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FieldLab current\Papers and Reports\Indolent Surface Glycoproteins\Submission MicroCell\"/>
    </mc:Choice>
  </mc:AlternateContent>
  <xr:revisionPtr revIDLastSave="0" documentId="13_ncr:1_{E70916F3-9BA2-446B-B282-17639CD8E0B8}" xr6:coauthVersionLast="47" xr6:coauthVersionMax="47" xr10:uidLastSave="{00000000-0000-0000-0000-000000000000}"/>
  <bookViews>
    <workbookView xWindow="-108" yWindow="-108" windowWidth="23256" windowHeight="12576" activeTab="1" xr2:uid="{764C5E6F-AE90-4032-939B-C0CFA6675C7A}"/>
  </bookViews>
  <sheets>
    <sheet name="Suramin Proteomics" sheetId="2" r:id="rId1"/>
    <sheet name="Known SUR interactors" sheetId="3" r:id="rId2"/>
  </sheets>
  <definedNames>
    <definedName name="_xlnm._FilterDatabase" localSheetId="0" hidden="1">'Suramin Proteomics'!$A$1:$CZ$1903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Z37" i="3" l="1"/>
  <c r="T37" i="3"/>
  <c r="N37" i="3"/>
  <c r="J37" i="3"/>
  <c r="AA36" i="3"/>
  <c r="U36" i="3"/>
  <c r="O36" i="3"/>
  <c r="AA35" i="3"/>
  <c r="U35" i="3"/>
  <c r="O35" i="3"/>
  <c r="AA33" i="3"/>
  <c r="U33" i="3"/>
  <c r="O33" i="3"/>
  <c r="AA31" i="3"/>
  <c r="U31" i="3"/>
  <c r="O31" i="3"/>
  <c r="Z30" i="3"/>
  <c r="T30" i="3"/>
  <c r="N30" i="3"/>
  <c r="J30" i="3"/>
  <c r="O29" i="3"/>
  <c r="AA26" i="3"/>
  <c r="U26" i="3"/>
  <c r="O26" i="3"/>
  <c r="AA25" i="3"/>
  <c r="U25" i="3"/>
  <c r="O25" i="3"/>
  <c r="AA24" i="3"/>
  <c r="U24" i="3"/>
  <c r="O24" i="3"/>
  <c r="Z22" i="3"/>
  <c r="T22" i="3"/>
  <c r="N22" i="3"/>
  <c r="J22" i="3"/>
  <c r="AA21" i="3"/>
  <c r="U21" i="3"/>
  <c r="O21" i="3"/>
  <c r="AA20" i="3"/>
  <c r="U20" i="3"/>
  <c r="O20" i="3"/>
  <c r="AA19" i="3"/>
  <c r="U19" i="3"/>
  <c r="O19" i="3"/>
  <c r="AA18" i="3"/>
  <c r="U18" i="3"/>
  <c r="O18" i="3"/>
  <c r="AA17" i="3"/>
  <c r="U17" i="3"/>
  <c r="O17" i="3"/>
  <c r="AA16" i="3"/>
  <c r="U16" i="3"/>
  <c r="O16" i="3"/>
  <c r="AA15" i="3"/>
  <c r="U15" i="3"/>
  <c r="O15" i="3"/>
  <c r="AA14" i="3"/>
  <c r="U14" i="3"/>
  <c r="O14" i="3"/>
  <c r="AA13" i="3"/>
  <c r="U13" i="3"/>
  <c r="O13" i="3"/>
  <c r="AA12" i="3"/>
  <c r="U12" i="3"/>
  <c r="O12" i="3"/>
  <c r="AA11" i="3"/>
  <c r="U11" i="3"/>
  <c r="O11" i="3"/>
  <c r="AA10" i="3"/>
  <c r="U10" i="3"/>
  <c r="O10" i="3"/>
  <c r="AA8" i="3"/>
  <c r="U8" i="3"/>
  <c r="O8" i="3"/>
  <c r="AA7" i="3"/>
  <c r="U7" i="3"/>
  <c r="O7" i="3"/>
  <c r="AA6" i="3"/>
  <c r="U6" i="3"/>
  <c r="O6" i="3"/>
  <c r="AA4" i="3"/>
  <c r="U4" i="3"/>
  <c r="O4" i="3"/>
  <c r="O1487" i="2" l="1"/>
  <c r="N1487" i="2"/>
  <c r="M1487" i="2"/>
  <c r="O380" i="2"/>
  <c r="N380" i="2"/>
  <c r="M380" i="2"/>
  <c r="O948" i="2"/>
  <c r="N948" i="2"/>
  <c r="M948" i="2"/>
  <c r="O714" i="2"/>
  <c r="N714" i="2"/>
  <c r="M714" i="2"/>
  <c r="O1368" i="2"/>
  <c r="N1368" i="2"/>
  <c r="M1368" i="2"/>
  <c r="O446" i="2"/>
  <c r="N446" i="2"/>
  <c r="M446" i="2"/>
  <c r="O1425" i="2"/>
  <c r="N1425" i="2"/>
  <c r="M1425" i="2"/>
  <c r="O1036" i="2"/>
  <c r="N1036" i="2"/>
  <c r="M1036" i="2"/>
  <c r="O997" i="2"/>
  <c r="N997" i="2"/>
  <c r="M997" i="2"/>
  <c r="O1548" i="2"/>
  <c r="N1548" i="2"/>
  <c r="M1548" i="2"/>
  <c r="O846" i="2"/>
  <c r="N846" i="2"/>
  <c r="M846" i="2"/>
  <c r="O662" i="2"/>
  <c r="N662" i="2"/>
  <c r="M662" i="2"/>
  <c r="O1619" i="2"/>
  <c r="N1619" i="2"/>
  <c r="M1619" i="2"/>
  <c r="O1602" i="2"/>
  <c r="N1602" i="2"/>
  <c r="M1602" i="2"/>
  <c r="O1536" i="2"/>
  <c r="N1536" i="2"/>
  <c r="M1536" i="2"/>
  <c r="O1452" i="2"/>
  <c r="N1452" i="2"/>
  <c r="M1452" i="2"/>
  <c r="O1713" i="2"/>
  <c r="N1713" i="2"/>
  <c r="M1713" i="2"/>
  <c r="O1738" i="2"/>
  <c r="N1738" i="2"/>
  <c r="M1738" i="2"/>
  <c r="O886" i="2"/>
  <c r="N886" i="2"/>
  <c r="M886" i="2"/>
  <c r="O864" i="2"/>
  <c r="N864" i="2"/>
  <c r="M864" i="2"/>
  <c r="O1849" i="2"/>
  <c r="N1849" i="2"/>
  <c r="M1849" i="2"/>
  <c r="O1029" i="2"/>
  <c r="N1029" i="2"/>
  <c r="M1029" i="2"/>
  <c r="O1457" i="2"/>
  <c r="N1457" i="2"/>
  <c r="M1457" i="2"/>
  <c r="O109" i="2"/>
  <c r="N109" i="2"/>
  <c r="M109" i="2"/>
  <c r="O1808" i="2"/>
  <c r="N1808" i="2"/>
  <c r="M1808" i="2"/>
  <c r="O1851" i="2"/>
  <c r="N1851" i="2"/>
  <c r="M1851" i="2"/>
  <c r="O1657" i="2"/>
  <c r="N1657" i="2"/>
  <c r="M1657" i="2"/>
  <c r="O1127" i="2"/>
  <c r="N1127" i="2"/>
  <c r="M1127" i="2"/>
  <c r="O1521" i="2"/>
  <c r="N1521" i="2"/>
  <c r="M1521" i="2"/>
  <c r="O1448" i="2"/>
  <c r="N1448" i="2"/>
  <c r="M1448" i="2"/>
  <c r="O1138" i="2"/>
  <c r="N1138" i="2"/>
  <c r="M1138" i="2"/>
  <c r="O1502" i="2"/>
  <c r="N1502" i="2"/>
  <c r="M1502" i="2"/>
  <c r="O1342" i="2"/>
  <c r="N1342" i="2"/>
  <c r="M1342" i="2"/>
  <c r="O1212" i="2"/>
  <c r="N1212" i="2"/>
  <c r="M1212" i="2"/>
  <c r="O1148" i="2"/>
  <c r="N1148" i="2"/>
  <c r="M1148" i="2"/>
  <c r="O1893" i="2"/>
  <c r="N1893" i="2"/>
  <c r="M1893" i="2"/>
  <c r="O1640" i="2"/>
  <c r="N1640" i="2"/>
  <c r="M1640" i="2"/>
  <c r="O1221" i="2"/>
  <c r="N1221" i="2"/>
  <c r="M1221" i="2"/>
  <c r="O19" i="2"/>
  <c r="N19" i="2"/>
  <c r="M19" i="2"/>
  <c r="O881" i="2"/>
  <c r="N881" i="2"/>
  <c r="M881" i="2"/>
  <c r="O1164" i="2"/>
  <c r="N1164" i="2"/>
  <c r="M1164" i="2"/>
  <c r="O1483" i="2"/>
  <c r="N1483" i="2"/>
  <c r="M1483" i="2"/>
  <c r="O1727" i="2"/>
  <c r="N1727" i="2"/>
  <c r="M1727" i="2"/>
  <c r="O1444" i="2"/>
  <c r="N1444" i="2"/>
  <c r="M1444" i="2"/>
  <c r="O771" i="2"/>
  <c r="N771" i="2"/>
  <c r="M771" i="2"/>
  <c r="O527" i="2"/>
  <c r="N527" i="2"/>
  <c r="M527" i="2"/>
  <c r="O1204" i="2"/>
  <c r="N1204" i="2"/>
  <c r="M1204" i="2"/>
  <c r="O876" i="2"/>
  <c r="N876" i="2"/>
  <c r="M876" i="2"/>
  <c r="O1367" i="2"/>
  <c r="N1367" i="2"/>
  <c r="M1367" i="2"/>
  <c r="O858" i="2"/>
  <c r="N858" i="2"/>
  <c r="M858" i="2"/>
  <c r="O1366" i="2"/>
  <c r="N1366" i="2"/>
  <c r="M1366" i="2"/>
  <c r="O1149" i="2"/>
  <c r="N1149" i="2"/>
  <c r="M1149" i="2"/>
  <c r="O1062" i="2"/>
  <c r="N1062" i="2"/>
  <c r="M1062" i="2"/>
  <c r="O880" i="2"/>
  <c r="N880" i="2"/>
  <c r="M880" i="2"/>
  <c r="O1205" i="2"/>
  <c r="N1205" i="2"/>
  <c r="M1205" i="2"/>
  <c r="O1418" i="2"/>
  <c r="N1418" i="2"/>
  <c r="M1418" i="2"/>
  <c r="O1677" i="2"/>
  <c r="N1677" i="2"/>
  <c r="M1677" i="2"/>
  <c r="O737" i="2"/>
  <c r="N737" i="2"/>
  <c r="M737" i="2"/>
  <c r="O1150" i="2"/>
  <c r="N1150" i="2"/>
  <c r="M1150" i="2"/>
  <c r="O1616" i="2"/>
  <c r="N1616" i="2"/>
  <c r="M1616" i="2"/>
  <c r="O896" i="2"/>
  <c r="N896" i="2"/>
  <c r="M896" i="2"/>
  <c r="O739" i="2"/>
  <c r="N739" i="2"/>
  <c r="M739" i="2"/>
  <c r="O835" i="2"/>
  <c r="N835" i="2"/>
  <c r="M835" i="2"/>
  <c r="O1584" i="2"/>
  <c r="N1584" i="2"/>
  <c r="M1584" i="2"/>
  <c r="O1060" i="2"/>
  <c r="N1060" i="2"/>
  <c r="M1060" i="2"/>
  <c r="O793" i="2"/>
  <c r="N793" i="2"/>
  <c r="M793" i="2"/>
  <c r="O350" i="2"/>
  <c r="N350" i="2"/>
  <c r="M350" i="2"/>
  <c r="O1835" i="2"/>
  <c r="N1835" i="2"/>
  <c r="M1835" i="2"/>
  <c r="O1094" i="2"/>
  <c r="N1094" i="2"/>
  <c r="M1094" i="2"/>
  <c r="O362" i="2"/>
  <c r="N362" i="2"/>
  <c r="M362" i="2"/>
  <c r="O1489" i="2"/>
  <c r="N1489" i="2"/>
  <c r="M1489" i="2"/>
  <c r="O1081" i="2"/>
  <c r="N1081" i="2"/>
  <c r="M1081" i="2"/>
  <c r="O1330" i="2"/>
  <c r="N1330" i="2"/>
  <c r="M1330" i="2"/>
  <c r="O1596" i="2"/>
  <c r="N1596" i="2"/>
  <c r="M1596" i="2"/>
  <c r="O1553" i="2"/>
  <c r="N1553" i="2"/>
  <c r="M1553" i="2"/>
  <c r="O1666" i="2"/>
  <c r="N1666" i="2"/>
  <c r="M1666" i="2"/>
  <c r="O1475" i="2"/>
  <c r="N1475" i="2"/>
  <c r="M1475" i="2"/>
  <c r="O1066" i="2"/>
  <c r="N1066" i="2"/>
  <c r="M1066" i="2"/>
  <c r="O1876" i="2"/>
  <c r="N1876" i="2"/>
  <c r="M1876" i="2"/>
  <c r="O1241" i="2"/>
  <c r="N1241" i="2"/>
  <c r="M1241" i="2"/>
  <c r="O74" i="2"/>
  <c r="N74" i="2"/>
  <c r="M74" i="2"/>
  <c r="O1174" i="2"/>
  <c r="N1174" i="2"/>
  <c r="M1174" i="2"/>
  <c r="O1791" i="2"/>
  <c r="N1791" i="2"/>
  <c r="M1791" i="2"/>
  <c r="O1568" i="2"/>
  <c r="N1568" i="2"/>
  <c r="M1568" i="2"/>
  <c r="O1318" i="2"/>
  <c r="N1318" i="2"/>
  <c r="M1318" i="2"/>
  <c r="O1406" i="2"/>
  <c r="N1406" i="2"/>
  <c r="M1406" i="2"/>
  <c r="O1373" i="2"/>
  <c r="N1373" i="2"/>
  <c r="M1373" i="2"/>
  <c r="O988" i="2"/>
  <c r="N988" i="2"/>
  <c r="M988" i="2"/>
  <c r="O1574" i="2"/>
  <c r="N1574" i="2"/>
  <c r="M1574" i="2"/>
  <c r="O1112" i="2"/>
  <c r="N1112" i="2"/>
  <c r="M1112" i="2"/>
  <c r="O1240" i="2"/>
  <c r="N1240" i="2"/>
  <c r="M1240" i="2"/>
  <c r="O1194" i="2"/>
  <c r="N1194" i="2"/>
  <c r="M1194" i="2"/>
  <c r="O1344" i="2"/>
  <c r="N1344" i="2"/>
  <c r="M1344" i="2"/>
  <c r="O1244" i="2"/>
  <c r="N1244" i="2"/>
  <c r="M1244" i="2"/>
  <c r="O1180" i="2"/>
  <c r="N1180" i="2"/>
  <c r="M1180" i="2"/>
  <c r="O326" i="2"/>
  <c r="N326" i="2"/>
  <c r="M326" i="2"/>
  <c r="O1458" i="2"/>
  <c r="N1458" i="2"/>
  <c r="M1458" i="2"/>
  <c r="O304" i="2"/>
  <c r="N304" i="2"/>
  <c r="M304" i="2"/>
  <c r="O1573" i="2"/>
  <c r="N1573" i="2"/>
  <c r="M1573" i="2"/>
  <c r="O1398" i="2"/>
  <c r="N1398" i="2"/>
  <c r="M1398" i="2"/>
  <c r="O1627" i="2"/>
  <c r="N1627" i="2"/>
  <c r="M1627" i="2"/>
  <c r="O935" i="2"/>
  <c r="N935" i="2"/>
  <c r="M935" i="2"/>
  <c r="O712" i="2"/>
  <c r="N712" i="2"/>
  <c r="M712" i="2"/>
  <c r="O999" i="2"/>
  <c r="N999" i="2"/>
  <c r="M999" i="2"/>
  <c r="O1165" i="2"/>
  <c r="N1165" i="2"/>
  <c r="M1165" i="2"/>
  <c r="O1358" i="2"/>
  <c r="N1358" i="2"/>
  <c r="M1358" i="2"/>
  <c r="O1859" i="2"/>
  <c r="N1859" i="2"/>
  <c r="M1859" i="2"/>
  <c r="O1590" i="2"/>
  <c r="N1590" i="2"/>
  <c r="M1590" i="2"/>
  <c r="O1243" i="2"/>
  <c r="N1243" i="2"/>
  <c r="M1243" i="2"/>
  <c r="O1788" i="2"/>
  <c r="N1788" i="2"/>
  <c r="M1788" i="2"/>
  <c r="O1495" i="2"/>
  <c r="N1495" i="2"/>
  <c r="M1495" i="2"/>
  <c r="O354" i="2"/>
  <c r="N354" i="2"/>
  <c r="M354" i="2"/>
  <c r="O1300" i="2"/>
  <c r="N1300" i="2"/>
  <c r="M1300" i="2"/>
  <c r="O910" i="2"/>
  <c r="N910" i="2"/>
  <c r="M910" i="2"/>
  <c r="O1282" i="2"/>
  <c r="N1282" i="2"/>
  <c r="M1282" i="2"/>
  <c r="O1852" i="2"/>
  <c r="N1852" i="2"/>
  <c r="M1852" i="2"/>
  <c r="O1661" i="2"/>
  <c r="N1661" i="2"/>
  <c r="M1661" i="2"/>
  <c r="O1363" i="2"/>
  <c r="N1363" i="2"/>
  <c r="M1363" i="2"/>
  <c r="O1533" i="2"/>
  <c r="N1533" i="2"/>
  <c r="M1533" i="2"/>
  <c r="O401" i="2"/>
  <c r="N401" i="2"/>
  <c r="M401" i="2"/>
  <c r="O1170" i="2"/>
  <c r="N1170" i="2"/>
  <c r="M1170" i="2"/>
  <c r="O1153" i="2"/>
  <c r="N1153" i="2"/>
  <c r="M1153" i="2"/>
  <c r="O940" i="2"/>
  <c r="N940" i="2"/>
  <c r="M940" i="2"/>
  <c r="O1146" i="2"/>
  <c r="N1146" i="2"/>
  <c r="M1146" i="2"/>
  <c r="O1154" i="2"/>
  <c r="N1154" i="2"/>
  <c r="M1154" i="2"/>
  <c r="O1856" i="2"/>
  <c r="N1856" i="2"/>
  <c r="M1856" i="2"/>
  <c r="O306" i="2"/>
  <c r="N306" i="2"/>
  <c r="M306" i="2"/>
  <c r="O1488" i="2"/>
  <c r="N1488" i="2"/>
  <c r="M1488" i="2"/>
  <c r="O1308" i="2"/>
  <c r="N1308" i="2"/>
  <c r="M1308" i="2"/>
  <c r="O905" i="2"/>
  <c r="N905" i="2"/>
  <c r="M905" i="2"/>
  <c r="O1178" i="2"/>
  <c r="N1178" i="2"/>
  <c r="M1178" i="2"/>
  <c r="O672" i="2"/>
  <c r="N672" i="2"/>
  <c r="M672" i="2"/>
  <c r="O1050" i="2"/>
  <c r="N1050" i="2"/>
  <c r="M1050" i="2"/>
  <c r="O765" i="2"/>
  <c r="N765" i="2"/>
  <c r="M765" i="2"/>
  <c r="O1517" i="2"/>
  <c r="N1517" i="2"/>
  <c r="M1517" i="2"/>
  <c r="O1143" i="2"/>
  <c r="N1143" i="2"/>
  <c r="M1143" i="2"/>
  <c r="O1785" i="2"/>
  <c r="N1785" i="2"/>
  <c r="M1785" i="2"/>
  <c r="O294" i="2"/>
  <c r="N294" i="2"/>
  <c r="M294" i="2"/>
  <c r="O1302" i="2"/>
  <c r="N1302" i="2"/>
  <c r="M1302" i="2"/>
  <c r="O1647" i="2"/>
  <c r="N1647" i="2"/>
  <c r="M1647" i="2"/>
  <c r="O1431" i="2"/>
  <c r="N1431" i="2"/>
  <c r="M1431" i="2"/>
  <c r="O945" i="2"/>
  <c r="N945" i="2"/>
  <c r="M945" i="2"/>
  <c r="O955" i="2"/>
  <c r="N955" i="2"/>
  <c r="M955" i="2"/>
  <c r="O915" i="2"/>
  <c r="N915" i="2"/>
  <c r="M915" i="2"/>
  <c r="O1789" i="2"/>
  <c r="N1789" i="2"/>
  <c r="M1789" i="2"/>
  <c r="O829" i="2"/>
  <c r="N829" i="2"/>
  <c r="M829" i="2"/>
  <c r="O1336" i="2"/>
  <c r="N1336" i="2"/>
  <c r="M1336" i="2"/>
  <c r="O368" i="2"/>
  <c r="N368" i="2"/>
  <c r="M368" i="2"/>
  <c r="O1065" i="2"/>
  <c r="N1065" i="2"/>
  <c r="M1065" i="2"/>
  <c r="O1819" i="2"/>
  <c r="N1819" i="2"/>
  <c r="M1819" i="2"/>
  <c r="O1193" i="2"/>
  <c r="N1193" i="2"/>
  <c r="M1193" i="2"/>
  <c r="O1041" i="2"/>
  <c r="N1041" i="2"/>
  <c r="M1041" i="2"/>
  <c r="O1456" i="2"/>
  <c r="N1456" i="2"/>
  <c r="M1456" i="2"/>
  <c r="O1133" i="2"/>
  <c r="N1133" i="2"/>
  <c r="M1133" i="2"/>
  <c r="O212" i="2"/>
  <c r="N212" i="2"/>
  <c r="M212" i="2"/>
  <c r="O1340" i="2"/>
  <c r="N1340" i="2"/>
  <c r="M1340" i="2"/>
  <c r="O1142" i="2"/>
  <c r="N1142" i="2"/>
  <c r="M1142" i="2"/>
  <c r="O1272" i="2"/>
  <c r="N1272" i="2"/>
  <c r="M1272" i="2"/>
  <c r="O1736" i="2"/>
  <c r="N1736" i="2"/>
  <c r="M1736" i="2"/>
  <c r="O721" i="2"/>
  <c r="N721" i="2"/>
  <c r="M721" i="2"/>
  <c r="O190" i="2"/>
  <c r="N190" i="2"/>
  <c r="M190" i="2"/>
  <c r="O1122" i="2"/>
  <c r="N1122" i="2"/>
  <c r="M1122" i="2"/>
  <c r="O308" i="2"/>
  <c r="N308" i="2"/>
  <c r="M308" i="2"/>
  <c r="O1539" i="2"/>
  <c r="N1539" i="2"/>
  <c r="M1539" i="2"/>
  <c r="O189" i="2"/>
  <c r="N189" i="2"/>
  <c r="M189" i="2"/>
  <c r="O867" i="2"/>
  <c r="N867" i="2"/>
  <c r="M867" i="2"/>
  <c r="O977" i="2"/>
  <c r="N977" i="2"/>
  <c r="M977" i="2"/>
  <c r="O1301" i="2"/>
  <c r="N1301" i="2"/>
  <c r="M1301" i="2"/>
  <c r="O1561" i="2"/>
  <c r="N1561" i="2"/>
  <c r="M1561" i="2"/>
  <c r="O1093" i="2"/>
  <c r="N1093" i="2"/>
  <c r="M1093" i="2"/>
  <c r="O1073" i="2"/>
  <c r="N1073" i="2"/>
  <c r="M1073" i="2"/>
  <c r="O1882" i="2"/>
  <c r="N1882" i="2"/>
  <c r="M1882" i="2"/>
  <c r="O1226" i="2"/>
  <c r="N1226" i="2"/>
  <c r="M1226" i="2"/>
  <c r="O1359" i="2"/>
  <c r="N1359" i="2"/>
  <c r="M1359" i="2"/>
  <c r="O459" i="2"/>
  <c r="N459" i="2"/>
  <c r="M459" i="2"/>
  <c r="O1688" i="2"/>
  <c r="N1688" i="2"/>
  <c r="M1688" i="2"/>
  <c r="O1135" i="2"/>
  <c r="N1135" i="2"/>
  <c r="M1135" i="2"/>
  <c r="O1520" i="2"/>
  <c r="N1520" i="2"/>
  <c r="M1520" i="2"/>
  <c r="O1609" i="2"/>
  <c r="N1609" i="2"/>
  <c r="M1609" i="2"/>
  <c r="O388" i="2"/>
  <c r="N388" i="2"/>
  <c r="M388" i="2"/>
  <c r="O1349" i="2"/>
  <c r="N1349" i="2"/>
  <c r="M1349" i="2"/>
  <c r="O985" i="2"/>
  <c r="N985" i="2"/>
  <c r="M985" i="2"/>
  <c r="O1820" i="2"/>
  <c r="N1820" i="2"/>
  <c r="M1820" i="2"/>
  <c r="O1096" i="2"/>
  <c r="N1096" i="2"/>
  <c r="M1096" i="2"/>
  <c r="O1654" i="2"/>
  <c r="N1654" i="2"/>
  <c r="M1654" i="2"/>
  <c r="O1195" i="2"/>
  <c r="N1195" i="2"/>
  <c r="M1195" i="2"/>
  <c r="O1172" i="2"/>
  <c r="N1172" i="2"/>
  <c r="M1172" i="2"/>
  <c r="O981" i="2"/>
  <c r="N981" i="2"/>
  <c r="M981" i="2"/>
  <c r="O1779" i="2"/>
  <c r="N1779" i="2"/>
  <c r="M1779" i="2"/>
  <c r="O1514" i="2"/>
  <c r="N1514" i="2"/>
  <c r="M1514" i="2"/>
  <c r="O1579" i="2"/>
  <c r="N1579" i="2"/>
  <c r="M1579" i="2"/>
  <c r="O1370" i="2"/>
  <c r="N1370" i="2"/>
  <c r="M1370" i="2"/>
  <c r="O883" i="2"/>
  <c r="N883" i="2"/>
  <c r="M883" i="2"/>
  <c r="O747" i="2"/>
  <c r="N747" i="2"/>
  <c r="M747" i="2"/>
  <c r="O1639" i="2"/>
  <c r="N1639" i="2"/>
  <c r="M1639" i="2"/>
  <c r="O1260" i="2"/>
  <c r="N1260" i="2"/>
  <c r="M1260" i="2"/>
  <c r="O1105" i="2"/>
  <c r="N1105" i="2"/>
  <c r="M1105" i="2"/>
  <c r="O1703" i="2"/>
  <c r="N1703" i="2"/>
  <c r="M1703" i="2"/>
  <c r="O1332" i="2"/>
  <c r="N1332" i="2"/>
  <c r="M1332" i="2"/>
  <c r="O1089" i="2"/>
  <c r="N1089" i="2"/>
  <c r="M1089" i="2"/>
  <c r="O753" i="2"/>
  <c r="N753" i="2"/>
  <c r="M753" i="2"/>
  <c r="O1780" i="2"/>
  <c r="N1780" i="2"/>
  <c r="M1780" i="2"/>
  <c r="O1560" i="2"/>
  <c r="N1560" i="2"/>
  <c r="M1560" i="2"/>
  <c r="O1527" i="2"/>
  <c r="N1527" i="2"/>
  <c r="M1527" i="2"/>
  <c r="O1776" i="2"/>
  <c r="N1776" i="2"/>
  <c r="M1776" i="2"/>
  <c r="O1141" i="2"/>
  <c r="N1141" i="2"/>
  <c r="M1141" i="2"/>
  <c r="O1326" i="2"/>
  <c r="N1326" i="2"/>
  <c r="M1326" i="2"/>
  <c r="O1809" i="2"/>
  <c r="N1809" i="2"/>
  <c r="M1809" i="2"/>
  <c r="O1266" i="2"/>
  <c r="N1266" i="2"/>
  <c r="M1266" i="2"/>
  <c r="O1739" i="2"/>
  <c r="N1739" i="2"/>
  <c r="M1739" i="2"/>
  <c r="O1414" i="2"/>
  <c r="N1414" i="2"/>
  <c r="M1414" i="2"/>
  <c r="O1137" i="2"/>
  <c r="N1137" i="2"/>
  <c r="M1137" i="2"/>
  <c r="O1689" i="2"/>
  <c r="N1689" i="2"/>
  <c r="M1689" i="2"/>
  <c r="O1413" i="2"/>
  <c r="N1413" i="2"/>
  <c r="M1413" i="2"/>
  <c r="O63" i="2"/>
  <c r="N63" i="2"/>
  <c r="M63" i="2"/>
  <c r="O1381" i="2"/>
  <c r="N1381" i="2"/>
  <c r="M1381" i="2"/>
  <c r="O667" i="2"/>
  <c r="N667" i="2"/>
  <c r="M667" i="2"/>
  <c r="O1219" i="2"/>
  <c r="N1219" i="2"/>
  <c r="M1219" i="2"/>
  <c r="O1782" i="2"/>
  <c r="N1782" i="2"/>
  <c r="M1782" i="2"/>
  <c r="O1191" i="2"/>
  <c r="N1191" i="2"/>
  <c r="M1191" i="2"/>
  <c r="O1422" i="2"/>
  <c r="N1422" i="2"/>
  <c r="M1422" i="2"/>
  <c r="O1357" i="2"/>
  <c r="N1357" i="2"/>
  <c r="M1357" i="2"/>
  <c r="O1580" i="2"/>
  <c r="N1580" i="2"/>
  <c r="M1580" i="2"/>
  <c r="O1443" i="2"/>
  <c r="N1443" i="2"/>
  <c r="M1443" i="2"/>
  <c r="O1899" i="2"/>
  <c r="N1899" i="2"/>
  <c r="M1899" i="2"/>
  <c r="O1632" i="2"/>
  <c r="N1632" i="2"/>
  <c r="M1632" i="2"/>
  <c r="O1445" i="2"/>
  <c r="N1445" i="2"/>
  <c r="M1445" i="2"/>
  <c r="O916" i="2"/>
  <c r="N916" i="2"/>
  <c r="M916" i="2"/>
  <c r="O1710" i="2"/>
  <c r="N1710" i="2"/>
  <c r="M1710" i="2"/>
  <c r="O1578" i="2"/>
  <c r="N1578" i="2"/>
  <c r="M1578" i="2"/>
  <c r="O679" i="2"/>
  <c r="N679" i="2"/>
  <c r="M679" i="2"/>
  <c r="O1339" i="2"/>
  <c r="N1339" i="2"/>
  <c r="M1339" i="2"/>
  <c r="O1636" i="2"/>
  <c r="N1636" i="2"/>
  <c r="M1636" i="2"/>
  <c r="O1278" i="2"/>
  <c r="N1278" i="2"/>
  <c r="M1278" i="2"/>
  <c r="O1294" i="2"/>
  <c r="N1294" i="2"/>
  <c r="M1294" i="2"/>
  <c r="O908" i="2"/>
  <c r="N908" i="2"/>
  <c r="M908" i="2"/>
  <c r="O1268" i="2"/>
  <c r="N1268" i="2"/>
  <c r="M1268" i="2"/>
  <c r="O1324" i="2"/>
  <c r="N1324" i="2"/>
  <c r="M1324" i="2"/>
  <c r="O1529" i="2"/>
  <c r="N1529" i="2"/>
  <c r="M1529" i="2"/>
  <c r="O1757" i="2"/>
  <c r="N1757" i="2"/>
  <c r="M1757" i="2"/>
  <c r="O1797" i="2"/>
  <c r="N1797" i="2"/>
  <c r="M1797" i="2"/>
  <c r="O1427" i="2"/>
  <c r="N1427" i="2"/>
  <c r="M1427" i="2"/>
  <c r="O1419" i="2"/>
  <c r="N1419" i="2"/>
  <c r="M1419" i="2"/>
  <c r="O870" i="2"/>
  <c r="N870" i="2"/>
  <c r="M870" i="2"/>
  <c r="O1353" i="2"/>
  <c r="N1353" i="2"/>
  <c r="M1353" i="2"/>
  <c r="O1463" i="2"/>
  <c r="N1463" i="2"/>
  <c r="M1463" i="2"/>
  <c r="O1166" i="2"/>
  <c r="N1166" i="2"/>
  <c r="M1166" i="2"/>
  <c r="O1401" i="2"/>
  <c r="N1401" i="2"/>
  <c r="M1401" i="2"/>
  <c r="O1555" i="2"/>
  <c r="N1555" i="2"/>
  <c r="M1555" i="2"/>
  <c r="O1656" i="2"/>
  <c r="N1656" i="2"/>
  <c r="M1656" i="2"/>
  <c r="O419" i="2"/>
  <c r="N419" i="2"/>
  <c r="M419" i="2"/>
  <c r="O1054" i="2"/>
  <c r="N1054" i="2"/>
  <c r="M1054" i="2"/>
  <c r="O1557" i="2"/>
  <c r="N1557" i="2"/>
  <c r="M1557" i="2"/>
  <c r="O953" i="2"/>
  <c r="N953" i="2"/>
  <c r="M953" i="2"/>
  <c r="O1599" i="2"/>
  <c r="N1599" i="2"/>
  <c r="M1599" i="2"/>
  <c r="O1417" i="2"/>
  <c r="N1417" i="2"/>
  <c r="M1417" i="2"/>
  <c r="O685" i="2"/>
  <c r="N685" i="2"/>
  <c r="M685" i="2"/>
  <c r="O1586" i="2"/>
  <c r="N1586" i="2"/>
  <c r="M1586" i="2"/>
  <c r="O781" i="2"/>
  <c r="N781" i="2"/>
  <c r="M781" i="2"/>
  <c r="O1246" i="2"/>
  <c r="N1246" i="2"/>
  <c r="M1246" i="2"/>
  <c r="O1097" i="2"/>
  <c r="N1097" i="2"/>
  <c r="M1097" i="2"/>
  <c r="O1622" i="2"/>
  <c r="N1622" i="2"/>
  <c r="M1622" i="2"/>
  <c r="O976" i="2"/>
  <c r="N976" i="2"/>
  <c r="M976" i="2"/>
  <c r="O974" i="2"/>
  <c r="N974" i="2"/>
  <c r="M974" i="2"/>
  <c r="O1389" i="2"/>
  <c r="N1389" i="2"/>
  <c r="M1389" i="2"/>
  <c r="O1369" i="2"/>
  <c r="N1369" i="2"/>
  <c r="M1369" i="2"/>
  <c r="O1139" i="2"/>
  <c r="N1139" i="2"/>
  <c r="M1139" i="2"/>
  <c r="O1124" i="2"/>
  <c r="N1124" i="2"/>
  <c r="M1124" i="2"/>
  <c r="O959" i="2"/>
  <c r="N959" i="2"/>
  <c r="M959" i="2"/>
  <c r="O1641" i="2"/>
  <c r="N1641" i="2"/>
  <c r="M1641" i="2"/>
  <c r="O1691" i="2"/>
  <c r="N1691" i="2"/>
  <c r="M1691" i="2"/>
  <c r="O1868" i="2"/>
  <c r="N1868" i="2"/>
  <c r="M1868" i="2"/>
  <c r="O1607" i="2"/>
  <c r="N1607" i="2"/>
  <c r="M1607" i="2"/>
  <c r="O1484" i="2"/>
  <c r="N1484" i="2"/>
  <c r="M1484" i="2"/>
  <c r="O811" i="2"/>
  <c r="N811" i="2"/>
  <c r="M811" i="2"/>
  <c r="O994" i="2"/>
  <c r="N994" i="2"/>
  <c r="M994" i="2"/>
  <c r="O1770" i="2"/>
  <c r="N1770" i="2"/>
  <c r="M1770" i="2"/>
  <c r="O1858" i="2"/>
  <c r="N1858" i="2"/>
  <c r="M1858" i="2"/>
  <c r="O1676" i="2"/>
  <c r="N1676" i="2"/>
  <c r="M1676" i="2"/>
  <c r="O1343" i="2"/>
  <c r="N1343" i="2"/>
  <c r="M1343" i="2"/>
  <c r="O855" i="2"/>
  <c r="N855" i="2"/>
  <c r="M855" i="2"/>
  <c r="O868" i="2"/>
  <c r="N868" i="2"/>
  <c r="M868" i="2"/>
  <c r="O1168" i="2"/>
  <c r="N1168" i="2"/>
  <c r="M1168" i="2"/>
  <c r="O1267" i="2"/>
  <c r="N1267" i="2"/>
  <c r="M1267" i="2"/>
  <c r="O137" i="2"/>
  <c r="N137" i="2"/>
  <c r="M137" i="2"/>
  <c r="O892" i="2"/>
  <c r="N892" i="2"/>
  <c r="M892" i="2"/>
  <c r="O1263" i="2"/>
  <c r="N1263" i="2"/>
  <c r="M1263" i="2"/>
  <c r="O1242" i="2"/>
  <c r="N1242" i="2"/>
  <c r="M1242" i="2"/>
  <c r="O1314" i="2"/>
  <c r="N1314" i="2"/>
  <c r="M1314" i="2"/>
  <c r="O1477" i="2"/>
  <c r="N1477" i="2"/>
  <c r="M1477" i="2"/>
  <c r="O954" i="2"/>
  <c r="N954" i="2"/>
  <c r="M954" i="2"/>
  <c r="O1759" i="2"/>
  <c r="N1759" i="2"/>
  <c r="M1759" i="2"/>
  <c r="O47" i="2"/>
  <c r="N47" i="2"/>
  <c r="M47" i="2"/>
  <c r="O1650" i="2"/>
  <c r="N1650" i="2"/>
  <c r="M1650" i="2"/>
  <c r="O1715" i="2"/>
  <c r="N1715" i="2"/>
  <c r="M1715" i="2"/>
  <c r="O293" i="2"/>
  <c r="N293" i="2"/>
  <c r="M293" i="2"/>
  <c r="O1830" i="2"/>
  <c r="N1830" i="2"/>
  <c r="M1830" i="2"/>
  <c r="O1393" i="2"/>
  <c r="N1393" i="2"/>
  <c r="M1393" i="2"/>
  <c r="O1471" i="2"/>
  <c r="N1471" i="2"/>
  <c r="M1471" i="2"/>
  <c r="O369" i="2"/>
  <c r="N369" i="2"/>
  <c r="M369" i="2"/>
  <c r="O1836" i="2"/>
  <c r="N1836" i="2"/>
  <c r="M1836" i="2"/>
  <c r="O118" i="2"/>
  <c r="N118" i="2"/>
  <c r="M118" i="2"/>
  <c r="O1825" i="2"/>
  <c r="N1825" i="2"/>
  <c r="M1825" i="2"/>
  <c r="O1633" i="2"/>
  <c r="N1633" i="2"/>
  <c r="M1633" i="2"/>
  <c r="O1377" i="2"/>
  <c r="N1377" i="2"/>
  <c r="M1377" i="2"/>
  <c r="O1735" i="2"/>
  <c r="N1735" i="2"/>
  <c r="M1735" i="2"/>
  <c r="O1235" i="2"/>
  <c r="N1235" i="2"/>
  <c r="M1235" i="2"/>
  <c r="O272" i="2"/>
  <c r="N272" i="2"/>
  <c r="M272" i="2"/>
  <c r="O1896" i="2"/>
  <c r="N1896" i="2"/>
  <c r="M1896" i="2"/>
  <c r="O1794" i="2"/>
  <c r="N1794" i="2"/>
  <c r="M1794" i="2"/>
  <c r="O1821" i="2"/>
  <c r="N1821" i="2"/>
  <c r="M1821" i="2"/>
  <c r="O1183" i="2"/>
  <c r="N1183" i="2"/>
  <c r="M1183" i="2"/>
  <c r="O681" i="2"/>
  <c r="N681" i="2"/>
  <c r="M681" i="2"/>
  <c r="O1587" i="2"/>
  <c r="N1587" i="2"/>
  <c r="M1587" i="2"/>
  <c r="O1026" i="2"/>
  <c r="N1026" i="2"/>
  <c r="M1026" i="2"/>
  <c r="O1189" i="2"/>
  <c r="N1189" i="2"/>
  <c r="M1189" i="2"/>
  <c r="O1157" i="2"/>
  <c r="N1157" i="2"/>
  <c r="M1157" i="2"/>
  <c r="O1129" i="2"/>
  <c r="N1129" i="2"/>
  <c r="M1129" i="2"/>
  <c r="O1549" i="2"/>
  <c r="N1549" i="2"/>
  <c r="M1549" i="2"/>
  <c r="O1564" i="2"/>
  <c r="N1564" i="2"/>
  <c r="M1564" i="2"/>
  <c r="O1891" i="2"/>
  <c r="N1891" i="2"/>
  <c r="M1891" i="2"/>
  <c r="O518" i="2"/>
  <c r="N518" i="2"/>
  <c r="M518" i="2"/>
  <c r="O774" i="2"/>
  <c r="N774" i="2"/>
  <c r="M774" i="2"/>
  <c r="O1744" i="2"/>
  <c r="N1744" i="2"/>
  <c r="M1744" i="2"/>
  <c r="O1306" i="2"/>
  <c r="N1306" i="2"/>
  <c r="M1306" i="2"/>
  <c r="O1716" i="2"/>
  <c r="N1716" i="2"/>
  <c r="M1716" i="2"/>
  <c r="O993" i="2"/>
  <c r="N993" i="2"/>
  <c r="M993" i="2"/>
  <c r="O1756" i="2"/>
  <c r="N1756" i="2"/>
  <c r="M1756" i="2"/>
  <c r="O1714" i="2"/>
  <c r="N1714" i="2"/>
  <c r="M1714" i="2"/>
  <c r="O1559" i="2"/>
  <c r="N1559" i="2"/>
  <c r="M1559" i="2"/>
  <c r="O1254" i="2"/>
  <c r="N1254" i="2"/>
  <c r="M1254" i="2"/>
  <c r="O894" i="2"/>
  <c r="N894" i="2"/>
  <c r="M894" i="2"/>
  <c r="O1672" i="2"/>
  <c r="N1672" i="2"/>
  <c r="M1672" i="2"/>
  <c r="O1614" i="2"/>
  <c r="N1614" i="2"/>
  <c r="M1614" i="2"/>
  <c r="O917" i="2"/>
  <c r="N917" i="2"/>
  <c r="M917" i="2"/>
  <c r="O783" i="2"/>
  <c r="N783" i="2"/>
  <c r="M783" i="2"/>
  <c r="O1394" i="2"/>
  <c r="N1394" i="2"/>
  <c r="M1394" i="2"/>
  <c r="O1631" i="2"/>
  <c r="N1631" i="2"/>
  <c r="M1631" i="2"/>
  <c r="O1591" i="2"/>
  <c r="N1591" i="2"/>
  <c r="M1591" i="2"/>
  <c r="O859" i="2"/>
  <c r="N859" i="2"/>
  <c r="M859" i="2"/>
  <c r="O1131" i="2"/>
  <c r="N1131" i="2"/>
  <c r="M1131" i="2"/>
  <c r="O1271" i="2"/>
  <c r="N1271" i="2"/>
  <c r="M1271" i="2"/>
  <c r="O1827" i="2"/>
  <c r="N1827" i="2"/>
  <c r="M1827" i="2"/>
  <c r="O906" i="2"/>
  <c r="N906" i="2"/>
  <c r="M906" i="2"/>
  <c r="O1319" i="2"/>
  <c r="N1319" i="2"/>
  <c r="M1319" i="2"/>
  <c r="O1322" i="2"/>
  <c r="N1322" i="2"/>
  <c r="M1322" i="2"/>
  <c r="O1674" i="2"/>
  <c r="N1674" i="2"/>
  <c r="M1674" i="2"/>
  <c r="O1790" i="2"/>
  <c r="N1790" i="2"/>
  <c r="M1790" i="2"/>
  <c r="O970" i="2"/>
  <c r="N970" i="2"/>
  <c r="M970" i="2"/>
  <c r="O1328" i="2"/>
  <c r="N1328" i="2"/>
  <c r="M1328" i="2"/>
  <c r="O693" i="2"/>
  <c r="N693" i="2"/>
  <c r="M693" i="2"/>
  <c r="O788" i="2"/>
  <c r="N788" i="2"/>
  <c r="M788" i="2"/>
  <c r="O1480" i="2"/>
  <c r="N1480" i="2"/>
  <c r="M1480" i="2"/>
  <c r="O1624" i="2"/>
  <c r="N1624" i="2"/>
  <c r="M1624" i="2"/>
  <c r="O1881" i="2"/>
  <c r="N1881" i="2"/>
  <c r="M1881" i="2"/>
  <c r="O933" i="2"/>
  <c r="N933" i="2"/>
  <c r="M933" i="2"/>
  <c r="O351" i="2"/>
  <c r="N351" i="2"/>
  <c r="M351" i="2"/>
  <c r="O1379" i="2"/>
  <c r="N1379" i="2"/>
  <c r="M1379" i="2"/>
  <c r="O1203" i="2"/>
  <c r="N1203" i="2"/>
  <c r="M1203" i="2"/>
  <c r="O848" i="2"/>
  <c r="N848" i="2"/>
  <c r="M848" i="2"/>
  <c r="O738" i="2"/>
  <c r="N738" i="2"/>
  <c r="M738" i="2"/>
  <c r="O1625" i="2"/>
  <c r="N1625" i="2"/>
  <c r="M1625" i="2"/>
  <c r="O1611" i="2"/>
  <c r="N1611" i="2"/>
  <c r="M1611" i="2"/>
  <c r="O356" i="2"/>
  <c r="N356" i="2"/>
  <c r="M356" i="2"/>
  <c r="O1615" i="2"/>
  <c r="N1615" i="2"/>
  <c r="M1615" i="2"/>
  <c r="O730" i="2"/>
  <c r="N730" i="2"/>
  <c r="M730" i="2"/>
  <c r="O1113" i="2"/>
  <c r="N1113" i="2"/>
  <c r="M1113" i="2"/>
  <c r="O1383" i="2"/>
  <c r="N1383" i="2"/>
  <c r="M1383" i="2"/>
  <c r="O1711" i="2"/>
  <c r="N1711" i="2"/>
  <c r="M1711" i="2"/>
  <c r="O241" i="2"/>
  <c r="N241" i="2"/>
  <c r="M241" i="2"/>
  <c r="O1644" i="2"/>
  <c r="N1644" i="2"/>
  <c r="M1644" i="2"/>
  <c r="O1181" i="2"/>
  <c r="N1181" i="2"/>
  <c r="M1181" i="2"/>
  <c r="O1469" i="2"/>
  <c r="N1469" i="2"/>
  <c r="M1469" i="2"/>
  <c r="O1197" i="2"/>
  <c r="N1197" i="2"/>
  <c r="M1197" i="2"/>
  <c r="O920" i="2"/>
  <c r="N920" i="2"/>
  <c r="M920" i="2"/>
  <c r="O1745" i="2"/>
  <c r="N1745" i="2"/>
  <c r="M1745" i="2"/>
  <c r="O1257" i="2"/>
  <c r="N1257" i="2"/>
  <c r="M1257" i="2"/>
  <c r="O1494" i="2"/>
  <c r="N1494" i="2"/>
  <c r="M1494" i="2"/>
  <c r="O431" i="2"/>
  <c r="N431" i="2"/>
  <c r="M431" i="2"/>
  <c r="O1011" i="2"/>
  <c r="N1011" i="2"/>
  <c r="M1011" i="2"/>
  <c r="O1895" i="2"/>
  <c r="N1895" i="2"/>
  <c r="M1895" i="2"/>
  <c r="O1817" i="2"/>
  <c r="N1817" i="2"/>
  <c r="M1817" i="2"/>
  <c r="O1220" i="2"/>
  <c r="N1220" i="2"/>
  <c r="M1220" i="2"/>
  <c r="O843" i="2"/>
  <c r="N843" i="2"/>
  <c r="M843" i="2"/>
  <c r="O1428" i="2"/>
  <c r="N1428" i="2"/>
  <c r="M1428" i="2"/>
  <c r="O832" i="2"/>
  <c r="N832" i="2"/>
  <c r="M832" i="2"/>
  <c r="O942" i="2"/>
  <c r="N942" i="2"/>
  <c r="M942" i="2"/>
  <c r="O684" i="2"/>
  <c r="N684" i="2"/>
  <c r="M684" i="2"/>
  <c r="O1409" i="2"/>
  <c r="N1409" i="2"/>
  <c r="M1409" i="2"/>
  <c r="O1233" i="2"/>
  <c r="N1233" i="2"/>
  <c r="M1233" i="2"/>
  <c r="O1234" i="2"/>
  <c r="N1234" i="2"/>
  <c r="M1234" i="2"/>
  <c r="O851" i="2"/>
  <c r="N851" i="2"/>
  <c r="M851" i="2"/>
  <c r="O1814" i="2"/>
  <c r="N1814" i="2"/>
  <c r="M1814" i="2"/>
  <c r="O1110" i="2"/>
  <c r="N1110" i="2"/>
  <c r="M1110" i="2"/>
  <c r="O1812" i="2"/>
  <c r="N1812" i="2"/>
  <c r="M1812" i="2"/>
  <c r="O1160" i="2"/>
  <c r="N1160" i="2"/>
  <c r="M1160" i="2"/>
  <c r="O1781" i="2"/>
  <c r="N1781" i="2"/>
  <c r="M1781" i="2"/>
  <c r="O937" i="2"/>
  <c r="N937" i="2"/>
  <c r="M937" i="2"/>
  <c r="O1501" i="2"/>
  <c r="N1501" i="2"/>
  <c r="M1501" i="2"/>
  <c r="O1479" i="2"/>
  <c r="N1479" i="2"/>
  <c r="M1479" i="2"/>
  <c r="O1003" i="2"/>
  <c r="N1003" i="2"/>
  <c r="M1003" i="2"/>
  <c r="O1407" i="2"/>
  <c r="N1407" i="2"/>
  <c r="M1407" i="2"/>
  <c r="O1140" i="2"/>
  <c r="N1140" i="2"/>
  <c r="M1140" i="2"/>
  <c r="O1130" i="2"/>
  <c r="N1130" i="2"/>
  <c r="M1130" i="2"/>
  <c r="O816" i="2"/>
  <c r="N816" i="2"/>
  <c r="M816" i="2"/>
  <c r="O1888" i="2"/>
  <c r="N1888" i="2"/>
  <c r="M1888" i="2"/>
  <c r="O1544" i="2"/>
  <c r="N1544" i="2"/>
  <c r="M1544" i="2"/>
  <c r="O669" i="2"/>
  <c r="N669" i="2"/>
  <c r="M669" i="2"/>
  <c r="O325" i="2"/>
  <c r="N325" i="2"/>
  <c r="M325" i="2"/>
  <c r="O296" i="2"/>
  <c r="N296" i="2"/>
  <c r="M296" i="2"/>
  <c r="O1042" i="2"/>
  <c r="N1042" i="2"/>
  <c r="M1042" i="2"/>
  <c r="O1032" i="2"/>
  <c r="N1032" i="2"/>
  <c r="M1032" i="2"/>
  <c r="O645" i="2"/>
  <c r="N645" i="2"/>
  <c r="M645" i="2"/>
  <c r="O262" i="2"/>
  <c r="N262" i="2"/>
  <c r="M262" i="2"/>
  <c r="O632" i="2"/>
  <c r="N632" i="2"/>
  <c r="M632" i="2"/>
  <c r="O303" i="2"/>
  <c r="N303" i="2"/>
  <c r="M303" i="2"/>
  <c r="O1649" i="2"/>
  <c r="N1649" i="2"/>
  <c r="M1649" i="2"/>
  <c r="O1678" i="2"/>
  <c r="N1678" i="2"/>
  <c r="M1678" i="2"/>
  <c r="O1275" i="2"/>
  <c r="N1275" i="2"/>
  <c r="M1275" i="2"/>
  <c r="O770" i="2"/>
  <c r="N770" i="2"/>
  <c r="M770" i="2"/>
  <c r="O1800" i="2"/>
  <c r="N1800" i="2"/>
  <c r="M1800" i="2"/>
  <c r="O1001" i="2"/>
  <c r="N1001" i="2"/>
  <c r="M1001" i="2"/>
  <c r="O1346" i="2"/>
  <c r="N1346" i="2"/>
  <c r="M1346" i="2"/>
  <c r="O1385" i="2"/>
  <c r="N1385" i="2"/>
  <c r="M1385" i="2"/>
  <c r="O1291" i="2"/>
  <c r="N1291" i="2"/>
  <c r="M1291" i="2"/>
  <c r="O799" i="2"/>
  <c r="N799" i="2"/>
  <c r="M799" i="2"/>
  <c r="O1087" i="2"/>
  <c r="N1087" i="2"/>
  <c r="M1087" i="2"/>
  <c r="O1545" i="2"/>
  <c r="N1545" i="2"/>
  <c r="M1545" i="2"/>
  <c r="O1515" i="2"/>
  <c r="N1515" i="2"/>
  <c r="M1515" i="2"/>
  <c r="O1002" i="2"/>
  <c r="N1002" i="2"/>
  <c r="M1002" i="2"/>
  <c r="O386" i="2"/>
  <c r="N386" i="2"/>
  <c r="M386" i="2"/>
  <c r="O1474" i="2"/>
  <c r="N1474" i="2"/>
  <c r="M1474" i="2"/>
  <c r="O1461" i="2"/>
  <c r="N1461" i="2"/>
  <c r="M1461" i="2"/>
  <c r="O1426" i="2"/>
  <c r="N1426" i="2"/>
  <c r="M1426" i="2"/>
  <c r="O1077" i="2"/>
  <c r="N1077" i="2"/>
  <c r="M1077" i="2"/>
  <c r="O1261" i="2"/>
  <c r="N1261" i="2"/>
  <c r="M1261" i="2"/>
  <c r="O1076" i="2"/>
  <c r="N1076" i="2"/>
  <c r="M1076" i="2"/>
  <c r="O1685" i="2"/>
  <c r="N1685" i="2"/>
  <c r="M1685" i="2"/>
  <c r="O1799" i="2"/>
  <c r="N1799" i="2"/>
  <c r="M1799" i="2"/>
  <c r="O673" i="2"/>
  <c r="N673" i="2"/>
  <c r="M673" i="2"/>
  <c r="O313" i="2"/>
  <c r="N313" i="2"/>
  <c r="M313" i="2"/>
  <c r="O1646" i="2"/>
  <c r="N1646" i="2"/>
  <c r="M1646" i="2"/>
  <c r="O1433" i="2"/>
  <c r="N1433" i="2"/>
  <c r="M1433" i="2"/>
  <c r="O1374" i="2"/>
  <c r="N1374" i="2"/>
  <c r="M1374" i="2"/>
  <c r="O1565" i="2"/>
  <c r="N1565" i="2"/>
  <c r="M1565" i="2"/>
  <c r="O1593" i="2"/>
  <c r="N1593" i="2"/>
  <c r="M1593" i="2"/>
  <c r="O1435" i="2"/>
  <c r="N1435" i="2"/>
  <c r="M1435" i="2"/>
  <c r="O1064" i="2"/>
  <c r="N1064" i="2"/>
  <c r="M1064" i="2"/>
  <c r="O1870" i="2"/>
  <c r="N1870" i="2"/>
  <c r="M1870" i="2"/>
  <c r="O488" i="2"/>
  <c r="N488" i="2"/>
  <c r="M488" i="2"/>
  <c r="O1729" i="2"/>
  <c r="N1729" i="2"/>
  <c r="M1729" i="2"/>
  <c r="O130" i="2"/>
  <c r="N130" i="2"/>
  <c r="M130" i="2"/>
  <c r="O1013" i="2"/>
  <c r="N1013" i="2"/>
  <c r="M1013" i="2"/>
  <c r="O1465" i="2"/>
  <c r="N1465" i="2"/>
  <c r="M1465" i="2"/>
  <c r="O1552" i="2"/>
  <c r="N1552" i="2"/>
  <c r="M1552" i="2"/>
  <c r="O1680" i="2"/>
  <c r="N1680" i="2"/>
  <c r="M1680" i="2"/>
  <c r="O690" i="2"/>
  <c r="N690" i="2"/>
  <c r="M690" i="2"/>
  <c r="O1378" i="2"/>
  <c r="N1378" i="2"/>
  <c r="M1378" i="2"/>
  <c r="O1323" i="2"/>
  <c r="N1323" i="2"/>
  <c r="M1323" i="2"/>
  <c r="O318" i="2"/>
  <c r="N318" i="2"/>
  <c r="M318" i="2"/>
  <c r="O1581" i="2"/>
  <c r="N1581" i="2"/>
  <c r="M1581" i="2"/>
  <c r="O1057" i="2"/>
  <c r="N1057" i="2"/>
  <c r="M1057" i="2"/>
  <c r="O1161" i="2"/>
  <c r="N1161" i="2"/>
  <c r="M1161" i="2"/>
  <c r="O1075" i="2"/>
  <c r="N1075" i="2"/>
  <c r="M1075" i="2"/>
  <c r="O310" i="2"/>
  <c r="N310" i="2"/>
  <c r="M310" i="2"/>
  <c r="O1037" i="2"/>
  <c r="N1037" i="2"/>
  <c r="M1037" i="2"/>
  <c r="O1007" i="2"/>
  <c r="N1007" i="2"/>
  <c r="M1007" i="2"/>
  <c r="O785" i="2"/>
  <c r="N785" i="2"/>
  <c r="M785" i="2"/>
  <c r="O847" i="2"/>
  <c r="N847" i="2"/>
  <c r="M847" i="2"/>
  <c r="O1436" i="2"/>
  <c r="N1436" i="2"/>
  <c r="M1436" i="2"/>
  <c r="O1387" i="2"/>
  <c r="N1387" i="2"/>
  <c r="M1387" i="2"/>
  <c r="O1468" i="2"/>
  <c r="N1468" i="2"/>
  <c r="M1468" i="2"/>
  <c r="O1486" i="2"/>
  <c r="N1486" i="2"/>
  <c r="M1486" i="2"/>
  <c r="O1200" i="2"/>
  <c r="N1200" i="2"/>
  <c r="M1200" i="2"/>
  <c r="O1571" i="2"/>
  <c r="N1571" i="2"/>
  <c r="M1571" i="2"/>
  <c r="O1605" i="2"/>
  <c r="N1605" i="2"/>
  <c r="M1605" i="2"/>
  <c r="O1207" i="2"/>
  <c r="N1207" i="2"/>
  <c r="M1207" i="2"/>
  <c r="O1751" i="2"/>
  <c r="N1751" i="2"/>
  <c r="M1751" i="2"/>
  <c r="O1482" i="2"/>
  <c r="N1482" i="2"/>
  <c r="M1482" i="2"/>
  <c r="O1841" i="2"/>
  <c r="N1841" i="2"/>
  <c r="M1841" i="2"/>
  <c r="O939" i="2"/>
  <c r="N939" i="2"/>
  <c r="M939" i="2"/>
  <c r="O1283" i="2"/>
  <c r="N1283" i="2"/>
  <c r="M1283" i="2"/>
  <c r="O1547" i="2"/>
  <c r="N1547" i="2"/>
  <c r="M1547" i="2"/>
  <c r="O1202" i="2"/>
  <c r="N1202" i="2"/>
  <c r="M1202" i="2"/>
  <c r="O1044" i="2"/>
  <c r="N1044" i="2"/>
  <c r="M1044" i="2"/>
  <c r="O1411" i="2"/>
  <c r="N1411" i="2"/>
  <c r="M1411" i="2"/>
  <c r="O984" i="2"/>
  <c r="N984" i="2"/>
  <c r="M984" i="2"/>
  <c r="O1750" i="2"/>
  <c r="N1750" i="2"/>
  <c r="M1750" i="2"/>
  <c r="O975" i="2"/>
  <c r="N975" i="2"/>
  <c r="M975" i="2"/>
  <c r="O844" i="2"/>
  <c r="N844" i="2"/>
  <c r="M844" i="2"/>
  <c r="O1562" i="2"/>
  <c r="N1562" i="2"/>
  <c r="M1562" i="2"/>
  <c r="O1292" i="2"/>
  <c r="N1292" i="2"/>
  <c r="M1292" i="2"/>
  <c r="O1620" i="2"/>
  <c r="N1620" i="2"/>
  <c r="M1620" i="2"/>
  <c r="O1709" i="2"/>
  <c r="N1709" i="2"/>
  <c r="M1709" i="2"/>
  <c r="O1618" i="2"/>
  <c r="N1618" i="2"/>
  <c r="M1618" i="2"/>
  <c r="O1048" i="2"/>
  <c r="N1048" i="2"/>
  <c r="M1048" i="2"/>
  <c r="O1725" i="2"/>
  <c r="N1725" i="2"/>
  <c r="M1725" i="2"/>
  <c r="O1857" i="2"/>
  <c r="N1857" i="2"/>
  <c r="M1857" i="2"/>
  <c r="O1101" i="2"/>
  <c r="N1101" i="2"/>
  <c r="M1101" i="2"/>
  <c r="O1764" i="2"/>
  <c r="N1764" i="2"/>
  <c r="M1764" i="2"/>
  <c r="O1155" i="2"/>
  <c r="N1155" i="2"/>
  <c r="M1155" i="2"/>
  <c r="O1006" i="2"/>
  <c r="N1006" i="2"/>
  <c r="M1006" i="2"/>
  <c r="O1453" i="2"/>
  <c r="N1453" i="2"/>
  <c r="M1453" i="2"/>
  <c r="O1801" i="2"/>
  <c r="N1801" i="2"/>
  <c r="M1801" i="2"/>
  <c r="O1109" i="2"/>
  <c r="N1109" i="2"/>
  <c r="M1109" i="2"/>
  <c r="O1721" i="2"/>
  <c r="N1721" i="2"/>
  <c r="M1721" i="2"/>
  <c r="O1222" i="2"/>
  <c r="N1222" i="2"/>
  <c r="M1222" i="2"/>
  <c r="O1608" i="2"/>
  <c r="N1608" i="2"/>
  <c r="M1608" i="2"/>
  <c r="O72" i="2"/>
  <c r="N72" i="2"/>
  <c r="M72" i="2"/>
  <c r="O866" i="2"/>
  <c r="N866" i="2"/>
  <c r="M866" i="2"/>
  <c r="O1083" i="2"/>
  <c r="N1083" i="2"/>
  <c r="M1083" i="2"/>
  <c r="O1117" i="2"/>
  <c r="N1117" i="2"/>
  <c r="M1117" i="2"/>
  <c r="O1840" i="2"/>
  <c r="N1840" i="2"/>
  <c r="M1840" i="2"/>
  <c r="O763" i="2"/>
  <c r="N763" i="2"/>
  <c r="M763" i="2"/>
  <c r="O1337" i="2"/>
  <c r="N1337" i="2"/>
  <c r="M1337" i="2"/>
  <c r="O1305" i="2"/>
  <c r="N1305" i="2"/>
  <c r="M1305" i="2"/>
  <c r="O1831" i="2"/>
  <c r="N1831" i="2"/>
  <c r="M1831" i="2"/>
  <c r="O660" i="2"/>
  <c r="N660" i="2"/>
  <c r="M660" i="2"/>
  <c r="O1177" i="2"/>
  <c r="N1177" i="2"/>
  <c r="M1177" i="2"/>
  <c r="O1826" i="2"/>
  <c r="N1826" i="2"/>
  <c r="M1826" i="2"/>
  <c r="O1362" i="2"/>
  <c r="N1362" i="2"/>
  <c r="M1362" i="2"/>
  <c r="O992" i="2"/>
  <c r="N992" i="2"/>
  <c r="M992" i="2"/>
  <c r="O1551" i="2"/>
  <c r="N1551" i="2"/>
  <c r="M1551" i="2"/>
  <c r="O1416" i="2"/>
  <c r="N1416" i="2"/>
  <c r="M1416" i="2"/>
  <c r="O1522" i="2"/>
  <c r="N1522" i="2"/>
  <c r="M1522" i="2"/>
  <c r="O1188" i="2"/>
  <c r="N1188" i="2"/>
  <c r="M1188" i="2"/>
  <c r="O857" i="2"/>
  <c r="N857" i="2"/>
  <c r="M857" i="2"/>
  <c r="O1063" i="2"/>
  <c r="N1063" i="2"/>
  <c r="M1063" i="2"/>
  <c r="O1740" i="2"/>
  <c r="N1740" i="2"/>
  <c r="M1740" i="2"/>
  <c r="O1717" i="2"/>
  <c r="N1717" i="2"/>
  <c r="M1717" i="2"/>
  <c r="O1505" i="2"/>
  <c r="N1505" i="2"/>
  <c r="M1505" i="2"/>
  <c r="O698" i="2"/>
  <c r="N698" i="2"/>
  <c r="M698" i="2"/>
  <c r="O877" i="2"/>
  <c r="N877" i="2"/>
  <c r="M877" i="2"/>
  <c r="O1525" i="2"/>
  <c r="N1525" i="2"/>
  <c r="M1525" i="2"/>
  <c r="O1224" i="2"/>
  <c r="N1224" i="2"/>
  <c r="M1224" i="2"/>
  <c r="O1185" i="2"/>
  <c r="N1185" i="2"/>
  <c r="M1185" i="2"/>
  <c r="O1655" i="2"/>
  <c r="N1655" i="2"/>
  <c r="M1655" i="2"/>
  <c r="O931" i="2"/>
  <c r="N931" i="2"/>
  <c r="M931" i="2"/>
  <c r="O1169" i="2"/>
  <c r="N1169" i="2"/>
  <c r="M1169" i="2"/>
  <c r="O1692" i="2"/>
  <c r="N1692" i="2"/>
  <c r="M1692" i="2"/>
  <c r="O1265" i="2"/>
  <c r="N1265" i="2"/>
  <c r="M1265" i="2"/>
  <c r="O1612" i="2"/>
  <c r="N1612" i="2"/>
  <c r="M1612" i="2"/>
  <c r="O1304" i="2"/>
  <c r="N1304" i="2"/>
  <c r="M1304" i="2"/>
  <c r="O964" i="2"/>
  <c r="N964" i="2"/>
  <c r="M964" i="2"/>
  <c r="O1829" i="2"/>
  <c r="N1829" i="2"/>
  <c r="M1829" i="2"/>
  <c r="O1335" i="2"/>
  <c r="N1335" i="2"/>
  <c r="M1335" i="2"/>
  <c r="O1766" i="2"/>
  <c r="N1766" i="2"/>
  <c r="M1766" i="2"/>
  <c r="O442" i="2"/>
  <c r="N442" i="2"/>
  <c r="M442" i="2"/>
  <c r="O1158" i="2"/>
  <c r="N1158" i="2"/>
  <c r="M1158" i="2"/>
  <c r="O1126" i="2"/>
  <c r="N1126" i="2"/>
  <c r="M1126" i="2"/>
  <c r="O237" i="2"/>
  <c r="N237" i="2"/>
  <c r="M237" i="2"/>
  <c r="O1005" i="2"/>
  <c r="N1005" i="2"/>
  <c r="M1005" i="2"/>
  <c r="O1793" i="2"/>
  <c r="N1793" i="2"/>
  <c r="M1793" i="2"/>
  <c r="O1613" i="2"/>
  <c r="N1613" i="2"/>
  <c r="M1613" i="2"/>
  <c r="O1734" i="2"/>
  <c r="N1734" i="2"/>
  <c r="M1734" i="2"/>
  <c r="O32" i="2"/>
  <c r="N32" i="2"/>
  <c r="M32" i="2"/>
  <c r="O791" i="2"/>
  <c r="N791" i="2"/>
  <c r="M791" i="2"/>
  <c r="O887" i="2"/>
  <c r="N887" i="2"/>
  <c r="M887" i="2"/>
  <c r="O1421" i="2"/>
  <c r="N1421" i="2"/>
  <c r="M1421" i="2"/>
  <c r="O1879" i="2"/>
  <c r="N1879" i="2"/>
  <c r="M1879" i="2"/>
  <c r="O1217" i="2"/>
  <c r="N1217" i="2"/>
  <c r="M1217" i="2"/>
  <c r="O338" i="2"/>
  <c r="N338" i="2"/>
  <c r="M338" i="2"/>
  <c r="O1392" i="2"/>
  <c r="N1392" i="2"/>
  <c r="M1392" i="2"/>
  <c r="O1532" i="2"/>
  <c r="N1532" i="2"/>
  <c r="M1532" i="2"/>
  <c r="O725" i="2"/>
  <c r="N725" i="2"/>
  <c r="M725" i="2"/>
  <c r="O790" i="2"/>
  <c r="N790" i="2"/>
  <c r="M790" i="2"/>
  <c r="O1405" i="2"/>
  <c r="N1405" i="2"/>
  <c r="M1405" i="2"/>
  <c r="O1119" i="2"/>
  <c r="N1119" i="2"/>
  <c r="M1119" i="2"/>
  <c r="O253" i="2"/>
  <c r="N253" i="2"/>
  <c r="M253" i="2"/>
  <c r="O731" i="2"/>
  <c r="N731" i="2"/>
  <c r="M731" i="2"/>
  <c r="O307" i="2"/>
  <c r="N307" i="2"/>
  <c r="M307" i="2"/>
  <c r="O1163" i="2"/>
  <c r="N1163" i="2"/>
  <c r="M1163" i="2"/>
  <c r="O637" i="2"/>
  <c r="N637" i="2"/>
  <c r="M637" i="2"/>
  <c r="O1067" i="2"/>
  <c r="N1067" i="2"/>
  <c r="M1067" i="2"/>
  <c r="O1604" i="2"/>
  <c r="N1604" i="2"/>
  <c r="M1604" i="2"/>
  <c r="O1635" i="2"/>
  <c r="N1635" i="2"/>
  <c r="M1635" i="2"/>
  <c r="O1642" i="2"/>
  <c r="N1642" i="2"/>
  <c r="M1642" i="2"/>
  <c r="O1675" i="2"/>
  <c r="N1675" i="2"/>
  <c r="M1675" i="2"/>
  <c r="O1543" i="2"/>
  <c r="N1543" i="2"/>
  <c r="M1543" i="2"/>
  <c r="O1182" i="2"/>
  <c r="N1182" i="2"/>
  <c r="M1182" i="2"/>
  <c r="O833" i="2"/>
  <c r="N833" i="2"/>
  <c r="M833" i="2"/>
  <c r="O165" i="2"/>
  <c r="N165" i="2"/>
  <c r="M165" i="2"/>
  <c r="O1290" i="2"/>
  <c r="N1290" i="2"/>
  <c r="M1290" i="2"/>
  <c r="O283" i="2"/>
  <c r="N283" i="2"/>
  <c r="M283" i="2"/>
  <c r="O1863" i="2"/>
  <c r="N1863" i="2"/>
  <c r="M1863" i="2"/>
  <c r="O490" i="2"/>
  <c r="N490" i="2"/>
  <c r="M490" i="2"/>
  <c r="O1798" i="2"/>
  <c r="N1798" i="2"/>
  <c r="M1798" i="2"/>
  <c r="O1187" i="2"/>
  <c r="N1187" i="2"/>
  <c r="M1187" i="2"/>
  <c r="O1299" i="2"/>
  <c r="N1299" i="2"/>
  <c r="M1299" i="2"/>
  <c r="O110" i="2"/>
  <c r="N110" i="2"/>
  <c r="M110" i="2"/>
  <c r="O709" i="2"/>
  <c r="N709" i="2"/>
  <c r="M709" i="2"/>
  <c r="O1190" i="2"/>
  <c r="N1190" i="2"/>
  <c r="M1190" i="2"/>
  <c r="O1513" i="2"/>
  <c r="N1513" i="2"/>
  <c r="M1513" i="2"/>
  <c r="O1839" i="2"/>
  <c r="N1839" i="2"/>
  <c r="M1839" i="2"/>
  <c r="O1298" i="2"/>
  <c r="N1298" i="2"/>
  <c r="M1298" i="2"/>
  <c r="O1218" i="2"/>
  <c r="N1218" i="2"/>
  <c r="M1218" i="2"/>
  <c r="O395" i="2"/>
  <c r="N395" i="2"/>
  <c r="M395" i="2"/>
  <c r="O1823" i="2"/>
  <c r="N1823" i="2"/>
  <c r="M1823" i="2"/>
  <c r="O641" i="2"/>
  <c r="N641" i="2"/>
  <c r="M641" i="2"/>
  <c r="O1403" i="2"/>
  <c r="N1403" i="2"/>
  <c r="M1403" i="2"/>
  <c r="O1706" i="2"/>
  <c r="N1706" i="2"/>
  <c r="M1706" i="2"/>
  <c r="O1466" i="2"/>
  <c r="N1466" i="2"/>
  <c r="M1466" i="2"/>
  <c r="O1447" i="2"/>
  <c r="N1447" i="2"/>
  <c r="M1447" i="2"/>
  <c r="O1384" i="2"/>
  <c r="N1384" i="2"/>
  <c r="M1384" i="2"/>
  <c r="O1386" i="2"/>
  <c r="N1386" i="2"/>
  <c r="M1386" i="2"/>
  <c r="O429" i="2"/>
  <c r="N429" i="2"/>
  <c r="M429" i="2"/>
  <c r="O1442" i="2"/>
  <c r="N1442" i="2"/>
  <c r="M1442" i="2"/>
  <c r="O642" i="2"/>
  <c r="N642" i="2"/>
  <c r="M642" i="2"/>
  <c r="O89" i="2"/>
  <c r="N89" i="2"/>
  <c r="M89" i="2"/>
  <c r="O805" i="2"/>
  <c r="N805" i="2"/>
  <c r="M805" i="2"/>
  <c r="O1069" i="2"/>
  <c r="N1069" i="2"/>
  <c r="M1069" i="2"/>
  <c r="O1702" i="2"/>
  <c r="N1702" i="2"/>
  <c r="M1702" i="2"/>
  <c r="O1276" i="2"/>
  <c r="N1276" i="2"/>
  <c r="M1276" i="2"/>
  <c r="O1701" i="2"/>
  <c r="N1701" i="2"/>
  <c r="M1701" i="2"/>
  <c r="O1623" i="2"/>
  <c r="N1623" i="2"/>
  <c r="M1623" i="2"/>
  <c r="O361" i="2"/>
  <c r="N361" i="2"/>
  <c r="M361" i="2"/>
  <c r="O1248" i="2"/>
  <c r="N1248" i="2"/>
  <c r="M1248" i="2"/>
  <c r="O1289" i="2"/>
  <c r="N1289" i="2"/>
  <c r="M1289" i="2"/>
  <c r="O1660" i="2"/>
  <c r="N1660" i="2"/>
  <c r="M1660" i="2"/>
  <c r="O1811" i="2"/>
  <c r="N1811" i="2"/>
  <c r="M1811" i="2"/>
  <c r="O862" i="2"/>
  <c r="N862" i="2"/>
  <c r="M862" i="2"/>
  <c r="O792" i="2"/>
  <c r="N792" i="2"/>
  <c r="M792" i="2"/>
  <c r="O1102" i="2"/>
  <c r="N1102" i="2"/>
  <c r="M1102" i="2"/>
  <c r="O655" i="2"/>
  <c r="N655" i="2"/>
  <c r="M655" i="2"/>
  <c r="O1648" i="2"/>
  <c r="N1648" i="2"/>
  <c r="M1648" i="2"/>
  <c r="O1690" i="2"/>
  <c r="N1690" i="2"/>
  <c r="M1690" i="2"/>
  <c r="O1762" i="2"/>
  <c r="N1762" i="2"/>
  <c r="M1762" i="2"/>
  <c r="O831" i="2"/>
  <c r="N831" i="2"/>
  <c r="M831" i="2"/>
  <c r="O1404" i="2"/>
  <c r="N1404" i="2"/>
  <c r="M1404" i="2"/>
  <c r="O1449" i="2"/>
  <c r="N1449" i="2"/>
  <c r="M1449" i="2"/>
  <c r="O1723" i="2"/>
  <c r="N1723" i="2"/>
  <c r="M1723" i="2"/>
  <c r="O1878" i="2"/>
  <c r="N1878" i="2"/>
  <c r="M1878" i="2"/>
  <c r="O873" i="2"/>
  <c r="N873" i="2"/>
  <c r="M873" i="2"/>
  <c r="O1847" i="2"/>
  <c r="N1847" i="2"/>
  <c r="M1847" i="2"/>
  <c r="O258" i="2"/>
  <c r="N258" i="2"/>
  <c r="M258" i="2"/>
  <c r="O1279" i="2"/>
  <c r="N1279" i="2"/>
  <c r="M1279" i="2"/>
  <c r="O865" i="2"/>
  <c r="N865" i="2"/>
  <c r="M865" i="2"/>
  <c r="O1438" i="2"/>
  <c r="N1438" i="2"/>
  <c r="M1438" i="2"/>
  <c r="O1853" i="2"/>
  <c r="N1853" i="2"/>
  <c r="M1853" i="2"/>
  <c r="O302" i="2"/>
  <c r="N302" i="2"/>
  <c r="M302" i="2"/>
  <c r="O821" i="2"/>
  <c r="N821" i="2"/>
  <c r="M821" i="2"/>
  <c r="O131" i="2"/>
  <c r="N131" i="2"/>
  <c r="M131" i="2"/>
  <c r="O1653" i="2"/>
  <c r="N1653" i="2"/>
  <c r="M1653" i="2"/>
  <c r="O991" i="2"/>
  <c r="N991" i="2"/>
  <c r="M991" i="2"/>
  <c r="O628" i="2"/>
  <c r="N628" i="2"/>
  <c r="M628" i="2"/>
  <c r="O1156" i="2"/>
  <c r="N1156" i="2"/>
  <c r="M1156" i="2"/>
  <c r="O1496" i="2"/>
  <c r="N1496" i="2"/>
  <c r="M1496" i="2"/>
  <c r="O1364" i="2"/>
  <c r="N1364" i="2"/>
  <c r="M1364" i="2"/>
  <c r="O268" i="2"/>
  <c r="N268" i="2"/>
  <c r="M268" i="2"/>
  <c r="O936" i="2"/>
  <c r="N936" i="2"/>
  <c r="M936" i="2"/>
  <c r="O903" i="2"/>
  <c r="N903" i="2"/>
  <c r="M903" i="2"/>
  <c r="O702" i="2"/>
  <c r="N702" i="2"/>
  <c r="M702" i="2"/>
  <c r="O1796" i="2"/>
  <c r="N1796" i="2"/>
  <c r="M1796" i="2"/>
  <c r="O706" i="2"/>
  <c r="N706" i="2"/>
  <c r="M706" i="2"/>
  <c r="O1070" i="2"/>
  <c r="N1070" i="2"/>
  <c r="M1070" i="2"/>
  <c r="O822" i="2"/>
  <c r="N822" i="2"/>
  <c r="M822" i="2"/>
  <c r="O1901" i="2"/>
  <c r="N1901" i="2"/>
  <c r="M1901" i="2"/>
  <c r="O1519" i="2"/>
  <c r="N1519" i="2"/>
  <c r="M1519" i="2"/>
  <c r="O1199" i="2"/>
  <c r="N1199" i="2"/>
  <c r="M1199" i="2"/>
  <c r="O897" i="2"/>
  <c r="N897" i="2"/>
  <c r="M897" i="2"/>
  <c r="O1534" i="2"/>
  <c r="N1534" i="2"/>
  <c r="M1534" i="2"/>
  <c r="O1554" i="2"/>
  <c r="N1554" i="2"/>
  <c r="M1554" i="2"/>
  <c r="O819" i="2"/>
  <c r="N819" i="2"/>
  <c r="M819" i="2"/>
  <c r="O1382" i="2"/>
  <c r="N1382" i="2"/>
  <c r="M1382" i="2"/>
  <c r="O274" i="2"/>
  <c r="N274" i="2"/>
  <c r="M274" i="2"/>
  <c r="O1462" i="2"/>
  <c r="N1462" i="2"/>
  <c r="M1462" i="2"/>
  <c r="O909" i="2"/>
  <c r="N909" i="2"/>
  <c r="M909" i="2"/>
  <c r="O1772" i="2"/>
  <c r="N1772" i="2"/>
  <c r="M1772" i="2"/>
  <c r="O1132" i="2"/>
  <c r="N1132" i="2"/>
  <c r="M1132" i="2"/>
  <c r="O767" i="2"/>
  <c r="N767" i="2"/>
  <c r="M767" i="2"/>
  <c r="O634" i="2"/>
  <c r="N634" i="2"/>
  <c r="M634" i="2"/>
  <c r="O216" i="2"/>
  <c r="N216" i="2"/>
  <c r="M216" i="2"/>
  <c r="O1592" i="2"/>
  <c r="N1592" i="2"/>
  <c r="M1592" i="2"/>
  <c r="O1121" i="2"/>
  <c r="N1121" i="2"/>
  <c r="M1121" i="2"/>
  <c r="O646" i="2"/>
  <c r="N646" i="2"/>
  <c r="M646" i="2"/>
  <c r="O1045" i="2"/>
  <c r="N1045" i="2"/>
  <c r="M1045" i="2"/>
  <c r="O930" i="2"/>
  <c r="N930" i="2"/>
  <c r="M930" i="2"/>
  <c r="O1348" i="2"/>
  <c r="N1348" i="2"/>
  <c r="M1348" i="2"/>
  <c r="O1700" i="2"/>
  <c r="N1700" i="2"/>
  <c r="M1700" i="2"/>
  <c r="O1051" i="2"/>
  <c r="N1051" i="2"/>
  <c r="M1051" i="2"/>
  <c r="O813" i="2"/>
  <c r="N813" i="2"/>
  <c r="M813" i="2"/>
  <c r="O1015" i="2"/>
  <c r="N1015" i="2"/>
  <c r="M1015" i="2"/>
  <c r="O736" i="2"/>
  <c r="N736" i="2"/>
  <c r="M736" i="2"/>
  <c r="O1331" i="2"/>
  <c r="N1331" i="2"/>
  <c r="M1331" i="2"/>
  <c r="O1027" i="2"/>
  <c r="N1027" i="2"/>
  <c r="M1027" i="2"/>
  <c r="O820" i="2"/>
  <c r="N820" i="2"/>
  <c r="M820" i="2"/>
  <c r="O1818" i="2"/>
  <c r="N1818" i="2"/>
  <c r="M1818" i="2"/>
  <c r="O1424" i="2"/>
  <c r="N1424" i="2"/>
  <c r="M1424" i="2"/>
  <c r="O1376" i="2"/>
  <c r="N1376" i="2"/>
  <c r="M1376" i="2"/>
  <c r="O1047" i="2"/>
  <c r="N1047" i="2"/>
  <c r="M1047" i="2"/>
  <c r="O1478" i="2"/>
  <c r="N1478" i="2"/>
  <c r="M1478" i="2"/>
  <c r="O1325" i="2"/>
  <c r="N1325" i="2"/>
  <c r="M1325" i="2"/>
  <c r="O830" i="2"/>
  <c r="N830" i="2"/>
  <c r="M830" i="2"/>
  <c r="O1455" i="2"/>
  <c r="N1455" i="2"/>
  <c r="M1455" i="2"/>
  <c r="O750" i="2"/>
  <c r="N750" i="2"/>
  <c r="M750" i="2"/>
  <c r="O1055" i="2"/>
  <c r="N1055" i="2"/>
  <c r="M1055" i="2"/>
  <c r="O772" i="2"/>
  <c r="N772" i="2"/>
  <c r="M772" i="2"/>
  <c r="O1249" i="2"/>
  <c r="N1249" i="2"/>
  <c r="M1249" i="2"/>
  <c r="O982" i="2"/>
  <c r="N982" i="2"/>
  <c r="M982" i="2"/>
  <c r="O890" i="2"/>
  <c r="N890" i="2"/>
  <c r="M890" i="2"/>
  <c r="O1288" i="2"/>
  <c r="N1288" i="2"/>
  <c r="M1288" i="2"/>
  <c r="O1293" i="2"/>
  <c r="N1293" i="2"/>
  <c r="M1293" i="2"/>
  <c r="O1035" i="2"/>
  <c r="N1035" i="2"/>
  <c r="M1035" i="2"/>
  <c r="O740" i="2"/>
  <c r="N740" i="2"/>
  <c r="M740" i="2"/>
  <c r="O665" i="2"/>
  <c r="N665" i="2"/>
  <c r="M665" i="2"/>
  <c r="O1610" i="2"/>
  <c r="N1610" i="2"/>
  <c r="M1610" i="2"/>
  <c r="O1264" i="2"/>
  <c r="N1264" i="2"/>
  <c r="M1264" i="2"/>
  <c r="O983" i="2"/>
  <c r="N983" i="2"/>
  <c r="M983" i="2"/>
  <c r="O1309" i="2"/>
  <c r="N1309" i="2"/>
  <c r="M1309" i="2"/>
  <c r="O1732" i="2"/>
  <c r="N1732" i="2"/>
  <c r="M1732" i="2"/>
  <c r="O1668" i="2"/>
  <c r="N1668" i="2"/>
  <c r="M1668" i="2"/>
  <c r="O1530" i="2"/>
  <c r="N1530" i="2"/>
  <c r="M1530" i="2"/>
  <c r="O1118" i="2"/>
  <c r="N1118" i="2"/>
  <c r="M1118" i="2"/>
  <c r="O1451" i="2"/>
  <c r="N1451" i="2"/>
  <c r="M1451" i="2"/>
  <c r="O415" i="2"/>
  <c r="N415" i="2"/>
  <c r="M415" i="2"/>
  <c r="O1078" i="2"/>
  <c r="N1078" i="2"/>
  <c r="M1078" i="2"/>
  <c r="O1228" i="2"/>
  <c r="N1228" i="2"/>
  <c r="M1228" i="2"/>
  <c r="O1352" i="2"/>
  <c r="N1352" i="2"/>
  <c r="M1352" i="2"/>
  <c r="O717" i="2"/>
  <c r="N717" i="2"/>
  <c r="M717" i="2"/>
  <c r="O754" i="2"/>
  <c r="N754" i="2"/>
  <c r="M754" i="2"/>
  <c r="O285" i="2"/>
  <c r="N285" i="2"/>
  <c r="M285" i="2"/>
  <c r="O117" i="2"/>
  <c r="N117" i="2"/>
  <c r="M117" i="2"/>
  <c r="O1020" i="2"/>
  <c r="N1020" i="2"/>
  <c r="M1020" i="2"/>
  <c r="O345" i="2"/>
  <c r="N345" i="2"/>
  <c r="M345" i="2"/>
  <c r="O219" i="2"/>
  <c r="N219" i="2"/>
  <c r="M219" i="2"/>
  <c r="O259" i="2"/>
  <c r="N259" i="2"/>
  <c r="M259" i="2"/>
  <c r="O961" i="2"/>
  <c r="N961" i="2"/>
  <c r="M961" i="2"/>
  <c r="O1892" i="2"/>
  <c r="N1892" i="2"/>
  <c r="M1892" i="2"/>
  <c r="O1775" i="2"/>
  <c r="N1775" i="2"/>
  <c r="M1775" i="2"/>
  <c r="O90" i="2"/>
  <c r="N90" i="2"/>
  <c r="M90" i="2"/>
  <c r="O248" i="2"/>
  <c r="N248" i="2"/>
  <c r="M248" i="2"/>
  <c r="O1523" i="2"/>
  <c r="N1523" i="2"/>
  <c r="M1523" i="2"/>
  <c r="O1563" i="2"/>
  <c r="N1563" i="2"/>
  <c r="M1563" i="2"/>
  <c r="O290" i="2"/>
  <c r="N290" i="2"/>
  <c r="M290" i="2"/>
  <c r="O808" i="2"/>
  <c r="N808" i="2"/>
  <c r="M808" i="2"/>
  <c r="O708" i="2"/>
  <c r="N708" i="2"/>
  <c r="M708" i="2"/>
  <c r="O1869" i="2"/>
  <c r="N1869" i="2"/>
  <c r="M1869" i="2"/>
  <c r="O956" i="2"/>
  <c r="N956" i="2"/>
  <c r="M956" i="2"/>
  <c r="O1206" i="2"/>
  <c r="N1206" i="2"/>
  <c r="M1206" i="2"/>
  <c r="O845" i="2"/>
  <c r="N845" i="2"/>
  <c r="M845" i="2"/>
  <c r="O1277" i="2"/>
  <c r="N1277" i="2"/>
  <c r="M1277" i="2"/>
  <c r="O675" i="2"/>
  <c r="N675" i="2"/>
  <c r="M675" i="2"/>
  <c r="O1196" i="2"/>
  <c r="N1196" i="2"/>
  <c r="M1196" i="2"/>
  <c r="O744" i="2"/>
  <c r="N744" i="2"/>
  <c r="M744" i="2"/>
  <c r="O67" i="2"/>
  <c r="N67" i="2"/>
  <c r="M67" i="2"/>
  <c r="O825" i="2"/>
  <c r="N825" i="2"/>
  <c r="M825" i="2"/>
  <c r="O671" i="2"/>
  <c r="N671" i="2"/>
  <c r="M671" i="2"/>
  <c r="O1686" i="2"/>
  <c r="N1686" i="2"/>
  <c r="M1686" i="2"/>
  <c r="O1873" i="2"/>
  <c r="N1873" i="2"/>
  <c r="M1873" i="2"/>
  <c r="O257" i="2"/>
  <c r="N257" i="2"/>
  <c r="M257" i="2"/>
  <c r="O144" i="2"/>
  <c r="N144" i="2"/>
  <c r="M144" i="2"/>
  <c r="O286" i="2"/>
  <c r="N286" i="2"/>
  <c r="M286" i="2"/>
  <c r="O1699" i="2"/>
  <c r="N1699" i="2"/>
  <c r="M1699" i="2"/>
  <c r="O841" i="2"/>
  <c r="N841" i="2"/>
  <c r="M841" i="2"/>
  <c r="O1687" i="2"/>
  <c r="N1687" i="2"/>
  <c r="M1687" i="2"/>
  <c r="O1186" i="2"/>
  <c r="N1186" i="2"/>
  <c r="M1186" i="2"/>
  <c r="O893" i="2"/>
  <c r="N893" i="2"/>
  <c r="M893" i="2"/>
  <c r="O1697" i="2"/>
  <c r="N1697" i="2"/>
  <c r="M1697" i="2"/>
  <c r="O1000" i="2"/>
  <c r="N1000" i="2"/>
  <c r="M1000" i="2"/>
  <c r="O433" i="2"/>
  <c r="N433" i="2"/>
  <c r="M433" i="2"/>
  <c r="O1509" i="2"/>
  <c r="N1509" i="2"/>
  <c r="M1509" i="2"/>
  <c r="O1091" i="2"/>
  <c r="N1091" i="2"/>
  <c r="M1091" i="2"/>
  <c r="O676" i="2"/>
  <c r="N676" i="2"/>
  <c r="M676" i="2"/>
  <c r="O1459" i="2"/>
  <c r="N1459" i="2"/>
  <c r="M1459" i="2"/>
  <c r="O445" i="2"/>
  <c r="N445" i="2"/>
  <c r="M445" i="2"/>
  <c r="O1010" i="2"/>
  <c r="N1010" i="2"/>
  <c r="M1010" i="2"/>
  <c r="O245" i="2"/>
  <c r="N245" i="2"/>
  <c r="M245" i="2"/>
  <c r="O627" i="2"/>
  <c r="N627" i="2"/>
  <c r="M627" i="2"/>
  <c r="O636" i="2"/>
  <c r="N636" i="2"/>
  <c r="M636" i="2"/>
  <c r="O987" i="2"/>
  <c r="N987" i="2"/>
  <c r="M987" i="2"/>
  <c r="O282" i="2"/>
  <c r="N282" i="2"/>
  <c r="M282" i="2"/>
  <c r="O1659" i="2"/>
  <c r="N1659" i="2"/>
  <c r="M1659" i="2"/>
  <c r="O760" i="2"/>
  <c r="N760" i="2"/>
  <c r="M760" i="2"/>
  <c r="O1600" i="2"/>
  <c r="N1600" i="2"/>
  <c r="M1600" i="2"/>
  <c r="O1470" i="2"/>
  <c r="N1470" i="2"/>
  <c r="M1470" i="2"/>
  <c r="O1621" i="2"/>
  <c r="N1621" i="2"/>
  <c r="M1621" i="2"/>
  <c r="O1778" i="2"/>
  <c r="N1778" i="2"/>
  <c r="M1778" i="2"/>
  <c r="O1833" i="2"/>
  <c r="N1833" i="2"/>
  <c r="M1833" i="2"/>
  <c r="O227" i="2"/>
  <c r="N227" i="2"/>
  <c r="M227" i="2"/>
  <c r="O951" i="2"/>
  <c r="N951" i="2"/>
  <c r="M951" i="2"/>
  <c r="O1316" i="2"/>
  <c r="N1316" i="2"/>
  <c r="M1316" i="2"/>
  <c r="O922" i="2"/>
  <c r="N922" i="2"/>
  <c r="M922" i="2"/>
  <c r="O1380" i="2"/>
  <c r="N1380" i="2"/>
  <c r="M1380" i="2"/>
  <c r="O653" i="2"/>
  <c r="N653" i="2"/>
  <c r="M653" i="2"/>
  <c r="O1259" i="2"/>
  <c r="N1259" i="2"/>
  <c r="M1259" i="2"/>
  <c r="O1116" i="2"/>
  <c r="N1116" i="2"/>
  <c r="M1116" i="2"/>
  <c r="O1577" i="2"/>
  <c r="N1577" i="2"/>
  <c r="M1577" i="2"/>
  <c r="O177" i="2"/>
  <c r="N177" i="2"/>
  <c r="M177" i="2"/>
  <c r="O1251" i="2"/>
  <c r="N1251" i="2"/>
  <c r="M1251" i="2"/>
  <c r="O963" i="2"/>
  <c r="N963" i="2"/>
  <c r="M963" i="2"/>
  <c r="O1774" i="2"/>
  <c r="N1774" i="2"/>
  <c r="M1774" i="2"/>
  <c r="O648" i="2"/>
  <c r="N648" i="2"/>
  <c r="M648" i="2"/>
  <c r="O1594" i="2"/>
  <c r="N1594" i="2"/>
  <c r="M1594" i="2"/>
  <c r="O244" i="2"/>
  <c r="N244" i="2"/>
  <c r="M244" i="2"/>
  <c r="O297" i="2"/>
  <c r="N297" i="2"/>
  <c r="M297" i="2"/>
  <c r="O1550" i="2"/>
  <c r="N1550" i="2"/>
  <c r="M1550" i="2"/>
  <c r="O98" i="2"/>
  <c r="N98" i="2"/>
  <c r="M98" i="2"/>
  <c r="O1583" i="2"/>
  <c r="N1583" i="2"/>
  <c r="M1583" i="2"/>
  <c r="O1082" i="2"/>
  <c r="N1082" i="2"/>
  <c r="M1082" i="2"/>
  <c r="O34" i="2"/>
  <c r="N34" i="2"/>
  <c r="M34" i="2"/>
  <c r="O782" i="2"/>
  <c r="N782" i="2"/>
  <c r="M782" i="2"/>
  <c r="O1503" i="2"/>
  <c r="N1503" i="2"/>
  <c r="M1503" i="2"/>
  <c r="O324" i="2"/>
  <c r="N324" i="2"/>
  <c r="M324" i="2"/>
  <c r="O1538" i="2"/>
  <c r="N1538" i="2"/>
  <c r="M1538" i="2"/>
  <c r="O1019" i="2"/>
  <c r="N1019" i="2"/>
  <c r="M1019" i="2"/>
  <c r="O1504" i="2"/>
  <c r="N1504" i="2"/>
  <c r="M1504" i="2"/>
  <c r="O1824" i="2"/>
  <c r="N1824" i="2"/>
  <c r="M1824" i="2"/>
  <c r="O1802" i="2"/>
  <c r="N1802" i="2"/>
  <c r="M1802" i="2"/>
  <c r="O1009" i="2"/>
  <c r="N1009" i="2"/>
  <c r="M1009" i="2"/>
  <c r="O969" i="2"/>
  <c r="N969" i="2"/>
  <c r="M969" i="2"/>
  <c r="O749" i="2"/>
  <c r="N749" i="2"/>
  <c r="M749" i="2"/>
  <c r="O320" i="2"/>
  <c r="N320" i="2"/>
  <c r="M320" i="2"/>
  <c r="O654" i="2"/>
  <c r="N654" i="2"/>
  <c r="M654" i="2"/>
  <c r="O1731" i="2"/>
  <c r="N1731" i="2"/>
  <c r="M1731" i="2"/>
  <c r="O1021" i="2"/>
  <c r="N1021" i="2"/>
  <c r="M1021" i="2"/>
  <c r="O1420" i="2"/>
  <c r="N1420" i="2"/>
  <c r="M1420" i="2"/>
  <c r="O1815" i="2"/>
  <c r="N1815" i="2"/>
  <c r="M1815" i="2"/>
  <c r="O247" i="2"/>
  <c r="N247" i="2"/>
  <c r="M247" i="2"/>
  <c r="O1663" i="2"/>
  <c r="N1663" i="2"/>
  <c r="M1663" i="2"/>
  <c r="O1816" i="2"/>
  <c r="N1816" i="2"/>
  <c r="M1816" i="2"/>
  <c r="O682" i="2"/>
  <c r="N682" i="2"/>
  <c r="M682" i="2"/>
  <c r="O803" i="2"/>
  <c r="N803" i="2"/>
  <c r="M803" i="2"/>
  <c r="O166" i="2"/>
  <c r="N166" i="2"/>
  <c r="M166" i="2"/>
  <c r="O514" i="2"/>
  <c r="N514" i="2"/>
  <c r="M514" i="2"/>
  <c r="O1556" i="2"/>
  <c r="N1556" i="2"/>
  <c r="M1556" i="2"/>
  <c r="O1769" i="2"/>
  <c r="N1769" i="2"/>
  <c r="M1769" i="2"/>
  <c r="O1152" i="2"/>
  <c r="N1152" i="2"/>
  <c r="M1152" i="2"/>
  <c r="O729" i="2"/>
  <c r="N729" i="2"/>
  <c r="M729" i="2"/>
  <c r="O1748" i="2"/>
  <c r="N1748" i="2"/>
  <c r="M1748" i="2"/>
  <c r="O1071" i="2"/>
  <c r="N1071" i="2"/>
  <c r="M1071" i="2"/>
  <c r="O828" i="2"/>
  <c r="N828" i="2"/>
  <c r="M828" i="2"/>
  <c r="O49" i="2"/>
  <c r="N49" i="2"/>
  <c r="M49" i="2"/>
  <c r="O689" i="2"/>
  <c r="N689" i="2"/>
  <c r="M689" i="2"/>
  <c r="O1410" i="2"/>
  <c r="N1410" i="2"/>
  <c r="M1410" i="2"/>
  <c r="O1350" i="2"/>
  <c r="N1350" i="2"/>
  <c r="M1350" i="2"/>
  <c r="O1312" i="2"/>
  <c r="N1312" i="2"/>
  <c r="M1312" i="2"/>
  <c r="O1390" i="2"/>
  <c r="N1390" i="2"/>
  <c r="M1390" i="2"/>
  <c r="O1354" i="2"/>
  <c r="N1354" i="2"/>
  <c r="M1354" i="2"/>
  <c r="O1104" i="2"/>
  <c r="N1104" i="2"/>
  <c r="M1104" i="2"/>
  <c r="O1095" i="2"/>
  <c r="N1095" i="2"/>
  <c r="M1095" i="2"/>
  <c r="O1864" i="2"/>
  <c r="N1864" i="2"/>
  <c r="M1864" i="2"/>
  <c r="O1679" i="2"/>
  <c r="N1679" i="2"/>
  <c r="M1679" i="2"/>
  <c r="O1209" i="2"/>
  <c r="N1209" i="2"/>
  <c r="M1209" i="2"/>
  <c r="O1897" i="2"/>
  <c r="N1897" i="2"/>
  <c r="M1897" i="2"/>
  <c r="O1107" i="2"/>
  <c r="N1107" i="2"/>
  <c r="M1107" i="2"/>
  <c r="O990" i="2"/>
  <c r="N990" i="2"/>
  <c r="M990" i="2"/>
  <c r="O1765" i="2"/>
  <c r="N1765" i="2"/>
  <c r="M1765" i="2"/>
  <c r="O1313" i="2"/>
  <c r="N1313" i="2"/>
  <c r="M1313" i="2"/>
  <c r="O741" i="2"/>
  <c r="N741" i="2"/>
  <c r="M741" i="2"/>
  <c r="O978" i="2"/>
  <c r="N978" i="2"/>
  <c r="M978" i="2"/>
  <c r="O1741" i="2"/>
  <c r="N1741" i="2"/>
  <c r="M1741" i="2"/>
  <c r="O840" i="2"/>
  <c r="N840" i="2"/>
  <c r="M840" i="2"/>
  <c r="O742" i="2"/>
  <c r="N742" i="2"/>
  <c r="M742" i="2"/>
  <c r="O158" i="2"/>
  <c r="N158" i="2"/>
  <c r="M158" i="2"/>
  <c r="O1807" i="2"/>
  <c r="N1807" i="2"/>
  <c r="M1807" i="2"/>
  <c r="O656" i="2"/>
  <c r="N656" i="2"/>
  <c r="M656" i="2"/>
  <c r="O919" i="2"/>
  <c r="N919" i="2"/>
  <c r="M919" i="2"/>
  <c r="O1072" i="2"/>
  <c r="N1072" i="2"/>
  <c r="M1072" i="2"/>
  <c r="O107" i="2"/>
  <c r="N107" i="2"/>
  <c r="M107" i="2"/>
  <c r="O777" i="2"/>
  <c r="N777" i="2"/>
  <c r="M777" i="2"/>
  <c r="O924" i="2"/>
  <c r="N924" i="2"/>
  <c r="M924" i="2"/>
  <c r="O1213" i="2"/>
  <c r="N1213" i="2"/>
  <c r="M1213" i="2"/>
  <c r="O743" i="2"/>
  <c r="N743" i="2"/>
  <c r="M743" i="2"/>
  <c r="O1252" i="2"/>
  <c r="N1252" i="2"/>
  <c r="M1252" i="2"/>
  <c r="O1537" i="2"/>
  <c r="N1537" i="2"/>
  <c r="M1537" i="2"/>
  <c r="O1867" i="2"/>
  <c r="N1867" i="2"/>
  <c r="M1867" i="2"/>
  <c r="O875" i="2"/>
  <c r="N875" i="2"/>
  <c r="M875" i="2"/>
  <c r="O711" i="2"/>
  <c r="N711" i="2"/>
  <c r="M711" i="2"/>
  <c r="O1123" i="2"/>
  <c r="N1123" i="2"/>
  <c r="M1123" i="2"/>
  <c r="O850" i="2"/>
  <c r="N850" i="2"/>
  <c r="M850" i="2"/>
  <c r="O929" i="2"/>
  <c r="N929" i="2"/>
  <c r="M929" i="2"/>
  <c r="O1345" i="2"/>
  <c r="N1345" i="2"/>
  <c r="M1345" i="2"/>
  <c r="O1128" i="2"/>
  <c r="N1128" i="2"/>
  <c r="M1128" i="2"/>
  <c r="O134" i="2"/>
  <c r="N134" i="2"/>
  <c r="M134" i="2"/>
  <c r="O1589" i="2"/>
  <c r="N1589" i="2"/>
  <c r="M1589" i="2"/>
  <c r="O458" i="2"/>
  <c r="N458" i="2"/>
  <c r="M458" i="2"/>
  <c r="O322" i="2"/>
  <c r="N322" i="2"/>
  <c r="M322" i="2"/>
  <c r="O161" i="2"/>
  <c r="N161" i="2"/>
  <c r="M161" i="2"/>
  <c r="O288" i="2"/>
  <c r="N288" i="2"/>
  <c r="M288" i="2"/>
  <c r="O1334" i="2"/>
  <c r="N1334" i="2"/>
  <c r="M1334" i="2"/>
  <c r="O1225" i="2"/>
  <c r="N1225" i="2"/>
  <c r="M1225" i="2"/>
  <c r="O1658" i="2"/>
  <c r="N1658" i="2"/>
  <c r="M1658" i="2"/>
  <c r="O1412" i="2"/>
  <c r="N1412" i="2"/>
  <c r="M1412" i="2"/>
  <c r="O1460" i="2"/>
  <c r="N1460" i="2"/>
  <c r="M1460" i="2"/>
  <c r="O1286" i="2"/>
  <c r="N1286" i="2"/>
  <c r="M1286" i="2"/>
  <c r="O800" i="2"/>
  <c r="N800" i="2"/>
  <c r="M800" i="2"/>
  <c r="O1085" i="2"/>
  <c r="N1085" i="2"/>
  <c r="M1085" i="2"/>
  <c r="O1145" i="2"/>
  <c r="N1145" i="2"/>
  <c r="M1145" i="2"/>
  <c r="O1572" i="2"/>
  <c r="N1572" i="2"/>
  <c r="M1572" i="2"/>
  <c r="O668" i="2"/>
  <c r="N668" i="2"/>
  <c r="M668" i="2"/>
  <c r="O703" i="2"/>
  <c r="N703" i="2"/>
  <c r="M703" i="2"/>
  <c r="O197" i="2"/>
  <c r="N197" i="2"/>
  <c r="M197" i="2"/>
  <c r="O696" i="2"/>
  <c r="N696" i="2"/>
  <c r="M696" i="2"/>
  <c r="O1017" i="2"/>
  <c r="N1017" i="2"/>
  <c r="M1017" i="2"/>
  <c r="O145" i="2"/>
  <c r="N145" i="2"/>
  <c r="M145" i="2"/>
  <c r="O468" i="2"/>
  <c r="N468" i="2"/>
  <c r="M468" i="2"/>
  <c r="O670" i="2"/>
  <c r="N670" i="2"/>
  <c r="M670" i="2"/>
  <c r="O1269" i="2"/>
  <c r="N1269" i="2"/>
  <c r="M1269" i="2"/>
  <c r="O1485" i="2"/>
  <c r="N1485" i="2"/>
  <c r="M1485" i="2"/>
  <c r="O854" i="2"/>
  <c r="N854" i="2"/>
  <c r="M854" i="2"/>
  <c r="O1125" i="2"/>
  <c r="N1125" i="2"/>
  <c r="M1125" i="2"/>
  <c r="O842" i="2"/>
  <c r="N842" i="2"/>
  <c r="M842" i="2"/>
  <c r="O719" i="2"/>
  <c r="N719" i="2"/>
  <c r="M719" i="2"/>
  <c r="O1832" i="2"/>
  <c r="N1832" i="2"/>
  <c r="M1832" i="2"/>
  <c r="O1227" i="2"/>
  <c r="N1227" i="2"/>
  <c r="M1227" i="2"/>
  <c r="O1558" i="2"/>
  <c r="N1558" i="2"/>
  <c r="M1558" i="2"/>
  <c r="O1704" i="2"/>
  <c r="N1704" i="2"/>
  <c r="M1704" i="2"/>
  <c r="O789" i="2"/>
  <c r="N789" i="2"/>
  <c r="M789" i="2"/>
  <c r="O1737" i="2"/>
  <c r="N1737" i="2"/>
  <c r="M1737" i="2"/>
  <c r="O1749" i="2"/>
  <c r="N1749" i="2"/>
  <c r="M1749" i="2"/>
  <c r="O1046" i="2"/>
  <c r="N1046" i="2"/>
  <c r="M1046" i="2"/>
  <c r="O1031" i="2"/>
  <c r="N1031" i="2"/>
  <c r="M1031" i="2"/>
  <c r="O1813" i="2"/>
  <c r="N1813" i="2"/>
  <c r="M1813" i="2"/>
  <c r="O323" i="2"/>
  <c r="N323" i="2"/>
  <c r="M323" i="2"/>
  <c r="O1255" i="2"/>
  <c r="N1255" i="2"/>
  <c r="M1255" i="2"/>
  <c r="O1842" i="2"/>
  <c r="N1842" i="2"/>
  <c r="M1842" i="2"/>
  <c r="O301" i="2"/>
  <c r="N301" i="2"/>
  <c r="M301" i="2"/>
  <c r="O780" i="2"/>
  <c r="N780" i="2"/>
  <c r="M780" i="2"/>
  <c r="O1086" i="2"/>
  <c r="N1086" i="2"/>
  <c r="M1086" i="2"/>
  <c r="O1598" i="2"/>
  <c r="N1598" i="2"/>
  <c r="M1598" i="2"/>
  <c r="O680" i="2"/>
  <c r="N680" i="2"/>
  <c r="M680" i="2"/>
  <c r="O487" i="2"/>
  <c r="N487" i="2"/>
  <c r="M487" i="2"/>
  <c r="O661" i="2"/>
  <c r="N661" i="2"/>
  <c r="M661" i="2"/>
  <c r="O1887" i="2"/>
  <c r="N1887" i="2"/>
  <c r="M1887" i="2"/>
  <c r="O30" i="2"/>
  <c r="N30" i="2"/>
  <c r="M30" i="2"/>
  <c r="O649" i="2"/>
  <c r="N649" i="2"/>
  <c r="M649" i="2"/>
  <c r="O437" i="2"/>
  <c r="N437" i="2"/>
  <c r="M437" i="2"/>
  <c r="O279" i="2"/>
  <c r="N279" i="2"/>
  <c r="M279" i="2"/>
  <c r="O757" i="2"/>
  <c r="N757" i="2"/>
  <c r="M757" i="2"/>
  <c r="O601" i="2"/>
  <c r="N601" i="2"/>
  <c r="M601" i="2"/>
  <c r="O1792" i="2"/>
  <c r="N1792" i="2"/>
  <c r="M1792" i="2"/>
  <c r="O1281" i="2"/>
  <c r="N1281" i="2"/>
  <c r="M1281" i="2"/>
  <c r="O260" i="2"/>
  <c r="N260" i="2"/>
  <c r="M260" i="2"/>
  <c r="O1415" i="2"/>
  <c r="N1415" i="2"/>
  <c r="M1415" i="2"/>
  <c r="O1397" i="2"/>
  <c r="N1397" i="2"/>
  <c r="M1397" i="2"/>
  <c r="O1450" i="2"/>
  <c r="N1450" i="2"/>
  <c r="M1450" i="2"/>
  <c r="O962" i="2"/>
  <c r="N962" i="2"/>
  <c r="M962" i="2"/>
  <c r="O569" i="2"/>
  <c r="N569" i="2"/>
  <c r="M569" i="2"/>
  <c r="O275" i="2"/>
  <c r="N275" i="2"/>
  <c r="M275" i="2"/>
  <c r="O1375" i="2"/>
  <c r="N1375" i="2"/>
  <c r="M1375" i="2"/>
  <c r="O1540" i="2"/>
  <c r="N1540" i="2"/>
  <c r="M1540" i="2"/>
  <c r="O863" i="2"/>
  <c r="N863" i="2"/>
  <c r="M863" i="2"/>
  <c r="O967" i="2"/>
  <c r="N967" i="2"/>
  <c r="M967" i="2"/>
  <c r="O358" i="2"/>
  <c r="N358" i="2"/>
  <c r="M358" i="2"/>
  <c r="O436" i="2"/>
  <c r="N436" i="2"/>
  <c r="M436" i="2"/>
  <c r="O1136" i="2"/>
  <c r="N1136" i="2"/>
  <c r="M1136" i="2"/>
  <c r="O408" i="2"/>
  <c r="N408" i="2"/>
  <c r="M408" i="2"/>
  <c r="O533" i="2"/>
  <c r="N533" i="2"/>
  <c r="M533" i="2"/>
  <c r="O1492" i="2"/>
  <c r="N1492" i="2"/>
  <c r="M1492" i="2"/>
  <c r="O1211" i="2"/>
  <c r="N1211" i="2"/>
  <c r="M1211" i="2"/>
  <c r="O246" i="2"/>
  <c r="N246" i="2"/>
  <c r="M246" i="2"/>
  <c r="O215" i="2"/>
  <c r="N215" i="2"/>
  <c r="M215" i="2"/>
  <c r="O1724" i="2"/>
  <c r="N1724" i="2"/>
  <c r="M1724" i="2"/>
  <c r="O798" i="2"/>
  <c r="N798" i="2"/>
  <c r="M798" i="2"/>
  <c r="O1285" i="2"/>
  <c r="N1285" i="2"/>
  <c r="M1285" i="2"/>
  <c r="O1754" i="2"/>
  <c r="N1754" i="2"/>
  <c r="M1754" i="2"/>
  <c r="O420" i="2"/>
  <c r="N420" i="2"/>
  <c r="M420" i="2"/>
  <c r="O1707" i="2"/>
  <c r="N1707" i="2"/>
  <c r="M1707" i="2"/>
  <c r="O336" i="2"/>
  <c r="N336" i="2"/>
  <c r="M336" i="2"/>
  <c r="O1464" i="2"/>
  <c r="N1464" i="2"/>
  <c r="M1464" i="2"/>
  <c r="O1231" i="2"/>
  <c r="N1231" i="2"/>
  <c r="M1231" i="2"/>
  <c r="O1315" i="2"/>
  <c r="N1315" i="2"/>
  <c r="M1315" i="2"/>
  <c r="O1088" i="2"/>
  <c r="N1088" i="2"/>
  <c r="M1088" i="2"/>
  <c r="O82" i="2"/>
  <c r="N82" i="2"/>
  <c r="M82" i="2"/>
  <c r="O342" i="2"/>
  <c r="N342" i="2"/>
  <c r="M342" i="2"/>
  <c r="O159" i="2"/>
  <c r="N159" i="2"/>
  <c r="M159" i="2"/>
  <c r="O810" i="2"/>
  <c r="N810" i="2"/>
  <c r="M810" i="2"/>
  <c r="O1900" i="2"/>
  <c r="N1900" i="2"/>
  <c r="M1900" i="2"/>
  <c r="O1773" i="2"/>
  <c r="N1773" i="2"/>
  <c r="M1773" i="2"/>
  <c r="O479" i="2"/>
  <c r="N479" i="2"/>
  <c r="M479" i="2"/>
  <c r="O311" i="2"/>
  <c r="N311" i="2"/>
  <c r="M311" i="2"/>
  <c r="O85" i="2"/>
  <c r="N85" i="2"/>
  <c r="M85" i="2"/>
  <c r="O1192" i="2"/>
  <c r="N1192" i="2"/>
  <c r="M1192" i="2"/>
  <c r="O1871" i="2"/>
  <c r="N1871" i="2"/>
  <c r="M1871" i="2"/>
  <c r="O1439" i="2"/>
  <c r="N1439" i="2"/>
  <c r="M1439" i="2"/>
  <c r="O1865" i="2"/>
  <c r="N1865" i="2"/>
  <c r="M1865" i="2"/>
  <c r="O192" i="2"/>
  <c r="N192" i="2"/>
  <c r="M192" i="2"/>
  <c r="O1284" i="2"/>
  <c r="N1284" i="2"/>
  <c r="M1284" i="2"/>
  <c r="O1566" i="2"/>
  <c r="N1566" i="2"/>
  <c r="M1566" i="2"/>
  <c r="O650" i="2"/>
  <c r="N650" i="2"/>
  <c r="M650" i="2"/>
  <c r="O638" i="2"/>
  <c r="N638" i="2"/>
  <c r="M638" i="2"/>
  <c r="O206" i="2"/>
  <c r="N206" i="2"/>
  <c r="M206" i="2"/>
  <c r="O853" i="2"/>
  <c r="N853" i="2"/>
  <c r="M853" i="2"/>
  <c r="O1262" i="2"/>
  <c r="N1262" i="2"/>
  <c r="M1262" i="2"/>
  <c r="O1371" i="2"/>
  <c r="N1371" i="2"/>
  <c r="M1371" i="2"/>
  <c r="O1567" i="2"/>
  <c r="N1567" i="2"/>
  <c r="M1567" i="2"/>
  <c r="O1848" i="2"/>
  <c r="N1848" i="2"/>
  <c r="M1848" i="2"/>
  <c r="O1889" i="2"/>
  <c r="N1889" i="2"/>
  <c r="M1889" i="2"/>
  <c r="O766" i="2"/>
  <c r="N766" i="2"/>
  <c r="M766" i="2"/>
  <c r="O1651" i="2"/>
  <c r="N1651" i="2"/>
  <c r="M1651" i="2"/>
  <c r="O795" i="2"/>
  <c r="N795" i="2"/>
  <c r="M795" i="2"/>
  <c r="O33" i="2"/>
  <c r="N33" i="2"/>
  <c r="M33" i="2"/>
  <c r="O923" i="2"/>
  <c r="N923" i="2"/>
  <c r="M923" i="2"/>
  <c r="O278" i="2"/>
  <c r="N278" i="2"/>
  <c r="M278" i="2"/>
  <c r="O989" i="2"/>
  <c r="N989" i="2"/>
  <c r="M989" i="2"/>
  <c r="O1214" i="2"/>
  <c r="N1214" i="2"/>
  <c r="M1214" i="2"/>
  <c r="O79" i="2"/>
  <c r="N79" i="2"/>
  <c r="M79" i="2"/>
  <c r="O1437" i="2"/>
  <c r="N1437" i="2"/>
  <c r="M1437" i="2"/>
  <c r="O390" i="2"/>
  <c r="N390" i="2"/>
  <c r="M390" i="2"/>
  <c r="O826" i="2"/>
  <c r="N826" i="2"/>
  <c r="M826" i="2"/>
  <c r="O1108" i="2"/>
  <c r="N1108" i="2"/>
  <c r="M1108" i="2"/>
  <c r="O692" i="2"/>
  <c r="N692" i="2"/>
  <c r="M692" i="2"/>
  <c r="O1603" i="2"/>
  <c r="N1603" i="2"/>
  <c r="M1603" i="2"/>
  <c r="O1423" i="2"/>
  <c r="N1423" i="2"/>
  <c r="M1423" i="2"/>
  <c r="O965" i="2"/>
  <c r="N965" i="2"/>
  <c r="M965" i="2"/>
  <c r="O327" i="2"/>
  <c r="N327" i="2"/>
  <c r="M327" i="2"/>
  <c r="O630" i="2"/>
  <c r="N630" i="2"/>
  <c r="M630" i="2"/>
  <c r="O23" i="2"/>
  <c r="N23" i="2"/>
  <c r="M23" i="2"/>
  <c r="O869" i="2"/>
  <c r="N869" i="2"/>
  <c r="M869" i="2"/>
  <c r="O1034" i="2"/>
  <c r="N1034" i="2"/>
  <c r="M1034" i="2"/>
  <c r="O823" i="2"/>
  <c r="N823" i="2"/>
  <c r="M823" i="2"/>
  <c r="O728" i="2"/>
  <c r="N728" i="2"/>
  <c r="M728" i="2"/>
  <c r="O1597" i="2"/>
  <c r="N1597" i="2"/>
  <c r="M1597" i="2"/>
  <c r="O1846" i="2"/>
  <c r="N1846" i="2"/>
  <c r="M1846" i="2"/>
  <c r="O1629" i="2"/>
  <c r="N1629" i="2"/>
  <c r="M1629" i="2"/>
  <c r="O184" i="2"/>
  <c r="N184" i="2"/>
  <c r="M184" i="2"/>
  <c r="O1767" i="2"/>
  <c r="N1767" i="2"/>
  <c r="M1767" i="2"/>
  <c r="O722" i="2"/>
  <c r="N722" i="2"/>
  <c r="M722" i="2"/>
  <c r="O807" i="2"/>
  <c r="N807" i="2"/>
  <c r="M807" i="2"/>
  <c r="O529" i="2"/>
  <c r="N529" i="2"/>
  <c r="M529" i="2"/>
  <c r="O1810" i="2"/>
  <c r="N1810" i="2"/>
  <c r="M1810" i="2"/>
  <c r="O1753" i="2"/>
  <c r="N1753" i="2"/>
  <c r="M1753" i="2"/>
  <c r="O658" i="2"/>
  <c r="N658" i="2"/>
  <c r="M658" i="2"/>
  <c r="O1223" i="2"/>
  <c r="N1223" i="2"/>
  <c r="M1223" i="2"/>
  <c r="O1843" i="2"/>
  <c r="N1843" i="2"/>
  <c r="M1843" i="2"/>
  <c r="O103" i="2"/>
  <c r="N103" i="2"/>
  <c r="M103" i="2"/>
  <c r="O1664" i="2"/>
  <c r="N1664" i="2"/>
  <c r="M1664" i="2"/>
  <c r="O1786" i="2"/>
  <c r="N1786" i="2"/>
  <c r="M1786" i="2"/>
  <c r="O1628" i="2"/>
  <c r="N1628" i="2"/>
  <c r="M1628" i="2"/>
  <c r="O410" i="2"/>
  <c r="N410" i="2"/>
  <c r="M410" i="2"/>
  <c r="O1634" i="2"/>
  <c r="N1634" i="2"/>
  <c r="M1634" i="2"/>
  <c r="O699" i="2"/>
  <c r="N699" i="2"/>
  <c r="M699" i="2"/>
  <c r="O1429" i="2"/>
  <c r="N1429" i="2"/>
  <c r="M1429" i="2"/>
  <c r="O716" i="2"/>
  <c r="N716" i="2"/>
  <c r="M716" i="2"/>
  <c r="O1755" i="2"/>
  <c r="N1755" i="2"/>
  <c r="M1755" i="2"/>
  <c r="O570" i="2"/>
  <c r="N570" i="2"/>
  <c r="M570" i="2"/>
  <c r="O1860" i="2"/>
  <c r="N1860" i="2"/>
  <c r="M1860" i="2"/>
  <c r="O523" i="2"/>
  <c r="N523" i="2"/>
  <c r="M523" i="2"/>
  <c r="O1528" i="2"/>
  <c r="N1528" i="2"/>
  <c r="M1528" i="2"/>
  <c r="O804" i="2"/>
  <c r="N804" i="2"/>
  <c r="M804" i="2"/>
  <c r="O979" i="2"/>
  <c r="N979" i="2"/>
  <c r="M979" i="2"/>
  <c r="O1295" i="2"/>
  <c r="N1295" i="2"/>
  <c r="M1295" i="2"/>
  <c r="O1601" i="2"/>
  <c r="N1601" i="2"/>
  <c r="M1601" i="2"/>
  <c r="O966" i="2"/>
  <c r="N966" i="2"/>
  <c r="M966" i="2"/>
  <c r="O1526" i="2"/>
  <c r="N1526" i="2"/>
  <c r="M1526" i="2"/>
  <c r="O1890" i="2"/>
  <c r="N1890" i="2"/>
  <c r="M1890" i="2"/>
  <c r="O1114" i="2"/>
  <c r="N1114" i="2"/>
  <c r="M1114" i="2"/>
  <c r="O1626" i="2"/>
  <c r="N1626" i="2"/>
  <c r="M1626" i="2"/>
  <c r="O1507" i="2"/>
  <c r="N1507" i="2"/>
  <c r="M1507" i="2"/>
  <c r="O1498" i="2"/>
  <c r="N1498" i="2"/>
  <c r="M1498" i="2"/>
  <c r="O1440" i="2"/>
  <c r="N1440" i="2"/>
  <c r="M1440" i="2"/>
  <c r="O1806" i="2"/>
  <c r="N1806" i="2"/>
  <c r="M1806" i="2"/>
  <c r="O222" i="2"/>
  <c r="N222" i="2"/>
  <c r="M222" i="2"/>
  <c r="O58" i="2"/>
  <c r="N58" i="2"/>
  <c r="M58" i="2"/>
  <c r="O483" i="2"/>
  <c r="N483" i="2"/>
  <c r="M483" i="2"/>
  <c r="O764" i="2"/>
  <c r="N764" i="2"/>
  <c r="M764" i="2"/>
  <c r="O235" i="2"/>
  <c r="N235" i="2"/>
  <c r="M235" i="2"/>
  <c r="O683" i="2"/>
  <c r="N683" i="2"/>
  <c r="M683" i="2"/>
  <c r="O116" i="2"/>
  <c r="N116" i="2"/>
  <c r="M116" i="2"/>
  <c r="O1391" i="2"/>
  <c r="N1391" i="2"/>
  <c r="M1391" i="2"/>
  <c r="O16" i="2"/>
  <c r="N16" i="2"/>
  <c r="M16" i="2"/>
  <c r="O806" i="2"/>
  <c r="N806" i="2"/>
  <c r="M806" i="2"/>
  <c r="O1360" i="2"/>
  <c r="N1360" i="2"/>
  <c r="M1360" i="2"/>
  <c r="AA536" i="2"/>
  <c r="O536" i="2"/>
  <c r="N536" i="2"/>
  <c r="M536" i="2"/>
  <c r="AA625" i="2"/>
  <c r="O625" i="2"/>
  <c r="N625" i="2"/>
  <c r="M625" i="2"/>
  <c r="AA556" i="2"/>
  <c r="O556" i="2"/>
  <c r="N556" i="2"/>
  <c r="M556" i="2"/>
  <c r="AA557" i="2"/>
  <c r="O557" i="2"/>
  <c r="N557" i="2"/>
  <c r="M557" i="2"/>
  <c r="AA544" i="2"/>
  <c r="O544" i="2"/>
  <c r="N544" i="2"/>
  <c r="M544" i="2"/>
  <c r="AA590" i="2"/>
  <c r="O590" i="2"/>
  <c r="N590" i="2"/>
  <c r="M590" i="2"/>
  <c r="AA624" i="2"/>
  <c r="O624" i="2"/>
  <c r="N624" i="2"/>
  <c r="M624" i="2"/>
  <c r="AA616" i="2"/>
  <c r="O616" i="2"/>
  <c r="N616" i="2"/>
  <c r="M616" i="2"/>
  <c r="AA621" i="2"/>
  <c r="O621" i="2"/>
  <c r="N621" i="2"/>
  <c r="M621" i="2"/>
  <c r="AA597" i="2"/>
  <c r="O597" i="2"/>
  <c r="N597" i="2"/>
  <c r="M597" i="2"/>
  <c r="AA610" i="2"/>
  <c r="O610" i="2"/>
  <c r="N610" i="2"/>
  <c r="M610" i="2"/>
  <c r="AA576" i="2"/>
  <c r="O576" i="2"/>
  <c r="N576" i="2"/>
  <c r="M576" i="2"/>
  <c r="AA572" i="2"/>
  <c r="O572" i="2"/>
  <c r="N572" i="2"/>
  <c r="M572" i="2"/>
  <c r="AA595" i="2"/>
  <c r="O595" i="2"/>
  <c r="N595" i="2"/>
  <c r="M595" i="2"/>
  <c r="AA623" i="2"/>
  <c r="O623" i="2"/>
  <c r="N623" i="2"/>
  <c r="M623" i="2"/>
  <c r="AA593" i="2"/>
  <c r="O593" i="2"/>
  <c r="N593" i="2"/>
  <c r="M593" i="2"/>
  <c r="AA586" i="2"/>
  <c r="O586" i="2"/>
  <c r="N586" i="2"/>
  <c r="M586" i="2"/>
  <c r="AA552" i="2"/>
  <c r="O552" i="2"/>
  <c r="N552" i="2"/>
  <c r="M552" i="2"/>
  <c r="AA609" i="2"/>
  <c r="O609" i="2"/>
  <c r="N609" i="2"/>
  <c r="M609" i="2"/>
  <c r="AA620" i="2"/>
  <c r="O620" i="2"/>
  <c r="N620" i="2"/>
  <c r="M620" i="2"/>
  <c r="AA587" i="2"/>
  <c r="O587" i="2"/>
  <c r="N587" i="2"/>
  <c r="M587" i="2"/>
  <c r="AA599" i="2"/>
  <c r="O599" i="2"/>
  <c r="N599" i="2"/>
  <c r="M599" i="2"/>
  <c r="AA605" i="2"/>
  <c r="O605" i="2"/>
  <c r="N605" i="2"/>
  <c r="M605" i="2"/>
  <c r="AA578" i="2"/>
  <c r="O578" i="2"/>
  <c r="N578" i="2"/>
  <c r="M578" i="2"/>
  <c r="AA575" i="2"/>
  <c r="O575" i="2"/>
  <c r="N575" i="2"/>
  <c r="M575" i="2"/>
  <c r="AA541" i="2"/>
  <c r="O541" i="2"/>
  <c r="N541" i="2"/>
  <c r="M541" i="2"/>
  <c r="AA567" i="2"/>
  <c r="O567" i="2"/>
  <c r="N567" i="2"/>
  <c r="M567" i="2"/>
  <c r="AA581" i="2"/>
  <c r="O581" i="2"/>
  <c r="N581" i="2"/>
  <c r="M581" i="2"/>
  <c r="AA591" i="2"/>
  <c r="O591" i="2"/>
  <c r="N591" i="2"/>
  <c r="M591" i="2"/>
  <c r="AA598" i="2"/>
  <c r="O598" i="2"/>
  <c r="N598" i="2"/>
  <c r="M598" i="2"/>
  <c r="AA553" i="2"/>
  <c r="O553" i="2"/>
  <c r="N553" i="2"/>
  <c r="M553" i="2"/>
  <c r="AA604" i="2"/>
  <c r="O604" i="2"/>
  <c r="N604" i="2"/>
  <c r="M604" i="2"/>
  <c r="AA550" i="2"/>
  <c r="O550" i="2"/>
  <c r="N550" i="2"/>
  <c r="M550" i="2"/>
  <c r="AA607" i="2"/>
  <c r="O607" i="2"/>
  <c r="N607" i="2"/>
  <c r="M607" i="2"/>
  <c r="AA558" i="2"/>
  <c r="O558" i="2"/>
  <c r="N558" i="2"/>
  <c r="M558" i="2"/>
  <c r="AA617" i="2"/>
  <c r="O617" i="2"/>
  <c r="N617" i="2"/>
  <c r="M617" i="2"/>
  <c r="AA592" i="2"/>
  <c r="O592" i="2"/>
  <c r="N592" i="2"/>
  <c r="M592" i="2"/>
  <c r="AA546" i="2"/>
  <c r="O546" i="2"/>
  <c r="N546" i="2"/>
  <c r="M546" i="2"/>
  <c r="AA562" i="2"/>
  <c r="O562" i="2"/>
  <c r="N562" i="2"/>
  <c r="M562" i="2"/>
  <c r="AA579" i="2"/>
  <c r="O579" i="2"/>
  <c r="N579" i="2"/>
  <c r="M579" i="2"/>
  <c r="AA602" i="2"/>
  <c r="O602" i="2"/>
  <c r="N602" i="2"/>
  <c r="M602" i="2"/>
  <c r="AA584" i="2"/>
  <c r="O584" i="2"/>
  <c r="N584" i="2"/>
  <c r="M584" i="2"/>
  <c r="AA583" i="2"/>
  <c r="O583" i="2"/>
  <c r="N583" i="2"/>
  <c r="M583" i="2"/>
  <c r="AA560" i="2"/>
  <c r="O560" i="2"/>
  <c r="N560" i="2"/>
  <c r="M560" i="2"/>
  <c r="AA585" i="2"/>
  <c r="O585" i="2"/>
  <c r="N585" i="2"/>
  <c r="M585" i="2"/>
  <c r="AA580" i="2"/>
  <c r="O580" i="2"/>
  <c r="N580" i="2"/>
  <c r="M580" i="2"/>
  <c r="AA606" i="2"/>
  <c r="O606" i="2"/>
  <c r="N606" i="2"/>
  <c r="M606" i="2"/>
  <c r="AA564" i="2"/>
  <c r="O564" i="2"/>
  <c r="N564" i="2"/>
  <c r="M564" i="2"/>
  <c r="AA577" i="2"/>
  <c r="O577" i="2"/>
  <c r="N577" i="2"/>
  <c r="M577" i="2"/>
  <c r="AA600" i="2"/>
  <c r="O600" i="2"/>
  <c r="N600" i="2"/>
  <c r="M600" i="2"/>
  <c r="AA596" i="2"/>
  <c r="O596" i="2"/>
  <c r="N596" i="2"/>
  <c r="M596" i="2"/>
  <c r="AA549" i="2"/>
  <c r="O549" i="2"/>
  <c r="N549" i="2"/>
  <c r="M549" i="2"/>
  <c r="AA563" i="2"/>
  <c r="O563" i="2"/>
  <c r="N563" i="2"/>
  <c r="M563" i="2"/>
  <c r="AA622" i="2"/>
  <c r="O622" i="2"/>
  <c r="N622" i="2"/>
  <c r="M622" i="2"/>
  <c r="AA613" i="2"/>
  <c r="O613" i="2"/>
  <c r="N613" i="2"/>
  <c r="M613" i="2"/>
  <c r="AA582" i="2"/>
  <c r="O582" i="2"/>
  <c r="N582" i="2"/>
  <c r="M582" i="2"/>
  <c r="AA565" i="2"/>
  <c r="O565" i="2"/>
  <c r="N565" i="2"/>
  <c r="M565" i="2"/>
  <c r="AA612" i="2"/>
  <c r="O612" i="2"/>
  <c r="N612" i="2"/>
  <c r="M612" i="2"/>
  <c r="AA574" i="2"/>
  <c r="O574" i="2"/>
  <c r="N574" i="2"/>
  <c r="M574" i="2"/>
  <c r="AA594" i="2"/>
  <c r="O594" i="2"/>
  <c r="N594" i="2"/>
  <c r="M594" i="2"/>
  <c r="AA619" i="2"/>
  <c r="O619" i="2"/>
  <c r="N619" i="2"/>
  <c r="M619" i="2"/>
  <c r="AA615" i="2"/>
  <c r="O615" i="2"/>
  <c r="N615" i="2"/>
  <c r="M615" i="2"/>
  <c r="AA603" i="2"/>
  <c r="O603" i="2"/>
  <c r="N603" i="2"/>
  <c r="M603" i="2"/>
  <c r="AA559" i="2"/>
  <c r="O559" i="2"/>
  <c r="N559" i="2"/>
  <c r="M559" i="2"/>
  <c r="AA589" i="2"/>
  <c r="O589" i="2"/>
  <c r="N589" i="2"/>
  <c r="M589" i="2"/>
  <c r="AA554" i="2"/>
  <c r="O554" i="2"/>
  <c r="N554" i="2"/>
  <c r="M554" i="2"/>
  <c r="AA573" i="2"/>
  <c r="O573" i="2"/>
  <c r="N573" i="2"/>
  <c r="M573" i="2"/>
  <c r="AA555" i="2"/>
  <c r="O555" i="2"/>
  <c r="N555" i="2"/>
  <c r="M555" i="2"/>
  <c r="AA568" i="2"/>
  <c r="O568" i="2"/>
  <c r="N568" i="2"/>
  <c r="M568" i="2"/>
  <c r="AA588" i="2"/>
  <c r="O588" i="2"/>
  <c r="N588" i="2"/>
  <c r="M588" i="2"/>
  <c r="AA548" i="2"/>
  <c r="O548" i="2"/>
  <c r="N548" i="2"/>
  <c r="M548" i="2"/>
  <c r="AA644" i="2"/>
  <c r="O644" i="2"/>
  <c r="N644" i="2"/>
  <c r="M644" i="2"/>
  <c r="AA608" i="2"/>
  <c r="O608" i="2"/>
  <c r="N608" i="2"/>
  <c r="M608" i="2"/>
  <c r="AA566" i="2"/>
  <c r="O566" i="2"/>
  <c r="N566" i="2"/>
  <c r="M566" i="2"/>
  <c r="AA547" i="2"/>
  <c r="O547" i="2"/>
  <c r="N547" i="2"/>
  <c r="M547" i="2"/>
  <c r="AA614" i="2"/>
  <c r="O614" i="2"/>
  <c r="N614" i="2"/>
  <c r="M614" i="2"/>
  <c r="AA542" i="2"/>
  <c r="O542" i="2"/>
  <c r="N542" i="2"/>
  <c r="M542" i="2"/>
  <c r="AA618" i="2"/>
  <c r="O618" i="2"/>
  <c r="N618" i="2"/>
  <c r="M618" i="2"/>
  <c r="AA551" i="2"/>
  <c r="O551" i="2"/>
  <c r="N551" i="2"/>
  <c r="M551" i="2"/>
  <c r="AA1874" i="2"/>
  <c r="O1874" i="2"/>
  <c r="N1874" i="2"/>
  <c r="M1874" i="2"/>
  <c r="AA611" i="2"/>
  <c r="O611" i="2"/>
  <c r="N611" i="2"/>
  <c r="M611" i="2"/>
  <c r="AA525" i="2"/>
  <c r="O525" i="2"/>
  <c r="N525" i="2"/>
  <c r="M525" i="2"/>
  <c r="AA561" i="2"/>
  <c r="O561" i="2"/>
  <c r="N561" i="2"/>
  <c r="M561" i="2"/>
  <c r="AA517" i="2"/>
  <c r="O517" i="2"/>
  <c r="N517" i="2"/>
  <c r="M517" i="2"/>
  <c r="AA543" i="2"/>
  <c r="O543" i="2"/>
  <c r="N543" i="2"/>
  <c r="M543" i="2"/>
  <c r="AA534" i="2"/>
  <c r="O534" i="2"/>
  <c r="N534" i="2"/>
  <c r="M534" i="2"/>
  <c r="AA528" i="2"/>
  <c r="O528" i="2"/>
  <c r="N528" i="2"/>
  <c r="M528" i="2"/>
  <c r="AA539" i="2"/>
  <c r="O539" i="2"/>
  <c r="N539" i="2"/>
  <c r="M539" i="2"/>
  <c r="AA526" i="2"/>
  <c r="O526" i="2"/>
  <c r="N526" i="2"/>
  <c r="M526" i="2"/>
  <c r="AA1872" i="2"/>
  <c r="O1872" i="2"/>
  <c r="N1872" i="2"/>
  <c r="M1872" i="2"/>
  <c r="AA537" i="2"/>
  <c r="O537" i="2"/>
  <c r="N537" i="2"/>
  <c r="M537" i="2"/>
  <c r="AA538" i="2"/>
  <c r="O538" i="2"/>
  <c r="N538" i="2"/>
  <c r="M538" i="2"/>
  <c r="O663" i="2"/>
  <c r="N663" i="2"/>
  <c r="M663" i="2"/>
  <c r="O480" i="2"/>
  <c r="N480" i="2"/>
  <c r="M480" i="2"/>
  <c r="O545" i="2"/>
  <c r="N545" i="2"/>
  <c r="M545" i="2"/>
  <c r="O513" i="2"/>
  <c r="N513" i="2"/>
  <c r="M513" i="2"/>
  <c r="O950" i="2"/>
  <c r="N950" i="2"/>
  <c r="M950" i="2"/>
  <c r="O471" i="2"/>
  <c r="N471" i="2"/>
  <c r="M471" i="2"/>
  <c r="O496" i="2"/>
  <c r="N496" i="2"/>
  <c r="M496" i="2"/>
  <c r="O727" i="2"/>
  <c r="N727" i="2"/>
  <c r="M727" i="2"/>
  <c r="O733" i="2"/>
  <c r="N733" i="2"/>
  <c r="M733" i="2"/>
  <c r="O432" i="2"/>
  <c r="N432" i="2"/>
  <c r="M432" i="2"/>
  <c r="O540" i="2"/>
  <c r="N540" i="2"/>
  <c r="M540" i="2"/>
  <c r="O438" i="2"/>
  <c r="N438" i="2"/>
  <c r="M438" i="2"/>
  <c r="O439" i="2"/>
  <c r="N439" i="2"/>
  <c r="M439" i="2"/>
  <c r="O879" i="2"/>
  <c r="N879" i="2"/>
  <c r="M879" i="2"/>
  <c r="O512" i="2"/>
  <c r="N512" i="2"/>
  <c r="M512" i="2"/>
  <c r="O1570" i="2"/>
  <c r="N1570" i="2"/>
  <c r="M1570" i="2"/>
  <c r="O475" i="2"/>
  <c r="N475" i="2"/>
  <c r="M475" i="2"/>
  <c r="O449" i="2"/>
  <c r="N449" i="2"/>
  <c r="M449" i="2"/>
  <c r="O1877" i="2"/>
  <c r="N1877" i="2"/>
  <c r="M1877" i="2"/>
  <c r="O1175" i="2"/>
  <c r="N1175" i="2"/>
  <c r="M1175" i="2"/>
  <c r="O1693" i="2"/>
  <c r="N1693" i="2"/>
  <c r="M1693" i="2"/>
  <c r="O391" i="2"/>
  <c r="N391" i="2"/>
  <c r="M391" i="2"/>
  <c r="O633" i="2"/>
  <c r="N633" i="2"/>
  <c r="M633" i="2"/>
  <c r="O457" i="2"/>
  <c r="N457" i="2"/>
  <c r="M457" i="2"/>
  <c r="O571" i="2"/>
  <c r="N571" i="2"/>
  <c r="M571" i="2"/>
  <c r="O447" i="2"/>
  <c r="N447" i="2"/>
  <c r="M447" i="2"/>
  <c r="O928" i="2"/>
  <c r="N928" i="2"/>
  <c r="M928" i="2"/>
  <c r="O495" i="2"/>
  <c r="N495" i="2"/>
  <c r="M495" i="2"/>
  <c r="O1355" i="2"/>
  <c r="N1355" i="2"/>
  <c r="M1355" i="2"/>
  <c r="O444" i="2"/>
  <c r="N444" i="2"/>
  <c r="M444" i="2"/>
  <c r="O498" i="2"/>
  <c r="N498" i="2"/>
  <c r="M498" i="2"/>
  <c r="O515" i="2"/>
  <c r="N515" i="2"/>
  <c r="M515" i="2"/>
  <c r="O484" i="2"/>
  <c r="N484" i="2"/>
  <c r="M484" i="2"/>
  <c r="O1712" i="2"/>
  <c r="N1712" i="2"/>
  <c r="M1712" i="2"/>
  <c r="O346" i="2"/>
  <c r="N346" i="2"/>
  <c r="M346" i="2"/>
  <c r="O510" i="2"/>
  <c r="N510" i="2"/>
  <c r="M510" i="2"/>
  <c r="O470" i="2"/>
  <c r="N470" i="2"/>
  <c r="M470" i="2"/>
  <c r="O986" i="2"/>
  <c r="N986" i="2"/>
  <c r="M986" i="2"/>
  <c r="O530" i="2"/>
  <c r="N530" i="2"/>
  <c r="M530" i="2"/>
  <c r="O501" i="2"/>
  <c r="N501" i="2"/>
  <c r="M501" i="2"/>
  <c r="O1372" i="2"/>
  <c r="N1372" i="2"/>
  <c r="M1372" i="2"/>
  <c r="O456" i="2"/>
  <c r="N456" i="2"/>
  <c r="M456" i="2"/>
  <c r="O465" i="2"/>
  <c r="N465" i="2"/>
  <c r="M465" i="2"/>
  <c r="O493" i="2"/>
  <c r="N493" i="2"/>
  <c r="M493" i="2"/>
  <c r="O1719" i="2"/>
  <c r="N1719" i="2"/>
  <c r="M1719" i="2"/>
  <c r="O355" i="2"/>
  <c r="N355" i="2"/>
  <c r="M355" i="2"/>
  <c r="O491" i="2"/>
  <c r="N491" i="2"/>
  <c r="M491" i="2"/>
  <c r="O416" i="2"/>
  <c r="N416" i="2"/>
  <c r="M416" i="2"/>
  <c r="O522" i="2"/>
  <c r="N522" i="2"/>
  <c r="M522" i="2"/>
  <c r="O1698" i="2"/>
  <c r="N1698" i="2"/>
  <c r="M1698" i="2"/>
  <c r="O1576" i="2"/>
  <c r="N1576" i="2"/>
  <c r="M1576" i="2"/>
  <c r="O1512" i="2"/>
  <c r="N1512" i="2"/>
  <c r="M1512" i="2"/>
  <c r="O440" i="2"/>
  <c r="N440" i="2"/>
  <c r="M440" i="2"/>
  <c r="O398" i="2"/>
  <c r="N398" i="2"/>
  <c r="M398" i="2"/>
  <c r="O971" i="2"/>
  <c r="N971" i="2"/>
  <c r="M971" i="2"/>
  <c r="O768" i="2"/>
  <c r="N768" i="2"/>
  <c r="M768" i="2"/>
  <c r="O519" i="2"/>
  <c r="N519" i="2"/>
  <c r="M519" i="2"/>
  <c r="O412" i="2"/>
  <c r="N412" i="2"/>
  <c r="M412" i="2"/>
  <c r="O476" i="2"/>
  <c r="N476" i="2"/>
  <c r="M476" i="2"/>
  <c r="O1472" i="2"/>
  <c r="N1472" i="2"/>
  <c r="M1472" i="2"/>
  <c r="O532" i="2"/>
  <c r="N532" i="2"/>
  <c r="M532" i="2"/>
  <c r="O508" i="2"/>
  <c r="N508" i="2"/>
  <c r="M508" i="2"/>
  <c r="O504" i="2"/>
  <c r="N504" i="2"/>
  <c r="M504" i="2"/>
  <c r="O400" i="2"/>
  <c r="N400" i="2"/>
  <c r="M400" i="2"/>
  <c r="O482" i="2"/>
  <c r="N482" i="2"/>
  <c r="M482" i="2"/>
  <c r="O1399" i="2"/>
  <c r="N1399" i="2"/>
  <c r="M1399" i="2"/>
  <c r="O481" i="2"/>
  <c r="N481" i="2"/>
  <c r="M481" i="2"/>
  <c r="O511" i="2"/>
  <c r="N511" i="2"/>
  <c r="M511" i="2"/>
  <c r="O797" i="2"/>
  <c r="N797" i="2"/>
  <c r="M797" i="2"/>
  <c r="O367" i="2"/>
  <c r="N367" i="2"/>
  <c r="M367" i="2"/>
  <c r="O520" i="2"/>
  <c r="N520" i="2"/>
  <c r="M520" i="2"/>
  <c r="O461" i="2"/>
  <c r="N461" i="2"/>
  <c r="M461" i="2"/>
  <c r="O1321" i="2"/>
  <c r="N1321" i="2"/>
  <c r="M1321" i="2"/>
  <c r="O435" i="2"/>
  <c r="N435" i="2"/>
  <c r="M435" i="2"/>
  <c r="O509" i="2"/>
  <c r="N509" i="2"/>
  <c r="M509" i="2"/>
  <c r="O478" i="2"/>
  <c r="N478" i="2"/>
  <c r="M478" i="2"/>
  <c r="O506" i="2"/>
  <c r="N506" i="2"/>
  <c r="M506" i="2"/>
  <c r="O485" i="2"/>
  <c r="N485" i="2"/>
  <c r="M485" i="2"/>
  <c r="O396" i="2"/>
  <c r="N396" i="2"/>
  <c r="M396" i="2"/>
  <c r="O1682" i="2"/>
  <c r="N1682" i="2"/>
  <c r="M1682" i="2"/>
  <c r="O1361" i="2"/>
  <c r="N1361" i="2"/>
  <c r="M1361" i="2"/>
  <c r="O531" i="2"/>
  <c r="N531" i="2"/>
  <c r="M531" i="2"/>
  <c r="O1092" i="2"/>
  <c r="N1092" i="2"/>
  <c r="M1092" i="2"/>
  <c r="O448" i="2"/>
  <c r="N448" i="2"/>
  <c r="M448" i="2"/>
  <c r="O521" i="2"/>
  <c r="N521" i="2"/>
  <c r="M521" i="2"/>
  <c r="O500" i="2"/>
  <c r="N500" i="2"/>
  <c r="M500" i="2"/>
  <c r="O524" i="2"/>
  <c r="N524" i="2"/>
  <c r="M524" i="2"/>
  <c r="O503" i="2"/>
  <c r="N503" i="2"/>
  <c r="M503" i="2"/>
  <c r="O1432" i="2"/>
  <c r="N1432" i="2"/>
  <c r="M1432" i="2"/>
  <c r="O1210" i="2"/>
  <c r="N1210" i="2"/>
  <c r="M1210" i="2"/>
  <c r="O499" i="2"/>
  <c r="N499" i="2"/>
  <c r="M499" i="2"/>
  <c r="O352" i="2"/>
  <c r="N352" i="2"/>
  <c r="M352" i="2"/>
  <c r="O938" i="2"/>
  <c r="N938" i="2"/>
  <c r="M938" i="2"/>
  <c r="O393" i="2"/>
  <c r="N393" i="2"/>
  <c r="M393" i="2"/>
  <c r="O1134" i="2"/>
  <c r="N1134" i="2"/>
  <c r="M1134" i="2"/>
  <c r="O856" i="2"/>
  <c r="N856" i="2"/>
  <c r="M856" i="2"/>
  <c r="O507" i="2"/>
  <c r="N507" i="2"/>
  <c r="M507" i="2"/>
  <c r="O995" i="2"/>
  <c r="N995" i="2"/>
  <c r="M995" i="2"/>
  <c r="O1506" i="2"/>
  <c r="N1506" i="2"/>
  <c r="M1506" i="2"/>
  <c r="O451" i="2"/>
  <c r="N451" i="2"/>
  <c r="M451" i="2"/>
  <c r="O404" i="2"/>
  <c r="N404" i="2"/>
  <c r="M404" i="2"/>
  <c r="O535" i="2"/>
  <c r="N535" i="2"/>
  <c r="M535" i="2"/>
  <c r="O469" i="2"/>
  <c r="N469" i="2"/>
  <c r="M469" i="2"/>
  <c r="O406" i="2"/>
  <c r="N406" i="2"/>
  <c r="M406" i="2"/>
  <c r="O1201" i="2"/>
  <c r="N1201" i="2"/>
  <c r="M1201" i="2"/>
  <c r="O460" i="2"/>
  <c r="N460" i="2"/>
  <c r="M460" i="2"/>
  <c r="O330" i="2"/>
  <c r="N330" i="2"/>
  <c r="M330" i="2"/>
  <c r="O1396" i="2"/>
  <c r="N1396" i="2"/>
  <c r="M1396" i="2"/>
  <c r="O1637" i="2"/>
  <c r="N1637" i="2"/>
  <c r="M1637" i="2"/>
  <c r="O1883" i="2"/>
  <c r="N1883" i="2"/>
  <c r="M1883" i="2"/>
  <c r="O421" i="2"/>
  <c r="N421" i="2"/>
  <c r="M421" i="2"/>
  <c r="O425" i="2"/>
  <c r="N425" i="2"/>
  <c r="M425" i="2"/>
  <c r="O466" i="2"/>
  <c r="N466" i="2"/>
  <c r="M466" i="2"/>
  <c r="O1855" i="2"/>
  <c r="N1855" i="2"/>
  <c r="M1855" i="2"/>
  <c r="O1074" i="2"/>
  <c r="N1074" i="2"/>
  <c r="M1074" i="2"/>
  <c r="O430" i="2"/>
  <c r="N430" i="2"/>
  <c r="M430" i="2"/>
  <c r="O454" i="2"/>
  <c r="N454" i="2"/>
  <c r="M454" i="2"/>
  <c r="O1329" i="2"/>
  <c r="N1329" i="2"/>
  <c r="M1329" i="2"/>
  <c r="O1232" i="2"/>
  <c r="N1232" i="2"/>
  <c r="M1232" i="2"/>
  <c r="O359" i="2"/>
  <c r="N359" i="2"/>
  <c r="M359" i="2"/>
  <c r="O477" i="2"/>
  <c r="N477" i="2"/>
  <c r="M477" i="2"/>
  <c r="O1673" i="2"/>
  <c r="N1673" i="2"/>
  <c r="M1673" i="2"/>
  <c r="O405" i="2"/>
  <c r="N405" i="2"/>
  <c r="M405" i="2"/>
  <c r="O1903" i="2"/>
  <c r="N1903" i="2"/>
  <c r="M1903" i="2"/>
  <c r="O464" i="2"/>
  <c r="N464" i="2"/>
  <c r="M464" i="2"/>
  <c r="O414" i="2"/>
  <c r="N414" i="2"/>
  <c r="M414" i="2"/>
  <c r="O427" i="2"/>
  <c r="N427" i="2"/>
  <c r="M427" i="2"/>
  <c r="O357" i="2"/>
  <c r="N357" i="2"/>
  <c r="M357" i="2"/>
  <c r="O340" i="2"/>
  <c r="N340" i="2"/>
  <c r="M340" i="2"/>
  <c r="O516" i="2"/>
  <c r="N516" i="2"/>
  <c r="M516" i="2"/>
  <c r="O726" i="2"/>
  <c r="N726" i="2"/>
  <c r="M726" i="2"/>
  <c r="O452" i="2"/>
  <c r="N452" i="2"/>
  <c r="M452" i="2"/>
  <c r="O385" i="2"/>
  <c r="N385" i="2"/>
  <c r="M385" i="2"/>
  <c r="O1771" i="2"/>
  <c r="N1771" i="2"/>
  <c r="M1771" i="2"/>
  <c r="O1179" i="2"/>
  <c r="N1179" i="2"/>
  <c r="M1179" i="2"/>
  <c r="O1320" i="2"/>
  <c r="N1320" i="2"/>
  <c r="M1320" i="2"/>
  <c r="O453" i="2"/>
  <c r="N453" i="2"/>
  <c r="M453" i="2"/>
  <c r="O494" i="2"/>
  <c r="N494" i="2"/>
  <c r="M494" i="2"/>
  <c r="O505" i="2"/>
  <c r="N505" i="2"/>
  <c r="M505" i="2"/>
  <c r="O801" i="2"/>
  <c r="N801" i="2"/>
  <c r="M801" i="2"/>
  <c r="O417" i="2"/>
  <c r="N417" i="2"/>
  <c r="M417" i="2"/>
  <c r="O381" i="2"/>
  <c r="N381" i="2"/>
  <c r="M381" i="2"/>
  <c r="O1582" i="2"/>
  <c r="N1582" i="2"/>
  <c r="M1582" i="2"/>
  <c r="O1236" i="2"/>
  <c r="N1236" i="2"/>
  <c r="M1236" i="2"/>
  <c r="O1481" i="2"/>
  <c r="N1481" i="2"/>
  <c r="M1481" i="2"/>
  <c r="O418" i="2"/>
  <c r="N418" i="2"/>
  <c r="M418" i="2"/>
  <c r="O383" i="2"/>
  <c r="N383" i="2"/>
  <c r="M383" i="2"/>
  <c r="O651" i="2"/>
  <c r="N651" i="2"/>
  <c r="M651" i="2"/>
  <c r="O497" i="2"/>
  <c r="N497" i="2"/>
  <c r="M497" i="2"/>
  <c r="O424" i="2"/>
  <c r="N424" i="2"/>
  <c r="M424" i="2"/>
  <c r="O428" i="2"/>
  <c r="N428" i="2"/>
  <c r="M428" i="2"/>
  <c r="O1237" i="2"/>
  <c r="N1237" i="2"/>
  <c r="M1237" i="2"/>
  <c r="O407" i="2"/>
  <c r="N407" i="2"/>
  <c r="M407" i="2"/>
  <c r="O348" i="2"/>
  <c r="N348" i="2"/>
  <c r="M348" i="2"/>
  <c r="O426" i="2"/>
  <c r="N426" i="2"/>
  <c r="M426" i="2"/>
  <c r="O467" i="2"/>
  <c r="N467" i="2"/>
  <c r="M467" i="2"/>
  <c r="O374" i="2"/>
  <c r="N374" i="2"/>
  <c r="M374" i="2"/>
  <c r="O1511" i="2"/>
  <c r="N1511" i="2"/>
  <c r="M1511" i="2"/>
  <c r="O434" i="2"/>
  <c r="N434" i="2"/>
  <c r="M434" i="2"/>
  <c r="O373" i="2"/>
  <c r="N373" i="2"/>
  <c r="M373" i="2"/>
  <c r="O413" i="2"/>
  <c r="N413" i="2"/>
  <c r="M413" i="2"/>
  <c r="O397" i="2"/>
  <c r="N397" i="2"/>
  <c r="M397" i="2"/>
  <c r="O1028" i="2"/>
  <c r="N1028" i="2"/>
  <c r="M1028" i="2"/>
  <c r="O455" i="2"/>
  <c r="N455" i="2"/>
  <c r="M455" i="2"/>
  <c r="O1476" i="2"/>
  <c r="N1476" i="2"/>
  <c r="M1476" i="2"/>
  <c r="O450" i="2"/>
  <c r="N450" i="2"/>
  <c r="M450" i="2"/>
  <c r="O366" i="2"/>
  <c r="N366" i="2"/>
  <c r="M366" i="2"/>
  <c r="O384" i="2"/>
  <c r="N384" i="2"/>
  <c r="M384" i="2"/>
  <c r="O372" i="2"/>
  <c r="N372" i="2"/>
  <c r="M372" i="2"/>
  <c r="O472" i="2"/>
  <c r="N472" i="2"/>
  <c r="M472" i="2"/>
  <c r="O474" i="2"/>
  <c r="N474" i="2"/>
  <c r="M474" i="2"/>
  <c r="O888" i="2"/>
  <c r="N888" i="2"/>
  <c r="M888" i="2"/>
  <c r="O1834" i="2"/>
  <c r="N1834" i="2"/>
  <c r="M1834" i="2"/>
  <c r="O907" i="2"/>
  <c r="N907" i="2"/>
  <c r="M907" i="2"/>
  <c r="O980" i="2"/>
  <c r="N980" i="2"/>
  <c r="M980" i="2"/>
  <c r="O1718" i="2"/>
  <c r="N1718" i="2"/>
  <c r="M1718" i="2"/>
  <c r="O732" i="2"/>
  <c r="N732" i="2"/>
  <c r="M732" i="2"/>
  <c r="O443" i="2"/>
  <c r="N443" i="2"/>
  <c r="M443" i="2"/>
  <c r="O382" i="2"/>
  <c r="N382" i="2"/>
  <c r="M382" i="2"/>
  <c r="O314" i="2"/>
  <c r="N314" i="2"/>
  <c r="M314" i="2"/>
  <c r="O489" i="2"/>
  <c r="N489" i="2"/>
  <c r="M489" i="2"/>
  <c r="O784" i="2"/>
  <c r="N784" i="2"/>
  <c r="M784" i="2"/>
  <c r="O394" i="2"/>
  <c r="N394" i="2"/>
  <c r="M394" i="2"/>
  <c r="O1747" i="2"/>
  <c r="N1747" i="2"/>
  <c r="M1747" i="2"/>
  <c r="O370" i="2"/>
  <c r="N370" i="2"/>
  <c r="M370" i="2"/>
  <c r="O463" i="2"/>
  <c r="N463" i="2"/>
  <c r="M463" i="2"/>
  <c r="O1894" i="2"/>
  <c r="N1894" i="2"/>
  <c r="M1894" i="2"/>
  <c r="O492" i="2"/>
  <c r="N492" i="2"/>
  <c r="M492" i="2"/>
  <c r="O1454" i="2"/>
  <c r="N1454" i="2"/>
  <c r="M1454" i="2"/>
  <c r="O1694" i="2"/>
  <c r="N1694" i="2"/>
  <c r="M1694" i="2"/>
  <c r="O502" i="2"/>
  <c r="N502" i="2"/>
  <c r="M502" i="2"/>
  <c r="O809" i="2"/>
  <c r="N809" i="2"/>
  <c r="M809" i="2"/>
  <c r="O1638" i="2"/>
  <c r="N1638" i="2"/>
  <c r="M1638" i="2"/>
  <c r="O677" i="2"/>
  <c r="N677" i="2"/>
  <c r="M677" i="2"/>
  <c r="O657" i="2"/>
  <c r="N657" i="2"/>
  <c r="M657" i="2"/>
  <c r="O423" i="2"/>
  <c r="N423" i="2"/>
  <c r="M423" i="2"/>
  <c r="O360" i="2"/>
  <c r="N360" i="2"/>
  <c r="M360" i="2"/>
  <c r="O402" i="2"/>
  <c r="N402" i="2"/>
  <c r="M402" i="2"/>
  <c r="O639" i="2"/>
  <c r="N639" i="2"/>
  <c r="M639" i="2"/>
  <c r="O399" i="2"/>
  <c r="N399" i="2"/>
  <c r="M399" i="2"/>
  <c r="O462" i="2"/>
  <c r="N462" i="2"/>
  <c r="M462" i="2"/>
  <c r="O309" i="2"/>
  <c r="N309" i="2"/>
  <c r="M309" i="2"/>
  <c r="O1645" i="2"/>
  <c r="N1645" i="2"/>
  <c r="M1645" i="2"/>
  <c r="O334" i="2"/>
  <c r="N334" i="2"/>
  <c r="M334" i="2"/>
  <c r="O1008" i="2"/>
  <c r="N1008" i="2"/>
  <c r="M1008" i="2"/>
  <c r="O911" i="2"/>
  <c r="N911" i="2"/>
  <c r="M911" i="2"/>
  <c r="O403" i="2"/>
  <c r="N403" i="2"/>
  <c r="M403" i="2"/>
  <c r="O335" i="2"/>
  <c r="N335" i="2"/>
  <c r="M335" i="2"/>
  <c r="O353" i="2"/>
  <c r="N353" i="2"/>
  <c r="M353" i="2"/>
  <c r="O713" i="2"/>
  <c r="N713" i="2"/>
  <c r="M713" i="2"/>
  <c r="O363" i="2"/>
  <c r="N363" i="2"/>
  <c r="M363" i="2"/>
  <c r="O1365" i="2"/>
  <c r="N1365" i="2"/>
  <c r="M1365" i="2"/>
  <c r="O332" i="2"/>
  <c r="N332" i="2"/>
  <c r="M332" i="2"/>
  <c r="O1317" i="2"/>
  <c r="N1317" i="2"/>
  <c r="M1317" i="2"/>
  <c r="O1245" i="2"/>
  <c r="N1245" i="2"/>
  <c r="M1245" i="2"/>
  <c r="O1828" i="2"/>
  <c r="N1828" i="2"/>
  <c r="M1828" i="2"/>
  <c r="O934" i="2"/>
  <c r="N934" i="2"/>
  <c r="M934" i="2"/>
  <c r="O973" i="2"/>
  <c r="N973" i="2"/>
  <c r="M973" i="2"/>
  <c r="O319" i="2"/>
  <c r="N319" i="2"/>
  <c r="M319" i="2"/>
  <c r="O1297" i="2"/>
  <c r="N1297" i="2"/>
  <c r="M1297" i="2"/>
  <c r="O1173" i="2"/>
  <c r="N1173" i="2"/>
  <c r="M1173" i="2"/>
  <c r="O1768" i="2"/>
  <c r="N1768" i="2"/>
  <c r="M1768" i="2"/>
  <c r="O1575" i="2"/>
  <c r="N1575" i="2"/>
  <c r="M1575" i="2"/>
  <c r="O389" i="2"/>
  <c r="N389" i="2"/>
  <c r="M389" i="2"/>
  <c r="O1395" i="2"/>
  <c r="N1395" i="2"/>
  <c r="M1395" i="2"/>
  <c r="O1120" i="2"/>
  <c r="N1120" i="2"/>
  <c r="M1120" i="2"/>
  <c r="O1239" i="2"/>
  <c r="N1239" i="2"/>
  <c r="M1239" i="2"/>
  <c r="O328" i="2"/>
  <c r="N328" i="2"/>
  <c r="M328" i="2"/>
  <c r="O1327" i="2"/>
  <c r="N1327" i="2"/>
  <c r="M1327" i="2"/>
  <c r="O1310" i="2"/>
  <c r="N1310" i="2"/>
  <c r="M1310" i="2"/>
  <c r="O441" i="2"/>
  <c r="N441" i="2"/>
  <c r="M441" i="2"/>
  <c r="O1617" i="2"/>
  <c r="N1617" i="2"/>
  <c r="M1617" i="2"/>
  <c r="O379" i="2"/>
  <c r="N379" i="2"/>
  <c r="M379" i="2"/>
  <c r="O1033" i="2"/>
  <c r="N1033" i="2"/>
  <c r="M1033" i="2"/>
  <c r="O1696" i="2"/>
  <c r="N1696" i="2"/>
  <c r="M1696" i="2"/>
  <c r="O344" i="2"/>
  <c r="N344" i="2"/>
  <c r="M344" i="2"/>
  <c r="O331" i="2"/>
  <c r="N331" i="2"/>
  <c r="M331" i="2"/>
  <c r="O409" i="2"/>
  <c r="N409" i="2"/>
  <c r="M409" i="2"/>
  <c r="O371" i="2"/>
  <c r="N371" i="2"/>
  <c r="M371" i="2"/>
  <c r="O1338" i="2"/>
  <c r="N1338" i="2"/>
  <c r="M1338" i="2"/>
  <c r="O377" i="2"/>
  <c r="N377" i="2"/>
  <c r="M377" i="2"/>
  <c r="O422" i="2"/>
  <c r="N422" i="2"/>
  <c r="M422" i="2"/>
  <c r="O1171" i="2"/>
  <c r="N1171" i="2"/>
  <c r="M1171" i="2"/>
  <c r="O1845" i="2"/>
  <c r="N1845" i="2"/>
  <c r="M1845" i="2"/>
  <c r="O1341" i="2"/>
  <c r="N1341" i="2"/>
  <c r="M1341" i="2"/>
  <c r="O387" i="2"/>
  <c r="N387" i="2"/>
  <c r="M387" i="2"/>
  <c r="O349" i="2"/>
  <c r="N349" i="2"/>
  <c r="M349" i="2"/>
  <c r="O1630" i="2"/>
  <c r="N1630" i="2"/>
  <c r="M1630" i="2"/>
  <c r="O343" i="2"/>
  <c r="N343" i="2"/>
  <c r="M343" i="2"/>
  <c r="O486" i="2"/>
  <c r="N486" i="2"/>
  <c r="M486" i="2"/>
  <c r="O312" i="2"/>
  <c r="N312" i="2"/>
  <c r="M312" i="2"/>
  <c r="O1215" i="2"/>
  <c r="N1215" i="2"/>
  <c r="M1215" i="2"/>
  <c r="O1884" i="2"/>
  <c r="N1884" i="2"/>
  <c r="M1884" i="2"/>
  <c r="O769" i="2"/>
  <c r="N769" i="2"/>
  <c r="M769" i="2"/>
  <c r="O775" i="2"/>
  <c r="N775" i="2"/>
  <c r="M775" i="2"/>
  <c r="O1441" i="2"/>
  <c r="N1441" i="2"/>
  <c r="M1441" i="2"/>
  <c r="O949" i="2"/>
  <c r="N949" i="2"/>
  <c r="M949" i="2"/>
  <c r="O339" i="2"/>
  <c r="N339" i="2"/>
  <c r="M339" i="2"/>
  <c r="O751" i="2"/>
  <c r="N751" i="2"/>
  <c r="M751" i="2"/>
  <c r="O378" i="2"/>
  <c r="N378" i="2"/>
  <c r="M378" i="2"/>
  <c r="O376" i="2"/>
  <c r="N376" i="2"/>
  <c r="M376" i="2"/>
  <c r="O411" i="2"/>
  <c r="N411" i="2"/>
  <c r="M411" i="2"/>
  <c r="O317" i="2"/>
  <c r="N317" i="2"/>
  <c r="M317" i="2"/>
  <c r="O1144" i="2"/>
  <c r="N1144" i="2"/>
  <c r="M1144" i="2"/>
  <c r="O1296" i="2"/>
  <c r="N1296" i="2"/>
  <c r="M1296" i="2"/>
  <c r="O347" i="2"/>
  <c r="N347" i="2"/>
  <c r="M347" i="2"/>
  <c r="O375" i="2"/>
  <c r="N375" i="2"/>
  <c r="M375" i="2"/>
  <c r="O1518" i="2"/>
  <c r="N1518" i="2"/>
  <c r="M1518" i="2"/>
  <c r="O1722" i="2"/>
  <c r="N1722" i="2"/>
  <c r="M1722" i="2"/>
  <c r="O337" i="2"/>
  <c r="N337" i="2"/>
  <c r="M337" i="2"/>
  <c r="O1886" i="2"/>
  <c r="N1886" i="2"/>
  <c r="M1886" i="2"/>
  <c r="O329" i="2"/>
  <c r="N329" i="2"/>
  <c r="M329" i="2"/>
  <c r="O1783" i="2"/>
  <c r="N1783" i="2"/>
  <c r="M1783" i="2"/>
  <c r="O1777" i="2"/>
  <c r="N1777" i="2"/>
  <c r="M1777" i="2"/>
  <c r="O1253" i="2"/>
  <c r="N1253" i="2"/>
  <c r="M1253" i="2"/>
  <c r="O802" i="2"/>
  <c r="N802" i="2"/>
  <c r="M802" i="2"/>
  <c r="O473" i="2"/>
  <c r="N473" i="2"/>
  <c r="M473" i="2"/>
  <c r="O968" i="2"/>
  <c r="N968" i="2"/>
  <c r="M968" i="2"/>
  <c r="O315" i="2"/>
  <c r="N315" i="2"/>
  <c r="M315" i="2"/>
  <c r="O710" i="2"/>
  <c r="N710" i="2"/>
  <c r="M710" i="2"/>
  <c r="O333" i="2"/>
  <c r="N333" i="2"/>
  <c r="M333" i="2"/>
  <c r="O1665" i="2"/>
  <c r="N1665" i="2"/>
  <c r="M1665" i="2"/>
  <c r="O365" i="2"/>
  <c r="N365" i="2"/>
  <c r="M365" i="2"/>
  <c r="O321" i="2"/>
  <c r="N321" i="2"/>
  <c r="M321" i="2"/>
  <c r="O392" i="2"/>
  <c r="N392" i="2"/>
  <c r="M392" i="2"/>
  <c r="O341" i="2"/>
  <c r="N341" i="2"/>
  <c r="M341" i="2"/>
  <c r="O1115" i="2"/>
  <c r="N1115" i="2"/>
  <c r="M1115" i="2"/>
  <c r="O1159" i="2"/>
  <c r="N1159" i="2"/>
  <c r="M1159" i="2"/>
  <c r="O901" i="2"/>
  <c r="N901" i="2"/>
  <c r="M901" i="2"/>
  <c r="O1746" i="2"/>
  <c r="N1746" i="2"/>
  <c r="M1746" i="2"/>
  <c r="O756" i="2"/>
  <c r="N756" i="2"/>
  <c r="M756" i="2"/>
  <c r="O316" i="2"/>
  <c r="N316" i="2"/>
  <c r="M316" i="2"/>
  <c r="O1569" i="2"/>
  <c r="N1569" i="2"/>
  <c r="M1569" i="2"/>
  <c r="O1333" i="2"/>
  <c r="N1333" i="2"/>
  <c r="M1333" i="2"/>
  <c r="O1014" i="2"/>
  <c r="N1014" i="2"/>
  <c r="M1014" i="2"/>
  <c r="O1684" i="2"/>
  <c r="N1684" i="2"/>
  <c r="M1684" i="2"/>
  <c r="O1728" i="2"/>
  <c r="N1728" i="2"/>
  <c r="M1728" i="2"/>
  <c r="O1726" i="2"/>
  <c r="N1726" i="2"/>
  <c r="M1726" i="2"/>
  <c r="O694" i="2"/>
  <c r="N694" i="2"/>
  <c r="M694" i="2"/>
  <c r="O1595" i="2"/>
  <c r="N1595" i="2"/>
  <c r="M1595" i="2"/>
  <c r="O1106" i="2"/>
  <c r="N1106" i="2"/>
  <c r="M1106" i="2"/>
  <c r="O1446" i="2"/>
  <c r="N1446" i="2"/>
  <c r="M1446" i="2"/>
  <c r="O1250" i="2"/>
  <c r="N1250" i="2"/>
  <c r="M1250" i="2"/>
  <c r="O748" i="2"/>
  <c r="N748" i="2"/>
  <c r="M748" i="2"/>
  <c r="O364" i="2"/>
  <c r="N364" i="2"/>
  <c r="M364" i="2"/>
  <c r="O1760" i="2"/>
  <c r="N1760" i="2"/>
  <c r="M1760" i="2"/>
  <c r="O688" i="2"/>
  <c r="N688" i="2"/>
  <c r="M688" i="2"/>
  <c r="O1669" i="2"/>
  <c r="N1669" i="2"/>
  <c r="M1669" i="2"/>
  <c r="O1012" i="2"/>
  <c r="N1012" i="2"/>
  <c r="M1012" i="2"/>
  <c r="O1039" i="2"/>
  <c r="N1039" i="2"/>
  <c r="M1039" i="2"/>
  <c r="O652" i="2"/>
  <c r="N652" i="2"/>
  <c r="M652" i="2"/>
  <c r="O1898" i="2"/>
  <c r="N1898" i="2"/>
  <c r="M1898" i="2"/>
  <c r="O815" i="2"/>
  <c r="N815" i="2"/>
  <c r="M815" i="2"/>
  <c r="O1280" i="2"/>
  <c r="N1280" i="2"/>
  <c r="M1280" i="2"/>
  <c r="O1151" i="2"/>
  <c r="N1151" i="2"/>
  <c r="M1151" i="2"/>
  <c r="O1491" i="2"/>
  <c r="N1491" i="2"/>
  <c r="M1491" i="2"/>
  <c r="O291" i="2"/>
  <c r="N291" i="2"/>
  <c r="M291" i="2"/>
  <c r="O295" i="2"/>
  <c r="N295" i="2"/>
  <c r="M295" i="2"/>
  <c r="O271" i="2"/>
  <c r="N271" i="2"/>
  <c r="M271" i="2"/>
  <c r="O263" i="2"/>
  <c r="N263" i="2"/>
  <c r="M263" i="2"/>
  <c r="O1256" i="2"/>
  <c r="N1256" i="2"/>
  <c r="M1256" i="2"/>
  <c r="O758" i="2"/>
  <c r="N758" i="2"/>
  <c r="M758" i="2"/>
  <c r="O1862" i="2"/>
  <c r="N1862" i="2"/>
  <c r="M1862" i="2"/>
  <c r="O1854" i="2"/>
  <c r="N1854" i="2"/>
  <c r="M1854" i="2"/>
  <c r="O759" i="2"/>
  <c r="N759" i="2"/>
  <c r="M759" i="2"/>
  <c r="O298" i="2"/>
  <c r="N298" i="2"/>
  <c r="M298" i="2"/>
  <c r="O256" i="2"/>
  <c r="N256" i="2"/>
  <c r="M256" i="2"/>
  <c r="O1662" i="2"/>
  <c r="N1662" i="2"/>
  <c r="M1662" i="2"/>
  <c r="O1588" i="2"/>
  <c r="N1588" i="2"/>
  <c r="M1588" i="2"/>
  <c r="O252" i="2"/>
  <c r="N252" i="2"/>
  <c r="M252" i="2"/>
  <c r="O299" i="2"/>
  <c r="N299" i="2"/>
  <c r="M299" i="2"/>
  <c r="O105" i="2"/>
  <c r="N105" i="2"/>
  <c r="M105" i="2"/>
  <c r="O1652" i="2"/>
  <c r="N1652" i="2"/>
  <c r="M1652" i="2"/>
  <c r="O292" i="2"/>
  <c r="N292" i="2"/>
  <c r="M292" i="2"/>
  <c r="O300" i="2"/>
  <c r="N300" i="2"/>
  <c r="M300" i="2"/>
  <c r="O895" i="2"/>
  <c r="N895" i="2"/>
  <c r="M895" i="2"/>
  <c r="O238" i="2"/>
  <c r="N238" i="2"/>
  <c r="M238" i="2"/>
  <c r="O152" i="2"/>
  <c r="N152" i="2"/>
  <c r="M152" i="2"/>
  <c r="O270" i="2"/>
  <c r="N270" i="2"/>
  <c r="M270" i="2"/>
  <c r="O1084" i="2"/>
  <c r="N1084" i="2"/>
  <c r="M1084" i="2"/>
  <c r="O1273" i="2"/>
  <c r="N1273" i="2"/>
  <c r="M1273" i="2"/>
  <c r="O1402" i="2"/>
  <c r="N1402" i="2"/>
  <c r="M1402" i="2"/>
  <c r="O707" i="2"/>
  <c r="N707" i="2"/>
  <c r="M707" i="2"/>
  <c r="O1059" i="2"/>
  <c r="N1059" i="2"/>
  <c r="M1059" i="2"/>
  <c r="O941" i="2"/>
  <c r="N941" i="2"/>
  <c r="M941" i="2"/>
  <c r="O1238" i="2"/>
  <c r="N1238" i="2"/>
  <c r="M1238" i="2"/>
  <c r="O178" i="2"/>
  <c r="N178" i="2"/>
  <c r="M178" i="2"/>
  <c r="O1752" i="2"/>
  <c r="N1752" i="2"/>
  <c r="M1752" i="2"/>
  <c r="O180" i="2"/>
  <c r="N180" i="2"/>
  <c r="M180" i="2"/>
  <c r="O1787" i="2"/>
  <c r="N1787" i="2"/>
  <c r="M1787" i="2"/>
  <c r="O250" i="2"/>
  <c r="N250" i="2"/>
  <c r="M250" i="2"/>
  <c r="O1885" i="2"/>
  <c r="N1885" i="2"/>
  <c r="M1885" i="2"/>
  <c r="O205" i="2"/>
  <c r="N205" i="2"/>
  <c r="M205" i="2"/>
  <c r="O1508" i="2"/>
  <c r="N1508" i="2"/>
  <c r="M1508" i="2"/>
  <c r="O1030" i="2"/>
  <c r="N1030" i="2"/>
  <c r="M1030" i="2"/>
  <c r="O1100" i="2"/>
  <c r="N1100" i="2"/>
  <c r="M1100" i="2"/>
  <c r="O779" i="2"/>
  <c r="N779" i="2"/>
  <c r="M779" i="2"/>
  <c r="O231" i="2"/>
  <c r="N231" i="2"/>
  <c r="M231" i="2"/>
  <c r="O1822" i="2"/>
  <c r="N1822" i="2"/>
  <c r="M1822" i="2"/>
  <c r="O139" i="2"/>
  <c r="N139" i="2"/>
  <c r="M139" i="2"/>
  <c r="O1430" i="2"/>
  <c r="N1430" i="2"/>
  <c r="M1430" i="2"/>
  <c r="O932" i="2"/>
  <c r="N932" i="2"/>
  <c r="M932" i="2"/>
  <c r="O1838" i="2"/>
  <c r="N1838" i="2"/>
  <c r="M1838" i="2"/>
  <c r="O140" i="2"/>
  <c r="N140" i="2"/>
  <c r="M140" i="2"/>
  <c r="O1056" i="2"/>
  <c r="N1056" i="2"/>
  <c r="M1056" i="2"/>
  <c r="O1274" i="2"/>
  <c r="N1274" i="2"/>
  <c r="M1274" i="2"/>
  <c r="O99" i="2"/>
  <c r="N99" i="2"/>
  <c r="M99" i="2"/>
  <c r="O1049" i="2"/>
  <c r="N1049" i="2"/>
  <c r="M1049" i="2"/>
  <c r="O249" i="2"/>
  <c r="N249" i="2"/>
  <c r="M249" i="2"/>
  <c r="O187" i="2"/>
  <c r="N187" i="2"/>
  <c r="M187" i="2"/>
  <c r="O142" i="2"/>
  <c r="N142" i="2"/>
  <c r="M142" i="2"/>
  <c r="O265" i="2"/>
  <c r="N265" i="2"/>
  <c r="M265" i="2"/>
  <c r="O284" i="2"/>
  <c r="N284" i="2"/>
  <c r="M284" i="2"/>
  <c r="O170" i="2"/>
  <c r="N170" i="2"/>
  <c r="M170" i="2"/>
  <c r="O755" i="2"/>
  <c r="N755" i="2"/>
  <c r="M755" i="2"/>
  <c r="O900" i="2"/>
  <c r="N900" i="2"/>
  <c r="M900" i="2"/>
  <c r="O1307" i="2"/>
  <c r="N1307" i="2"/>
  <c r="M1307" i="2"/>
  <c r="O120" i="2"/>
  <c r="N120" i="2"/>
  <c r="M120" i="2"/>
  <c r="O1016" i="2"/>
  <c r="N1016" i="2"/>
  <c r="M1016" i="2"/>
  <c r="O1670" i="2"/>
  <c r="N1670" i="2"/>
  <c r="M1670" i="2"/>
  <c r="O217" i="2"/>
  <c r="N217" i="2"/>
  <c r="M217" i="2"/>
  <c r="O123" i="2"/>
  <c r="N123" i="2"/>
  <c r="M123" i="2"/>
  <c r="O818" i="2"/>
  <c r="N818" i="2"/>
  <c r="M818" i="2"/>
  <c r="O251" i="2"/>
  <c r="N251" i="2"/>
  <c r="M251" i="2"/>
  <c r="O232" i="2"/>
  <c r="N232" i="2"/>
  <c r="M232" i="2"/>
  <c r="O1024" i="2"/>
  <c r="N1024" i="2"/>
  <c r="M1024" i="2"/>
  <c r="O226" i="2"/>
  <c r="N226" i="2"/>
  <c r="M226" i="2"/>
  <c r="O1347" i="2"/>
  <c r="N1347" i="2"/>
  <c r="M1347" i="2"/>
  <c r="O191" i="2"/>
  <c r="N191" i="2"/>
  <c r="M191" i="2"/>
  <c r="O128" i="2"/>
  <c r="N128" i="2"/>
  <c r="M128" i="2"/>
  <c r="O101" i="2"/>
  <c r="N101" i="2"/>
  <c r="M101" i="2"/>
  <c r="O122" i="2"/>
  <c r="N122" i="2"/>
  <c r="M122" i="2"/>
  <c r="O1683" i="2"/>
  <c r="N1683" i="2"/>
  <c r="M1683" i="2"/>
  <c r="O796" i="2"/>
  <c r="N796" i="2"/>
  <c r="M796" i="2"/>
  <c r="O860" i="2"/>
  <c r="N860" i="2"/>
  <c r="M860" i="2"/>
  <c r="O97" i="2"/>
  <c r="N97" i="2"/>
  <c r="M97" i="2"/>
  <c r="O814" i="2"/>
  <c r="N814" i="2"/>
  <c r="M814" i="2"/>
  <c r="O1022" i="2"/>
  <c r="N1022" i="2"/>
  <c r="M1022" i="2"/>
  <c r="O266" i="2"/>
  <c r="N266" i="2"/>
  <c r="M266" i="2"/>
  <c r="O1497" i="2"/>
  <c r="N1497" i="2"/>
  <c r="M1497" i="2"/>
  <c r="O1880" i="2"/>
  <c r="N1880" i="2"/>
  <c r="M1880" i="2"/>
  <c r="O824" i="2"/>
  <c r="N824" i="2"/>
  <c r="M824" i="2"/>
  <c r="O255" i="2"/>
  <c r="N255" i="2"/>
  <c r="M255" i="2"/>
  <c r="O254" i="2"/>
  <c r="N254" i="2"/>
  <c r="M254" i="2"/>
  <c r="O1099" i="2"/>
  <c r="N1099" i="2"/>
  <c r="M1099" i="2"/>
  <c r="O1098" i="2"/>
  <c r="N1098" i="2"/>
  <c r="M1098" i="2"/>
  <c r="O914" i="2"/>
  <c r="N914" i="2"/>
  <c r="M914" i="2"/>
  <c r="O163" i="2"/>
  <c r="N163" i="2"/>
  <c r="M163" i="2"/>
  <c r="O242" i="2"/>
  <c r="N242" i="2"/>
  <c r="M242" i="2"/>
  <c r="O267" i="2"/>
  <c r="N267" i="2"/>
  <c r="M267" i="2"/>
  <c r="O925" i="2"/>
  <c r="N925" i="2"/>
  <c r="M925" i="2"/>
  <c r="O718" i="2"/>
  <c r="N718" i="2"/>
  <c r="M718" i="2"/>
  <c r="O151" i="2"/>
  <c r="N151" i="2"/>
  <c r="M151" i="2"/>
  <c r="O946" i="2"/>
  <c r="N946" i="2"/>
  <c r="M946" i="2"/>
  <c r="O1004" i="2"/>
  <c r="N1004" i="2"/>
  <c r="M1004" i="2"/>
  <c r="O1061" i="2"/>
  <c r="N1061" i="2"/>
  <c r="M1061" i="2"/>
  <c r="O735" i="2"/>
  <c r="N735" i="2"/>
  <c r="M735" i="2"/>
  <c r="O1038" i="2"/>
  <c r="N1038" i="2"/>
  <c r="M1038" i="2"/>
  <c r="O108" i="2"/>
  <c r="N108" i="2"/>
  <c r="M108" i="2"/>
  <c r="O208" i="2"/>
  <c r="N208" i="2"/>
  <c r="M208" i="2"/>
  <c r="O287" i="2"/>
  <c r="N287" i="2"/>
  <c r="M287" i="2"/>
  <c r="O1743" i="2"/>
  <c r="N1743" i="2"/>
  <c r="M1743" i="2"/>
  <c r="O836" i="2"/>
  <c r="N836" i="2"/>
  <c r="M836" i="2"/>
  <c r="O264" i="2"/>
  <c r="N264" i="2"/>
  <c r="M264" i="2"/>
  <c r="O209" i="2"/>
  <c r="N209" i="2"/>
  <c r="M209" i="2"/>
  <c r="O1803" i="2"/>
  <c r="N1803" i="2"/>
  <c r="M1803" i="2"/>
  <c r="O1080" i="2"/>
  <c r="N1080" i="2"/>
  <c r="M1080" i="2"/>
  <c r="O943" i="2"/>
  <c r="N943" i="2"/>
  <c r="M943" i="2"/>
  <c r="O221" i="2"/>
  <c r="N221" i="2"/>
  <c r="M221" i="2"/>
  <c r="O1499" i="2"/>
  <c r="N1499" i="2"/>
  <c r="M1499" i="2"/>
  <c r="O1258" i="2"/>
  <c r="N1258" i="2"/>
  <c r="M1258" i="2"/>
  <c r="O1400" i="2"/>
  <c r="N1400" i="2"/>
  <c r="M1400" i="2"/>
  <c r="O1351" i="2"/>
  <c r="N1351" i="2"/>
  <c r="M1351" i="2"/>
  <c r="O1467" i="2"/>
  <c r="N1467" i="2"/>
  <c r="M1467" i="2"/>
  <c r="O239" i="2"/>
  <c r="N239" i="2"/>
  <c r="M239" i="2"/>
  <c r="O1695" i="2"/>
  <c r="N1695" i="2"/>
  <c r="M1695" i="2"/>
  <c r="O913" i="2"/>
  <c r="N913" i="2"/>
  <c r="M913" i="2"/>
  <c r="O1902" i="2"/>
  <c r="N1902" i="2"/>
  <c r="M1902" i="2"/>
  <c r="O734" i="2"/>
  <c r="N734" i="2"/>
  <c r="M734" i="2"/>
  <c r="O1542" i="2"/>
  <c r="N1542" i="2"/>
  <c r="M1542" i="2"/>
  <c r="O944" i="2"/>
  <c r="N944" i="2"/>
  <c r="M944" i="2"/>
  <c r="O195" i="2"/>
  <c r="N195" i="2"/>
  <c r="M195" i="2"/>
  <c r="O228" i="2"/>
  <c r="N228" i="2"/>
  <c r="M228" i="2"/>
  <c r="O207" i="2"/>
  <c r="N207" i="2"/>
  <c r="M207" i="2"/>
  <c r="O640" i="2"/>
  <c r="N640" i="2"/>
  <c r="M640" i="2"/>
  <c r="O720" i="2"/>
  <c r="N720" i="2"/>
  <c r="M720" i="2"/>
  <c r="O1844" i="2"/>
  <c r="N1844" i="2"/>
  <c r="M1844" i="2"/>
  <c r="O926" i="2"/>
  <c r="N926" i="2"/>
  <c r="M926" i="2"/>
  <c r="O761" i="2"/>
  <c r="N761" i="2"/>
  <c r="M761" i="2"/>
  <c r="O1247" i="2"/>
  <c r="N1247" i="2"/>
  <c r="M1247" i="2"/>
  <c r="O812" i="2"/>
  <c r="N812" i="2"/>
  <c r="M812" i="2"/>
  <c r="O1434" i="2"/>
  <c r="N1434" i="2"/>
  <c r="M1434" i="2"/>
  <c r="O148" i="2"/>
  <c r="N148" i="2"/>
  <c r="M148" i="2"/>
  <c r="O878" i="2"/>
  <c r="N878" i="2"/>
  <c r="M878" i="2"/>
  <c r="O1866" i="2"/>
  <c r="N1866" i="2"/>
  <c r="M1866" i="2"/>
  <c r="O1311" i="2"/>
  <c r="N1311" i="2"/>
  <c r="M1311" i="2"/>
  <c r="O73" i="2"/>
  <c r="N73" i="2"/>
  <c r="M73" i="2"/>
  <c r="O1388" i="2"/>
  <c r="N1388" i="2"/>
  <c r="M1388" i="2"/>
  <c r="O229" i="2"/>
  <c r="N229" i="2"/>
  <c r="M229" i="2"/>
  <c r="O261" i="2"/>
  <c r="N261" i="2"/>
  <c r="M261" i="2"/>
  <c r="O129" i="2"/>
  <c r="N129" i="2"/>
  <c r="M129" i="2"/>
  <c r="O1230" i="2"/>
  <c r="N1230" i="2"/>
  <c r="M1230" i="2"/>
  <c r="O198" i="2"/>
  <c r="N198" i="2"/>
  <c r="M198" i="2"/>
  <c r="O106" i="2"/>
  <c r="N106" i="2"/>
  <c r="M106" i="2"/>
  <c r="O132" i="2"/>
  <c r="N132" i="2"/>
  <c r="M132" i="2"/>
  <c r="O289" i="2"/>
  <c r="N289" i="2"/>
  <c r="M289" i="2"/>
  <c r="O1176" i="2"/>
  <c r="N1176" i="2"/>
  <c r="M1176" i="2"/>
  <c r="O200" i="2"/>
  <c r="N200" i="2"/>
  <c r="M200" i="2"/>
  <c r="O281" i="2"/>
  <c r="N281" i="2"/>
  <c r="M281" i="2"/>
  <c r="O204" i="2"/>
  <c r="N204" i="2"/>
  <c r="M204" i="2"/>
  <c r="O947" i="2"/>
  <c r="N947" i="2"/>
  <c r="M947" i="2"/>
  <c r="O1643" i="2"/>
  <c r="N1643" i="2"/>
  <c r="M1643" i="2"/>
  <c r="O225" i="2"/>
  <c r="N225" i="2"/>
  <c r="M225" i="2"/>
  <c r="O1103" i="2"/>
  <c r="N1103" i="2"/>
  <c r="M1103" i="2"/>
  <c r="O1546" i="2"/>
  <c r="N1546" i="2"/>
  <c r="M1546" i="2"/>
  <c r="O136" i="2"/>
  <c r="N136" i="2"/>
  <c r="M136" i="2"/>
  <c r="O891" i="2"/>
  <c r="N891" i="2"/>
  <c r="M891" i="2"/>
  <c r="O972" i="2"/>
  <c r="N972" i="2"/>
  <c r="M972" i="2"/>
  <c r="O1681" i="2"/>
  <c r="N1681" i="2"/>
  <c r="M1681" i="2"/>
  <c r="O889" i="2"/>
  <c r="N889" i="2"/>
  <c r="M889" i="2"/>
  <c r="O147" i="2"/>
  <c r="N147" i="2"/>
  <c r="M147" i="2"/>
  <c r="O1733" i="2"/>
  <c r="N1733" i="2"/>
  <c r="M1733" i="2"/>
  <c r="O273" i="2"/>
  <c r="N273" i="2"/>
  <c r="M273" i="2"/>
  <c r="O629" i="2"/>
  <c r="N629" i="2"/>
  <c r="M629" i="2"/>
  <c r="O1216" i="2"/>
  <c r="N1216" i="2"/>
  <c r="M1216" i="2"/>
  <c r="O153" i="2"/>
  <c r="N153" i="2"/>
  <c r="M153" i="2"/>
  <c r="O276" i="2"/>
  <c r="N276" i="2"/>
  <c r="M276" i="2"/>
  <c r="O1531" i="2"/>
  <c r="N1531" i="2"/>
  <c r="M1531" i="2"/>
  <c r="O1535" i="2"/>
  <c r="N1535" i="2"/>
  <c r="M1535" i="2"/>
  <c r="O269" i="2"/>
  <c r="N269" i="2"/>
  <c r="M269" i="2"/>
  <c r="O839" i="2"/>
  <c r="N839" i="2"/>
  <c r="M839" i="2"/>
  <c r="O280" i="2"/>
  <c r="N280" i="2"/>
  <c r="M280" i="2"/>
  <c r="O135" i="2"/>
  <c r="N135" i="2"/>
  <c r="M135" i="2"/>
  <c r="O1606" i="2"/>
  <c r="N1606" i="2"/>
  <c r="M1606" i="2"/>
  <c r="O1585" i="2"/>
  <c r="N1585" i="2"/>
  <c r="M1585" i="2"/>
  <c r="O1473" i="2"/>
  <c r="N1473" i="2"/>
  <c r="M1473" i="2"/>
  <c r="O643" i="2"/>
  <c r="N643" i="2"/>
  <c r="M643" i="2"/>
  <c r="O885" i="2"/>
  <c r="N885" i="2"/>
  <c r="M885" i="2"/>
  <c r="O53" i="2"/>
  <c r="N53" i="2"/>
  <c r="M53" i="2"/>
  <c r="O104" i="2"/>
  <c r="N104" i="2"/>
  <c r="M104" i="2"/>
  <c r="O154" i="2"/>
  <c r="N154" i="2"/>
  <c r="M154" i="2"/>
  <c r="O125" i="2"/>
  <c r="N125" i="2"/>
  <c r="M125" i="2"/>
  <c r="O277" i="2"/>
  <c r="N277" i="2"/>
  <c r="M277" i="2"/>
  <c r="O1356" i="2"/>
  <c r="N1356" i="2"/>
  <c r="M1356" i="2"/>
  <c r="O666" i="2"/>
  <c r="N666" i="2"/>
  <c r="M666" i="2"/>
  <c r="O164" i="2"/>
  <c r="N164" i="2"/>
  <c r="M164" i="2"/>
  <c r="O872" i="2"/>
  <c r="N872" i="2"/>
  <c r="M872" i="2"/>
  <c r="O1023" i="2"/>
  <c r="N1023" i="2"/>
  <c r="M1023" i="2"/>
  <c r="O1040" i="2"/>
  <c r="N1040" i="2"/>
  <c r="M1040" i="2"/>
  <c r="O168" i="2"/>
  <c r="N168" i="2"/>
  <c r="M168" i="2"/>
  <c r="O126" i="2"/>
  <c r="N126" i="2"/>
  <c r="M126" i="2"/>
  <c r="O960" i="2"/>
  <c r="N960" i="2"/>
  <c r="M960" i="2"/>
  <c r="O1162" i="2"/>
  <c r="N1162" i="2"/>
  <c r="M1162" i="2"/>
  <c r="O175" i="2"/>
  <c r="N175" i="2"/>
  <c r="M175" i="2"/>
  <c r="O203" i="2"/>
  <c r="N203" i="2"/>
  <c r="M203" i="2"/>
  <c r="O1500" i="2"/>
  <c r="N1500" i="2"/>
  <c r="M1500" i="2"/>
  <c r="O1837" i="2"/>
  <c r="N1837" i="2"/>
  <c r="M1837" i="2"/>
  <c r="O647" i="2"/>
  <c r="N647" i="2"/>
  <c r="M647" i="2"/>
  <c r="O927" i="2"/>
  <c r="N927" i="2"/>
  <c r="M927" i="2"/>
  <c r="O169" i="2"/>
  <c r="N169" i="2"/>
  <c r="M169" i="2"/>
  <c r="O1090" i="2"/>
  <c r="N1090" i="2"/>
  <c r="M1090" i="2"/>
  <c r="O1408" i="2"/>
  <c r="N1408" i="2"/>
  <c r="M1408" i="2"/>
  <c r="O92" i="2"/>
  <c r="N92" i="2"/>
  <c r="M92" i="2"/>
  <c r="O236" i="2"/>
  <c r="N236" i="2"/>
  <c r="M236" i="2"/>
  <c r="O182" i="2"/>
  <c r="N182" i="2"/>
  <c r="M182" i="2"/>
  <c r="O1667" i="2"/>
  <c r="N1667" i="2"/>
  <c r="M1667" i="2"/>
  <c r="O1043" i="2"/>
  <c r="N1043" i="2"/>
  <c r="M1043" i="2"/>
  <c r="O150" i="2"/>
  <c r="N150" i="2"/>
  <c r="M150" i="2"/>
  <c r="O686" i="2"/>
  <c r="N686" i="2"/>
  <c r="M686" i="2"/>
  <c r="O1303" i="2"/>
  <c r="N1303" i="2"/>
  <c r="M1303" i="2"/>
  <c r="O167" i="2"/>
  <c r="N167" i="2"/>
  <c r="M167" i="2"/>
  <c r="O185" i="2"/>
  <c r="N185" i="2"/>
  <c r="M185" i="2"/>
  <c r="O174" i="2"/>
  <c r="N174" i="2"/>
  <c r="M174" i="2"/>
  <c r="O127" i="2"/>
  <c r="N127" i="2"/>
  <c r="M127" i="2"/>
  <c r="O1025" i="2"/>
  <c r="N1025" i="2"/>
  <c r="M1025" i="2"/>
  <c r="O1804" i="2"/>
  <c r="N1804" i="2"/>
  <c r="M1804" i="2"/>
  <c r="O71" i="2"/>
  <c r="N71" i="2"/>
  <c r="M71" i="2"/>
  <c r="O695" i="2"/>
  <c r="N695" i="2"/>
  <c r="M695" i="2"/>
  <c r="O243" i="2"/>
  <c r="N243" i="2"/>
  <c r="M243" i="2"/>
  <c r="O697" i="2"/>
  <c r="N697" i="2"/>
  <c r="M697" i="2"/>
  <c r="O233" i="2"/>
  <c r="N233" i="2"/>
  <c r="M233" i="2"/>
  <c r="O1490" i="2"/>
  <c r="N1490" i="2"/>
  <c r="M1490" i="2"/>
  <c r="O1720" i="2"/>
  <c r="N1720" i="2"/>
  <c r="M1720" i="2"/>
  <c r="O183" i="2"/>
  <c r="N183" i="2"/>
  <c r="M183" i="2"/>
  <c r="O834" i="2"/>
  <c r="N834" i="2"/>
  <c r="M834" i="2"/>
  <c r="O1708" i="2"/>
  <c r="N1708" i="2"/>
  <c r="M1708" i="2"/>
  <c r="O1705" i="2"/>
  <c r="N1705" i="2"/>
  <c r="M1705" i="2"/>
  <c r="O95" i="2"/>
  <c r="N95" i="2"/>
  <c r="M95" i="2"/>
  <c r="O138" i="2"/>
  <c r="N138" i="2"/>
  <c r="M138" i="2"/>
  <c r="O186" i="2"/>
  <c r="N186" i="2"/>
  <c r="M186" i="2"/>
  <c r="O102" i="2"/>
  <c r="N102" i="2"/>
  <c r="M102" i="2"/>
  <c r="O133" i="2"/>
  <c r="N133" i="2"/>
  <c r="M133" i="2"/>
  <c r="O179" i="2"/>
  <c r="N179" i="2"/>
  <c r="M179" i="2"/>
  <c r="O1784" i="2"/>
  <c r="N1784" i="2"/>
  <c r="M1784" i="2"/>
  <c r="O193" i="2"/>
  <c r="N193" i="2"/>
  <c r="M193" i="2"/>
  <c r="O1730" i="2"/>
  <c r="N1730" i="2"/>
  <c r="M1730" i="2"/>
  <c r="O921" i="2"/>
  <c r="N921" i="2"/>
  <c r="M921" i="2"/>
  <c r="O884" i="2"/>
  <c r="N884" i="2"/>
  <c r="M884" i="2"/>
  <c r="O1208" i="2"/>
  <c r="N1208" i="2"/>
  <c r="M1208" i="2"/>
  <c r="O1058" i="2"/>
  <c r="N1058" i="2"/>
  <c r="M1058" i="2"/>
  <c r="O234" i="2"/>
  <c r="N234" i="2"/>
  <c r="M234" i="2"/>
  <c r="O674" i="2"/>
  <c r="N674" i="2"/>
  <c r="M674" i="2"/>
  <c r="O1493" i="2"/>
  <c r="N1493" i="2"/>
  <c r="M1493" i="2"/>
  <c r="O305" i="2"/>
  <c r="N305" i="2"/>
  <c r="M305" i="2"/>
  <c r="O202" i="2"/>
  <c r="N202" i="2"/>
  <c r="M202" i="2"/>
  <c r="O1068" i="2"/>
  <c r="N1068" i="2"/>
  <c r="M1068" i="2"/>
  <c r="O143" i="2"/>
  <c r="N143" i="2"/>
  <c r="M143" i="2"/>
  <c r="O1053" i="2"/>
  <c r="N1053" i="2"/>
  <c r="M1053" i="2"/>
  <c r="O1229" i="2"/>
  <c r="N1229" i="2"/>
  <c r="M1229" i="2"/>
  <c r="O899" i="2"/>
  <c r="N899" i="2"/>
  <c r="M899" i="2"/>
  <c r="O61" i="2"/>
  <c r="N61" i="2"/>
  <c r="M61" i="2"/>
  <c r="O210" i="2"/>
  <c r="N210" i="2"/>
  <c r="M210" i="2"/>
  <c r="O223" i="2"/>
  <c r="N223" i="2"/>
  <c r="M223" i="2"/>
  <c r="O94" i="2"/>
  <c r="N94" i="2"/>
  <c r="M94" i="2"/>
  <c r="O124" i="2"/>
  <c r="N124" i="2"/>
  <c r="M124" i="2"/>
  <c r="O201" i="2"/>
  <c r="N201" i="2"/>
  <c r="M201" i="2"/>
  <c r="O1111" i="2"/>
  <c r="N1111" i="2"/>
  <c r="M1111" i="2"/>
  <c r="O902" i="2"/>
  <c r="N902" i="2"/>
  <c r="M902" i="2"/>
  <c r="O68" i="2"/>
  <c r="N68" i="2"/>
  <c r="M68" i="2"/>
  <c r="O1052" i="2"/>
  <c r="N1052" i="2"/>
  <c r="M1052" i="2"/>
  <c r="O715" i="2"/>
  <c r="N715" i="2"/>
  <c r="M715" i="2"/>
  <c r="O119" i="2"/>
  <c r="N119" i="2"/>
  <c r="M119" i="2"/>
  <c r="O1167" i="2"/>
  <c r="N1167" i="2"/>
  <c r="M1167" i="2"/>
  <c r="O1147" i="2"/>
  <c r="N1147" i="2"/>
  <c r="M1147" i="2"/>
  <c r="O173" i="2"/>
  <c r="N173" i="2"/>
  <c r="M173" i="2"/>
  <c r="O1184" i="2"/>
  <c r="N1184" i="2"/>
  <c r="M1184" i="2"/>
  <c r="O1079" i="2"/>
  <c r="N1079" i="2"/>
  <c r="M1079" i="2"/>
  <c r="O838" i="2"/>
  <c r="N838" i="2"/>
  <c r="M838" i="2"/>
  <c r="O40" i="2"/>
  <c r="N40" i="2"/>
  <c r="M40" i="2"/>
  <c r="O155" i="2"/>
  <c r="N155" i="2"/>
  <c r="M155" i="2"/>
  <c r="O952" i="2"/>
  <c r="N952" i="2"/>
  <c r="M952" i="2"/>
  <c r="O156" i="2"/>
  <c r="N156" i="2"/>
  <c r="M156" i="2"/>
  <c r="O705" i="2"/>
  <c r="N705" i="2"/>
  <c r="M705" i="2"/>
  <c r="O745" i="2"/>
  <c r="N745" i="2"/>
  <c r="M745" i="2"/>
  <c r="O75" i="2"/>
  <c r="N75" i="2"/>
  <c r="M75" i="2"/>
  <c r="O794" i="2"/>
  <c r="N794" i="2"/>
  <c r="M794" i="2"/>
  <c r="O852" i="2"/>
  <c r="N852" i="2"/>
  <c r="M852" i="2"/>
  <c r="O157" i="2"/>
  <c r="N157" i="2"/>
  <c r="M157" i="2"/>
  <c r="O91" i="2"/>
  <c r="N91" i="2"/>
  <c r="M91" i="2"/>
  <c r="O837" i="2"/>
  <c r="N837" i="2"/>
  <c r="M837" i="2"/>
  <c r="O194" i="2"/>
  <c r="N194" i="2"/>
  <c r="M194" i="2"/>
  <c r="O1761" i="2"/>
  <c r="N1761" i="2"/>
  <c r="M1761" i="2"/>
  <c r="O83" i="2"/>
  <c r="N83" i="2"/>
  <c r="M83" i="2"/>
  <c r="O146" i="2"/>
  <c r="N146" i="2"/>
  <c r="M146" i="2"/>
  <c r="O1541" i="2"/>
  <c r="N1541" i="2"/>
  <c r="M1541" i="2"/>
  <c r="O752" i="2"/>
  <c r="N752" i="2"/>
  <c r="M752" i="2"/>
  <c r="O626" i="2"/>
  <c r="N626" i="2"/>
  <c r="M626" i="2"/>
  <c r="O56" i="2"/>
  <c r="N56" i="2"/>
  <c r="M56" i="2"/>
  <c r="O1861" i="2"/>
  <c r="N1861" i="2"/>
  <c r="M1861" i="2"/>
  <c r="O162" i="2"/>
  <c r="N162" i="2"/>
  <c r="M162" i="2"/>
  <c r="O1018" i="2"/>
  <c r="N1018" i="2"/>
  <c r="M1018" i="2"/>
  <c r="O211" i="2"/>
  <c r="N211" i="2"/>
  <c r="M211" i="2"/>
  <c r="O57" i="2"/>
  <c r="N57" i="2"/>
  <c r="M57" i="2"/>
  <c r="O35" i="2"/>
  <c r="N35" i="2"/>
  <c r="M35" i="2"/>
  <c r="O181" i="2"/>
  <c r="N181" i="2"/>
  <c r="M181" i="2"/>
  <c r="O113" i="2"/>
  <c r="N113" i="2"/>
  <c r="M113" i="2"/>
  <c r="O199" i="2"/>
  <c r="N199" i="2"/>
  <c r="M199" i="2"/>
  <c r="O66" i="2"/>
  <c r="N66" i="2"/>
  <c r="M66" i="2"/>
  <c r="O240" i="2"/>
  <c r="N240" i="2"/>
  <c r="M240" i="2"/>
  <c r="O6" i="2"/>
  <c r="N6" i="2"/>
  <c r="M6" i="2"/>
  <c r="O54" i="2"/>
  <c r="N54" i="2"/>
  <c r="M54" i="2"/>
  <c r="O230" i="2"/>
  <c r="N230" i="2"/>
  <c r="M230" i="2"/>
  <c r="O59" i="2"/>
  <c r="N59" i="2"/>
  <c r="M59" i="2"/>
  <c r="O214" i="2"/>
  <c r="N214" i="2"/>
  <c r="M214" i="2"/>
  <c r="O96" i="2"/>
  <c r="N96" i="2"/>
  <c r="M96" i="2"/>
  <c r="O704" i="2"/>
  <c r="N704" i="2"/>
  <c r="M704" i="2"/>
  <c r="O43" i="2"/>
  <c r="N43" i="2"/>
  <c r="M43" i="2"/>
  <c r="O77" i="2"/>
  <c r="N77" i="2"/>
  <c r="M77" i="2"/>
  <c r="O44" i="2"/>
  <c r="N44" i="2"/>
  <c r="M44" i="2"/>
  <c r="O631" i="2"/>
  <c r="N631" i="2"/>
  <c r="M631" i="2"/>
  <c r="O1795" i="2"/>
  <c r="N1795" i="2"/>
  <c r="M1795" i="2"/>
  <c r="O218" i="2"/>
  <c r="N218" i="2"/>
  <c r="M218" i="2"/>
  <c r="O111" i="2"/>
  <c r="N111" i="2"/>
  <c r="M111" i="2"/>
  <c r="O957" i="2"/>
  <c r="N957" i="2"/>
  <c r="M957" i="2"/>
  <c r="O70" i="2"/>
  <c r="N70" i="2"/>
  <c r="M70" i="2"/>
  <c r="O861" i="2"/>
  <c r="N861" i="2"/>
  <c r="M861" i="2"/>
  <c r="Z149" i="2"/>
  <c r="O149" i="2"/>
  <c r="N149" i="2"/>
  <c r="M149" i="2"/>
  <c r="Z86" i="2"/>
  <c r="O86" i="2"/>
  <c r="N86" i="2"/>
  <c r="M86" i="2"/>
  <c r="Z171" i="2"/>
  <c r="O171" i="2"/>
  <c r="N171" i="2"/>
  <c r="M171" i="2"/>
  <c r="Z121" i="2"/>
  <c r="O121" i="2"/>
  <c r="N121" i="2"/>
  <c r="M121" i="2"/>
  <c r="Z723" i="2"/>
  <c r="O723" i="2"/>
  <c r="N723" i="2"/>
  <c r="M723" i="2"/>
  <c r="Z141" i="2"/>
  <c r="O141" i="2"/>
  <c r="N141" i="2"/>
  <c r="M141" i="2"/>
  <c r="Z21" i="2"/>
  <c r="O21" i="2"/>
  <c r="N21" i="2"/>
  <c r="M21" i="2"/>
  <c r="Z778" i="2"/>
  <c r="O778" i="2"/>
  <c r="N778" i="2"/>
  <c r="M778" i="2"/>
  <c r="Z996" i="2"/>
  <c r="O996" i="2"/>
  <c r="N996" i="2"/>
  <c r="M996" i="2"/>
  <c r="Z1198" i="2"/>
  <c r="O1198" i="2"/>
  <c r="N1198" i="2"/>
  <c r="M1198" i="2"/>
  <c r="Z224" i="2"/>
  <c r="O224" i="2"/>
  <c r="N224" i="2"/>
  <c r="M224" i="2"/>
  <c r="Z874" i="2"/>
  <c r="O874" i="2"/>
  <c r="N874" i="2"/>
  <c r="M874" i="2"/>
  <c r="Z50" i="2"/>
  <c r="O50" i="2"/>
  <c r="N50" i="2"/>
  <c r="M50" i="2"/>
  <c r="Z1671" i="2"/>
  <c r="O1671" i="2"/>
  <c r="N1671" i="2"/>
  <c r="M1671" i="2"/>
  <c r="Z188" i="2"/>
  <c r="O188" i="2"/>
  <c r="N188" i="2"/>
  <c r="M188" i="2"/>
  <c r="Z172" i="2"/>
  <c r="O172" i="2"/>
  <c r="N172" i="2"/>
  <c r="M172" i="2"/>
  <c r="Z88" i="2"/>
  <c r="O88" i="2"/>
  <c r="N88" i="2"/>
  <c r="M88" i="2"/>
  <c r="Z958" i="2"/>
  <c r="O958" i="2"/>
  <c r="N958" i="2"/>
  <c r="M958" i="2"/>
  <c r="Z69" i="2"/>
  <c r="O69" i="2"/>
  <c r="N69" i="2"/>
  <c r="M69" i="2"/>
  <c r="Z100" i="2"/>
  <c r="O100" i="2"/>
  <c r="N100" i="2"/>
  <c r="M100" i="2"/>
  <c r="Z776" i="2"/>
  <c r="O776" i="2"/>
  <c r="N776" i="2"/>
  <c r="M776" i="2"/>
  <c r="Z114" i="2"/>
  <c r="O114" i="2"/>
  <c r="N114" i="2"/>
  <c r="M114" i="2"/>
  <c r="Z912" i="2"/>
  <c r="O912" i="2"/>
  <c r="N912" i="2"/>
  <c r="M912" i="2"/>
  <c r="Z849" i="2"/>
  <c r="O849" i="2"/>
  <c r="N849" i="2"/>
  <c r="M849" i="2"/>
  <c r="Z762" i="2"/>
  <c r="O762" i="2"/>
  <c r="N762" i="2"/>
  <c r="M762" i="2"/>
  <c r="Z55" i="2"/>
  <c r="O55" i="2"/>
  <c r="N55" i="2"/>
  <c r="M55" i="2"/>
  <c r="Z898" i="2"/>
  <c r="O898" i="2"/>
  <c r="N898" i="2"/>
  <c r="M898" i="2"/>
  <c r="Z37" i="2"/>
  <c r="O37" i="2"/>
  <c r="N37" i="2"/>
  <c r="M37" i="2"/>
  <c r="Z1510" i="2"/>
  <c r="O1510" i="2"/>
  <c r="N1510" i="2"/>
  <c r="M1510" i="2"/>
  <c r="Z115" i="2"/>
  <c r="O115" i="2"/>
  <c r="N115" i="2"/>
  <c r="M115" i="2"/>
  <c r="Z17" i="2"/>
  <c r="O17" i="2"/>
  <c r="N17" i="2"/>
  <c r="M17" i="2"/>
  <c r="Z1850" i="2"/>
  <c r="O1850" i="2"/>
  <c r="N1850" i="2"/>
  <c r="M1850" i="2"/>
  <c r="Z1287" i="2"/>
  <c r="O1287" i="2"/>
  <c r="N1287" i="2"/>
  <c r="M1287" i="2"/>
  <c r="Z41" i="2"/>
  <c r="O41" i="2"/>
  <c r="N41" i="2"/>
  <c r="M41" i="2"/>
  <c r="Z1742" i="2"/>
  <c r="O1742" i="2"/>
  <c r="N1742" i="2"/>
  <c r="M1742" i="2"/>
  <c r="Z998" i="2"/>
  <c r="O998" i="2"/>
  <c r="N998" i="2"/>
  <c r="M998" i="2"/>
  <c r="Z678" i="2"/>
  <c r="O678" i="2"/>
  <c r="N678" i="2"/>
  <c r="M678" i="2"/>
  <c r="Z1524" i="2"/>
  <c r="O1524" i="2"/>
  <c r="N1524" i="2"/>
  <c r="M1524" i="2"/>
  <c r="Z87" i="2"/>
  <c r="O87" i="2"/>
  <c r="N87" i="2"/>
  <c r="M87" i="2"/>
  <c r="Z1270" i="2"/>
  <c r="O1270" i="2"/>
  <c r="N1270" i="2"/>
  <c r="M1270" i="2"/>
  <c r="Z80" i="2"/>
  <c r="O80" i="2"/>
  <c r="N80" i="2"/>
  <c r="M80" i="2"/>
  <c r="Z664" i="2"/>
  <c r="O664" i="2"/>
  <c r="N664" i="2"/>
  <c r="M664" i="2"/>
  <c r="Z52" i="2"/>
  <c r="O52" i="2"/>
  <c r="N52" i="2"/>
  <c r="M52" i="2"/>
  <c r="Z196" i="2"/>
  <c r="O196" i="2"/>
  <c r="N196" i="2"/>
  <c r="M196" i="2"/>
  <c r="Z81" i="2"/>
  <c r="O81" i="2"/>
  <c r="N81" i="2"/>
  <c r="M81" i="2"/>
  <c r="Z882" i="2"/>
  <c r="O882" i="2"/>
  <c r="N882" i="2"/>
  <c r="M882" i="2"/>
  <c r="Z46" i="2"/>
  <c r="O46" i="2"/>
  <c r="N46" i="2"/>
  <c r="M46" i="2"/>
  <c r="Z220" i="2"/>
  <c r="O220" i="2"/>
  <c r="N220" i="2"/>
  <c r="M220" i="2"/>
  <c r="Z60" i="2"/>
  <c r="O60" i="2"/>
  <c r="N60" i="2"/>
  <c r="M60" i="2"/>
  <c r="Z1758" i="2"/>
  <c r="O1758" i="2"/>
  <c r="N1758" i="2"/>
  <c r="M1758" i="2"/>
  <c r="Z687" i="2"/>
  <c r="O687" i="2"/>
  <c r="N687" i="2"/>
  <c r="M687" i="2"/>
  <c r="Z64" i="2"/>
  <c r="O64" i="2"/>
  <c r="N64" i="2"/>
  <c r="M64" i="2"/>
  <c r="Z93" i="2"/>
  <c r="O93" i="2"/>
  <c r="N93" i="2"/>
  <c r="M93" i="2"/>
  <c r="Z65" i="2"/>
  <c r="O65" i="2"/>
  <c r="N65" i="2"/>
  <c r="M65" i="2"/>
  <c r="Z78" i="2"/>
  <c r="O78" i="2"/>
  <c r="N78" i="2"/>
  <c r="M78" i="2"/>
  <c r="Z160" i="2"/>
  <c r="O160" i="2"/>
  <c r="N160" i="2"/>
  <c r="M160" i="2"/>
  <c r="Z176" i="2"/>
  <c r="O176" i="2"/>
  <c r="N176" i="2"/>
  <c r="M176" i="2"/>
  <c r="Z48" i="2"/>
  <c r="O48" i="2"/>
  <c r="N48" i="2"/>
  <c r="M48" i="2"/>
  <c r="Z659" i="2"/>
  <c r="O659" i="2"/>
  <c r="N659" i="2"/>
  <c r="M659" i="2"/>
  <c r="Z691" i="2"/>
  <c r="O691" i="2"/>
  <c r="N691" i="2"/>
  <c r="M691" i="2"/>
  <c r="Z8" i="2"/>
  <c r="O8" i="2"/>
  <c r="N8" i="2"/>
  <c r="M8" i="2"/>
  <c r="Z213" i="2"/>
  <c r="O213" i="2"/>
  <c r="N213" i="2"/>
  <c r="M213" i="2"/>
  <c r="Z38" i="2"/>
  <c r="O38" i="2"/>
  <c r="N38" i="2"/>
  <c r="M38" i="2"/>
  <c r="Z724" i="2"/>
  <c r="O724" i="2"/>
  <c r="N724" i="2"/>
  <c r="M724" i="2"/>
  <c r="Z787" i="2"/>
  <c r="O787" i="2"/>
  <c r="N787" i="2"/>
  <c r="M787" i="2"/>
  <c r="Z1516" i="2"/>
  <c r="O1516" i="2"/>
  <c r="N1516" i="2"/>
  <c r="M1516" i="2"/>
  <c r="Z786" i="2"/>
  <c r="O786" i="2"/>
  <c r="N786" i="2"/>
  <c r="M786" i="2"/>
  <c r="Z1763" i="2"/>
  <c r="O1763" i="2"/>
  <c r="N1763" i="2"/>
  <c r="M1763" i="2"/>
  <c r="Z904" i="2"/>
  <c r="O904" i="2"/>
  <c r="N904" i="2"/>
  <c r="M904" i="2"/>
  <c r="Z39" i="2"/>
  <c r="O39" i="2"/>
  <c r="N39" i="2"/>
  <c r="M39" i="2"/>
  <c r="Z51" i="2"/>
  <c r="O51" i="2"/>
  <c r="N51" i="2"/>
  <c r="M51" i="2"/>
  <c r="Z26" i="2"/>
  <c r="O26" i="2"/>
  <c r="N26" i="2"/>
  <c r="M26" i="2"/>
  <c r="Z28" i="2"/>
  <c r="O28" i="2"/>
  <c r="N28" i="2"/>
  <c r="M28" i="2"/>
  <c r="Z45" i="2"/>
  <c r="O45" i="2"/>
  <c r="N45" i="2"/>
  <c r="M45" i="2"/>
  <c r="Z817" i="2"/>
  <c r="O817" i="2"/>
  <c r="N817" i="2"/>
  <c r="M817" i="2"/>
  <c r="Z746" i="2"/>
  <c r="O746" i="2"/>
  <c r="N746" i="2"/>
  <c r="M746" i="2"/>
  <c r="Z700" i="2"/>
  <c r="O700" i="2"/>
  <c r="N700" i="2"/>
  <c r="M700" i="2"/>
  <c r="Z76" i="2"/>
  <c r="O76" i="2"/>
  <c r="N76" i="2"/>
  <c r="M76" i="2"/>
  <c r="Z1875" i="2"/>
  <c r="O1875" i="2"/>
  <c r="N1875" i="2"/>
  <c r="M1875" i="2"/>
  <c r="Z84" i="2"/>
  <c r="O84" i="2"/>
  <c r="N84" i="2"/>
  <c r="M84" i="2"/>
  <c r="Z29" i="2"/>
  <c r="O29" i="2"/>
  <c r="N29" i="2"/>
  <c r="M29" i="2"/>
  <c r="Z871" i="2"/>
  <c r="O871" i="2"/>
  <c r="N871" i="2"/>
  <c r="M871" i="2"/>
  <c r="Z36" i="2"/>
  <c r="O36" i="2"/>
  <c r="N36" i="2"/>
  <c r="M36" i="2"/>
  <c r="Z1805" i="2"/>
  <c r="O1805" i="2"/>
  <c r="N1805" i="2"/>
  <c r="M1805" i="2"/>
  <c r="Z27" i="2"/>
  <c r="O27" i="2"/>
  <c r="N27" i="2"/>
  <c r="M27" i="2"/>
  <c r="Z827" i="2"/>
  <c r="O827" i="2"/>
  <c r="N827" i="2"/>
  <c r="M827" i="2"/>
  <c r="Z13" i="2"/>
  <c r="O13" i="2"/>
  <c r="N13" i="2"/>
  <c r="M13" i="2"/>
  <c r="Z42" i="2"/>
  <c r="O42" i="2"/>
  <c r="N42" i="2"/>
  <c r="M42" i="2"/>
  <c r="Z9" i="2"/>
  <c r="O9" i="2"/>
  <c r="N9" i="2"/>
  <c r="M9" i="2"/>
  <c r="Z18" i="2"/>
  <c r="O18" i="2"/>
  <c r="N18" i="2"/>
  <c r="M18" i="2"/>
  <c r="Z24" i="2"/>
  <c r="O24" i="2"/>
  <c r="N24" i="2"/>
  <c r="M24" i="2"/>
  <c r="Z918" i="2"/>
  <c r="O918" i="2"/>
  <c r="N918" i="2"/>
  <c r="M918" i="2"/>
  <c r="Z11" i="2"/>
  <c r="O11" i="2"/>
  <c r="N11" i="2"/>
  <c r="M11" i="2"/>
  <c r="Z15" i="2"/>
  <c r="O15" i="2"/>
  <c r="N15" i="2"/>
  <c r="M15" i="2"/>
  <c r="Z12" i="2"/>
  <c r="O12" i="2"/>
  <c r="N12" i="2"/>
  <c r="M12" i="2"/>
  <c r="Z22" i="2"/>
  <c r="O22" i="2"/>
  <c r="N22" i="2"/>
  <c r="M22" i="2"/>
  <c r="Z25" i="2"/>
  <c r="O25" i="2"/>
  <c r="N25" i="2"/>
  <c r="M25" i="2"/>
  <c r="Z701" i="2"/>
  <c r="O701" i="2"/>
  <c r="N701" i="2"/>
  <c r="M701" i="2"/>
  <c r="Z31" i="2"/>
  <c r="O31" i="2"/>
  <c r="N31" i="2"/>
  <c r="M31" i="2"/>
  <c r="Z7" i="2"/>
  <c r="O7" i="2"/>
  <c r="N7" i="2"/>
  <c r="M7" i="2"/>
  <c r="Z5" i="2"/>
  <c r="O5" i="2"/>
  <c r="N5" i="2"/>
  <c r="M5" i="2"/>
  <c r="Z62" i="2"/>
  <c r="O62" i="2"/>
  <c r="N62" i="2"/>
  <c r="M62" i="2"/>
  <c r="Z112" i="2"/>
  <c r="O112" i="2"/>
  <c r="N112" i="2"/>
  <c r="M112" i="2"/>
  <c r="Z20" i="2"/>
  <c r="O20" i="2"/>
  <c r="N20" i="2"/>
  <c r="M20" i="2"/>
  <c r="Z635" i="2"/>
  <c r="O635" i="2"/>
  <c r="N635" i="2"/>
  <c r="M635" i="2"/>
  <c r="Z10" i="2"/>
  <c r="O10" i="2"/>
  <c r="N10" i="2"/>
  <c r="M10" i="2"/>
  <c r="Z773" i="2"/>
  <c r="O773" i="2"/>
  <c r="N773" i="2"/>
  <c r="M773" i="2"/>
  <c r="Z14" i="2"/>
  <c r="O14" i="2"/>
  <c r="N14" i="2"/>
  <c r="M14" i="2"/>
  <c r="Z4" i="2"/>
  <c r="O4" i="2"/>
  <c r="N4" i="2"/>
  <c r="M4" i="2"/>
  <c r="Z3" i="2"/>
  <c r="O3" i="2"/>
  <c r="N3" i="2"/>
  <c r="M3" i="2"/>
  <c r="N2" i="2" l="1"/>
  <c r="O2" i="2"/>
  <c r="M2" i="2"/>
</calcChain>
</file>

<file path=xl/sharedStrings.xml><?xml version="1.0" encoding="utf-8"?>
<sst xmlns="http://schemas.openxmlformats.org/spreadsheetml/2006/main" count="11631" uniqueCount="8102">
  <si>
    <t>Protein IDs</t>
  </si>
  <si>
    <t>Majority protein IDs</t>
  </si>
  <si>
    <t>[Product Description]</t>
  </si>
  <si>
    <t>[go_id]</t>
  </si>
  <si>
    <t>[GO Term Name]</t>
  </si>
  <si>
    <t>glycosome</t>
  </si>
  <si>
    <t>mitochondrion</t>
  </si>
  <si>
    <t>tricarboxylic acid cycle</t>
  </si>
  <si>
    <t>LFQ intensity 65UE_1s_1</t>
  </si>
  <si>
    <t>LFQ intensity 65UE_1s_3</t>
  </si>
  <si>
    <t>LFQ intensity 75UE_1s_1</t>
  </si>
  <si>
    <t>LFQ intensity 75UE_1s_2</t>
  </si>
  <si>
    <t>LFQ intensity 65UE_SUR43_1s_1</t>
  </si>
  <si>
    <t>LFQ intensity 65UE_SUR43_1s_2</t>
  </si>
  <si>
    <t>LFQ intensity 65UE_SUR43_1s_3</t>
  </si>
  <si>
    <t>Up in both</t>
  </si>
  <si>
    <t>down in both</t>
  </si>
  <si>
    <t>Ratio WT_Sur to WT</t>
  </si>
  <si>
    <t>Log2(x) ratio WT_sur to WT</t>
  </si>
  <si>
    <t>T-test p-value WT_WT_sur43</t>
  </si>
  <si>
    <t>"-log10(x) T-test p-value WT to WT_sur43"</t>
  </si>
  <si>
    <t>LFQ intensity 75c4_1s_1</t>
  </si>
  <si>
    <t>LFQ intensity 75c4_1s_2</t>
  </si>
  <si>
    <t>LFQ intensity 75c4_1s_3</t>
  </si>
  <si>
    <t>Ratio ISG75c4 to WT</t>
  </si>
  <si>
    <t>T-test p-value WT_ISG75c4</t>
  </si>
  <si>
    <t>LFQ intensity 75c4_SUR96_1s_1</t>
  </si>
  <si>
    <t>LFQ intensity 75c4_SUR96_1s_2</t>
  </si>
  <si>
    <t>LFQ intensity 75c4_SUR96_1s_3</t>
  </si>
  <si>
    <t>Ratio ISG75c4_Sur to ISG75c4</t>
  </si>
  <si>
    <t>T-test p-value ISG75c4_ISG75c4_sur96</t>
  </si>
  <si>
    <t>Log2(x) LFQ intensity 65UE_1s_1</t>
  </si>
  <si>
    <t>Log2(x) LFQ intensity 65UE_1s_3</t>
  </si>
  <si>
    <t>Log2(x) LFQ intensity 75UE_1s_1</t>
  </si>
  <si>
    <t>Log2(x) LFQ intensity 75UE_1s_2</t>
  </si>
  <si>
    <t>Log2(x) LFQ intensity 65UE_SUR43_1s_1</t>
  </si>
  <si>
    <t>Log2(x) LFQ intensity 65UE_SUR43_1s_2</t>
  </si>
  <si>
    <t>Log2(x) LFQ intensity 65UE_SUR43_1s_3</t>
  </si>
  <si>
    <t>Log2(x) LFQ intensity 75c4_1s_1</t>
  </si>
  <si>
    <t>Log2(x) LFQ intensity 75c4_1s_2</t>
  </si>
  <si>
    <t>Log2(x) LFQ intensity 75c4_1s_3</t>
  </si>
  <si>
    <t>Log2(x) LFQ intensity 75c4_SUR96_1s_1</t>
  </si>
  <si>
    <t>Log2(x) LFQ intensity 75c4_SUR96_1s_2</t>
  </si>
  <si>
    <t>Log2(x) LFQ intensity 75c4_SUR96_1s_3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</si>
  <si>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</si>
  <si>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</si>
  <si>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</si>
  <si>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</si>
  <si>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</si>
  <si>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</si>
  <si>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</si>
  <si>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</si>
  <si>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</si>
  <si>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</si>
  <si>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</si>
  <si>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Peptide counts (all)</t>
  </si>
  <si>
    <t>Peptide counts (razor+unique)</t>
  </si>
  <si>
    <t>Peptide counts (unique)</t>
  </si>
  <si>
    <t>Fasta headers</t>
  </si>
  <si>
    <t>Razor + unique peptides 65UE_1s_1</t>
  </si>
  <si>
    <t>Razor + unique peptides 65UE_1s_3</t>
  </si>
  <si>
    <t>Razor + unique peptides 75UE_1s_1</t>
  </si>
  <si>
    <t>Razor + unique peptides 75UE_1s_2</t>
  </si>
  <si>
    <t>Razor + unique peptides 65UE_SUR43_1s_1</t>
  </si>
  <si>
    <t>Razor + unique peptides 65UE_SUR43_1s_2</t>
  </si>
  <si>
    <t>Razor + unique peptides 65UE_SUR43_1s_3</t>
  </si>
  <si>
    <t>Razor + unique peptides 75c4_1s_1</t>
  </si>
  <si>
    <t>Razor + unique peptides 75c4_1s_2</t>
  </si>
  <si>
    <t>Razor + unique peptides 75c4_1s_3</t>
  </si>
  <si>
    <t>Razor + unique peptides 75c4_SUR96_1s_1</t>
  </si>
  <si>
    <t>Razor + unique peptides 75c4_SUR96_1s_2</t>
  </si>
  <si>
    <t>Razor + unique peptides 75c4_SUR96_1s_3</t>
  </si>
  <si>
    <t>Sequence length</t>
  </si>
  <si>
    <t>Sequence lengths</t>
  </si>
  <si>
    <t>Sequence coverage 65UE_1s_1 [%]</t>
  </si>
  <si>
    <t>Sequence coverage 65UE_1s_3 [%]</t>
  </si>
  <si>
    <t>Sequence coverage 75UE_1s_1 [%]</t>
  </si>
  <si>
    <t>Sequence coverage 75UE_1s_2 [%]</t>
  </si>
  <si>
    <t>Sequence coverage 65UE_SUR43_1s_1 [%]</t>
  </si>
  <si>
    <t>Sequence coverage 65UE_SUR43_1s_2 [%]</t>
  </si>
  <si>
    <t>Sequence coverage 65UE_SUR43_1s_3 [%]</t>
  </si>
  <si>
    <t>Sequence coverage 75c4_1s_1 [%]</t>
  </si>
  <si>
    <t>Sequence coverage 75c4_1s_2 [%]</t>
  </si>
  <si>
    <t>Sequence coverage 75c4_1s_3 [%]</t>
  </si>
  <si>
    <t>Sequence coverage 75c4_SUR96_1s_1 [%]</t>
  </si>
  <si>
    <t>Sequence coverage 75c4_SUR96_1s_2 [%]</t>
  </si>
  <si>
    <t>Sequence coverage 75c4_SUR96_1s_3 [%]</t>
  </si>
  <si>
    <t>-Log Student's T-test p-value WT_ISG75c4</t>
  </si>
  <si>
    <t>-Log Student's T-test p-value WT_WT_sur43</t>
  </si>
  <si>
    <t>-Log Student's T-test p-value ISG75c4_ISG75c4_sur96</t>
  </si>
  <si>
    <t>Student's T-test q-value WT_ISG75c4</t>
  </si>
  <si>
    <t>Student's T-test Difference WT_ISG75c4</t>
  </si>
  <si>
    <t>Student's T-test Test statistic WT_ISG75c4</t>
  </si>
  <si>
    <t>Student's T-test q-value WT_WT_sur43</t>
  </si>
  <si>
    <t>Student's T-test Difference WT_WT_sur43</t>
  </si>
  <si>
    <t>Student's T-test Test statistic WT_WT_sur43</t>
  </si>
  <si>
    <t>Student's T-test q-value ISG75c4_ISG75c4_sur96</t>
  </si>
  <si>
    <t>Student's T-test Difference ISG75c4_ISG75c4_sur96</t>
  </si>
  <si>
    <t>Student's T-test Test statistic ISG75c4_ISG75c4_sur96</t>
  </si>
  <si>
    <t>Tb927.7.5930;Tb927.7.5990;Tb927.7.5970</t>
  </si>
  <si>
    <t>Tb927.7.5930</t>
  </si>
  <si>
    <t>Protein Associated with Differentiation 1;protein associated with differentiation 5, putative;protein associated with differentiation 7, putative</t>
  </si>
  <si>
    <t>GO:0005886;GO:0009266;GO:0009986;GO:0015746;GO:0016021;GO:0050793;GO:0055085</t>
  </si>
  <si>
    <t>cell surface;citrate transport;integral component of membrane;plasma membrane;regulation of developmental process;response to temperature stimulus;transmembrane transport</t>
  </si>
  <si>
    <t>150+</t>
  </si>
  <si>
    <t>-</t>
  </si>
  <si>
    <t>Tb927.7.5930 | transcript=Tb927.7.5930:mRNA | gene=Tb927.7.5930 | organism=Trypanosoma_brucei_brucei_TREU927 | gene_product=Protein Associated with Differentiation 1 | transcript_product=Protein Associated with Differentiation 1 | location=Tb927_07</t>
  </si>
  <si>
    <t>Tb927.7.210</t>
  </si>
  <si>
    <t>Proline dehydrogenase, mitochondrial</t>
  </si>
  <si>
    <t>GO:0001306;GO:0004657;GO:0005737;GO:0005739</t>
  </si>
  <si>
    <t>age-dependent response to oxidative stress;cytoplasm;mitochondrion;proline dehydrogenase activity</t>
  </si>
  <si>
    <t>Tb927.7.210 | transcript=Tb927.7.210:mRNA | gene=Tb927.7.210 | organism=Trypanosoma_brucei_brucei_TREU927 | gene_product=Proline dehydrogenase, mitochondrial | transcript_product=Proline dehydrogenase, mitochondrial | location=Tb927_07_v5.1:39714-4</t>
  </si>
  <si>
    <t>Tb927.3.3460</t>
  </si>
  <si>
    <t>succinate dehydrogenase flavoprotein subunit, putative</t>
  </si>
  <si>
    <t>Tb927.3.3460 | transcript=Tb927.3.3460:mRNA | gene=Tb927.3.3460 | organism=Trypanosoma_brucei_brucei_TREU927 | gene_product=succinate dehydrogenase flavoprotein subunit, putative | transcript_product=succinate dehydrogenase flavoprotein subunit, pu</t>
  </si>
  <si>
    <t>Tb927.11.7710.1;Tb11.0380;Tb927.11.7610;Tb11.v5.0510.1;Tb11.v5.0511.1</t>
  </si>
  <si>
    <t>chrXI additional, unordered contigs;gp63-1 surface protease homologue, pseudogene</t>
  </si>
  <si>
    <t>GO:0004222;GO:0006508;GO:0007155;GO:0016020</t>
  </si>
  <si>
    <t>cell adhesion;membrane;metalloendopeptidase activity;proteolysis</t>
  </si>
  <si>
    <t>Tb927.11.7710.1 | transcript=Tb927.11.7710.1 | gene=Tb927.11.7710 | organism=Trypanosoma_brucei_brucei_TREU927 | gene_product=Gp63-1 surface protease homolog, putative | transcript_product=Gp63-1 surface protease homolog, putative | location=Tb927_11_v5</t>
  </si>
  <si>
    <t>Tb927.6.990;Tb927.6.1060;Tb927.6.1050;Tb927.6.1000</t>
  </si>
  <si>
    <t>cysteine peptidase, Clan CA, family C1, Cathepsin L-like;cysteine peptidase, Clan CA, family C1, Cathepsin L-like;cysteine peptidase, Clan CA, family C1, Cathepsin L-like;cysteine peptidase, Clan CA, family C1, Cathepsin L-like</t>
  </si>
  <si>
    <t>GO:0004197;GO:0006508;GO:0008234;GO:0042493</t>
  </si>
  <si>
    <t>cysteine-type endopeptidase activity;cysteine-type peptidase activity;proteolysis;response to drug</t>
  </si>
  <si>
    <t>Tb927.6.990 | transcript=Tb927.6.990:mRNA | gene=Tb927.6.990 | organism=Trypanosoma_brucei_brucei_TREU927 | gene_product=cysteine peptidase, Clan CA, family C1, Cathepsin L-like | transcript_product=cysteine peptidase, Clan CA, family C1, Cathepsin</t>
  </si>
  <si>
    <t>Tb927.9.6090;Tb11.v5.0854.1</t>
  </si>
  <si>
    <t>PTP1-interacting protein, 39 kDa</t>
  </si>
  <si>
    <t>GO:0004724;GO:0005515;GO:0005739;GO:0005829;GO:0006470;GO:0020015</t>
  </si>
  <si>
    <t>cytosol;glycosome;magnesium-dependent protein serine/threonine phosphatase activity;mitochondrion;protein binding;protein dephosphorylation</t>
  </si>
  <si>
    <t>Tb927.9.6090 | transcript=Tb927.9.6090:mRNA | gene=Tb927.9.6090 | organism=Trypanosoma_brucei_brucei_TREU927 | gene_product=PTP1-interacting protein, 39 kDa | transcript_product=PTP1-interacting protein, 39 kDa | location=Tb927_09_v5.1:1010333-1011</t>
  </si>
  <si>
    <t>Tb927.10.7700</t>
  </si>
  <si>
    <t>ATP-binding cassette protein subfamily G</t>
  </si>
  <si>
    <t>GO:0005524;GO:0005886;GO:0006810;GO:0009405;GO:0009898;GO:0016020;GO:0016021;GO:0016887;GO:0042626;GO:0090556</t>
  </si>
  <si>
    <t>ATP binding;ATPase activity;ATPase activity, coupled to transmembrane movement of substances;cytoplasmic side of plasma membrane;integral component of membrane;membrane;pathogenesis;phosphatidylserine-translocating ATPase activity;plasma membrane;transport</t>
  </si>
  <si>
    <t>Tb927.10.7700 | transcript=Tb927.10.7700:mRNA | gene=Tb927.10.7700 | organism=Trypanosoma_brucei_brucei_TREU927 | gene_product=ATP-binding cassette protein subfamily G | transcript_product=ATP-binding cassette protein subfamily G | location=Tb927_1</t>
  </si>
  <si>
    <t>Tb927.9.10450</t>
  </si>
  <si>
    <t>hypothetical protein, conserved</t>
  </si>
  <si>
    <t>GO:0005737;GO:0006505;GO:0006886;GO:0016788;GO:0031981;GO:0097014</t>
  </si>
  <si>
    <t>ciliary cytoplasm;cytoplasm;GPI anchor metabolic process;hydrolase activity, acting on ester bonds;intracellular protein transport;nuclear lumen</t>
  </si>
  <si>
    <t>Tb927.9.10450 | transcript=Tb927.9.10450:mRNA | gene=Tb927.9.10450 | organism=Trypanosoma_brucei_brucei_TREU927 | gene_product=hypothetical protein, conserved | transcript_product=hypothetical protein, conserved | location=Tb927_09_v5.1:1638969-164</t>
  </si>
  <si>
    <t>Tb927.8.3380</t>
  </si>
  <si>
    <t>succinate dehydrogenase iron-sulfur subunit</t>
  </si>
  <si>
    <t>GO:0006099;GO:0009055;GO:0016491;GO:0051536;GO:0055114</t>
  </si>
  <si>
    <t>electron carrier activity;iron-sulfur cluster binding;oxidation-reduction process;oxidoreductase activity;tricarboxylic acid cycle</t>
  </si>
  <si>
    <t>Tb927.8.3380 | transcript=Tb927.8.3380:mRNA | gene=Tb927.8.3380 | organism=Trypanosoma_brucei_brucei_TREU927 | gene_product=succinate dehydrogenase iron-sulfur subunit | transcript_product=succinate dehydrogenase iron-sulfur subunit | location=Tb92</t>
  </si>
  <si>
    <t>Tb927.10.14000</t>
  </si>
  <si>
    <t>aconitase</t>
  </si>
  <si>
    <t>GO:0003994;GO:0005739;GO:0005829;GO:0006099;GO:0008152</t>
  </si>
  <si>
    <t>aconitate hydratase activity;cytosol;metabolic process;mitochondrion;tricarboxylic acid cycle</t>
  </si>
  <si>
    <t>Tb927.10.14000 | transcript=Tb927.10.14000:mRNA | gene=Tb927.10.14000 | organism=Trypanosoma_brucei_brucei_TREU927 | gene_product=aconitase | transcript_product=aconitase | location=Tb927_10_v5.1:3409635-3412328(-) | protein_length=897 | sequence_S</t>
  </si>
  <si>
    <t>Tb927.11.2690</t>
  </si>
  <si>
    <t>Succinyl-CoA:3-ketoacid coenzyme A transferase, mitochondrial</t>
  </si>
  <si>
    <t>GO:0005737;GO:0005739;GO:0008152;GO:0008410;GO:0046952</t>
  </si>
  <si>
    <t>CoA-transferase activity;cytoplasm;ketone body catabolic process;metabolic process;mitochondrion</t>
  </si>
  <si>
    <t>Tb927.11.2690 | transcript=Tb927.11.2690:mRNA | gene=Tb927.11.2690 | organism=Trypanosoma_brucei_brucei_TREU927 | gene_product=Succinyl-CoA:3-ketoacid coenzyme A transferase, mitochondrial | transcript_product=Succinyl-CoA:3-ketoacid coenzyme A tra</t>
  </si>
  <si>
    <t>Tb927.7.2700</t>
  </si>
  <si>
    <t>NADH-cytochrome b5 reductase, putative</t>
  </si>
  <si>
    <t>GO:0005739;GO:0016491;GO:0055114</t>
  </si>
  <si>
    <t>mitochondrion;oxidation-reduction process;oxidoreductase activity</t>
  </si>
  <si>
    <t>Tb927.7.2700 | transcript=Tb927.7.2700:mRNA | gene=Tb927.7.2700 | organism=Trypanosoma_brucei_brucei_TREU927 | gene_product=NADH-cytochrome b5 reductase, putative | transcript_product=NADH-cytochrome b5 reductase, putative | location=Tb927_07_v5.1:</t>
  </si>
  <si>
    <t>Tb927.7.1790</t>
  </si>
  <si>
    <t>Adenine phosphoribosyltransferase, putative</t>
  </si>
  <si>
    <t>GO:0003999;GO:0005737;GO:0006166;GO:0009116;GO:0020015;GO:0031981;GO:0097014</t>
  </si>
  <si>
    <t>adenine phosphoribosyltransferase activity;ciliary cytoplasm;cytoplasm;glycosome;nuclear lumen;nucleoside metabolic process;purine ribonucleoside salvage</t>
  </si>
  <si>
    <t>Tb927.7.1790 | transcript=Tb927.7.1790:mRNA | gene=Tb927.7.1790 | organism=Trypanosoma_brucei_brucei_TREU927 | gene_product=Adenine phosphoribosyltransferase, putative | transcript_product=Adenine phosphoribosyltransferase, putative | location=Tb92</t>
  </si>
  <si>
    <t>Tb927.11.16480</t>
  </si>
  <si>
    <t>enoyl-CoA hydratase/isomerase family protein, putative</t>
  </si>
  <si>
    <t>GO:0003824;GO:0005737;GO:0005739;GO:0008152;GO:0020023;GO:0031981;GO:0097014</t>
  </si>
  <si>
    <t>catalytic activity;ciliary cytoplasm;cytoplasm;kinetoplast;metabolic process;mitochondrion;nuclear lumen</t>
  </si>
  <si>
    <t>Tb927.11.16480 | transcript=Tb927.11.16480:mRNA | gene=Tb927.11.16480 | organism=Trypanosoma_brucei_brucei_TREU927 | gene_product=enoyl-CoA hydratase/isomerase family protein, putative | transcript_product=enoyl-CoA hydratase/isomerase family prote</t>
  </si>
  <si>
    <t>Tb927.10.12700</t>
  </si>
  <si>
    <t>pyruvate dehydrogenase E1 alpha subunit, putative</t>
  </si>
  <si>
    <t>GO:0005737;GO:0005739;GO:0008152;GO:0016624</t>
  </si>
  <si>
    <t>cytoplasm;metabolic process;mitochondrion;oxidoreductase activity, acting on the aldehyde or oxo group of donors, disulfide as acceptor</t>
  </si>
  <si>
    <t>Tb927.10.12700 | transcript=Tb927.10.12700:mRNA | gene=Tb927.10.12700 | organism=Trypanosoma_brucei_brucei_TREU927 | gene_product=pyruvate dehydrogenase E1 alpha subunit, putative | transcript_product=pyruvate dehydrogenase E1 alpha subunit, putati</t>
  </si>
  <si>
    <t>Tb927.10.7570;Tb11.v5.0774.1</t>
  </si>
  <si>
    <t>dihydrolipoamide acetyltransferase E2 subunit, putative</t>
  </si>
  <si>
    <t>GO:0000002;GO:0000910;GO:0004738;GO:0004742;GO:0005739;GO:0005743;GO:0005759;GO:0005967;GO:0006086;GO:0008152;GO:0016746;GO:0020023</t>
  </si>
  <si>
    <t>acetyl-CoA biosynthetic process from pyruvate;cytokinesis;dihydrolipoyllysine-residue acetyltransferase activity;kinetoplast;metabolic process;mitochondrial genome mainte-ce;mitochondrial inner membrane;mitochondrial matrix;mitochondrial pyruvate dehydrogenase complex;mitochondrion;pyruvate dehydrogenase activity;transferase activity, transferring acyl groups</t>
  </si>
  <si>
    <t>Tb927.10.7570 | transcript=Tb927.10.7570:mRNA | gene=Tb927.10.7570 | organism=Trypanosoma_brucei_brucei_TREU927 | gene_product=dihydrolipoamide acetyltransferase E2 subunit, putative | transcript_product=dihydrolipoamide acetyltransferase E2 subuni</t>
  </si>
  <si>
    <t>Tb927.10.2010</t>
  </si>
  <si>
    <t>hexokinase</t>
  </si>
  <si>
    <t>GO:0004396;GO:0005524;GO:0005975;GO:0006096;GO:0016773;GO:0020015;GO:0034214</t>
  </si>
  <si>
    <t>ATP binding;carbohydrate metabolic process;glycolytic process;glycosome;hexokinase activity;phosphotransferase activity, alcohol group as acceptor;protein hexamerization</t>
  </si>
  <si>
    <t>Tb927.10.2010 | transcript=Tb927.10.2010:mRNA | gene=Tb927.10.2010 | organism=Trypanosoma_brucei_brucei_TREU927 | gene_product=hexokinase | transcript_product=hexokinase | location=Tb927_10_v5.1:526772-528187(+) | protein_length=471 | sequence_SO=c</t>
  </si>
  <si>
    <t>Tb927.9.5900</t>
  </si>
  <si>
    <t>glutamate dehydrogenase</t>
  </si>
  <si>
    <t>GO:0004352;GO:0005737;GO:0005739;GO:0006520;GO:0016491;GO:0019551;GO:0020023;GO:0055114</t>
  </si>
  <si>
    <t>cellular amino acid metabolic process;cytoplasm;glutamate catabolic process to 2-oxoglutarate;glutamate dehydrogenase (NAD+) activity;kinetoplast;mitochondrion;oxidation-reduction process;oxidoreductase activity</t>
  </si>
  <si>
    <t>Tb927.9.5900 | transcript=Tb927.9.5900:mRNA | gene=Tb927.9.5900 | organism=Trypanosoma_brucei_brucei_TREU927 | gene_product=glutamate dehydrogenase | transcript_product=glutamate dehydrogenase | location=Tb927_09_v5.1:995307-998285(+) | protein_len</t>
  </si>
  <si>
    <t>Tb927.2.2670</t>
  </si>
  <si>
    <t>histone H4 variant</t>
  </si>
  <si>
    <t>GO:0000786;GO:0003677;GO:0005634;GO:0005654;GO:0046982;GO:0051276</t>
  </si>
  <si>
    <t>chromosome organization;DNA binding;nucleoplasm;nucleosome;nucleus;protein heterodimerization activity</t>
  </si>
  <si>
    <t>Tb927.2.2670 | transcript=Tb927.2.2670:mRNA | gene=Tb927.2.2670 | organism=Trypanosoma_brucei_brucei_TREU927 | gene_product=histone H4 variant | transcript_product=histone H4 variant | location=Tb927_02_v5.1:531130-531432(+) | protein_length=100 |</t>
  </si>
  <si>
    <t>Tb927.8.3690</t>
  </si>
  <si>
    <t>isocitrate dehydrogenase [NADP], mitochondrial precursor, putative</t>
  </si>
  <si>
    <t>GO:0004450;GO:0005739;GO:0006099;GO:0006102;GO:0016616;GO:0055114</t>
  </si>
  <si>
    <t>isocitrate dehydrogenase (NADP+) activity;isocitrate metabolic process;mitochondrion;oxidation-reduction process;oxidoreductase activity, acting on the CH-OH group of donors, NAD or NADP as acceptor;tricarboxylic acid cycle</t>
  </si>
  <si>
    <t>Tb927.8.3690 | transcript=Tb927.8.3690:mRNA | gene=Tb927.8.3690 | organism=Trypanosoma_brucei_brucei_TREU927 | gene_product=isocitrate dehydrogenase [NADP], mitochondrial precursor, putative | transcript_product=isocitrate dehydrogenase [NADP], mit</t>
  </si>
  <si>
    <t>Tb927.10.7410</t>
  </si>
  <si>
    <t>succinyl-CoA ligase [GDP-forming] beta-chain, putative</t>
  </si>
  <si>
    <t>GO:0003824;GO:0005739;GO:0008152</t>
  </si>
  <si>
    <t>catalytic activity;metabolic process;mitochondrion</t>
  </si>
  <si>
    <t>Tb927.10.7410 | transcript=Tb927.10.7410:mRNA | gene=Tb927.10.7410 | organism=Trypanosoma_brucei_brucei_TREU927 | gene_product=succinyl-CoA ligase [GDP-forming] beta-chain, putative | transcript_product=succinyl-CoA ligase [GDP-forming] beta-chain,</t>
  </si>
  <si>
    <t>Tb927.10.2560</t>
  </si>
  <si>
    <t>mitochondrial malate dehydrogenase</t>
  </si>
  <si>
    <t>GO:0003824;GO:0005739;GO:0005743;GO:0005975;GO:0006099;GO:0006108;GO:0016491;GO:0016615;GO:0016616;GO:0020023;GO:0030060;GO:0044262;GO:0055114</t>
  </si>
  <si>
    <t>carbohydrate metabolic process;catalytic activity;cellular carbohydrate metabolic process;kinetoplast;L-malate dehydrogenase activity;malate dehydrogenase activity;malate metabolic process;mitochondrial inner membrane;mitochondrion;oxidation-reduction process;oxidoreductase activity;oxidoreductase activity, acting on the CH-OH group of donors, NAD or NADP as acceptor;tricarboxylic acid cycle</t>
  </si>
  <si>
    <t>Tb927.10.2560 | transcript=Tb927.10.2560:mRNA | gene=Tb927.10.2560 | organism=Trypanosoma_brucei_brucei_TREU927 | gene_product=mitochondrial malate dehydrogenase | transcript_product=mitochondrial malate dehydrogenase | location=Tb927_10_v5.1:66328</t>
  </si>
  <si>
    <t>Tb927.11.190</t>
  </si>
  <si>
    <t>elongation factor, putative</t>
  </si>
  <si>
    <t>GO:0003924;GO:0005525</t>
  </si>
  <si>
    <t>GTP binding;GTPase activity</t>
  </si>
  <si>
    <t>Tb927.11.190 | transcript=Tb927.11.190:mRNA | gene=Tb927.11.190 | organism=Trypanosoma_brucei_brucei_TREU927 | gene_product=elongation factor, putative | transcript_product=elongation factor, putative | location=Tb927_11_v5.1:43125-45068(-) | prote</t>
  </si>
  <si>
    <t>Tb927.3.1790</t>
  </si>
  <si>
    <t>pyruvate dehydrogenase E1 beta subunit, putative</t>
  </si>
  <si>
    <t>GO:0003824;GO:0005739;GO:0005743;GO:0008152</t>
  </si>
  <si>
    <t>catalytic activity;metabolic process;mitochondrial inner membrane;mitochondrion</t>
  </si>
  <si>
    <t>Tb927.3.1790 | transcript=Tb927.3.1790:mRNA | gene=Tb927.3.1790 | organism=Trypanosoma_brucei_brucei_TREU927 | gene_product=pyruvate dehydrogenase E1 beta subunit, putative | transcript_product=pyruvate dehydrogenase E1 beta subunit, putative | loc</t>
  </si>
  <si>
    <t>Tb927.5.4330</t>
  </si>
  <si>
    <t>dihydrolipoamide branched chain transacylase, putative</t>
  </si>
  <si>
    <t>GO:0005737;GO:0005739;GO:0008152;GO:0010608;GO:0016746;GO:0036064</t>
  </si>
  <si>
    <t>ciliary basal body;cytoplasm;metabolic process;mitochondrion;posttranscriptional regulation of gene expression;transferase activity, transferring acyl groups</t>
  </si>
  <si>
    <t>Tb927.5.4330 | transcript=Tb927.5.4330:mRNA | gene=Tb927.5.4330 | organism=Trypanosoma_brucei_brucei_TREU927 | gene_product=dihydrolipoamide branched chain transacylase, putative | transcript_product=dihydrolipoamide branched chain transacylase, pu</t>
  </si>
  <si>
    <t>Tb927.11.16730</t>
  </si>
  <si>
    <t>dihydrolipoyl dehydrogenase</t>
  </si>
  <si>
    <t>GO:0004148;GO:0005737;GO:0005739;GO:0005743;GO:0015036;GO:0016491;GO:0045454;GO:0050660;GO:0055114</t>
  </si>
  <si>
    <t>cell redox homeostasis;cytoplasm;dihydrolipoyl dehydrogenase activity;disulfide oxidoreductase activity;flavin adenine dinucleotide binding;mitochondrial inner membrane;mitochondrion;oxidation-reduction process;oxidoreductase activity</t>
  </si>
  <si>
    <t>Tb927.11.16730 | transcript=Tb927.11.16730:mRNA | gene=Tb927.11.16730 | organism=Trypanosoma_brucei_brucei_TREU927 | gene_product=dihydrolipoyl dehydrogenase | transcript_product=dihydrolipoyl dehydrogenase | location=Tb927_11_v5.1:4452624-4454057(</t>
  </si>
  <si>
    <t>Tb927.11.1330</t>
  </si>
  <si>
    <t>Stress responsive A/B Barrel Domain, putative</t>
  </si>
  <si>
    <t>GO:0005737;GO:0031981;GO:0097014</t>
  </si>
  <si>
    <t>ciliary cytoplasm;cytoplasm;nuclear lumen</t>
  </si>
  <si>
    <t>Tb927.11.1330 | transcript=Tb927.11.1330:mRNA | gene=Tb927.11.1330 | organism=Trypanosoma_brucei_brucei_TREU927 | gene_product=Stress responsive A/B Barrel Domain, putative | transcript_product=Stress responsive A/B Barrel Domain, putative | locati</t>
  </si>
  <si>
    <t>Tb927.9.12570;Tb927.9.12630;Tb927.9.12590;Tb927.9.12550;Tb927.9.12610</t>
  </si>
  <si>
    <t>glycerol kinase, glycosomal;glycerol kinase, glycosomal;glycerol kinase, glycosomal;glycerol kinase, glycosomal;glycerol kinase, glycosomal</t>
  </si>
  <si>
    <t>GO:0004370;GO:0005524;GO:0005737;GO:0005975;GO:0006072;GO:0016773;GO:0020015</t>
  </si>
  <si>
    <t>ATP binding;carbohydrate metabolic process;cytoplasm;glycerol kinase activity;glycerol-3-phosphate metabolic process;glycosome;phosphotransferase activity, alcohol group as acceptor</t>
  </si>
  <si>
    <t>Tb927.9.12570 | transcript=Tb927.9.12570:mRNA | gene=Tb927.9.12570 | organism=Trypanosoma_brucei_brucei_TREU927 | gene_product=glycerol kinase, glycosomal | transcript_product=glycerol kinase, glycosomal | location=Tb927_09_v5.1:1971684-1973222(+)</t>
  </si>
  <si>
    <t>Tb927.11.6280</t>
  </si>
  <si>
    <t>pyruvate phosphate dikinase</t>
  </si>
  <si>
    <t>GO:0003824;GO:0005524;GO:0006090;GO:0016301;GO:0016310;GO:0016772;GO:0020015;GO:0050242</t>
  </si>
  <si>
    <t>ATP binding;catalytic activity;glycosome;kinase activity;phosphorylation;pyruvate metabolic process;pyruvate, phosphate dikinase activity;transferase activity, transferring phosphorus-containing groups</t>
  </si>
  <si>
    <t>Tb927.11.6280 | transcript=Tb927.11.6280:mRNA | gene=Tb927.11.6280 | organism=Trypanosoma_brucei_brucei_TREU927 | gene_product=pyruvate phosphate dikinase | transcript_product=pyruvate phosphate dikinase | location=Tb927_11_v5.1:1768333-1771074(-)</t>
  </si>
  <si>
    <t>Tb927.8.6580</t>
  </si>
  <si>
    <t>Succinate dehydrogenase [ubiquinone] flavoprotein subunit, mitochondrial</t>
  </si>
  <si>
    <t>GO:0000104;GO:0000331;GO:0005737;GO:0005739;GO:0005749;GO:0006099;GO:0016491;GO:0016627;GO:0022900;GO:0050660;GO:0055114</t>
  </si>
  <si>
    <t>contractile vacuole;cytoplasm;electron transport chain;flavin adenine dinucleotide binding;mitochondrial respiratory chain complex II, succinate dehydrogenase complex (ubiquinone);mitochondrion;oxidation-reduction process;oxidoreductase activity;oxidoreductase activity, acting on the CH-CH group of donors;succinate dehydrogenase activity;tricarboxylic acid cycle</t>
  </si>
  <si>
    <t>Tb927.8.6580 | transcript=Tb927.8.6580:mRNA | gene=Tb927.8.6580 | organism=Trypanosoma_brucei_brucei_TREU927 | gene_product=Succinate dehydrogenase [ubiquinone] flavoprotein subunit, mitochondrial | transcript_product=Succinate dehydrogenase [ubiqu</t>
  </si>
  <si>
    <t>Tb927.9.5960</t>
  </si>
  <si>
    <t>succinate dehydrogenase iron-sulfur subunit, putative</t>
  </si>
  <si>
    <t>GO:0005737;GO:0005739;GO:0020023;GO:0051536</t>
  </si>
  <si>
    <t>cytoplasm;iron-sulfur cluster binding;kinetoplast;mitochondrion</t>
  </si>
  <si>
    <t>Tb927.9.5960 | transcript=Tb927.9.5960:mRNA | gene=Tb927.9.5960 | organism=Trypanosoma_brucei_brucei_TREU927 | gene_product=succinate dehydrogenase iron-sulfur subunit, putative | transcript_product=succinate dehydrogenase iron-sulfur subunit, puta</t>
  </si>
  <si>
    <t>Tb927.10.8980</t>
  </si>
  <si>
    <t>GO:0005739</t>
  </si>
  <si>
    <t>Tb927.10.8980 | transcript=Tb927.10.8980:mRNA | gene=Tb927.10.8980 | organism=Trypanosoma_brucei_brucei_TREU927 | gene_product=hypothetical protein, conserved | transcript_product=hypothetical protein, conserved | location=Tb927_10_v5.1:2227157-222</t>
  </si>
  <si>
    <t>Tb927.11.6600</t>
  </si>
  <si>
    <t>conserved protein, unknown function</t>
  </si>
  <si>
    <t>GO:0005737;GO:0010494;GO:0010608;GO:0031981;GO:0044145;GO:0052106;GO:0097014</t>
  </si>
  <si>
    <t>ciliary cytoplasm;cytoplasm;cytoplasmic stress granule;modulation of development of symbiont involved in interaction with host;nuclear lumen;posttranscriptional regulation of gene expression;quorum sensing involved in interaction with host</t>
  </si>
  <si>
    <t>Tb927.11.6600 | transcript=Tb927.11.6600:mRNA | gene=Tb927.11.6600 | organism=Trypanosoma_brucei_brucei_TREU927 | gene_product=conserved protein, unknown function | transcript_product=conserved protein, unknown function | location=Tb927_11_v5.1:186</t>
  </si>
  <si>
    <t>Tb927.10.4000</t>
  </si>
  <si>
    <t>methylglutaconyl-CoA hydratase, mitochondrial precursor, putative</t>
  </si>
  <si>
    <t>Tb927.10.4000 | transcript=Tb927.10.4000:mRNA | gene=Tb927.10.4000 | organism=Trypanosoma_brucei_brucei_TREU927 | gene_product=methylglutaconyl-CoA hydratase, mitochondrial precursor, putative | transcript_product=methylglutaconyl-CoA hydratase, mi</t>
  </si>
  <si>
    <t>Tb927.11.3350</t>
  </si>
  <si>
    <t>phospholipid-transporting ATPase 1-like protein, putative</t>
  </si>
  <si>
    <t>GO:0000166;GO:0000287;GO:0004012;GO:0005524;GO:0005737;GO:0006812;GO:0015662;GO:0015914;GO:0016021;GO:0019829;GO:0046872</t>
  </si>
  <si>
    <t>ATP binding;ATPase activity, coupled to transmembrane movement of ions, phosphorylative mechanism;cation transport;cation-transporting ATPase activity;cytoplasm;integral component of membrane;magnesium ion binding;metal ion binding;nucleotide binding;phospholipid transport;phospholipid-translocating ATPase activity</t>
  </si>
  <si>
    <t>Tb927.11.3350 | transcript=Tb927.11.3350:mRNA | gene=Tb927.11.3350 | organism=Trypanosoma_brucei_brucei_TREU927 | gene_product=phospholipid-transporting ATPase 1-like protein, putative | transcript_product=phospholipid-transporting ATPase 1-like pr</t>
  </si>
  <si>
    <t>Tb927.4.1360</t>
  </si>
  <si>
    <t>Glucose-6-phosphate 1-epimerase, putative</t>
  </si>
  <si>
    <t>GO:0003824;GO:0005975;GO:0016853;GO:0020015;GO:0030246</t>
  </si>
  <si>
    <t>carbohydrate binding;carbohydrate metabolic process;catalytic activity;glycosome;isomerase activity</t>
  </si>
  <si>
    <t>Tb927.4.1360 | transcript=Tb927.4.1360:mRNA | gene=Tb927.4.1360 | organism=Trypanosoma_brucei_brucei_TREU927 | gene_product=Glucose-6-phosphate 1-epimerase, putative | transcript_product=Glucose-6-phosphate 1-epimerase, putative | location=Tb927_04</t>
  </si>
  <si>
    <t>Tb927.6.3610</t>
  </si>
  <si>
    <t>SET domain containing protein, putative</t>
  </si>
  <si>
    <t>GO:0005515;GO:0005739</t>
  </si>
  <si>
    <t>mitochondrion;protein binding</t>
  </si>
  <si>
    <t>Tb927.6.3610 | transcript=Tb927.6.3610:mRNA | gene=Tb927.6.3610 | organism=Trypanosoma_brucei_brucei_TREU927 | gene_product=SET domain containing protein, putative | transcript_product=SET domain containing protein, putative | location=Tb927_06_v5.</t>
  </si>
  <si>
    <t>Tb927.3.2050</t>
  </si>
  <si>
    <t>Minicircle replication factor 172</t>
  </si>
  <si>
    <t>GO:0010608;GO:0020023</t>
  </si>
  <si>
    <t>kinetoplast;posttranscriptional regulation of gene expression</t>
  </si>
  <si>
    <t>Tb927.3.2050 | transcript=Tb927.3.2050:mRNA | gene=Tb927.3.2050 | organism=Trypanosoma_brucei_brucei_TREU927 | gene_product=Minicircle replication factor 172 | transcript_product=Minicircle replication factor 172 | location=Tb927_03_v5.1:534327-539</t>
  </si>
  <si>
    <t>Tb927.5.2750</t>
  </si>
  <si>
    <t>Alpha/beta hydrolase family, putative</t>
  </si>
  <si>
    <t>Tb927.5.2750 | transcript=Tb927.5.2750:mRNA | gene=Tb927.5.2750 | organism=Trypanosoma_brucei_brucei_TREU927 | gene_product=Alpha/beta hydrolase family, putative | transcript_product=Alpha/beta hydrolase family, putative | location=Tb927_05_v5.1:92</t>
  </si>
  <si>
    <t>Tb927.1.4280</t>
  </si>
  <si>
    <t>GO:0005515;GO:0010608</t>
  </si>
  <si>
    <t>posttranscriptional regulation of gene expression;protein binding</t>
  </si>
  <si>
    <t>Tb927.1.4280 | transcript=Tb927.1.4280:mRNA | gene=Tb927.1.4280 | organism=Trypanosoma_brucei_brucei_TREU927 | gene_product=hypothetical protein, conserved | transcript_product=hypothetical protein, conserved | location=Tb927_01_v5.1:881086-883182(</t>
  </si>
  <si>
    <t>Tb927.3.2230</t>
  </si>
  <si>
    <t>succinyl-CoA synthetase alpha subunit, putative</t>
  </si>
  <si>
    <t>GO:0003824;GO:0005739;GO:0008152;GO:0048037</t>
  </si>
  <si>
    <t>catalytic activity;cofactor binding;metabolic process;mitochondrion</t>
  </si>
  <si>
    <t>Tb927.3.2230 | transcript=Tb927.3.2230:mRNA | gene=Tb927.3.2230 | organism=Trypanosoma_brucei_brucei_TREU927 | gene_product=succinyl-CoA synthetase alpha subunit, putative | transcript_product=succinyl-CoA synthetase alpha subunit, putative | locat</t>
  </si>
  <si>
    <t>Tb927.11.14970</t>
  </si>
  <si>
    <t>GO:0005737</t>
  </si>
  <si>
    <t>cytoplasm</t>
  </si>
  <si>
    <t>Tb927.11.14970 | transcript=Tb927.11.14970:mRNA | gene=Tb927.11.14970 | organism=Trypanosoma_brucei_brucei_TREU927 | gene_product=hypothetical protein, conserved | transcript_product=hypothetical protein, conserved | location=Tb927_11_v5.1:3982739-</t>
  </si>
  <si>
    <t>Tb927.10.13290</t>
  </si>
  <si>
    <t>ethanolamine phosphotransferase (EPT)</t>
  </si>
  <si>
    <t>GO:0004307;GO:0005634;GO:0005635;GO:0005739;GO:0006646;GO:0008654;GO:0016020;GO:0016780</t>
  </si>
  <si>
    <t>ethanolaminephosphotransferase activity;membrane;mitochondrion;nuclear envelope;nucleus;phosphatidylethanolamine biosynthetic process;phospholipid biosynthetic process;phosphotransferase activity, for other substituted phosphate groups</t>
  </si>
  <si>
    <t>Tb927.10.13290 | transcript=Tb927.10.13290:mRNA | gene=Tb927.10.13290 | organism=Trypanosoma_brucei_brucei_TREU927 | gene_product=ethanolamine phosphotransferase (EPT) | transcript_product=ethanolamine phosphotransferase (EPT) | location=Tb927_10_v</t>
  </si>
  <si>
    <t>Tb927.11.14780</t>
  </si>
  <si>
    <t>phosphomannose isomerase</t>
  </si>
  <si>
    <t>GO:0004476;GO:0005654;GO:0005737;GO:0005975;GO:0008270;GO:0009298;GO:0020015;GO:0097014</t>
  </si>
  <si>
    <t>carbohydrate metabolic process;ciliary cytoplasm;cytoplasm;GDP-mannose biosynthetic process;glycosome;mannose-6-phosphate isomerase activity;nucleoplasm;zinc ion binding</t>
  </si>
  <si>
    <t>Tb927.11.14780 | transcript=Tb927.11.14780:mRNA | gene=Tb927.11.14780 | organism=Trypanosoma_brucei_brucei_TREU927 | gene_product=phosphomannose isomerase | transcript_product=phosphomannose isomerase | location=Tb927_11_v5.1:3929891-3931120(-) | p</t>
  </si>
  <si>
    <t>Tb927.7.6360</t>
  </si>
  <si>
    <t>histone H2A variant Z</t>
  </si>
  <si>
    <t>GO:0000786;GO:0003677;GO:0005634;GO:0005654;GO:0006325;GO:0006367;GO:0046982;GO:0051276</t>
  </si>
  <si>
    <t>chromatin organization;chromosome organization;DNA binding;nucleoplasm;nucleosome;nucleus;protein heterodimerization activity;transcription initiation from RNA polymerase II promoter</t>
  </si>
  <si>
    <t>Tb927.7.6360 | transcript=Tb927.7.6360:mRNA | gene=Tb927.7.6360 | organism=Trypanosoma_brucei_brucei_TREU927 | gene_product=histone H2A variant Z | transcript_product=histone H2A variant Z | location=Tb927_07_v5.1:1729044-1729583(-) | protein_lengt</t>
  </si>
  <si>
    <t>Tb927.5.2820</t>
  </si>
  <si>
    <t>Serine/threonine-protein kinase NEK6, putative</t>
  </si>
  <si>
    <t>GO:0004672;GO:0004674;GO:0005515;GO:0005524;GO:0006468;GO:0016772</t>
  </si>
  <si>
    <t>ATP binding;protein binding;protein kinase activity;protein phosphorylation;protein serine/threonine kinase activity;transferase activity, transferring phosphorus-containing groups</t>
  </si>
  <si>
    <t>Tb927.5.2820 | transcript=Tb927.5.2820:mRNA | gene=Tb927.5.2820 | organism=Trypanosoma_brucei_brucei_TREU927 | gene_product=Serine/threonine-protein kinase NEK6, putative | transcript_product=Serine/threonine-protein kinase NEK6, putative | locatio</t>
  </si>
  <si>
    <t>Tb927.10.8950;Tb927.10.8970</t>
  </si>
  <si>
    <t>kinetoplast-associated protein 4 isoform 1;kinetoplast-associated protein 4 isoform 2</t>
  </si>
  <si>
    <t>GO:0003677;GO:0005654;GO:0005730;GO:0005737;GO:0005739;GO:0006323;GO:0020023;GO:0031981</t>
  </si>
  <si>
    <t>cytoplasm;DNA binding;DNA packaging;kinetoplast;mitochondrion;nuclear lumen;nucleolus;nucleoplasm</t>
  </si>
  <si>
    <t>Tb927.10.8950 | transcript=Tb927.10.8950:mRNA | gene=Tb927.10.8950 | organism=Trypanosoma_brucei_brucei_TREU927 | gene_product=kinetoplast-associated protein 4 isoform 1 | transcript_product=kinetoplast-associated protein 4 isoform 1 | location=Tb9</t>
  </si>
  <si>
    <t>Tb927.11.11680</t>
  </si>
  <si>
    <t>2-oxoglutarate dehydrogenase E2 component, putative</t>
  </si>
  <si>
    <t>GO:0005739;GO:0008152;GO:0016746;GO:0036064</t>
  </si>
  <si>
    <t>ciliary basal body;metabolic process;mitochondrion;transferase activity, transferring acyl groups</t>
  </si>
  <si>
    <t>Tb927.11.11680 | transcript=Tb927.11.11680:mRNA | gene=Tb927.11.11680 | organism=Trypanosoma_brucei_brucei_TREU927 | gene_product=2-oxoglutarate dehydrogenase E2 component, putative | transcript_product=2-oxoglutarate dehydrogenase E2 component, pu</t>
  </si>
  <si>
    <t>Tb927.10.1390</t>
  </si>
  <si>
    <t>Hypoxanthine-guanine-xanthine phosphoribosyltransferase</t>
  </si>
  <si>
    <t>GO:0004422;GO:0005737;GO:0006166;GO:0009116;GO:0020015;GO:0020022</t>
  </si>
  <si>
    <t>acidocalcisome;cytoplasm;glycosome;hypoxanthine phosphoribosyltransferase activity;nucleoside metabolic process;purine ribonucleoside salvage</t>
  </si>
  <si>
    <t>Tb927.10.1390 | transcript=Tb927.10.1390:mRNA | gene=Tb927.10.1390 | organism=Trypanosoma_brucei_brucei_TREU927 | gene_product=hypoxanthine-guanine phosphoribosyltransferase, putative | transcript_product=hypoxanthine-guanine phosphoribosyltransfer</t>
  </si>
  <si>
    <t>Tb927.7.6930</t>
  </si>
  <si>
    <t>ATPase, putative</t>
  </si>
  <si>
    <t>GO:0005524</t>
  </si>
  <si>
    <t>ATP binding</t>
  </si>
  <si>
    <t>Tb927.7.6930 | transcript=Tb927.7.6930:mRNA | gene=Tb927.7.6930 | organism=Trypanosoma_brucei_brucei_TREU927 | gene_product=ATPase, putative | transcript_product=ATPase, putative | location=Tb927_07_v5.1:1974641-1976113(-) | protein_length=490 | se</t>
  </si>
  <si>
    <t>Tb927.11.9670</t>
  </si>
  <si>
    <t>aminomethyltransferase, mitochondrial, putative</t>
  </si>
  <si>
    <t>GO:0004047;GO:0005737;GO:0005739;GO:0006546;GO:0019464</t>
  </si>
  <si>
    <t>aminomethyltransferase activity;cytoplasm;glycine catabolic process;glycine decarboxylation via glycine cleavage system;mitochondrion</t>
  </si>
  <si>
    <t>Tb927.11.9670 | transcript=Tb927.11.9670:mRNA | gene=Tb927.11.9670 | organism=Trypanosoma_brucei_brucei_TREU927 | gene_product=aminomethyltransferase, mitochondrial, putative | transcript_product=aminomethyltransferase, mitochondrial, putative | lo</t>
  </si>
  <si>
    <t>Tb927.11.5370</t>
  </si>
  <si>
    <t>Tb927.11.5370 | transcript=Tb927.11.5370:mRNA | gene=Tb927.11.5370 | organism=Trypanosoma_brucei_brucei_TREU927 | gene_product=hypothetical protein, conserved | transcript_product=hypothetical protein, conserved | location=Tb927_11_v5.1:1530694-153</t>
  </si>
  <si>
    <t>Tb927.6.2790;REV__Tb927.6.2790</t>
  </si>
  <si>
    <t>L-threonine 3-dehydrogenase</t>
  </si>
  <si>
    <t>GO:0003824;GO:0005515;GO:0005739;GO:0050662</t>
  </si>
  <si>
    <t>catalytic activity;coenzyme binding;mitochondrion;protein binding</t>
  </si>
  <si>
    <t>Tb927.6.2790 | transcript=Tb927.6.2790:mRNA | gene=Tb927.6.2790 | organism=Trypanosoma_brucei_brucei_TREU927 | gene_product=L-threonine 3-dehydrogenase | transcript_product=L-threonine 3-dehydrogenase | location=Tb927_06_v5.1:836359-837357(+) | pro</t>
  </si>
  <si>
    <t>Tb927.6.2720</t>
  </si>
  <si>
    <t>calcium-binding protein, putative</t>
  </si>
  <si>
    <t>GO:0005509;GO:0010608</t>
  </si>
  <si>
    <t>calcium ion binding;posttranscriptional regulation of gene expression</t>
  </si>
  <si>
    <t>Tb927.6.2720 | transcript=Tb927.6.2720:mRNA | gene=Tb927.6.2720 | organism=Trypanosoma_brucei_brucei_TREU927 | gene_product=calcium-binding protein, putative | transcript_product=calcium-binding protein, putative | location=Tb927_06_v5.1:815953-817</t>
  </si>
  <si>
    <t>Tb11.v5.0996.1;Tb11.1220;Tb927.10.15250;REV__Tb927.9.13020</t>
  </si>
  <si>
    <t>hypothetical protein;paraflagellar rod component, putative</t>
  </si>
  <si>
    <t>Tb11.v5.0996.1 | transcript=Tb11.v5.0996.1 | gene=Tb11.v5.0996 | organism=Trypanosoma_brucei_brucei_TREU927 | gene_product=hypothetical protein, conserved | transcript_product=hypothetical protein, conserved | location=Tb927_11_bin_v5.1:5170885-5172342(</t>
  </si>
  <si>
    <t>Tb927.2.2520;Tb927.2.2510</t>
  </si>
  <si>
    <t>Mitochondrial outer membrane protein porin 1;Mitochondrial outer membrane protein porin 2</t>
  </si>
  <si>
    <t>GO:0005739;GO:0005741;GO:0006811;GO:0006839;GO:0008308;GO:0015288;GO:0016281;GO:0031307;GO:0046930</t>
  </si>
  <si>
    <t>eukaryotic translation initiation factor 4F complex;integral component of mitochondrial outer membrane;ion transport;mitochondrial outer membrane;mitochondrial transport;mitochondrion;pore complex;porin activity;voltage-gated anion channel activity</t>
  </si>
  <si>
    <t>Tb927.2.2520 | transcript=Tb927.2.2520:mRNA | gene=Tb927.2.2520 | organism=Trypanosoma_brucei_brucei_TREU927 | gene_product=Mitochondrial outer membrane protein porin 2 | transcript_product=Mitochondrial outer membrane protein porin 2 | location=Tb</t>
  </si>
  <si>
    <t>Tb927.8.2070;Tb927.8.2270</t>
  </si>
  <si>
    <t>Present in the outer mitochondrial membrane proteome 39-1;Present in the outer mitochondrial membrane proteome 39-3</t>
  </si>
  <si>
    <t>GO:0005741</t>
  </si>
  <si>
    <t>mitochondrial outer membrane</t>
  </si>
  <si>
    <t>Tb927.8.2070 | transcript=Tb927.8.2070:mRNA | gene=Tb927.8.2070 | organism=Trypanosoma_brucei_brucei_TREU927 | gene_product=Present in the outer mitochondrial membrane proteome 39-1 | transcript_product=Present in the outer mitochondrial membrane p</t>
  </si>
  <si>
    <t>Tb927.7.7430;Tb927.7.7420</t>
  </si>
  <si>
    <t>ATP synthase F1, alpha subunit;ATP synthase F1, alpha subunit</t>
  </si>
  <si>
    <t>GO:0000275;GO:0005524;GO:0005739;GO:0005743;GO:0015986;GO:0015991;GO:0016820;GO:0033178;GO:0045261;GO:0046933;GO:0046961</t>
  </si>
  <si>
    <t>ATP binding;ATP hydrolysis coupled proton transport;ATP synthesis coupled proton transport;hydrolase activity, acting on acid anhydrides, catalyzing transmembrane movement of substances;mitochondrial inner membrane;mitochondrial proton-transporting ATP synthase complex, catalytic core F(1);mitochondrion;proton-transporting ATP synthase activity, rotational mechanism;proton-transporting ATP synthase complex, catalytic core F(1);proton-transporting ATPase activity, rotational mechanism;proton-transporting two-sector ATPase complex, catalytic domain</t>
  </si>
  <si>
    <t>Tb927.7.7430 | transcript=Tb927.7.7430:mRNA | gene=Tb927.7.7430 | organism=Trypanosoma_brucei_brucei_TREU927 | gene_product=ATP synthase F1, alpha subunit | transcript_product=ATP synthase F1, alpha subunit | location=Tb927_07_v5.1:2135097-2136851(</t>
  </si>
  <si>
    <t>Tb927.11.540.1;Tb927.11.540.2</t>
  </si>
  <si>
    <t>Tb927.11.540.1 | transcript=Tb927.11.540.1 | gene=Tb927.11.540 | organism=Trypanosoma_brucei_brucei_TREU927 | gene_product=ABC transporter, mitochondrial, putative | transcript_product=ABC transporter, mitochondrial, putative | location=Tb927_11_v5.1:13</t>
  </si>
  <si>
    <t>Tb927.9.10920</t>
  </si>
  <si>
    <t>kinetoplastid kinetochore protein 3</t>
  </si>
  <si>
    <t>GO:0000776;GO:0004672;GO:0004674;GO:0005524;GO:0005634;GO:0006468;GO:0007059;GO:0008283;GO:0016772;GO:0046872</t>
  </si>
  <si>
    <t>ATP binding;cell proliferation;chromosome segregation;kinetochore;metal ion binding;nucleus;protein kinase activity;protein phosphorylation;protein serine/threonine kinase activity;transferase activity, transferring phosphorus-containing groups</t>
  </si>
  <si>
    <t>Tb927.9.10920 | transcript=Tb927.9.10920:mRNA | gene=Tb927.9.10920 | organism=Trypanosoma_brucei_brucei_TREU927 | gene_product=kinetoplastid kinetochore protein 3 | transcript_product=kinetoplastid kinetochore protein 3 | location=Tb927_09_v5.1:171</t>
  </si>
  <si>
    <t>Tb927.10.8890</t>
  </si>
  <si>
    <t>kinetoplast DNA-associated protein, putative</t>
  </si>
  <si>
    <t>GO:0003677;GO:0005739;GO:0006323;GO:0020023</t>
  </si>
  <si>
    <t>DNA binding;DNA packaging;kinetoplast;mitochondrion</t>
  </si>
  <si>
    <t>Tb927.10.8890 | transcript=Tb927.10.8890:mRNA | gene=Tb927.10.8890 | organism=Trypanosoma_brucei_brucei_TREU927 | gene_product=kinetoplast DNA-associated protein, putative | transcript_product=kinetoplast DNA-associated protein, putative | location</t>
  </si>
  <si>
    <t>Tb927.3.3270</t>
  </si>
  <si>
    <t>ATP-dependent 6-phosphofructokinase, glycosomal</t>
  </si>
  <si>
    <t>GO:0003872;GO:0005524;GO:0006096;GO:0020015</t>
  </si>
  <si>
    <t>6-phosphofructokinase activity;ATP binding;glycolytic process;glycosome</t>
  </si>
  <si>
    <t>Tb927.3.3270 | transcript=Tb927.3.3270:mRNA | gene=Tb927.3.3270 | organism=Trypanosoma_brucei_brucei_TREU927 | gene_product=ATP-dependent 6-phosphofructokinase, glycosomal | transcript_product=ATP-dependent 6-phosphofructokinase, glycosomal | locat</t>
  </si>
  <si>
    <t>Tb927.6.4990</t>
  </si>
  <si>
    <t>mitochondrial ATP synthase delta chain</t>
  </si>
  <si>
    <t>GO:0000275;GO:0005739;GO:0015986;GO:0045261;GO:0046933;GO:0046961</t>
  </si>
  <si>
    <t>ATP synthesis coupled proton transport;mitochondrial proton-transporting ATP synthase complex, catalytic core F(1);mitochondrion;proton-transporting ATP synthase activity, rotational mechanism;proton-transporting ATP synthase complex, catalytic core F(1);proton-transporting ATPase activity, rotational mechanism</t>
  </si>
  <si>
    <t>Tb927.6.4990 | transcript=Tb927.6.4990:mRNA | gene=Tb927.6.4990 | organism=Trypanosoma_brucei_brucei_TREU927 | gene_product=mitochondrial ATP synthase delta chain | transcript_product=mitochondrial ATP synthase delta chain | location=Tb927_06_v5.1:</t>
  </si>
  <si>
    <t>Tb927.11.15870</t>
  </si>
  <si>
    <t>Tb927.11.15870 | transcript=Tb927.11.15870:mRNA | gene=Tb927.11.15870 | organism=Trypanosoma_brucei_brucei_TREU927 | gene_product=hypothetical protein, conserved | transcript_product=hypothetical protein, conserved | location=Tb927_11_v5.1:4204325-</t>
  </si>
  <si>
    <t>Tb927.9.11850</t>
  </si>
  <si>
    <t>structural mainte-ce of chromosome 1, putative</t>
  </si>
  <si>
    <t>GO:0000070;GO:0000796;GO:0005515;GO:0005524;GO:0005634;GO:0005654;GO:0005694;GO:0005730;GO:0007059;GO:0051276</t>
  </si>
  <si>
    <t>ATP binding;chromosome;chromosome organization;chromosome segregation;condensin complex;mitotic sister chromatid segregation;nucleolus;nucleoplasm;nucleus;protein binding</t>
  </si>
  <si>
    <t>Tb927.9.11850 | transcript=Tb927.9.11850:mRNA | gene=Tb927.9.11850 | organism=Trypanosoma_brucei_brucei_TREU927 | gene_product=structural mainte-ce of chromosome 1, putative | transcript_product=structural mainte-ce of chromosome 1, putative |</t>
  </si>
  <si>
    <t>Tb927.6.3630</t>
  </si>
  <si>
    <t>sphingosine 1-phosphate lyase, putative</t>
  </si>
  <si>
    <t>GO:0005737;GO:0005741;GO:0008117;GO:0016831;GO:0019752;GO:0030170;GO:0046335</t>
  </si>
  <si>
    <t>carboxylic acid metabolic process;carboxy-lyase activity;cytoplasm;ethanolamine biosynthetic process;mitochondrial outer membrane;pyridoxal phosphate binding;sphinganine-1-phosphate aldolase activity</t>
  </si>
  <si>
    <t>Tb927.6.3630 | transcript=Tb927.6.3630:mRNA | gene=Tb927.6.3630 | organism=Trypanosoma_brucei_brucei_TREU927 | gene_product=sphingosine 1-phosphate lyase, putative | transcript_product=sphingosine 1-phosphate lyase, putative | location=Tb927_06_v5.</t>
  </si>
  <si>
    <t>Tb927.9.9820</t>
  </si>
  <si>
    <t>glyceraldehyde-3-phosphate dehydrogenase, putative</t>
  </si>
  <si>
    <t>GO:0004365;GO:0005929;GO:0006096;GO:0016620;GO:0020015;GO:0036064;GO:0055114</t>
  </si>
  <si>
    <t>ciliary basal body;cilium;glyceraldehyde-3-phosphate dehydrogenase (NAD+) (phosphorylating) activity;glycolytic process;glycosome;oxidation-reduction process;oxidoreductase activity, acting on the aldehyde or oxo group of donors, NAD or NADP as acceptor</t>
  </si>
  <si>
    <t>Tb927.9.9820 | transcript=Tb927.9.9820:mRNA | gene=Tb927.9.9820 | organism=Trypanosoma_brucei_brucei_TREU927 | gene_product=glyceraldehyde-3-phosphate dehydrogenase, putative | transcript_product=glyceraldehyde-3-phosphate dehydrogenase, putative |</t>
  </si>
  <si>
    <t>Tb927.5.1810;Tb927.5.1830</t>
  </si>
  <si>
    <t>lysosomal/endosomal membrane protein p67;lysosomal/endosomal membrane protein p67</t>
  </si>
  <si>
    <t>GO:0042493</t>
  </si>
  <si>
    <t>response to drug</t>
  </si>
  <si>
    <t>Tb927.5.1810 | transcript=Tb927.5.1810:mRNA | gene=Tb927.5.1810 | organism=Trypanosoma_brucei_brucei_TREU927 | gene_product=lysosomal/endosomal membrane protein p67 | transcript_product=lysosomal/endosomal membrane protein p67 | location=Tb927_05_v</t>
  </si>
  <si>
    <t>Tb927.5.3390</t>
  </si>
  <si>
    <t>ADG1, pseudogene</t>
  </si>
  <si>
    <t>Tb927.5.3390 | transcript=Tb927.5.3390:pseudogenic_transcript | gene=Tb927.5.3390 | organism=Trypanosoma_brucei_brucei_TREU927 | gene_product=ADG1, pseudogene | transcript_product=ADG1, pseudogene | location=Tb927_05_v5.1:1129185-</t>
  </si>
  <si>
    <t>Tb927.11.8260</t>
  </si>
  <si>
    <t>carbonic anhydrase-like protein</t>
  </si>
  <si>
    <t>Tb927.11.8260 | transcript=Tb927.11.8260:mRNA | gene=Tb927.11.8260 | organism=Trypanosoma_brucei_brucei_TREU927 | gene_product=carbonic anhydrase-like protein | transcript_product=carbonic anhydrase-like protein | location=Tb927_11_v5.1:2321078-232</t>
  </si>
  <si>
    <t>Tb927.7.7240</t>
  </si>
  <si>
    <t>leucine-rich repeat protein (LRRP), putative</t>
  </si>
  <si>
    <t>GO:0005930</t>
  </si>
  <si>
    <t>axoneme</t>
  </si>
  <si>
    <t>Tb927.7.7240 | transcript=Tb927.7.7240:mRNA | gene=Tb927.7.7240 | organism=Trypanosoma_brucei_brucei_TREU927 | gene_product=leucine-rich repeat protein (LRRP), putative | transcript_product=leucine-rich repeat protein (LRRP), putative | location=Tb</t>
  </si>
  <si>
    <t>Tb927.3.3750</t>
  </si>
  <si>
    <t>paraflagellar rod component, putative</t>
  </si>
  <si>
    <t>Tb927.3.3750 | transcript=Tb927.3.3750:mRNA | gene=Tb927.3.3750 | organism=Trypanosoma_brucei_brucei_TREU927 | gene_product=paraflagellar rod component, putative | transcript_product=paraflagellar rod component, putative | location=Tb927_03_v5.1:10</t>
  </si>
  <si>
    <t>Tb927.9.11100</t>
  </si>
  <si>
    <t>cAMP-dependent protein kinase catalytic subunit 1</t>
  </si>
  <si>
    <t>GO:0004672;GO:0004674;GO:0005524;GO:0006468;GO:0016772</t>
  </si>
  <si>
    <t>ATP binding;protein kinase activity;protein phosphorylation;protein serine/threonine kinase activity;transferase activity, transferring phosphorus-containing groups</t>
  </si>
  <si>
    <t>Tb927.9.11100 | transcript=Tb927.9.11100:mRNA | gene=Tb927.9.11100 | organism=Trypanosoma_brucei_brucei_TREU927 | gene_product=cAMP-dependent protein kinase catalytic subunit 1 | transcript_product=cAMP-dependent protein kinase catalytic subunit 1</t>
  </si>
  <si>
    <t>Tb927.8.4060;Tb927.8.4110</t>
  </si>
  <si>
    <t>Flagellum adhesion protein 2, putative;Flagellum adhesion protein 3, putative</t>
  </si>
  <si>
    <t>GO:0016021;GO:0020016;GO:0031514</t>
  </si>
  <si>
    <t>ciliary pocket;integral component of membrane;motile cilium</t>
  </si>
  <si>
    <t>Tb927.8.4060 | transcript=Tb927.8.4060:mRNA | gene=Tb927.8.4060 | organism=Trypanosoma_brucei_brucei_TREU927 | gene_product=Flagellum adhesion protein 2, putative | transcript_product=Flagellum adhesion protein 2, putative | location=Tb927_08_v5.1:</t>
  </si>
  <si>
    <t>Tb927.10.4850</t>
  </si>
  <si>
    <t>Tb927.10.4850 | transcript=Tb927.10.4850:mRNA | gene=Tb927.10.4850 | organism=Trypanosoma_brucei_brucei_TREU927 | gene_product=hypothetical protein, conserved | transcript_product=hypothetical protein, conserved | location=Tb927_10_v5.1:1211836-121</t>
  </si>
  <si>
    <t>Tb927.4.4040</t>
  </si>
  <si>
    <t>Tb927.4.4040 | transcript=Tb927.4.4040:mRNA | gene=Tb927.4.4040 | organism=Trypanosoma_brucei_brucei_TREU927 | gene_product=hypothetical protein, conserved | transcript_product=hypothetical protein, conserved | location=Tb927_04_v5.1:1073890-107466</t>
  </si>
  <si>
    <t>Tb927.7.5700</t>
  </si>
  <si>
    <t>peripherally associated ATOM36</t>
  </si>
  <si>
    <t>GO:0005515;GO:0005741;GO:0005742;GO:0030150;GO:0033955;GO:0070096</t>
  </si>
  <si>
    <t>mitochondrial DNA inheritance;mitochondrial outer membrane;mitochondrial outer membrane translocase complex;mitochondrial outer membrane translocase complex assembly;protein binding;protein import into mitochondrial matrix</t>
  </si>
  <si>
    <t>Tb927.7.5700 | transcript=Tb927.7.5700:mRNA | gene=Tb927.7.5700 | organism=Trypanosoma_brucei_brucei_TREU927 | gene_product=peripherally associated ATOM36 | transcript_product=peripherally associated ATOM36 | location=Tb927_07_v5.1:1540476-1541438(</t>
  </si>
  <si>
    <t>Tb927.1.860</t>
  </si>
  <si>
    <t>transmembrane protein, putative</t>
  </si>
  <si>
    <t>Tb927.1.860 | transcript=Tb927.1.860:mRNA | gene=Tb927.1.860 | organism=Trypanosoma_brucei_brucei_TREU927 | gene_product=transmembrane protein, putative | transcript_product=transmembrane protein, putative | location=Tb927_01_v5.1:261261-262067(-)</t>
  </si>
  <si>
    <t>Tb927.7.6280</t>
  </si>
  <si>
    <t>Domain of unknown function (DUF3508), putative</t>
  </si>
  <si>
    <t>GO:0005737;GO:0005930</t>
  </si>
  <si>
    <t>axoneme;cytoplasm</t>
  </si>
  <si>
    <t>Tb927.7.6280 | transcript=Tb927.7.6280:mRNA | gene=Tb927.7.6280 | organism=Trypanosoma_brucei_brucei_TREU927 | gene_product=Domain of unknown function (DUF3508), putative | transcript_product=Domain of unknown function (DUF3508), putative | locatio</t>
  </si>
  <si>
    <t>Tb927.6.3640</t>
  </si>
  <si>
    <t>zinc finger of C3HC4-type, RING/B-box zinc finger, putative</t>
  </si>
  <si>
    <t>GO:0005515;GO:0005622;GO:0005737;GO:0005929;GO:0008270;GO:0031981;GO:0097014</t>
  </si>
  <si>
    <t>ciliary cytoplasm;cilium;cytoplasm;intracellular;nuclear lumen;protein binding;zinc ion binding</t>
  </si>
  <si>
    <t>Tb927.6.3640 | transcript=Tb927.6.3640:mRNA | gene=Tb927.6.3640 | organism=Trypanosoma_brucei_brucei_TREU927 | gene_product=zinc finger of C3HC4-type, RING/B-box zinc finger, putative | transcript_product=zinc finger of C3HC4-type, RING/B-box zinc</t>
  </si>
  <si>
    <t>Tb927.2.4130</t>
  </si>
  <si>
    <t>enoyl-CoA hydratase/Enoyl-CoA isomerase/3-hydroxyacyl-CoA dehydrogenase, putative</t>
  </si>
  <si>
    <t>GO:0003824;GO:0003857;GO:0005737;GO:0005739;GO:0006631;GO:0008152;GO:0016491;GO:0016853;GO:0020015;GO:0055114</t>
  </si>
  <si>
    <t>3-hydroxyacyl-CoA dehydrogenase activity;catalytic activity;cytoplasm;fatty acid metabolic process;glycosome;isomerase activity;metabolic process;mitochondrion;oxidation-reduction process;oxidoreductase activity</t>
  </si>
  <si>
    <t>Tb927.2.4130 | transcript=Tb927.2.4130:mRNA | gene=Tb927.2.4130 | organism=Trypanosoma_brucei_brucei_TREU927 | gene_product=enoyl-CoA hydratase/Enoyl-CoA isomerase/3-hydroxyacyl-CoA dehydrogenase, putative | transcript_product=enoyl-CoA hydratase/E</t>
  </si>
  <si>
    <t>Tb927.11.7900</t>
  </si>
  <si>
    <t>mitochondrial RNA binding protein 16</t>
  </si>
  <si>
    <t>GO:0003676;GO:0003677;GO:0003723;GO:0005730;GO:0005737;GO:0005739;GO:0006355;GO:0009451;GO:0010608</t>
  </si>
  <si>
    <t>cytoplasm;DNA binding;mitochondrion;nucleic acid binding;nucleolus;posttranscriptional regulation of gene expression;regulation of transcription, DNA-templated;RNA binding;RNA modification</t>
  </si>
  <si>
    <t>Tb927.11.7900 | transcript=Tb927.11.7900:mRNA | gene=Tb927.11.7900 | organism=Trypanosoma_brucei_brucei_TREU927 | gene_product=mitochondrial RNA binding protein 16 | transcript_product=mitochondrial RNA binding protein 16 | location=Tb927_11_v5.1:2</t>
  </si>
  <si>
    <t>Tb927.11.4320</t>
  </si>
  <si>
    <t>Uncharacterized ACR, COG1678, putative</t>
  </si>
  <si>
    <t>GO:0005737;GO:0005739</t>
  </si>
  <si>
    <t>cytoplasm;mitochondrion</t>
  </si>
  <si>
    <t>Tb927.11.4320 | transcript=Tb927.11.4320:mRNA | gene=Tb927.11.4320 | organism=Trypanosoma_brucei_brucei_TREU927 | gene_product=Uncharacterized ACR, COG1678, putative | transcript_product=Uncharacterized ACR, COG1678, putative | location=Tb927_11_v5</t>
  </si>
  <si>
    <t>Tb927.11.2380</t>
  </si>
  <si>
    <t>phosphoglycerate kinase, putative</t>
  </si>
  <si>
    <t>GO:0004618;GO:0005929;GO:0006096;GO:0016021;GO:0020015;GO:0030551</t>
  </si>
  <si>
    <t>cilium;cyclic nucleotide binding;glycolytic process;glycosome;integral component of membrane;phosphoglycerate kinase activity</t>
  </si>
  <si>
    <t>Tb927.11.2380 | transcript=Tb927.11.2380:mRNA | gene=Tb927.11.2380 | organism=Trypanosoma_brucei_brucei_TREU927 | gene_product=phosphoglycerate kinase, putative | transcript_product=phosphoglycerate kinase, putative | location=Tb927_11_v5.1:684322-</t>
  </si>
  <si>
    <t>Tb927.8.8280</t>
  </si>
  <si>
    <t>Tb927.8.8280 | transcript=Tb927.8.8280:mRNA | gene=Tb927.8.8280 | organism=Trypanosoma_brucei_brucei_TREU927 | gene_product=hypothetical protein, conserved | transcript_product=hypothetical protein, conserved | location=Tb927_08_v5.1:2451686-245247</t>
  </si>
  <si>
    <t>Tb927.7.7000;Tb11.v5.0739.1</t>
  </si>
  <si>
    <t>hook complex protein, conserved</t>
  </si>
  <si>
    <t>GO:0032403</t>
  </si>
  <si>
    <t>protein complex binding</t>
  </si>
  <si>
    <t>Tb927.7.7000 | transcript=Tb927.7.7000:mRNA | gene=Tb927.7.7000 | organism=Trypanosoma_brucei_brucei_TREU927 | gene_product=hook complex protein, conserved | transcript_product=hook complex protein, conserved | location=Tb927_07_v5.1:2000830-200562</t>
  </si>
  <si>
    <t>Tb927.10.510;Tb11.v5.0374.1</t>
  </si>
  <si>
    <t>Present in the outer mitochondrial membrane proteome 19</t>
  </si>
  <si>
    <t>GO:0005737;GO:0005739;GO:0005741</t>
  </si>
  <si>
    <t>cytoplasm;mitochondrial outer membrane;mitochondrion</t>
  </si>
  <si>
    <t>Tb927.10.510 | transcript=Tb927.10.510:mRNA | gene=Tb927.10.510 | organism=Trypanosoma_brucei_brucei_TREU927 | gene_product=Present in the outer mitochondrial membrane proteome 19 | transcript_product=Present in the outer mitochondrial membrane pro</t>
  </si>
  <si>
    <t>Tb927.1.5030</t>
  </si>
  <si>
    <t>GO:0005515;GO:0005737</t>
  </si>
  <si>
    <t>cytoplasm;protein binding</t>
  </si>
  <si>
    <t>Tb927.1.5030 | transcript=Tb927.1.5030:mRNA | gene=Tb927.1.5030 | organism=Trypanosoma_brucei_brucei_TREU927 | gene_product=leucine-rich repeat protein (LRRP), putative | transcript_product=leucine-rich repeat protein (LRRP), putative | location=Tb</t>
  </si>
  <si>
    <t>Tb927.11.11290</t>
  </si>
  <si>
    <t>heat shock protein 70, putative</t>
  </si>
  <si>
    <t>GO:0005634;GO:0005654;GO:0006457</t>
  </si>
  <si>
    <t>nucleoplasm;nucleus;protein folding</t>
  </si>
  <si>
    <t>Tb927.11.11290 | transcript=Tb927.11.11290:mRNA | gene=Tb927.11.11290 | organism=Trypanosoma_brucei_brucei_TREU927 | gene_product=heat shock protein 70, putative | transcript_product=heat shock protein 70, putative | location=Tb927_11_v5.1:3020888-</t>
  </si>
  <si>
    <t>Tb927.9.11030</t>
  </si>
  <si>
    <t>cAMP-dependent protein kinase catalytic subunit 2</t>
  </si>
  <si>
    <t>GO:0004672;GO:0004674;GO:0005524;GO:0005737;GO:0005930;GO:0006468;GO:0016772;GO:0020015;GO:0031981;GO:0097014</t>
  </si>
  <si>
    <t>ATP binding;axoneme;ciliary cytoplasm;cytoplasm;glycosome;nuclear lumen;protein kinase activity;protein phosphorylation;protein serine/threonine kinase activity;transferase activity, transferring phosphorus-containing groups</t>
  </si>
  <si>
    <t>Tb927.9.11030 | transcript=Tb927.9.11030:mRNA | gene=Tb927.9.11030 | organism=Trypanosoma_brucei_brucei_TREU927 | gene_product=cAMP-dependent protein kinase catalytic subunit 2 | transcript_product=cAMP-dependent protein kinase catalytic subunit 2</t>
  </si>
  <si>
    <t>Tb927.11.8060</t>
  </si>
  <si>
    <t>SNARE associated Golgi protein, putative</t>
  </si>
  <si>
    <t>GO:0005509;GO:0005634;GO:0005635;GO:0016021</t>
  </si>
  <si>
    <t>calcium ion binding;integral component of membrane;nuclear envelope;nucleus</t>
  </si>
  <si>
    <t>Tb927.11.8060 | transcript=Tb927.11.8060:mRNA | gene=Tb927.11.8060 | organism=Trypanosoma_brucei_brucei_TREU927 | gene_product=SNARE associated Golgi protein, putative | transcript_product=SNARE associated Golgi protein, putative | location=Tb927_1</t>
  </si>
  <si>
    <t>Tb927.9.8720</t>
  </si>
  <si>
    <t>fructose-1,6-bisphosphatase</t>
  </si>
  <si>
    <t>GO:0005975;GO:0020015;GO:0042132;GO:0042578</t>
  </si>
  <si>
    <t>carbohydrate metabolic process;fructose 1,6-bisphosphate 1-phosphatase activity;glycosome;phosphoric ester hydrolase activity</t>
  </si>
  <si>
    <t>Tb927.9.8720 | transcript=Tb927.9.8720:mRNA | gene=Tb927.9.8720 | organism=Trypanosoma_brucei_brucei_TREU927 | gene_product=fructose-1,6-bisphosphatase | transcript_product=fructose-1,6-bisphosphatase | location=Tb927_09_v5.1:1405009-1406061(-) | p</t>
  </si>
  <si>
    <t>Tb927.5.1710</t>
  </si>
  <si>
    <t>ATP synthase F(0) complex subunit B, mitochondrial, putative</t>
  </si>
  <si>
    <t>GO:0000276;GO:0005739</t>
  </si>
  <si>
    <t>mitochondrial proton-transporting ATP synthase complex, coupling factor F(o);mitochondrion</t>
  </si>
  <si>
    <t>Tb927.5.1710 | transcript=Tb927.5.1710:mRNA | gene=Tb927.5.1710 | organism=Trypanosoma_brucei_brucei_TREU927 | gene_product=ATP synthase F(0) complex subunit B, mitochondrial, putative | transcript_product=ATP synthase F(0) complex subunit B, mitoc</t>
  </si>
  <si>
    <t>Tb927.11.14880</t>
  </si>
  <si>
    <t>Paraflagellar Rod Proteome Component 9, putative</t>
  </si>
  <si>
    <t>GO:0005929;GO:0010608</t>
  </si>
  <si>
    <t>cilium;posttranscriptional regulation of gene expression</t>
  </si>
  <si>
    <t>Tb927.11.14880 | transcript=Tb927.11.14880:mRNA | gene=Tb927.11.14880 | organism=Trypanosoma_brucei_brucei_TREU927 | gene_product=Paraflagellar Rod Proteome Component 9, putative | transcript_product=Paraflagellar Rod Proteome Component 9, putative</t>
  </si>
  <si>
    <t>Tb927.3.3900</t>
  </si>
  <si>
    <t>carnitine O-palmitoyltransferase II, putative</t>
  </si>
  <si>
    <t>GO:0005737;GO:0005739;GO:0016746</t>
  </si>
  <si>
    <t>cytoplasm;mitochondrion;transferase activity, transferring acyl groups</t>
  </si>
  <si>
    <t>Tb927.3.3900 | transcript=Tb927.3.3900:mRNA | gene=Tb927.3.3900 | organism=Trypanosoma_brucei_brucei_TREU927 | gene_product=carnitine O-palmitoyltransferase II, putative | transcript_product=carnitine O-palmitoyltransferase II, putative | location=</t>
  </si>
  <si>
    <t>Tb927.11.16400</t>
  </si>
  <si>
    <t>kinetoplast-associated protein 3, putative</t>
  </si>
  <si>
    <t>GO:0003677;GO:0005737;GO:0005739;GO:0005759;GO:0006323;GO:0020023</t>
  </si>
  <si>
    <t>cytoplasm;DNA binding;DNA packaging;kinetoplast;mitochondrial matrix;mitochondrion</t>
  </si>
  <si>
    <t>Tb927.11.16400 | transcript=Tb927.11.16400:mRNA | gene=Tb927.11.16400 | organism=Trypanosoma_brucei_brucei_TREU927 | gene_product=kinetoplast-associated protein 3, putative | transcript_product=kinetoplast-associated protein 3, putative | location=</t>
  </si>
  <si>
    <t>Tb927.11.11980;Tb927.11.11975;Tb927.11.11965;Tb927.11.16200</t>
  </si>
  <si>
    <t>cytoskeleton-associated protein, putative;cytoskeleton-associated protein, putative;cytoskeleton-associated protein 15;cytoskeleton-associated protein 17</t>
  </si>
  <si>
    <t>GO:0000226;GO:0000281;GO:0015630;GO:0070417</t>
  </si>
  <si>
    <t>cellular response to cold;microtubule cytoskeleton;microtubule cytoskeleton organization;mitotic cytokinesis</t>
  </si>
  <si>
    <t>Tb927.11.11980 | transcript=Tb927.11.11980:mRNA | gene=Tb927.11.11980 | organism=Trypanosoma_brucei_brucei_TREU927 | gene_product=cytoskeleton-associated protein 15 | transcript_product=cytoskeleton-associated protein 15 | location=Tb927_11_v5.1:32</t>
  </si>
  <si>
    <t>Tb927.4.2060</t>
  </si>
  <si>
    <t>Flagellum attachment zone protein 8</t>
  </si>
  <si>
    <t>GO:0005515;GO:0005856</t>
  </si>
  <si>
    <t>cytoskeleton;protein binding</t>
  </si>
  <si>
    <t>Tb927.4.2060 | transcript=Tb927.4.2060:mRNA | gene=Tb927.4.2060 | organism=Trypanosoma_brucei_brucei_TREU927 | gene_product=Flagellum attachment zone protein 8 | transcript_product=Flagellum attachment zone protein 8 | location=Tb927_04_v5.1:514498</t>
  </si>
  <si>
    <t>Tb927.11.10780</t>
  </si>
  <si>
    <t>Voltage-dependent anion channel, putative</t>
  </si>
  <si>
    <t>Tb927.11.10780 | transcript=Tb927.11.10780:mRNA | gene=Tb927.11.10780 | organism=Trypanosoma_brucei_brucei_TREU927 | gene_product=Voltage-dependent anion channel, putative | transcript_product=Voltage-dependent anion channel, putative | location=Tb</t>
  </si>
  <si>
    <t>Tb927.9.5890</t>
  </si>
  <si>
    <t>solanesyl-diphosphate synthase, putative</t>
  </si>
  <si>
    <t>GO:0000010;GO:0005737;GO:0005739;GO:0006743;GO:0008299;GO:0050347</t>
  </si>
  <si>
    <t>cytoplasm;isoprenoid biosynthetic process;mitochondrion;trans-hexaprenyltranstransferase activity;trans-octaprenyltranstransferase activity;ubiquinone metabolic process</t>
  </si>
  <si>
    <t>Tb927.9.5890 | transcript=Tb927.9.5890:mRNA | gene=Tb927.9.5890 | organism=Trypanosoma_brucei_brucei_TREU927 | gene_product=solanesyl-diphosphate synthase, putative | transcript_product=solanesyl-diphosphate synthase, putative | location=Tb927_09_v</t>
  </si>
  <si>
    <t>Tb927.11.1270</t>
  </si>
  <si>
    <t>Mitochondrial ATP synthase subunit, putative</t>
  </si>
  <si>
    <t>GO:0005739;GO:0005743;GO:0005753</t>
  </si>
  <si>
    <t>mitochondrial inner membrane;mitochondrial proton-transporting ATP synthase complex;mitochondrion</t>
  </si>
  <si>
    <t>Tb927.11.1270 | transcript=Tb927.11.1270:mRNA | gene=Tb927.11.1270 | organism=Trypanosoma_brucei_brucei_TREU927 | gene_product=Mitochondrial ATP synthase subunit, putative | transcript_product=Mitochondrial ATP synthase subunit, putative | location</t>
  </si>
  <si>
    <t>Tb927.7.7410</t>
  </si>
  <si>
    <t>Trans-2-enoyl-ACP reductase 2, putative</t>
  </si>
  <si>
    <t>Tb927.7.7410 | transcript=Tb927.7.7410:mRNA | gene=Tb927.7.7410 | organism=Trypanosoma_brucei_brucei_TREU927 | gene_product=Trans-2-enoyl-ACP reductase 2, putative | transcript_product=Trans-2-enoyl-ACP reductase 2, putative | location=Tb927_07_v5.</t>
  </si>
  <si>
    <t>Tb11.v5.1020.1</t>
  </si>
  <si>
    <t>Tb11.v5.1020.1 | transcript=Tb11.v5.1020.1 | gene=Tb11.v5.1020 | organism=Trypanosoma_brucei_brucei_TREU927 | gene_product=retrotransposon hot spot (RHS) protein, putative | transcript_product=retrotransposon hot spot (RHS) protein, putative | location=</t>
  </si>
  <si>
    <t>Tb927.11.10200;Tb927.10.12640</t>
  </si>
  <si>
    <t>chaperone protein DnaJ, putative;hypothetical protein, conserved</t>
  </si>
  <si>
    <t>GO:0006457;GO:0051082</t>
  </si>
  <si>
    <t>protein folding;unfolded protein binding</t>
  </si>
  <si>
    <t>Tb927.11.10200 | transcript=Tb927.11.10200:mRNA | gene=Tb927.11.10200 | organism=Trypanosoma_brucei_brucei_TREU927 | gene_product=hypothetical protein, conserved | transcript_product=hypothetical protein, conserved | location=Tb927_11_v5.1:2728749-</t>
  </si>
  <si>
    <t>Tb927.6.4210</t>
  </si>
  <si>
    <t>aldehyde dehydrogenase, putative</t>
  </si>
  <si>
    <t>GO:0005743;GO:0008152;GO:0016491;GO:0055114</t>
  </si>
  <si>
    <t>metabolic process;mitochondrial inner membrane;oxidation-reduction process;oxidoreductase activity</t>
  </si>
  <si>
    <t>Tb927.6.4210 | transcript=Tb927.6.4210:mRNA | gene=Tb927.6.4210 | organism=Trypanosoma_brucei_brucei_TREU927 | gene_product=aldehyde dehydrogenase, putative | transcript_product=aldehyde dehydrogenase, putative | location=Tb927_06_v5.1:1206538-1208</t>
  </si>
  <si>
    <t>Tb927.8.3790</t>
  </si>
  <si>
    <t>GO:0005515;GO:0005930</t>
  </si>
  <si>
    <t>axoneme;protein binding</t>
  </si>
  <si>
    <t>Tb927.8.3790 | transcript=Tb927.8.3790:mRNA | gene=Tb927.8.3790 | organism=Trypanosoma_brucei_brucei_TREU927 | gene_product=paraflagellar rod component, putative | transcript_product=paraflagellar rod component, putative | location=Tb927_08_v5.1:11</t>
  </si>
  <si>
    <t>Tb927.7.2950</t>
  </si>
  <si>
    <t>ATPase family associated with various cellular activities (AAA), putative</t>
  </si>
  <si>
    <t>Tb927.7.2950 | transcript=Tb927.7.2950:mRNA | gene=Tb927.7.2950 | organism=Trypanosoma_brucei_brucei_TREU927 | gene_product=ATPase family associated with various cellular activities (AAA), putative | transcript_product=ATPase family associated with</t>
  </si>
  <si>
    <t>Tb927.8.3060</t>
  </si>
  <si>
    <t>metallo-peptidase, Clan MF, Family M17</t>
  </si>
  <si>
    <t>GO:0004177;GO:0005622;GO:0006508;GO:0030863</t>
  </si>
  <si>
    <t>aminopeptidase activity;cortical cytoskeleton;intracellular;proteolysis</t>
  </si>
  <si>
    <t>Tb927.8.3060 | transcript=Tb927.8.3060:mRNA | gene=Tb927.8.3060 | organism=Trypanosoma_brucei_brucei_TREU927 | gene_product=metallo-peptidase, Clan MF, Family M17 | transcript_product=metallo-peptidase, Clan MF, Family M17 | location=Tb927_08_v5.1:</t>
  </si>
  <si>
    <t>Tb927.1.700</t>
  </si>
  <si>
    <t>phosphoglycerate kinase</t>
  </si>
  <si>
    <t>GO:0004618;GO:0006096;GO:0020015</t>
  </si>
  <si>
    <t>glycolytic process;glycosome;phosphoglycerate kinase activity</t>
  </si>
  <si>
    <t>Tb927.1.700 | transcript=Tb927.1.700:mRNA | gene=Tb927.1.700 | organism=Trypanosoma_brucei_brucei_TREU927 | gene_product=phosphoglycerate kinase | transcript_product=phosphoglycerate kinase | location=Tb927_01_v5.1:232504-233826(-) | protein_length</t>
  </si>
  <si>
    <t>Tb927.8.1550</t>
  </si>
  <si>
    <t>GO:0005516;GO:0031514</t>
  </si>
  <si>
    <t>calmodulin binding;motile cilium</t>
  </si>
  <si>
    <t>Tb927.8.1550 | transcript=Tb927.8.1550:mRNA | gene=Tb927.8.1550 | organism=Trypanosoma_brucei_brucei_TREU927 | gene_product=paraflagellar rod component, putative | transcript_product=paraflagellar rod component, putative | location=Tb927_08_v5.1:50</t>
  </si>
  <si>
    <t>Tb927.4.1610</t>
  </si>
  <si>
    <t>Tripartite attachment complex 40</t>
  </si>
  <si>
    <t>GO:0005737;GO:0005741</t>
  </si>
  <si>
    <t>cytoplasm;mitochondrial outer membrane</t>
  </si>
  <si>
    <t>Tb927.4.1610 | transcript=Tb927.4.1610:mRNA | gene=Tb927.4.1610 | organism=Trypanosoma_brucei_brucei_TREU927 | gene_product=Tripartite attachment complex 40 | transcript_product=Tripartite attachment complex 40 | location=Tb927_04_v5.1:412095-41317</t>
  </si>
  <si>
    <t>Tb927.11.5450</t>
  </si>
  <si>
    <t>malic enzyme</t>
  </si>
  <si>
    <t>GO:0004470;GO:0004471;GO:0005739;GO:0006108;GO:0051287;GO:0055114</t>
  </si>
  <si>
    <t>malate dehydrogenase (decarboxylating) (NAD+) activity;malate metabolic process;malic enzyme activity;mitochondrion;NAD binding;oxidation-reduction process</t>
  </si>
  <si>
    <t>Tb927.11.5450 | transcript=Tb927.11.5450:mRNA | gene=Tb927.11.5450 | organism=Trypanosoma_brucei_brucei_TREU927 | gene_product=malic enzyme | transcript_product=malic enzyme | location=Tb927_11_v5.1:1550378-1552093(+) | protein_length=571 | sequenc</t>
  </si>
  <si>
    <t>Tb927.8.7720</t>
  </si>
  <si>
    <t>GO:0005737;GO:0016021;GO:0031981;GO:0097014</t>
  </si>
  <si>
    <t>ciliary cytoplasm;cytoplasm;integral component of membrane;nuclear lumen</t>
  </si>
  <si>
    <t>Tb927.8.7720 | transcript=Tb927.8.7720:mRNA | gene=Tb927.8.7720 | organism=Trypanosoma_brucei_brucei_TREU927 | gene_product=hypothetical protein, conserved | transcript_product=hypothetical protein, conserved | location=Tb927_08_v5.1:2222999-222367</t>
  </si>
  <si>
    <t>Tb927.8.2460</t>
  </si>
  <si>
    <t>GO:0005634</t>
  </si>
  <si>
    <t>nucleus</t>
  </si>
  <si>
    <t>Tb927.8.2460 | transcript=Tb927.8.2460:mRNA | gene=Tb927.8.2460 | organism=Trypanosoma_brucei_brucei_TREU927 | gene_product=hypothetical protein, conserved | transcript_product=hypothetical protein, conserved | location=Tb927_08_v5.1:734935-735789(</t>
  </si>
  <si>
    <t>Tb927.11.13500</t>
  </si>
  <si>
    <t>par1</t>
  </si>
  <si>
    <t>GO:0005516;GO:0031514;GO:0044782</t>
  </si>
  <si>
    <t>calmodulin binding;cilium organization;motile cilium</t>
  </si>
  <si>
    <t>Tb927.11.13500 | transcript=Tb927.11.13500:mRNA | gene=Tb927.11.13500 | organism=Trypanosoma_brucei_brucei_TREU927 | gene_product=par1 | transcript_product=par1 | location=Tb927_11_v5.1:3610617-3612395(-) | protein_length=592 | sequence_SO=chromoso</t>
  </si>
  <si>
    <t>Tb927.10.200</t>
  </si>
  <si>
    <t>vacuolar ATP synthase, putative</t>
  </si>
  <si>
    <t>GO:0008553;GO:0015078;GO:0015991;GO:0016471;GO:0033177;GO:0033179;GO:0042493</t>
  </si>
  <si>
    <t>ATP hydrolysis coupled proton transport;hydrogen ion transmembrane transporter activity;hydrogen-exporting ATPase activity, phosphorylative mechanism;proton-transporting two-sector ATPase complex, proton-transporting domain;proton-transporting V-type ATPase, V0 domain;response to drug;vacuolar proton-transporting V-type ATPase complex</t>
  </si>
  <si>
    <t>Tb927.10.200 | transcript=Tb927.10.200:mRNA | gene=Tb927.10.200 | organism=Trypanosoma_brucei_brucei_TREU927 | gene_product=vacuolar ATP synthase, putative | transcript_product=vacuolar ATP synthase, putative | location=Tb927_10_v5.1:74522-75097(+)</t>
  </si>
  <si>
    <t>Tb927.3.3330</t>
  </si>
  <si>
    <t>heat shock protein 20, putative</t>
  </si>
  <si>
    <t>GO:0005515;GO:0005737;GO:0005739;GO:0097014</t>
  </si>
  <si>
    <t>ciliary cytoplasm;cytoplasm;mitochondrion;protein binding</t>
  </si>
  <si>
    <t>Tb927.3.3330 | transcript=Tb927.3.3330:mRNA | gene=Tb927.3.3330 | organism=Trypanosoma_brucei_brucei_TREU927 | gene_product=heat shock protein 20, putative | transcript_product=heat shock protein 20, putative | location=Tb927_03_v5.1:853025-853450(</t>
  </si>
  <si>
    <t>Tb927.8.2120</t>
  </si>
  <si>
    <t>Tb927.8.2120 | transcript=Tb927.8.2120:mRNA | gene=Tb927.8.2120 | organism=Trypanosoma_brucei_brucei_TREU927 | gene_product=hypothetical protein, conserved | transcript_product=hypothetical protein, conserved | location=Tb927_08_v5.1:661502-662602(</t>
  </si>
  <si>
    <t>Tb927.2.6000</t>
  </si>
  <si>
    <t>glycosylphosphatidylinositol-specific phospholipase C</t>
  </si>
  <si>
    <t>GO:0004629;GO:0005886;GO:0006507;GO:0006629;GO:0006650;GO:0008081;GO:0009405;GO:0047396</t>
  </si>
  <si>
    <t>glycerophospholipid metabolic process;glycosylphosphatidylinositol diacylglycerol-lyase activity;GPI anchor release;lipid metabolic process;pathogenesis;phospholipase C activity;phosphoric diester hydrolase activity;plasma membrane</t>
  </si>
  <si>
    <t>Tb927.2.6000 | transcript=Tb927.2.6000:mRNA | gene=Tb927.2.6000 | organism=Trypanosoma_brucei_brucei_TREU927 | gene_product=glycosylphosphatidylinositol-specific phospholipase C | transcript_product=glycosylphosphatidylinositol-specific phospholipa</t>
  </si>
  <si>
    <t>Tb927.6.2930</t>
  </si>
  <si>
    <t>Tb927.6.2930 | transcript=Tb927.6.2930:mRNA | gene=Tb927.6.2930 | organism=Trypanosoma_brucei_brucei_TREU927 | gene_product=ATPase family associated with various cellular activities (AAA), putative | transcript_product=ATPase family associated with</t>
  </si>
  <si>
    <t>Tb927.8.3770</t>
  </si>
  <si>
    <t>Mitogen-activated protein kinase 10, putative</t>
  </si>
  <si>
    <t>GO:0004672;GO:0005524;GO:0005929;GO:0006468;GO:0016772</t>
  </si>
  <si>
    <t>ATP binding;cilium;protein kinase activity;protein phosphorylation;transferase activity, transferring phosphorus-containing groups</t>
  </si>
  <si>
    <t>Tb927.8.3770 | transcript=Tb927.8.3770:mRNA | gene=Tb927.8.3770 | organism=Trypanosoma_brucei_brucei_TREU927 | gene_product=Mitogen-activated protein kinase 10, putative | transcript_product=Mitogen-activated protein kinase 10, putative | location=</t>
  </si>
  <si>
    <t>Tb927.6.4710</t>
  </si>
  <si>
    <t>calmodulin, putative</t>
  </si>
  <si>
    <t>GO:0005509;GO:0005737;GO:0005930</t>
  </si>
  <si>
    <t>axoneme;calcium ion binding;cytoplasm</t>
  </si>
  <si>
    <t>Tb927.6.4710 | transcript=Tb927.6.4710:mRNA | gene=Tb927.6.4710 | organism=Trypanosoma_brucei_brucei_TREU927 | gene_product=calmodulin, putative | transcript_product=calmodulin, putative | location=Tb927_06_v5.1:1310631-1312652(+) | protein_length=</t>
  </si>
  <si>
    <t>Tb927.11.4920</t>
  </si>
  <si>
    <t>Tb927.11.4920 | transcript=Tb927.11.4920:mRNA | gene=Tb927.11.4920 | organism=Trypanosoma_brucei_brucei_TREU927 | gene_product=hypothetical protein, conserved | transcript_product=hypothetical protein, conserved | location=Tb927_11_v5.1:1405656-140</t>
  </si>
  <si>
    <t>Tb927.10.3210</t>
  </si>
  <si>
    <t>delta-1-pyrroline-5-carboxylate dehydrogenase, putative</t>
  </si>
  <si>
    <t>GO:0003842;GO:0004028;GO:0005654;GO:0005737;GO:0005739;GO:0006537;GO:0006561;GO:0006562;GO:0008152;GO:0016491;GO:0020023;GO:0055114</t>
  </si>
  <si>
    <t>1-pyrroline-5-carboxylate dehydrogenase activity;3-chloroallyl aldehyde dehydrogenase activity;cytoplasm;glutamate biosynthetic process;kinetoplast;metabolic process;mitochondrion;nucleoplasm;oxidation-reduction process;oxidoreductase activity;proline biosynthetic process;proline catabolic process</t>
  </si>
  <si>
    <t>Tb927.10.3210 | transcript=Tb927.10.3210:mRNA | gene=Tb927.10.3210 | organism=Trypanosoma_brucei_brucei_TREU927 | gene_product=delta-1-pyrroline-5-carboxylate dehydrogenase, putative | transcript_product=delta-1-pyrroline-5-carboxylate dehydrogenas</t>
  </si>
  <si>
    <t>Tb927.3.3790;Tb927.3.3770;Tb11.v5.0741.1;REV__Tb927.8.7880</t>
  </si>
  <si>
    <t>paraflagellar rod component, putative;hypothetical protein, conserved</t>
  </si>
  <si>
    <t>GO:0005509</t>
  </si>
  <si>
    <t>calcium ion binding</t>
  </si>
  <si>
    <t>Tb927.3.3790 | transcript=Tb927.3.3790:mRNA | gene=Tb927.3.3790 | organism=Trypanosoma_brucei_brucei_TREU927 | gene_product=hypothetical protein, conserved | transcript_product=hypothetical protein, conserved | location=Tb927_03_v5.1:1054662-105552</t>
  </si>
  <si>
    <t>Tb927.11.11210</t>
  </si>
  <si>
    <t>Tb927.11.11210 | transcript=Tb927.11.11210:mRNA | gene=Tb927.11.11210 | organism=Trypanosoma_brucei_brucei_TREU927 | gene_product=paraflagellar rod component, putative | transcript_product=paraflagellar rod component, putative | location=Tb927_11_v</t>
  </si>
  <si>
    <t>Tb927.10.2020</t>
  </si>
  <si>
    <t>GO:0004396;GO:0005524;GO:0005929;GO:0005975;GO:0006096;GO:0016773;GO:0020015</t>
  </si>
  <si>
    <t>ATP binding;carbohydrate metabolic process;cilium;glycolytic process;glycosome;hexokinase activity;phosphotransferase activity, alcohol group as acceptor</t>
  </si>
  <si>
    <t>Tb927.10.2020 | transcript=Tb927.10.2020:mRNA | gene=Tb927.10.2020 | organism=Trypanosoma_brucei_brucei_TREU927 | gene_product=hexokinase | transcript_product=hexokinase | location=Tb927_10_v5.1:529818-531233(+) | protein_length=471 | sequence_SO=c</t>
  </si>
  <si>
    <t>Tb927.2.2160</t>
  </si>
  <si>
    <t>Tb927.2.2160 | transcript=Tb927.2.2160:mRNA | gene=Tb927.2.2160 | organism=Trypanosoma_brucei_brucei_TREU927 | gene_product=paraflagellar rod component, putative | transcript_product=paraflagellar rod component, putative | location=Tb927_02_v5.1:41</t>
  </si>
  <si>
    <t>Tb927.10.4770</t>
  </si>
  <si>
    <t>phosphatidylinositol-4-phosphate 5-kinase, putative</t>
  </si>
  <si>
    <t>GO:0016307;GO:0016308;GO:0046488</t>
  </si>
  <si>
    <t>1-phosphatidylinositol-4-phosphate 5-kinase activity;phosphatidylinositol metabolic process;phosphatidylinositol phosphate kinase activity</t>
  </si>
  <si>
    <t>Tb927.10.4770 | transcript=Tb927.10.4770:mRNA | gene=Tb927.10.4770 | organism=Trypanosoma_brucei_brucei_TREU927 | gene_product=phosphatidylinositol-4-phosphate 5-kinase, putative | transcript_product=phosphatidylinositol-4-phosphate 5-kinase, putat</t>
  </si>
  <si>
    <t>Tb927.4.4490</t>
  </si>
  <si>
    <t>multidrug resistance protein E</t>
  </si>
  <si>
    <t>GO:0005524;GO:0006810;GO:0016021;GO:0016887;GO:0042493;GO:0042626;GO:0043190;GO:0055085</t>
  </si>
  <si>
    <t>ATP binding;ATPase activity;ATPase activity, coupled to transmembrane movement of substances;ATP-binding cassette (ABC) transporter complex;integral component of membrane;response to drug;transmembrane transport;transport</t>
  </si>
  <si>
    <t>Tb927.4.4490 | transcript=Tb927.4.4490:mRNA | gene=Tb927.4.4490 | organism=Trypanosoma_brucei_brucei_TREU927 | gene_product=multidrug resistance protein E | transcript_product=multidrug resistance protein E | location=Tb927_04_v5.1:1209090-1214369(</t>
  </si>
  <si>
    <t>Tb927.4.3740</t>
  </si>
  <si>
    <t>flagellar attachment zone protein 1</t>
  </si>
  <si>
    <t>GO:0000281;GO:0005856;GO:0005929;GO:0020016;GO:0043234;GO:0060271</t>
  </si>
  <si>
    <t>ciliary pocket;cilium;cilium morphogenesis;cytoskeleton;mitotic cytokinesis;protein complex</t>
  </si>
  <si>
    <t>Tb927.4.3740 | transcript=Tb927.4.3740:mRNA | gene=Tb927.4.3740 | organism=Trypanosoma_brucei_brucei_TREU927 | gene_product=flagellar attachment zone protein 1 | transcript_product=flagellar attachment zone protein 1 | location=Tb927_04_v5.1:940044</t>
  </si>
  <si>
    <t>Tb927.9.5100</t>
  </si>
  <si>
    <t>cAMP-specific phosphodiesterase</t>
  </si>
  <si>
    <t>GO:0004114;GO:0005515;GO:0005737;GO:0005930;GO:0007165;GO:0008283</t>
  </si>
  <si>
    <t>3',5'-cyclic-nucleotide phosphodiesterase activity;axoneme;cell proliferation;cytoplasm;protein binding;signal transduction</t>
  </si>
  <si>
    <t>Tb927.9.5100 | transcript=Tb927.9.5100:mRNA | gene=Tb927.9.5100 | organism=Trypanosoma_brucei_brucei_TREU927 | gene_product=cAMP-specific phosphodiesterase | transcript_product=cAMP-specific phosphodiesterase | location=Tb927_09_v5.1:908687-911464(</t>
  </si>
  <si>
    <t>Tb927.11.15040</t>
  </si>
  <si>
    <t>Chaperonin HSP60, mitochondrial</t>
  </si>
  <si>
    <t>GO:0005524;GO:0005737;GO:0005739;GO:0006457;GO:0006461;GO:0020023;GO:0042026;GO:0044267;GO:0051082</t>
  </si>
  <si>
    <t>ATP binding;cellular protein metabolic process;cytoplasm;kinetoplast;mitochondrion;protein complex assembly;protein folding;protein refolding;unfolded protein binding</t>
  </si>
  <si>
    <t>Tb927.11.15040 | transcript=Tb927.11.15040:mRNA | gene=Tb927.11.15040 | organism=Trypanosoma_brucei_brucei_TREU927 | gene_product=Chaperonin HSP60, mitochondrial | transcript_product=Chaperonin HSP60, mitochondrial | location=Tb927_11_v5.1:4000459-</t>
  </si>
  <si>
    <t>Tb927.8.2540</t>
  </si>
  <si>
    <t>3-ketoacyl-CoA thiolase</t>
  </si>
  <si>
    <t>GO:0003824;GO:0003988;GO:0005739;GO:0008152;GO:0016747;GO:0020023</t>
  </si>
  <si>
    <t>acetyl-CoA C-acyltransferase activity;catalytic activity;kinetoplast;metabolic process;mitochondrion;transferase activity, transferring acyl groups other than amino-acyl groups</t>
  </si>
  <si>
    <t>Tb927.8.2540 | transcript=Tb927.8.2540:mRNA | gene=Tb927.8.2540 | organism=Trypanosoma_brucei_brucei_TREU927 | gene_product=3-ketoacyl-CoA thiolase, putative | transcript_product=3-ketoacyl-CoA thiolase, putative | location=Tb927_08_v5.1:749535-750</t>
  </si>
  <si>
    <t>Tb927.6.1570</t>
  </si>
  <si>
    <t>2-hydroxy-3-oxopropionate reductase, putative</t>
  </si>
  <si>
    <t>GO:0004616;GO:0005737;GO:0006098;GO:0016491;GO:0036064;GO:0051287;GO:0055114;GO:0097014</t>
  </si>
  <si>
    <t>ciliary basal body;ciliary cytoplasm;cytoplasm;NAD binding;oxidation-reduction process;oxidoreductase activity;pentose-phosphate shunt;phosphogluconate dehydrogenase (decarboxylating) activity</t>
  </si>
  <si>
    <t>Tb927.6.1570 | transcript=Tb927.6.1570:mRNA | gene=Tb927.6.1570 | organism=Trypanosoma_brucei_brucei_TREU927 | gene_product=2-hydroxy-3-oxopropionate reductase, putative | transcript_product=2-hydroxy-3-oxopropionate reductase, putative | location=</t>
  </si>
  <si>
    <t>Tb927.10.5430</t>
  </si>
  <si>
    <t>Flagellar C1a complex subunit C1a-32, putative</t>
  </si>
  <si>
    <t>Tb927.10.5430 | transcript=Tb927.10.5430:mRNA | gene=Tb927.10.5430 | organism=Trypanosoma_brucei_brucei_TREU927 | gene_product=Flagellar C1a complex subunit C1a-32, putative | transcript_product=Flagellar C1a complex subunit C1a-32, putative | loca</t>
  </si>
  <si>
    <t>Tb927.9.10310</t>
  </si>
  <si>
    <t>mitochondrial carrier protein 11</t>
  </si>
  <si>
    <t>GO:0005737;GO:0005739;GO:0005743;GO:0020023;GO:0032403</t>
  </si>
  <si>
    <t>cytoplasm;kinetoplast;mitochondrial inner membrane;mitochondrion;protein complex binding</t>
  </si>
  <si>
    <t>Tb927.9.10310 | transcript=Tb927.9.10310:mRNA | gene=Tb927.9.10310 | organism=Trypanosoma_brucei_brucei_TREU927 | gene_product=mitochondrial carrier protein 11 | transcript_product=mitochondrial carrier protein 11 | location=Tb927_09_v5.1:1619719-1</t>
  </si>
  <si>
    <t>Tb927.2.1680;Tb927.2.1560</t>
  </si>
  <si>
    <t>peptidyl-prolyl cis-trans isomerase, putative;peptidyl-prolyl cis-trans isomerase, putative</t>
  </si>
  <si>
    <t>GO:0000331;GO:0000413;GO:0003755;GO:0005737;GO:0005739;GO:0006457;GO:0020023;GO:0030964;GO:0031981;GO:0097014</t>
  </si>
  <si>
    <t>ciliary cytoplasm;contractile vacuole;cytoplasm;kinetoplast;mitochondrion;NADH dehydrogenase complex;nuclear lumen;peptidyl-prolyl cis-trans isomerase activity;protein folding;protein peptidyl-prolyl isomerization</t>
  </si>
  <si>
    <t>Tb927.2.1680 | transcript=Tb927.2.1680:mRNA | gene=Tb927.2.1680 | organism=Trypanosoma_brucei_brucei_TREU927 | gene_product=peptidyl-prolyl cis-trans isomerase, putative | transcript_product=peptidyl-prolyl cis-trans isomerase, putative | location=</t>
  </si>
  <si>
    <t>Tb927.5.2080</t>
  </si>
  <si>
    <t>GMP reductase</t>
  </si>
  <si>
    <t>GO:0003824;GO:0003920;GO:0003938;GO:0005730;GO:0006164;GO:0020015;GO:0030554;GO:0055114</t>
  </si>
  <si>
    <t>adenyl nucleotide binding;catalytic activity;glycosome;GMP reductase activity;IMP dehydrogenase activity;nucleolus;oxidation-reduction process;purine nucleotide biosynthetic process</t>
  </si>
  <si>
    <t>Tb927.5.2080 | transcript=Tb927.5.2080:mRNA | gene=Tb927.5.2080 | organism=Trypanosoma_brucei_brucei_TREU927 | gene_product=GMP reductase | transcript_product=GMP reductase | location=Tb927_05_v5.1:713439-714914(-) | protein_length=491 | sequence_S</t>
  </si>
  <si>
    <t>Tb927.7.5230;REV__Tb927.11.5510;Tb927.5.210</t>
  </si>
  <si>
    <t>expression site-associated gene 3 (ESAG3), degenerate;lanosterol synthase</t>
  </si>
  <si>
    <t>GO:0000250;GO:0003824;GO:0005737;GO:0016021;GO:0016126;GO:0016866</t>
  </si>
  <si>
    <t>catalytic activity;cytoplasm;integral component of membrane;intramolecular transferase activity;lanosterol synthase activity;sterol biosynthetic process</t>
  </si>
  <si>
    <t>Tb927.7.5230 | transcript=Tb927.7.5230:mRNA | gene=Tb927.7.5230 | organism=Trypanosoma_brucei_brucei_TREU927 | gene_product=lanosterol synthase | transcript_product=lanosterol synthase | location=Tb927_07_v5.1:1382167-1384887(+) | protein_length=90</t>
  </si>
  <si>
    <t>Tb927.4.600</t>
  </si>
  <si>
    <t>GO:0005737;GO:0005739;GO:0031981;GO:0097014</t>
  </si>
  <si>
    <t>ciliary cytoplasm;cytoplasm;mitochondrion;nuclear lumen</t>
  </si>
  <si>
    <t>Tb927.4.600 | transcript=Tb927.4.600:mRNA | gene=Tb927.4.600 | organism=Trypanosoma_brucei_brucei_TREU927 | gene_product=Alpha/beta hydrolase family, putative | transcript_product=Alpha/beta hydrolase family, putative | location=Tb927_04_v5.1:17208</t>
  </si>
  <si>
    <t>Tb927.5.4260;Tb927.5.4250;Tb927.5.4240;Tb927.5.4230;Tb927.5.4220;Tb927.5.4210;Tb927.5.4200;Tb927.5.4190;Tb927.5.4180;Tb927.5.4170</t>
  </si>
  <si>
    <t>histone H4, putative;histone H4, putative;histone H4, putative;histone H4, putative;histone H4, putative;histone H4, putative;histone H4, putative;histone H4, putative;histone H4, putative;histone H4, putative</t>
  </si>
  <si>
    <t>GO:0000786;GO:0003677;GO:0005634;GO:0005654;GO:0005737;GO:0006334;GO:0031981;GO:0035869;GO:0046982;GO:0097014</t>
  </si>
  <si>
    <t>ciliary cytoplasm;ciliary transition zone;cytoplasm;DNA binding;nuclear lumen;nucleoplasm;nucleosome;nucleosome assembly;nucleus;protein heterodimerization activity</t>
  </si>
  <si>
    <t>Tb927.5.4260 | transcript=Tb927.5.4260:mRNA | gene=Tb927.5.4260 | organism=Trypanosoma_brucei_brucei_TREU927 | gene_product=histone H4, putative | transcript_product=histone H4, putative | location=Tb927_05_v5.1:1334708-1335010(-) | protein_length=</t>
  </si>
  <si>
    <t>Tb927.5.1260</t>
  </si>
  <si>
    <t>Sulfate transporter N-terminal domain with GLY motif/Sulfate transporter family, putative</t>
  </si>
  <si>
    <t>GO:0005783;GO:0008272;GO:0015116;GO:0016021;GO:0020022</t>
  </si>
  <si>
    <t>acidocalcisome;endoplasmic reticulum;integral component of membrane;sulfate transmembrane transporter activity;sulfate transport</t>
  </si>
  <si>
    <t>Tb927.5.1260 | transcript=Tb927.5.1260:mRNA | gene=Tb927.5.1260 | organism=Trypanosoma_brucei_brucei_TREU927 | gene_product=Sulfate transporter N-terminal domain with GLY motif/Sulfate transporter family, putative | transcript_product=Sulfate trans</t>
  </si>
  <si>
    <t>Tb927.6.4180</t>
  </si>
  <si>
    <t>FUN14 family, putative</t>
  </si>
  <si>
    <t>GO:0005739;GO:0005741</t>
  </si>
  <si>
    <t>mitochondrial outer membrane;mitochondrion</t>
  </si>
  <si>
    <t>Tb927.6.4180 | transcript=Tb927.6.4180:mRNA | gene=Tb927.6.4180 | organism=Trypanosoma_brucei_brucei_TREU927 | gene_product=FUN14 family, putative | transcript_product=FUN14 family, putative | location=Tb927_06_v5.1:1201473-1201922(-) | protein_len</t>
  </si>
  <si>
    <t>Tb927.9.1350</t>
  </si>
  <si>
    <t>Tb927.9.1350 | transcript=Tb927.9.1350:mRNA | gene=Tb927.9.1350 | organism=Trypanosoma_brucei_brucei_TREU927 | gene_product=hypothetical protein, conserved | transcript_product=hypothetical protein, conserved | location=Tb927_09_v5.1:339083-340696(</t>
  </si>
  <si>
    <t>Tb927.8.5010;Tb927.8.5000;Tb927.8.4990;Tb927.8.4980;Tb927.8.4970;Tb11.v5.0538.1</t>
  </si>
  <si>
    <t>Paraflagellar rod protein 2-1;Paraflagellar rod protein 2-2;Paraflagellar rod protein 2-3;Paraflagellar rod protein 2-4;Paraflagellar rod protein 2-5</t>
  </si>
  <si>
    <t>GO:0005516;GO:0005737;GO:0005929;GO:0031514;GO:0031981;GO:0043056;GO:0044458;GO:0060285;GO:0097014</t>
  </si>
  <si>
    <t>calmodulin binding;ciliary cytoplasm;cilium;cilium-dependent cell motility;cytoplasm;forward locomotion;motile cilium;motile cilium assembly;nuclear lumen</t>
  </si>
  <si>
    <t>Tb927.8.5010 | transcript=Tb927.8.5010:mRNA | gene=Tb927.8.5010 | organism=Trypanosoma_brucei_brucei_TREU927 | gene_product=Paraflagellar rod protein 2-5 | transcript_product=Paraflagellar rod protein 2-5 | location=Tb927_08_v5.1:1483434-1485236(+)</t>
  </si>
  <si>
    <t>Tb927.10.11140</t>
  </si>
  <si>
    <t>Tb927.10.11140 | transcript=Tb927.10.11140:mRNA | gene=Tb927.10.11140 | organism=Trypanosoma_brucei_brucei_TREU927 | gene_product=hypothetical protein, conserved | transcript_product=hypothetical protein, conserved | location=Tb927_10_v5.1:2721709-</t>
  </si>
  <si>
    <t>Tb927.6.4300;Tb927.6.4280;REV__Tb927.7.3820</t>
  </si>
  <si>
    <t>glyceraldehyde 3-phosphate dehydrogenase, glycosomal;glyceraldehyde 3-phosphate dehydrogenase, glycosomal</t>
  </si>
  <si>
    <t>GO:0004365;GO:0005737;GO:0006006;GO:0006096;GO:0016620;GO:0020015;GO:0032403;GO:0050661;GO:0051287;GO:0055114</t>
  </si>
  <si>
    <t>cytoplasm;glucose metabolic process;glyceraldehyde-3-phosphate dehydrogenase (NAD+) (phosphorylating) activity;glycolytic process;glycosome;NAD binding;NADP binding;oxidation-reduction process;oxidoreductase activity, acting on the aldehyde or oxo group of donors, NAD or NADP as acceptor;protein complex binding</t>
  </si>
  <si>
    <t>Tb927.6.4300 | transcript=Tb927.6.4300:mRNA | gene=Tb927.6.4300 | organism=Trypanosoma_brucei_brucei_TREU927 | gene_product=glyceraldehyde 3-phosphate dehydrogenase, glycosomal | transcript_product=glyceraldehyde 3-phosphate dehydrogenase, glycosom</t>
  </si>
  <si>
    <t>Tb927.10.9700;Tb11.v5.0773.1</t>
  </si>
  <si>
    <t>Flagellum attachment zone protein 22</t>
  </si>
  <si>
    <t>GO:0005515</t>
  </si>
  <si>
    <t>protein binding</t>
  </si>
  <si>
    <t>Tb927.10.9700 | transcript=Tb927.10.9700:mRNA | gene=Tb927.10.9700 | organism=Trypanosoma_brucei_brucei_TREU927 | gene_product=predicted C2 domain protein | transcript_product=predicted C2 domain protein | location=Tb927_10_v5.1:2398220-2401765(+)</t>
  </si>
  <si>
    <t>Tb927.2.4810</t>
  </si>
  <si>
    <t>Component of motile flagella 5</t>
  </si>
  <si>
    <t>GO:0005515;GO:0005737;GO:0005930;GO:0060285</t>
  </si>
  <si>
    <t>axoneme;cilium-dependent cell motility;cytoplasm;protein binding</t>
  </si>
  <si>
    <t>Tb927.2.4810 | transcript=Tb927.2.4810:mRNA | gene=Tb927.2.4810 | organism=Trypanosoma_brucei_brucei_TREU927 | gene_product=Component of motile flagella 5 | transcript_product=Component of motile flagella 5 | location=Tb927_02_v5.1:853040-857062(-)</t>
  </si>
  <si>
    <t>Tb927.2.2970</t>
  </si>
  <si>
    <t>mitochondrial carrier protein</t>
  </si>
  <si>
    <t>GO:0005739;GO:0005743;GO:0006810;GO:0020023</t>
  </si>
  <si>
    <t>kinetoplast;mitochondrial inner membrane;mitochondrion;transport</t>
  </si>
  <si>
    <t>Tb927.2.2970 | transcript=Tb927.2.2970:mRNA | gene=Tb927.2.2970 | organism=Trypanosoma_brucei_brucei_TREU927 | gene_product=mitochondrial carrier protein | transcript_product=mitochondrial carrier protein | location=Tb927_02_v5.1:564310-565248(+) |</t>
  </si>
  <si>
    <t>Tb927.1.3830</t>
  </si>
  <si>
    <t>glucose-6-phosphate isomerase, glycosomal</t>
  </si>
  <si>
    <t>GO:0004347;GO:0005737;GO:0006094;GO:0006096;GO:0020015</t>
  </si>
  <si>
    <t>cytoplasm;gluconeogenesis;glucose-6-phosphate isomerase activity;glycolytic process;glycosome</t>
  </si>
  <si>
    <t>Tb927.1.3830 | transcript=Tb927.1.3830:mRNA | gene=Tb927.1.3830 | organism=Trypanosoma_brucei_brucei_TREU927 | gene_product=glucose-6-phosphate isomerase, glycosomal | transcript_product=glucose-6-phosphate isomerase, glycosomal | location=Tb927_01</t>
  </si>
  <si>
    <t>Tb927.8.7610;Tb927.8.7630;Tb927.8.7620;Tb927.4.4020</t>
  </si>
  <si>
    <t>amino acid transporter, putative;amino acid transporter 1, putative;amino acid transporter 1, putative;amino acid transporter 1, putative</t>
  </si>
  <si>
    <t>GO:0005275;GO:0005737;GO:0006865;GO:0016020;GO:0016021;GO:0020016;GO:0097014</t>
  </si>
  <si>
    <t>amine transmembrane transporter activity;amino acid transport;ciliary cytoplasm;ciliary pocket;cytoplasm;integral component of membrane;membrane</t>
  </si>
  <si>
    <t>Tb927.8.7610 | transcript=Tb927.8.7610:mRNA | gene=Tb927.8.7610 | organism=Trypanosoma_brucei_brucei_TREU927 | gene_product=amino acid transporter 1, putative | transcript_product=amino acid transporter 1, putative | location=Tb927_08_v5.1:2196885-</t>
  </si>
  <si>
    <t>Tb927.11.5030</t>
  </si>
  <si>
    <t>GO:0005739;GO:0036064</t>
  </si>
  <si>
    <t>ciliary basal body;mitochondrion</t>
  </si>
  <si>
    <t>Tb927.11.5030 | transcript=Tb927.11.5030:mRNA | gene=Tb927.11.5030 | organism=Trypanosoma_brucei_brucei_TREU927 | gene_product=hypothetical protein, conserved | transcript_product=hypothetical protein, conserved | location=Tb927_11_v5.1:1437223-143</t>
  </si>
  <si>
    <t>Tb927.11.10240</t>
  </si>
  <si>
    <t>ATP-dependent protease subunit HslV</t>
  </si>
  <si>
    <t>GO:0004175;GO:0004176;GO:0004298;GO:0005737;GO:0005739;GO:0005839;GO:0006264;GO:0006508;GO:0009376;GO:0030163;GO:0031981;GO:0033955;GO:0042645;GO:0051603;GO:0070581;GO:0097014</t>
  </si>
  <si>
    <t>ATP-dependent peptidase activity;ciliary cytoplasm;cytoplasm;endopeptidase activity;HslUV protease complex;mitochondrial DNA inheritance;mitochondrial DNA replication;mitochondrial nucleoid;mitochondrion;nuclear lumen;proteasome core complex;protein catabolic process;proteolysis;proteolysis involved in cellular protein catabolic process;rolling circle DNA replication;threonine-type endopeptidase activity</t>
  </si>
  <si>
    <t>Tb927.11.10240 | transcript=Tb927.11.10240:mRNA | gene=Tb927.11.10240 | organism=Trypanosoma_brucei_brucei_TREU927 | gene_product=ATP-dependent protease subunit HslV | transcript_product=ATP-dependent protease subunit HslV | location=Tb927_11_v5.1:</t>
  </si>
  <si>
    <t>Tb927.7.4810;Tb11.v5.0163.1</t>
  </si>
  <si>
    <t>HD domain containing protein, putative</t>
  </si>
  <si>
    <t>GO:0036064</t>
  </si>
  <si>
    <t>ciliary basal body</t>
  </si>
  <si>
    <t>Tb927.7.4810 | transcript=Tb927.7.4810:mRNA | gene=Tb927.7.4810 | organism=Trypanosoma_brucei_brucei_TREU927 | gene_product=HD domain containing protein, putative | transcript_product=HD domain containing protein, putative | location=Tb927_07_v5.1:</t>
  </si>
  <si>
    <t>Tb927.2.4210</t>
  </si>
  <si>
    <t>Phosphoenolpyruvate carboxykinase [ATP], glycosomal</t>
  </si>
  <si>
    <t>GO:0000331;GO:0004611;GO:0004612;GO:0005524;GO:0005737;GO:0006094;GO:0008017;GO:0012506;GO:0017076;GO:0020015</t>
  </si>
  <si>
    <t>ATP binding;contractile vacuole;cytoplasm;gluconeogenesis;glycosome;microtubule binding;phosphoenolpyruvate carboxykinase (ATP) activity;phosphoenolpyruvate carboxykinase activity;purine nucleotide binding;vesicle membrane</t>
  </si>
  <si>
    <t>Tb927.2.4210 | transcript=Tb927.2.4210:mRNA | gene=Tb927.2.4210 | organism=Trypanosoma_brucei_brucei_TREU927 | gene_product=Phosphoenolpyruvate carboxykinase [ATP], glycosomal | transcript_product=Phosphoenolpyruvate carboxykinase [ATP], glycosomal</t>
  </si>
  <si>
    <t>Tb927.8.1860</t>
  </si>
  <si>
    <t>pitrilysin-like metalloprotease</t>
  </si>
  <si>
    <t>GO:0003824;GO:0004222;GO:0005739;GO:0006508;GO:0046872</t>
  </si>
  <si>
    <t>catalytic activity;metal ion binding;metalloendopeptidase activity;mitochondrion;proteolysis</t>
  </si>
  <si>
    <t>Tb927.8.1860 | transcript=Tb927.8.1860:mRNA | gene=Tb927.8.1860 | organism=Trypanosoma_brucei_brucei_TREU927 | gene_product=pitrilysin-like metalloprotease | transcript_product=pitrilysin-like metalloprotease | location=Tb927_08_v5.1:605805-608897(</t>
  </si>
  <si>
    <t>Tb927.10.15660</t>
  </si>
  <si>
    <t>Tb927.10.15660 | transcript=Tb927.10.15660:mRNA | gene=Tb927.10.15660 | organism=Trypanosoma_brucei_brucei_TREU927 | gene_product=hypothetical protein, conserved | transcript_product=hypothetical protein, conserved | location=Tb927_10_v5.1:3839256-</t>
  </si>
  <si>
    <t>Tb927.3.2670</t>
  </si>
  <si>
    <t>Tb927.3.2670 | transcript=Tb927.3.2670:mRNA | gene=Tb927.3.2670 | organism=Trypanosoma_brucei_brucei_TREU927 | gene_product=hypothetical protein, conserved | transcript_product=hypothetical protein, conserved | location=Tb927_03_v5.1:677840-678649(</t>
  </si>
  <si>
    <t>Tb927.10.14490;Tb11.v5.0420.1</t>
  </si>
  <si>
    <t>GO:0005929</t>
  </si>
  <si>
    <t>cilium</t>
  </si>
  <si>
    <t>Tb927.10.14490 | transcript=Tb927.10.14490:mRNA | gene=Tb927.10.14490 | organism=Trypanosoma_brucei_brucei_TREU927 | gene_product=hypothetical protein, conserved | transcript_product=hypothetical protein, conserved | location=Tb927_10_v5.1:3542653-</t>
  </si>
  <si>
    <t>Tb927.11.2650</t>
  </si>
  <si>
    <t>heat shock protein 84, putative</t>
  </si>
  <si>
    <t>GO:0005524;GO:0005739;GO:0006457;GO:0006950;GO:0020023;GO:0042623;GO:0051082</t>
  </si>
  <si>
    <t>ATP binding;ATPase activity, coupled;kinetoplast;mitochondrion;protein folding;response to stress;unfolded protein binding</t>
  </si>
  <si>
    <t>Tb927.11.2650 | transcript=Tb927.11.2650:mRNA | gene=Tb927.11.2650 | organism=Trypanosoma_brucei_brucei_TREU927 | gene_product=heat shock protein 84, putative | transcript_product=heat shock protein 84, putative | location=Tb927_11_v5.1:777488-7797</t>
  </si>
  <si>
    <t>Tb927.8.7970</t>
  </si>
  <si>
    <t>hypothetical protein</t>
  </si>
  <si>
    <t>Tb927.8.7970 | transcript=Tb927.8.7970:mRNA | gene=Tb927.8.7970 | organism=Trypanosoma_brucei_brucei_TREU927 | gene_product=hypothetical protein | transcript_product=hypothetical protein | location=Tb927_08_v5.1:2347985-2349469(+) | protein_length=</t>
  </si>
  <si>
    <t>Tb927.8.610</t>
  </si>
  <si>
    <t>GO:0005515;GO:0035869</t>
  </si>
  <si>
    <t>ciliary transition zone;protein binding</t>
  </si>
  <si>
    <t>Tb927.8.610 | transcript=Tb927.8.610:mRNA | gene=Tb927.8.610 | organism=Trypanosoma_brucei_brucei_TREU927 | gene_product=hypothetical protein, conserved | transcript_product=hypothetical protein, conserved | location=Tb927_08_v5.1:172338-174983(-)</t>
  </si>
  <si>
    <t>Tb11.v5.0394.1;Tb927.10.15750</t>
  </si>
  <si>
    <t>Tripartite attachment complex protein 197</t>
  </si>
  <si>
    <t>GO:0005515;GO:0008270;GO:0032403;GO:0036064</t>
  </si>
  <si>
    <t>ciliary basal body;protein binding;protein complex binding;zinc ion binding</t>
  </si>
  <si>
    <t>Tb11.v5.0394.1 | transcript=Tb11.v5.0394.1 | gene=Tb11.v5.0394 | organism=Trypanosoma_brucei_brucei_TREU927 | gene_product=hypothetical protein, conserved | transcript_product=hypothetical protein, conserved | location=Tb927_11_bin_v5.1:1381337-1386175(</t>
  </si>
  <si>
    <t>Tb927.10.2880</t>
  </si>
  <si>
    <t>Voltage-dependent calcium channel subunit, putative</t>
  </si>
  <si>
    <t>GO:0000331;GO:0005216;GO:0005737;GO:0005929;GO:0006811;GO:0016020;GO:0031981;GO:0044782;GO:0055085;GO:0097014</t>
  </si>
  <si>
    <t>ciliary cytoplasm;cilium;cilium organization;contractile vacuole;cytoplasm;ion channel activity;ion transport;membrane;nuclear lumen;transmembrane transport</t>
  </si>
  <si>
    <t>Tb927.10.2880 | transcript=Tb927.10.2880:mRNA | gene=Tb927.10.2880 | organism=Trypanosoma_brucei_brucei_TREU927 | gene_product=Voltage-dependent calcium channel subunit, putative | transcript_product=Voltage-dependent calcium channel subunit, putat</t>
  </si>
  <si>
    <t>Tb927.11.11260</t>
  </si>
  <si>
    <t>Tb927.11.11260 | transcript=Tb927.11.11260:mRNA | gene=Tb927.11.11260 | organism=Trypanosoma_brucei_brucei_TREU927 | gene_product=hypothetical protein, conserved | transcript_product=hypothetical protein, conserved | location=Tb927_11_v5.1:3013330-</t>
  </si>
  <si>
    <t>Tb927.2.3030</t>
  </si>
  <si>
    <t>ATP-dependent Clp protease subunit, heat shock protein 78 (HSP78), putative</t>
  </si>
  <si>
    <t>GO:0004252;GO:0005524;GO:0005739;GO:0006457;GO:0006508;GO:0009841;GO:0051082</t>
  </si>
  <si>
    <t>ATP binding;mitochondrial endopeptidase Clp complex;mitochondrion;protein folding;proteolysis;serine-type endopeptidase activity;unfolded protein binding</t>
  </si>
  <si>
    <t>Tb927.2.3030 | transcript=Tb927.2.3030:mRNA | gene=Tb927.2.3030 | organism=Trypanosoma_brucei_brucei_TREU927 | gene_product=ATP-dependent Clp protease subunit, heat shock protein 78 (HSP78), putative | transcript_product=ATP-dependent Clp protease</t>
  </si>
  <si>
    <t>Tb927.10.9640;Tb927.3.990</t>
  </si>
  <si>
    <t>hypothetical protein, conserved;hypothetical protein, conserved</t>
  </si>
  <si>
    <t>Tb927.10.9640 | transcript=Tb927.10.9640:mRNA | gene=Tb927.10.9640 | organism=Trypanosoma_brucei_brucei_TREU927 | gene_product=hypothetical protein, conserved | transcript_product=hypothetical protein, conserved | location=Tb927_10_v5.1:2375341-237</t>
  </si>
  <si>
    <t>Tb927.10.5230;Tb11.v5.0234.1</t>
  </si>
  <si>
    <t>ADP-ribosylation factor-like protein 13, putative</t>
  </si>
  <si>
    <t>GO:0005525;GO:0005622;GO:0005930;GO:0006886;GO:0007264;GO:0015031</t>
  </si>
  <si>
    <t>axoneme;GTP binding;intracellular;intracellular protein transport;protein transport;small GTPase mediated signal transduction</t>
  </si>
  <si>
    <t>Tb927.10.5230 | transcript=Tb927.10.5230:mRNA | gene=Tb927.10.5230 | organism=Trypanosoma_brucei_brucei_TREU927 | gene_product=ADP-ribosylation factor, putative | transcript_product=ADP-ribosylation factor, putative | location=Tb927_10_v5.1:1295187</t>
  </si>
  <si>
    <t>Tb927.10.5620;Tb11.v5.0531.1</t>
  </si>
  <si>
    <t>fructose-bisphosphate aldolase, glycosomal</t>
  </si>
  <si>
    <t>GO:0004332;GO:0006096;GO:0020015</t>
  </si>
  <si>
    <t>fructose-bisphosphate aldolase activity;glycolytic process;glycosome</t>
  </si>
  <si>
    <t>Tb927.10.5620 | transcript=Tb927.10.5620:mRNA | gene=Tb927.10.5620 | organism=Trypanosoma_brucei_brucei_TREU927 | gene_product=fructose-bisphosphate aldolase, glycosomal | transcript_product=fructose-bisphosphate aldolase, glycosomal | location=Tb9</t>
  </si>
  <si>
    <t>Tb927.7.5480</t>
  </si>
  <si>
    <t>dihydrofolate reductase-thymidylate synthase</t>
  </si>
  <si>
    <t>GO:0004146;GO:0004799;GO:0005737;GO:0005739;GO:0006231;GO:0006545;GO:0006730;GO:0009165;GO:0010608;GO:0020023;GO:0046105;GO:0055114</t>
  </si>
  <si>
    <t>cytoplasm;dihydrofolate reductase activity;dTMP biosynthetic process;glycine biosynthetic process;kinetoplast;mitochondrion;nucleotide biosynthetic process;one-carbon metabolic process;oxidation-reduction process;posttranscriptional regulation of gene expression;thymidine biosynthetic process;thymidylate synthase activity</t>
  </si>
  <si>
    <t>Tb927.7.5480 | transcript=Tb927.7.5480:mRNA | gene=Tb927.7.5480 | organism=Trypanosoma_brucei_brucei_TREU927 | gene_product=dihydrofolate reductase-thymidylate synthase | transcript_product=dihydrofolate reductase-thymidylate synthase | location=Tb</t>
  </si>
  <si>
    <t>Tb927.11.11520</t>
  </si>
  <si>
    <t>glycosomal membrane protein</t>
  </si>
  <si>
    <t>GO:0005779;GO:0005783;GO:0016559;GO:0020015;GO:0046860</t>
  </si>
  <si>
    <t>endoplasmic reticulum;glycosome;glycosome membrane;integral component of peroxisomal membrane;peroxisome fission</t>
  </si>
  <si>
    <t>Tb927.11.11520 | transcript=Tb927.11.11520:mRNA | gene=Tb927.11.11520 | organism=Trypanosoma_brucei_brucei_TREU927 | gene_product=glycosomal membrane protein | transcript_product=glycosomal membrane protein | location=Tb927_11_v5.1:3086741-3087397(</t>
  </si>
  <si>
    <t>Tb927.10.7690</t>
  </si>
  <si>
    <t>Component of motile flagella 4</t>
  </si>
  <si>
    <t>GO:0005509;GO:0005930;GO:0060285</t>
  </si>
  <si>
    <t>axoneme;calcium ion binding;cilium-dependent cell motility</t>
  </si>
  <si>
    <t>Tb927.10.7690 | transcript=Tb927.10.7690:mRNA | gene=Tb927.10.7690 | organism=Trypanosoma_brucei_brucei_TREU927 | gene_product=Component of motile flagella 4 | transcript_product=Component of motile flagella 4 | location=Tb927_10_v5.1:1934727-19369</t>
  </si>
  <si>
    <t>Tb927.6.4670</t>
  </si>
  <si>
    <t>MORN repeat-containing protein 1</t>
  </si>
  <si>
    <t>GO:0006897;GO:0036064</t>
  </si>
  <si>
    <t>ciliary basal body;endocytosis</t>
  </si>
  <si>
    <t>Tb927.6.4670 | transcript=Tb927.6.4670:mRNA | gene=Tb927.6.4670 | organism=Trypanosoma_brucei_brucei_TREU927 | gene_product=MORN repeat-containing protein 1 | transcript_product=MORN repeat-containing protein 1 | location=Tb927_06_v5.1:1303156-1304</t>
  </si>
  <si>
    <t>Tb927.10.7230;Tb11.v5.0615.1</t>
  </si>
  <si>
    <t>Flagellar Member 1</t>
  </si>
  <si>
    <t>GO:0004550;GO:0005524;GO:0005930;GO:0006165;GO:0006183;GO:0006228;GO:0006241;GO:0031514</t>
  </si>
  <si>
    <t>ATP binding;axoneme;CTP biosynthetic process;GTP biosynthetic process;motile cilium;nucleoside diphosphate kinase activity;nucleoside diphosphate phosphorylation;UTP biosynthetic process</t>
  </si>
  <si>
    <t>Tb927.10.7230 | transcript=Tb927.10.7230:mRNA | gene=Tb927.10.7230 | organism=Trypanosoma_brucei_brucei_TREU927 | gene_product=Flagellar Member 1 | transcript_product=Flagellar Member 1 | location=Tb927_10_v5.1:1818813-1826378(-) | protein_length=2</t>
  </si>
  <si>
    <t>Tb927.10.12180</t>
  </si>
  <si>
    <t>Tb927.10.12180 | transcript=Tb927.10.12180:mRNA | gene=Tb927.10.12180 | organism=Trypanosoma_brucei_brucei_TREU927 | gene_product=hypothetical protein, conserved | transcript_product=hypothetical protein, conserved | location=Tb927_10_v5.1:2966690-</t>
  </si>
  <si>
    <t>Tb927.1.420;Tb927.2.980</t>
  </si>
  <si>
    <t>retrotransposon hot spot protein 5 (RHS5), putative;retrotransposon hot spot protein 5 (RHS5), degenerate</t>
  </si>
  <si>
    <t>Tb927.1.420 | transcript=Tb927.1.420:mRNA | gene=Tb927.1.420 | organism=Trypanosoma_brucei_brucei_TREU927 | gene_product=retrotransposon hot spot protein 5 (RHS5), putative | transcript_product=retrotransposon hot spot protein 5 (RHS5), putative |</t>
  </si>
  <si>
    <t>Tb927.11.12540;REV__Tb927.10.3020</t>
  </si>
  <si>
    <t>Tb927.11.12540 | transcript=Tb927.11.12540:mRNA | gene=Tb927.11.12540 | organism=Trypanosoma_brucei_brucei_TREU927 | gene_product=leucine-rich repeat protein (LRRP), putative | transcript_product=leucine-rich repeat protein (LRRP), putative | locat</t>
  </si>
  <si>
    <t>Tb927.10.830</t>
  </si>
  <si>
    <t>adenylate kinase, putative</t>
  </si>
  <si>
    <t>GO:0004017;GO:0005524;GO:0005829;GO:0005929;GO:0016776;GO:0020015</t>
  </si>
  <si>
    <t>adenylate kinase activity;ATP binding;cilium;cytosol;glycosome;phosphotransferase activity, phosphate group as acceptor</t>
  </si>
  <si>
    <t>Tb927.10.830 | transcript=Tb927.10.830:mRNA | gene=Tb927.10.830 | organism=Trypanosoma_brucei_brucei_TREU927 | gene_product=adenylate kinase, putative | transcript_product=adenylate kinase, putative | location=Tb927_10_v5.1:215236-216018(+) | prote</t>
  </si>
  <si>
    <t>Tb927.11.15140</t>
  </si>
  <si>
    <t>bilobe region protein, putative</t>
  </si>
  <si>
    <t>Tb927.11.15140 | transcript=Tb927.11.15140:mRNA | gene=Tb927.11.15140 | organism=Trypanosoma_brucei_brucei_TREU927 | gene_product=bilobe region protein, putative | transcript_product=bilobe region protein, putative | location=Tb927_11_v5.1:4025863-</t>
  </si>
  <si>
    <t>Tb927.5.2950</t>
  </si>
  <si>
    <t>Component of motile flagella 3</t>
  </si>
  <si>
    <t>Tb927.5.2950 | transcript=Tb927.5.2950:mRNA | gene=Tb927.5.2950 | organism=Trypanosoma_brucei_brucei_TREU927 | gene_product=Component of motile flagella 3 | transcript_product=Component of motile flagella 3 | location=Tb927_05_v5.1:986426-988765(+)</t>
  </si>
  <si>
    <t>Tb927.10.15000</t>
  </si>
  <si>
    <t>Tb927.10.15000 | transcript=Tb927.10.15000:mRNA | gene=Tb927.10.15000 | organism=Trypanosoma_brucei_brucei_TREU927 | gene_product=hypothetical protein, conserved | transcript_product=hypothetical protein, conserved | location=Tb927_10_v5.1:3666262-</t>
  </si>
  <si>
    <t>Tb927.8.1990</t>
  </si>
  <si>
    <t>peroxidoxin</t>
  </si>
  <si>
    <t>GO:0005739;GO:0015042;GO:0016209;GO:0016491;GO:0036064;GO:0051920;GO:0055114</t>
  </si>
  <si>
    <t>antioxidant activity;ciliary basal body;mitochondrion;oxidation-reduction process;oxidoreductase activity;peroxiredoxin activity;trypanothione-disulfide reductase activity</t>
  </si>
  <si>
    <t>Tb927.8.1990 | transcript=Tb927.8.1990:mRNA | gene=Tb927.8.1990 | organism=Trypanosoma_brucei_brucei_TREU927 | gene_product=peroxidoxin | transcript_product=peroxidoxin | location=Tb927_08_v5.1:634173-634853(+) | protein_length=226 | sequence_SO=ch</t>
  </si>
  <si>
    <t>Tb927.9.11580</t>
  </si>
  <si>
    <t>GO:0005779;GO:0016559;GO:0020015;GO:0046860</t>
  </si>
  <si>
    <t>glycosome;glycosome membrane;integral component of peroxisomal membrane;peroxisome fission</t>
  </si>
  <si>
    <t>Tb927.9.11580 | transcript=Tb927.9.11580:mRNA | gene=Tb927.9.11580 | organism=Trypanosoma_brucei_brucei_TREU927 | gene_product=glycosomal membrane protein | transcript_product=glycosomal membrane protein | location=Tb927_09_v5.1:1804597-1805328(+)</t>
  </si>
  <si>
    <t>Tb927.10.14840;Tb927.10.14830;Tb927.10.14820</t>
  </si>
  <si>
    <t>Mitochondrial ADP/ATP carrier protein 5c;Mitochondrial ADP/ATP carrier protein 5b;Mitochondrial ADP/ATP carrier protein 5a</t>
  </si>
  <si>
    <t>GO:0005739;GO:0005743;GO:0006810</t>
  </si>
  <si>
    <t>mitochondrial inner membrane;mitochondrion;transport</t>
  </si>
  <si>
    <t>Tb927.10.14840 | transcript=Tb927.10.14840:mRNA | gene=Tb927.10.14840 | organism=Trypanosoma_brucei_brucei_TREU927 | gene_product=Mitochondrial ADP/ATP carrier protein 5a | transcript_product=Mitochondrial ADP/ATP carrier protein 5a | location=Tb92</t>
  </si>
  <si>
    <t>Tb927.10.10630</t>
  </si>
  <si>
    <t>Tb927.10.10630 | transcript=Tb927.10.10630:mRNA | gene=Tb927.10.10630 | organism=Trypanosoma_brucei_brucei_TREU927 | gene_product=hypothetical protein, conserved | transcript_product=hypothetical protein, conserved | location=Tb927_10_v5.1:2589236-</t>
  </si>
  <si>
    <t>Tb927.7.5050;Tb11.v5.0185.1</t>
  </si>
  <si>
    <t>Tb927.7.5050 | transcript=Tb927.7.5050:mRNA | gene=Tb927.7.5050 | organism=Trypanosoma_brucei_brucei_TREU927 | gene_product=hypothetical protein, conserved | transcript_product=hypothetical protein, conserved | location=Tb927_07_v5.1:1331171-133409</t>
  </si>
  <si>
    <t>Tb927.2.510</t>
  </si>
  <si>
    <t>retrotransposon hot spot protein 4 (RHS4), putative</t>
  </si>
  <si>
    <t>GO:0005634;GO:0005737</t>
  </si>
  <si>
    <t>cytoplasm;nucleus</t>
  </si>
  <si>
    <t>Tb927.2.510 | transcript=Tb927.2.510:mRNA | gene=Tb927.2.510 | organism=Trypanosoma_brucei_brucei_TREU927 | gene_product=retrotransposon hot spot protein 4 (RHS4), putative | transcript_product=retrotransposon hot spot protein 4 (RHS4), putative |</t>
  </si>
  <si>
    <t>Tb927.11.1960</t>
  </si>
  <si>
    <t>Tb927.11.1960 | transcript=Tb927.11.1960:mRNA | gene=Tb927.11.1960 | organism=Trypanosoma_brucei_brucei_TREU927 | gene_product=leucine-rich repeat protein (LRRP), putative | transcript_product=leucine-rich repeat protein (LRRP), putative | location</t>
  </si>
  <si>
    <t>Tb927.5.3510</t>
  </si>
  <si>
    <t>structural mainte-ce of chromosome 3 , putative</t>
  </si>
  <si>
    <t>GO:0005515;GO:0005524;GO:0005634;GO:0005694;GO:0051276</t>
  </si>
  <si>
    <t>ATP binding;chromosome;chromosome organization;nucleus;protein binding</t>
  </si>
  <si>
    <t>Tb927.5.3510 | transcript=Tb927.5.3510:mRNA | gene=Tb927.5.3510 | organism=Trypanosoma_brucei_brucei_TREU927 | gene_product=structural mainte-ce of chromosome 3 , putative | transcript_product=structural mainte-ce of chromosome 3 , putative | l</t>
  </si>
  <si>
    <t>Tb927.10.2380</t>
  </si>
  <si>
    <t>Tetratricopeptide repeat, putative</t>
  </si>
  <si>
    <t>Tb927.10.2380 | transcript=Tb927.10.2380:mRNA | gene=Tb927.10.2380 | organism=Trypanosoma_brucei_brucei_TREU927 | gene_product=Tetratricopeptide repeat, putative | transcript_product=Tetratricopeptide repeat, putative | location=Tb927_10_v5.1:60941</t>
  </si>
  <si>
    <t>Tb927.10.11300</t>
  </si>
  <si>
    <t>GO:0016281</t>
  </si>
  <si>
    <t>eukaryotic translation initiation factor 4F complex</t>
  </si>
  <si>
    <t>Tb927.10.11300 | transcript=Tb927.10.11300:mRNA | gene=Tb927.10.11300 | organism=Trypanosoma_brucei_brucei_TREU927 | gene_product=paraflagellar rod component, putative | transcript_product=paraflagellar rod component, putative | location=Tb927_10_v</t>
  </si>
  <si>
    <t>Tb927.10.8030</t>
  </si>
  <si>
    <t>Mitochondrial ATP synthase subunit 5</t>
  </si>
  <si>
    <t>GO:0005654;GO:0005737;GO:0005739;GO:0005753;GO:0015986;GO:0020023;GO:0046933</t>
  </si>
  <si>
    <t>ATP synthesis coupled proton transport;cytoplasm;kinetoplast;mitochondrial proton-transporting ATP synthase complex;mitochondrion;nucleoplasm;proton-transporting ATP synthase activity, rotational mechanism</t>
  </si>
  <si>
    <t>Tb927.10.8030 | transcript=Tb927.10.8030:mRNA | gene=Tb927.10.8030 | organism=Trypanosoma_brucei_brucei_TREU927 | gene_product=Mitochondrial ATP synthase subunit 5 | transcript_product=Mitochondrial ATP synthase subunit 5 | location=Tb927_10_v5.1:2</t>
  </si>
  <si>
    <t>Tb927.7.990</t>
  </si>
  <si>
    <t>chaperone protein DnaJ, putative</t>
  </si>
  <si>
    <t>GO:0005741;GO:0051082</t>
  </si>
  <si>
    <t>mitochondrial outer membrane;unfolded protein binding</t>
  </si>
  <si>
    <t>Tb927.7.990 | transcript=Tb927.7.990:mRNA | gene=Tb927.7.990 | organism=Trypanosoma_brucei_brucei_TREU927 | gene_product=chaperone protein DnaJ, putative | transcript_product=chaperone protein DnaJ, putative | location=Tb927_07_v5.1:257177-259513(+</t>
  </si>
  <si>
    <t>Tb927.10.180</t>
  </si>
  <si>
    <t>ATP synthase F1 subunit gamma protein, putative</t>
  </si>
  <si>
    <t>GO:0000275;GO:0005739;GO:0015986;GO:0016469;GO:0045261;GO:0046933;GO:0046961</t>
  </si>
  <si>
    <t>ATP synthesis coupled proton transport;mitochondrial proton-transporting ATP synthase complex, catalytic core F(1);mitochondrion;proton-transporting ATP synthase activity, rotational mechanism;proton-transporting ATP synthase complex, catalytic core F(1);proton-transporting ATPase activity, rotational mechanism;proton-transporting two-sector ATPase complex</t>
  </si>
  <si>
    <t>Tb927.10.180 | transcript=Tb927.10.180:mRNA | gene=Tb927.10.180 | organism=Trypanosoma_brucei_brucei_TREU927 | gene_product=ATP synthase F1 subunit gamma protein, putative | transcript_product=ATP synthase F1 subunit gamma protein, putative | locat</t>
  </si>
  <si>
    <t>Tb927.8.1200</t>
  </si>
  <si>
    <t>vacuolar-type Ca2+-ATPase 2</t>
  </si>
  <si>
    <t>GO:0000166;GO:0005388;GO:0005524;GO:0005886;GO:0006812;GO:0006874;GO:0016020;GO:0016021;GO:0016049;GO:0019829;GO:0046872;GO:0070588</t>
  </si>
  <si>
    <t>ATP binding;calcium ion transmembrane transport;calcium-transporting ATPase activity;cation transport;cation-transporting ATPase activity;cell growth;cellular calcium ion homeostasis;integral component of membrane;membrane;metal ion binding;nucleotide binding;plasma membrane</t>
  </si>
  <si>
    <t>Tb927.8.1200 | transcript=Tb927.8.1200:mRNA | gene=Tb927.8.1200 | organism=Trypanosoma_brucei_brucei_TREU927 | gene_product=vacuolar-type Ca2+-ATPase 2 | transcript_product=vacuolar-type Ca2+-ATPase 2 | location=Tb927_08_v5.1:381716-384958(-) | pro</t>
  </si>
  <si>
    <t>Tb927.10.9570;Tb11.v5.0579.1</t>
  </si>
  <si>
    <t>Tb927.10.9570 | transcript=Tb927.10.9570:mRNA | gene=Tb927.10.9570 | organism=Trypanosoma_brucei_brucei_TREU927 | gene_product=paraflagellar rod component, putative | transcript_product=paraflagellar rod component, putative | location=Tb927_10_v5.1</t>
  </si>
  <si>
    <t>Tb927.3.1380</t>
  </si>
  <si>
    <t>ATP synthase subunit beta, mitochondrial</t>
  </si>
  <si>
    <t>GO:0000275;GO:0005524;GO:0005525;GO:0005739;GO:0005743;GO:0015986;GO:0015991;GO:0015992;GO:0016820;GO:0020023;GO:0033178;GO:0046034;GO:0046933</t>
  </si>
  <si>
    <t>ATP binding;ATP hydrolysis coupled proton transport;ATP metabolic process;ATP synthesis coupled proton transport;GTP binding;hydrolase activity, acting on acid anhydrides, catalyzing transmembrane movement of substances;kinetoplast;mitochondrial inner membrane;mitochondrial proton-transporting ATP synthase complex, catalytic core F(1);mitochondrion;proton transport;proton-transporting ATP synthase activity, rotational mechanism;proton-transporting two-sector ATPase complex, catalytic domain</t>
  </si>
  <si>
    <t>Tb927.3.1380 | transcript=Tb927.3.1380:mRNA | gene=Tb927.3.1380 | organism=Trypanosoma_brucei_brucei_TREU927 | gene_product=ATP synthase subunit beta, mitochondrial | transcript_product=ATP synthase subunit beta, mitochondrial | location=Tb927_03_v</t>
  </si>
  <si>
    <t>Tb927.11.4480;REV__Tb927.2.560</t>
  </si>
  <si>
    <t>Flagellar radial spoke protein 4/6</t>
  </si>
  <si>
    <t>GO:0001534;GO:0005930;GO:0031514</t>
  </si>
  <si>
    <t>axoneme;motile cilium;radial spoke</t>
  </si>
  <si>
    <t>Tb927.11.4480 | transcript=Tb927.11.4480:mRNA | gene=Tb927.11.4480 | organism=Trypanosoma_brucei_brucei_TREU927 | gene_product=Flagellar radial spoke protein 4/6 | transcript_product=Flagellar radial spoke protein 4/6 | location=Tb927_11_v5.1:12972</t>
  </si>
  <si>
    <t>Tb927.11.13230</t>
  </si>
  <si>
    <t>VAMP-associated protein, putative</t>
  </si>
  <si>
    <t>GO:0005198;GO:0005783;GO:0005856;GO:0020016</t>
  </si>
  <si>
    <t>ciliary pocket;cytoskeleton;endoplasmic reticulum;structural molecule activity</t>
  </si>
  <si>
    <t>Tb927.11.13230 | transcript=Tb927.11.13230:mRNA | gene=Tb927.11.13230 | organism=Trypanosoma_brucei_brucei_TREU927 | gene_product=VAMP-associated protein, putative | transcript_product=VAMP-associated protein, putative | location=Tb927_11_v5.1:3549</t>
  </si>
  <si>
    <t>Tb927.4.1720</t>
  </si>
  <si>
    <t>Nucleoside diphosphate kinase 3</t>
  </si>
  <si>
    <t>GO:0004550;GO:0005524;GO:0005930;GO:0006165;GO:0006183;GO:0006228;GO:0006241</t>
  </si>
  <si>
    <t>ATP binding;axoneme;CTP biosynthetic process;GTP biosynthetic process;nucleoside diphosphate kinase activity;nucleoside diphosphate phosphorylation;UTP biosynthetic process</t>
  </si>
  <si>
    <t>Tb927.4.1720 | transcript=Tb927.4.1720:mRNA | gene=Tb927.4.1720 | organism=Trypanosoma_brucei_brucei_TREU927 | gene_product=Nucleoside diphosphate kinase 3 | transcript_product=Nucleoside diphosphate kinase 3 | location=Tb927_04_v5.1:438498-439547(</t>
  </si>
  <si>
    <t>Tb927.11.5520</t>
  </si>
  <si>
    <t>triosephosphate isomerase</t>
  </si>
  <si>
    <t>GO:0004807;GO:0005737;GO:0006096;GO:0008152;GO:0020015</t>
  </si>
  <si>
    <t>cytoplasm;glycolytic process;glycosome;metabolic process;triose-phosphate isomerase activity</t>
  </si>
  <si>
    <t>Tb927.11.5520 | transcript=Tb927.11.5520:mRNA | gene=Tb927.11.5520 | organism=Trypanosoma_brucei_brucei_TREU927 | gene_product=triosephosphate isomerase | transcript_product=triosephosphate isomerase | location=Tb927_11_v5.1:1567338-1568090(+) | pr</t>
  </si>
  <si>
    <t>Tb927.11.6420</t>
  </si>
  <si>
    <t>GO:0005488;GO:0005634;GO:0005654</t>
  </si>
  <si>
    <t>binding;nucleoplasm;nucleus</t>
  </si>
  <si>
    <t>Tb927.11.6420 | transcript=Tb927.11.6420:mRNA | gene=Tb927.11.6420 | organism=Trypanosoma_brucei_brucei_TREU927 | gene_product=hypothetical protein, conserved | transcript_product=hypothetical protein, conserved | location=Tb927_11_v5.1:1807847-181</t>
  </si>
  <si>
    <t>Tb927.11.3970</t>
  </si>
  <si>
    <t>GO:0003723;GO:0005634;GO:0005654;GO:0005730;GO:0046872</t>
  </si>
  <si>
    <t>metal ion binding;nucleolus;nucleoplasm;nucleus;RNA binding</t>
  </si>
  <si>
    <t>Tb927.11.3970 | transcript=Tb927.11.3970:mRNA | gene=Tb927.11.3970 | organism=Trypanosoma_brucei_brucei_TREU927 | gene_product=hypothetical protein, conserved | transcript_product=hypothetical protein, conserved | location=Tb927_11_v5.1:1159933-116</t>
  </si>
  <si>
    <t>Tb927.9.8990</t>
  </si>
  <si>
    <t>Ankyrin repeats (3 copies), putative</t>
  </si>
  <si>
    <t>GO:0005515;GO:0005737;GO:0031981;GO:0097014</t>
  </si>
  <si>
    <t>ciliary cytoplasm;cytoplasm;nuclear lumen;protein binding</t>
  </si>
  <si>
    <t>Tb927.9.8990 | transcript=Tb927.9.8990:mRNA | gene=Tb927.9.8990 | organism=Trypanosoma_brucei_brucei_TREU927 | gene_product=Ankyrin repeats (3 copies), putative | transcript_product=Ankyrin repeats (3 copies), putative | location=Tb927_09_v5.1:1440</t>
  </si>
  <si>
    <t>Tb927.2.4330;Tb11.v5.0777.1</t>
  </si>
  <si>
    <t>paraflagellar rod protein 5, putative</t>
  </si>
  <si>
    <t>GO:0005198;GO:0005515;GO:0005516;GO:0005930;GO:0031514;GO:0060285</t>
  </si>
  <si>
    <t>axoneme;calmodulin binding;cilium-dependent cell motility;motile cilium;protein binding;structural molecule activity</t>
  </si>
  <si>
    <t>Tb927.2.4330 | transcript=Tb927.2.4330:mRNA | gene=Tb927.2.4330 | organism=Trypanosoma_brucei_brucei_TREU927 | gene_product=paraflagellar rod protein 5, putative | transcript_product=paraflagellar rod protein 5, putative | location=Tb927_02_v5.1:76</t>
  </si>
  <si>
    <t>Tb927.11.13280</t>
  </si>
  <si>
    <t>mitochondrial RNA binding protein 2</t>
  </si>
  <si>
    <t>GO:0003677;GO:0003723;GO:0003729;GO:0005639;GO:0005739;GO:0006355;GO:0009451;GO:0020023;GO:0031019</t>
  </si>
  <si>
    <t>DNA binding;integral component of nuclear inner membrane;kinetoplast;mitochondrial mRNA editing complex;mitochondrion;mRNA binding;regulation of transcription, DNA-templated;RNA binding;RNA modification</t>
  </si>
  <si>
    <t>Tb927.11.13280 | transcript=Tb927.11.13280:mRNA | gene=Tb927.11.13280 | organism=Trypanosoma_brucei_brucei_TREU927 | gene_product=mitochondrial RNA binding protein 2 | transcript_product=mitochondrial RNA binding protein 2 | location=Tb927_11_v5.1:</t>
  </si>
  <si>
    <t>Tb927.3.4420</t>
  </si>
  <si>
    <t>GO:0005739;GO:0020015</t>
  </si>
  <si>
    <t>glycosome;mitochondrion</t>
  </si>
  <si>
    <t>Tb927.3.4420 | transcript=Tb927.3.4420:mRNA | gene=Tb927.3.4420 | organism=Trypanosoma_brucei_brucei_TREU927 | gene_product=hypothetical protein, conserved | transcript_product=hypothetical protein, conserved | location=Tb927_03_v5.1:1241845-124317</t>
  </si>
  <si>
    <t>Tb927.7.1920</t>
  </si>
  <si>
    <t>Tb927.7.1920 | transcript=Tb927.7.1920:mRNA | gene=Tb927.7.1920 | organism=Trypanosoma_brucei_brucei_TREU927 | gene_product=paraflagellar rod component, putative | transcript_product=paraflagellar rod component, putative | location=Tb927_07_v5.1:45</t>
  </si>
  <si>
    <t>Tb927.10.390</t>
  </si>
  <si>
    <t>DUF2407 ubiquitin-like domain containing protein, putative</t>
  </si>
  <si>
    <t>Tb927.10.390 | transcript=Tb927.10.390:mRNA | gene=Tb927.10.390 | organism=Trypanosoma_brucei_brucei_TREU927 | gene_product=DUF2407 ubiquitin-like domain containing protein, putative | transcript_product=DUF2407 ubiquitin-like domain containing pro</t>
  </si>
  <si>
    <t>Tb927.9.10530</t>
  </si>
  <si>
    <t>Flagellum attachment zone protein 4</t>
  </si>
  <si>
    <t>GO:0005515;GO:0005737;GO:0005856;GO:0043234</t>
  </si>
  <si>
    <t>cytoplasm;cytoskeleton;protein binding;protein complex</t>
  </si>
  <si>
    <t>Tb927.9.10530 | transcript=Tb927.9.10530:mRNA | gene=Tb927.9.10530 | organism=Trypanosoma_brucei_brucei_TREU927 | gene_product=Flagellum attachment zone protein 4 | transcript_product=Flagellum attachment zone protein 4 | location=Tb927_09_v5.1:165</t>
  </si>
  <si>
    <t>Tb927.11.2570</t>
  </si>
  <si>
    <t>Tb927.11.2570 | transcript=Tb927.11.2570:mRNA | gene=Tb927.11.2570 | organism=Trypanosoma_brucei_brucei_TREU927 | gene_product=hypothetical protein, conserved | transcript_product=hypothetical protein, conserved | location=Tb927_11_v5.1:754151-7558</t>
  </si>
  <si>
    <t>Tb927.11.15100</t>
  </si>
  <si>
    <t>Tb5.20</t>
  </si>
  <si>
    <t>GO:0010608</t>
  </si>
  <si>
    <t>posttranscriptional regulation of gene expression</t>
  </si>
  <si>
    <t>Tb927.11.15100 | transcript=Tb927.11.15100:mRNA | gene=Tb927.11.15100 | organism=Trypanosoma_brucei_brucei_TREU927 | gene_product=Tb5.20 | transcript_product=Tb5.20 | location=Tb927_11_v5.1:4013255-4016506(-) | protein_length=1083 | sequence_SO=chr</t>
  </si>
  <si>
    <t>Tb927.11.10760</t>
  </si>
  <si>
    <t>kinesin-D</t>
  </si>
  <si>
    <t>GO:0000902;GO:0003774;GO:0003777;GO:0005515;GO:0005524;GO:0005737;GO:0005875;GO:0007018;GO:0008017;GO:0015630;GO:0016887;GO:0043622;GO:0051286;GO:0097014</t>
  </si>
  <si>
    <t>ATP binding;ATPase activity;cell morphogenesis;cell tip;ciliary cytoplasm;cortical microtubule organization;cytoplasm;microtubule associated complex;microtubule binding;microtubule cytoskeleton;microtubule motor activity;microtubule-based movement;motor activity;protein binding</t>
  </si>
  <si>
    <t>Tb927.11.10760 | transcript=Tb927.11.10760:mRNA | gene=Tb927.11.10760 | organism=Trypanosoma_brucei_brucei_TREU927 | gene_product=kinesin-D | transcript_product=kinesin-D | location=Tb927_11_v5.1:2879951-2881804(+) | protein_length=617 | sequence_S</t>
  </si>
  <si>
    <t>Tb927.10.13360</t>
  </si>
  <si>
    <t>Elongation factor Tu, mitochondrial</t>
  </si>
  <si>
    <t>GO:0003924;GO:0005525;GO:0005737;GO:0005739;GO:0006119;GO:0020023;GO:0032543;GO:0040007</t>
  </si>
  <si>
    <t>cytoplasm;growth;GTP binding;GTPase activity;kinetoplast;mitochondrial translation;mitochondrion;oxidative phosphorylation</t>
  </si>
  <si>
    <t>Tb927.10.13360 | transcript=Tb927.10.13360:mRNA | gene=Tb927.10.13360 | organism=Trypanosoma_brucei_brucei_TREU927 | gene_product=Elongation factor Tu, mitochondrial | transcript_product=Elongation factor Tu, mitochondrial | location=Tb927_10_v5.1:</t>
  </si>
  <si>
    <t>Tb927.4.4070</t>
  </si>
  <si>
    <t>mevalonate kinase, putative</t>
  </si>
  <si>
    <t>GO:0004496;GO:0005524;GO:0005737;GO:0008299;GO:0020015;GO:0031981;GO:0097014</t>
  </si>
  <si>
    <t>ATP binding;ciliary cytoplasm;cytoplasm;glycosome;isoprenoid biosynthetic process;mevalonate kinase activity;nuclear lumen</t>
  </si>
  <si>
    <t>Tb927.4.4070 | transcript=Tb927.4.4070:mRNA | gene=Tb927.4.4070 | organism=Trypanosoma_brucei_brucei_TREU927 | gene_product=mevalonate kinase, putative | transcript_product=mevalonate kinase, putative | location=Tb927_04_v5.1:1082064-1083053(-) | p</t>
  </si>
  <si>
    <t>Tb927.11.3280</t>
  </si>
  <si>
    <t>Kinesin-13 5, putative</t>
  </si>
  <si>
    <t>GO:0003774;GO:0003777;GO:0005515;GO:0005524;GO:0005623;GO:0005875;GO:0007018;GO:0008017;GO:0036064;GO:0051286</t>
  </si>
  <si>
    <t>ATP binding;cell;cell tip;ciliary basal body;microtubule associated complex;microtubule binding;microtubule motor activity;microtubule-based movement;motor activity;protein binding</t>
  </si>
  <si>
    <t>Tb927.11.3280 | transcript=Tb927.11.3280:mRNA | gene=Tb927.11.3280 | organism=Trypanosoma_brucei_brucei_TREU927 | gene_product=Kinesin-13 5, putative | transcript_product=Kinesin-13 5, putative | location=Tb927_11_v5.1:951904-954063(+) | protein_le</t>
  </si>
  <si>
    <t>Tb927.10.12820</t>
  </si>
  <si>
    <t>Tb927.10.12820 | transcript=Tb927.10.12820:mRNA | gene=Tb927.10.12820 | organism=Trypanosoma_brucei_brucei_TREU927 | gene_product=hypothetical protein, conserved | transcript_product=hypothetical protein, conserved | location=Tb927_10_v5.1:3114222-</t>
  </si>
  <si>
    <t>Tb927.11.9760;REV__Tb927.11.3190.1;REV__Tb927.11.3190.2</t>
  </si>
  <si>
    <t>Tb927.11.9760 | transcript=Tb927.11.9760:mRNA | gene=Tb927.11.9760 | organism=Trypanosoma_brucei_brucei_TREU927 | gene_product=hypothetical protein, conserved | transcript_product=hypothetical protein, conserved | location=Tb927_11_v5.1:2638861-264</t>
  </si>
  <si>
    <t>Tb927.7.640</t>
  </si>
  <si>
    <t>GO:0005739;GO:0031966</t>
  </si>
  <si>
    <t>mitochondrial membrane;mitochondrion</t>
  </si>
  <si>
    <t>Tb927.7.640 | transcript=Tb927.7.640:mRNA | gene=Tb927.7.640 | organism=Trypanosoma_brucei_brucei_TREU927 | gene_product=hypothetical protein, conserved | transcript_product=hypothetical protein, conserved | location=Tb927_07_v5.1:132046-133050(-)</t>
  </si>
  <si>
    <t>Tb927.3.4330;Tb927.3.4320;Tb927.3.4310;Tb927.3.4300;Tb927.3.4290;Tb11.v5.1055.1</t>
  </si>
  <si>
    <t>Paraflagellar rod protein 1-1;Paraflagellar rod protein 1-2;Paraflagellar rod protein 1-3;Paraflagellar rod protein 1-4;Paraflagellar rod protein 1-5</t>
  </si>
  <si>
    <t>GO:0005516;GO:0005737;GO:0005929;GO:0010608;GO:0031514;GO:0031981;GO:0043056;GO:0044458;GO:0060285;GO:0097014</t>
  </si>
  <si>
    <t>calmodulin binding;ciliary cytoplasm;cilium;cilium-dependent cell motility;cytoplasm;forward locomotion;motile cilium;motile cilium assembly;nuclear lumen;posttranscriptional regulation of gene expression</t>
  </si>
  <si>
    <t>Tb927.3.4330 | transcript=Tb927.3.4330:mRNA | gene=Tb927.3.4330 | organism=Trypanosoma_brucei_brucei_TREU927 | gene_product=Paraflagellar rod protein 1-5 | transcript_product=Paraflagellar rod protein 1-5 | location=Tb927_03_v5.1:1217516-1219285(-)</t>
  </si>
  <si>
    <t>Tb927.11.10540</t>
  </si>
  <si>
    <t>Tb927.11.10540 | transcript=Tb927.11.10540:mRNA | gene=Tb927.11.10540 | organism=Trypanosoma_brucei_brucei_TREU927 | gene_product=hypothetical protein, conserved | transcript_product=hypothetical protein, conserved | location=Tb927_11_v5.1:2804994-</t>
  </si>
  <si>
    <t>Tb927.8.3530</t>
  </si>
  <si>
    <t>glycerol-3-phosphate dehydrogenase [NAD+], glycosomal</t>
  </si>
  <si>
    <t>GO:0004367;GO:0005737;GO:0005975;GO:0006072;GO:0009331;GO:0016616;GO:0020015;GO:0042803;GO:0046168;GO:0051287;GO:0055114</t>
  </si>
  <si>
    <t>carbohydrate metabolic process;cytoplasm;glycerol-3-phosphate catabolic process;glycerol-3-phosphate dehydrogenase [NAD+] activity;glycerol-3-phosphate dehydrogenase complex;glycerol-3-phosphate metabolic process;glycosome;NAD binding;oxidation-reduction process;oxidoreductase activity, acting on the CH-OH group of donors, NAD or NADP as acceptor;protein homodimerization activity</t>
  </si>
  <si>
    <t>Tb927.8.3530 | transcript=Tb927.8.3530:mRNA | gene=Tb927.8.3530 | organism=Trypanosoma_brucei_brucei_TREU927 | gene_product=glycerol-3-phosphate dehydrogenase [NAD+], glycosomal | transcript_product=glycerol-3-phosphate dehydrogenase [NAD+], glycos</t>
  </si>
  <si>
    <t>Tb927.5.2780</t>
  </si>
  <si>
    <t>mitochondrial DNA polymerase beta</t>
  </si>
  <si>
    <t>GO:0003677;GO:0003887;GO:0005634;GO:0005737;GO:0005739;GO:0034061</t>
  </si>
  <si>
    <t>cytoplasm;DNA binding;DNA polymerase activity;DNA-directed DNA polymerase activity;mitochondrion;nucleus</t>
  </si>
  <si>
    <t>Tb927.5.2780 | transcript=Tb927.5.2780:mRNA | gene=Tb927.5.2780 | organism=Trypanosoma_brucei_brucei_TREU927 | gene_product=mitochondrial DNA polymerase beta | transcript_product=mitochondrial DNA polymerase beta | location=Tb927_05_v5.1:936552-937</t>
  </si>
  <si>
    <t>Tb927.11.3790</t>
  </si>
  <si>
    <t>GO:0005634;GO:0005643;GO:0005737</t>
  </si>
  <si>
    <t>cytoplasm;nuclear pore;nucleus</t>
  </si>
  <si>
    <t>Tb927.11.3790 | transcript=Tb927.11.3790:mRNA | gene=Tb927.11.3790 | organism=Trypanosoma_brucei_brucei_TREU927 | gene_product=hypothetical protein, conserved | transcript_product=hypothetical protein, conserved | location=Tb927_11_v5.1:1117286-111</t>
  </si>
  <si>
    <t>Tb927.9.3820</t>
  </si>
  <si>
    <t>syntaxin, putative</t>
  </si>
  <si>
    <t>GO:0005215;GO:0005515;GO:0005737;GO:0010608;GO:0016020;GO:0016192</t>
  </si>
  <si>
    <t>cytoplasm;membrane;posttranscriptional regulation of gene expression;protein binding;transporter activity;vesicle-mediated transport</t>
  </si>
  <si>
    <t>Tb927.9.3820 | transcript=Tb927.9.3820:mRNA | gene=Tb927.9.3820 | organism=Trypanosoma_brucei_brucei_TREU927 | gene_product=syntaxin, putative | transcript_product=syntaxin, putative | location=Tb927_09_v5.1:755001-755855(+) | protein_length=284 |</t>
  </si>
  <si>
    <t>Tb927.5.3970</t>
  </si>
  <si>
    <t>GO:0004017;GO:0005524;GO:0005737;GO:0005930;GO:0015949</t>
  </si>
  <si>
    <t>adenylate kinase activity;ATP binding;axoneme;cytoplasm;nucleobase-containing small molecule interconversion</t>
  </si>
  <si>
    <t>Tb927.5.3970 | transcript=Tb927.5.3970:mRNA | gene=Tb927.5.3970 | organism=Trypanosoma_brucei_brucei_TREU927 | gene_product=adenylate kinase, putative | transcript_product=adenylate kinase, putative | location=Tb927_05_v5.1:1284634-1285416(+) | pro</t>
  </si>
  <si>
    <t>Tb927.3.4670</t>
  </si>
  <si>
    <t>cdc2-related kinase 10, putative</t>
  </si>
  <si>
    <t>GO:0000278;GO:0004672;GO:0005524;GO:0006468;GO:0016772</t>
  </si>
  <si>
    <t>ATP binding;mitotic cell cycle;protein kinase activity;protein phosphorylation;transferase activity, transferring phosphorus-containing groups</t>
  </si>
  <si>
    <t>Tb927.3.4670 | transcript=Tb927.3.4670:mRNA | gene=Tb927.3.4670 | organism=Trypanosoma_brucei_brucei_TREU927 | gene_product=cdc2-related kinase 10, putative | transcript_product=cdc2-related kinase 10, putative | location=Tb927_03_v5.1:1321695-1322</t>
  </si>
  <si>
    <t>Tb927.8.5060</t>
  </si>
  <si>
    <t>ADP-ribosylation factor-like protein 6</t>
  </si>
  <si>
    <t>GO:0005525;GO:0005622;GO:0005654;GO:0005737;GO:0006886;GO:0007264;GO:0015631;GO:0019003;GO:0031410;GO:0036064;GO:0097014</t>
  </si>
  <si>
    <t>ciliary basal body;ciliary cytoplasm;cytoplasm;cytoplasmic vesicle;GDP binding;GTP binding;intracellular;intracellular protein transport;nucleoplasm;small GTPase mediated signal transduction;tubulin binding</t>
  </si>
  <si>
    <t>Tb927.8.5060 | transcript=Tb927.8.5060:mRNA | gene=Tb927.8.5060 | organism=Trypanosoma_brucei_brucei_TREU927 | gene_product=ADP-ribosylation factor-like protein 6 | transcript_product=ADP-ribosylation factor-like protein 6 | location=Tb927_08_v5.1:</t>
  </si>
  <si>
    <t>Tb927.11.10060</t>
  </si>
  <si>
    <t>Biotin--acetyl-CoA-carboxylase ligase, putative</t>
  </si>
  <si>
    <t>GO:0004077;GO:0005654;GO:0005737;GO:0006464;GO:0009102;GO:0097014</t>
  </si>
  <si>
    <t>biotin biosynthetic process;biotin-[acetyl-CoA-carboxylase] ligase activity;cellular protein modification process;ciliary cytoplasm;cytoplasm;nucleoplasm</t>
  </si>
  <si>
    <t>Tb927.11.10060 | transcript=Tb927.11.10060:mRNA | gene=Tb927.11.10060 | organism=Trypanosoma_brucei_brucei_TREU927 | gene_product=Biotin--acetyl-CoA-carboxylase ligase, putative | transcript_product=Biotin--acetyl-CoA-carboxylase ligase, putative |</t>
  </si>
  <si>
    <t>Tb927.11.1380</t>
  </si>
  <si>
    <t>Right handed beta helix region/Periplasmic copper-binding protein (NosD), putative</t>
  </si>
  <si>
    <t>Tb927.11.1380 | transcript=Tb927.11.1380:mRNA | gene=Tb927.11.1380 | organism=Trypanosoma_brucei_brucei_TREU927 | gene_product=Right handed beta helix region/Periplasmic copper-binding protein (NosD), putative | transcript_product=Right handed beta</t>
  </si>
  <si>
    <t>Tb927.10.5400</t>
  </si>
  <si>
    <t>GO:0005634;GO:0005739;GO:0005783</t>
  </si>
  <si>
    <t>endoplasmic reticulum;mitochondrion;nucleus</t>
  </si>
  <si>
    <t>Tb927.10.5400 | transcript=Tb927.10.5400:mRNA | gene=Tb927.10.5400 | organism=Trypanosoma_brucei_brucei_TREU927 | gene_product=hypothetical protein, conserved | transcript_product=hypothetical protein, conserved | location=Tb927_10_v5.1:1359987-136</t>
  </si>
  <si>
    <t>Tb927.9.8950</t>
  </si>
  <si>
    <t>metallo- peptidase, Clan M- Family M48</t>
  </si>
  <si>
    <t>GO:0004222;GO:0005739;GO:0005741;GO:0005743;GO:0006508;GO:0016020;GO:0020015;GO:0071586</t>
  </si>
  <si>
    <t>CAAX-box protein processing;glycosome;membrane;metalloendopeptidase activity;mitochondrial inner membrane;mitochondrial outer membrane;mitochondrion;proteolysis</t>
  </si>
  <si>
    <t>Tb927.9.8950 | transcript=Tb927.9.8950:mRNA | gene=Tb927.9.8950 | organism=Trypanosoma_brucei_brucei_TREU927 | gene_product=metallo- peptidase, Clan M- Family M48 | transcript_product=metallo- peptidase, Clan M- Family M48 | location=Tb927_09_v5.1:</t>
  </si>
  <si>
    <t>Tb927.8.8200</t>
  </si>
  <si>
    <t>Flagellar-associated protein 59, putative</t>
  </si>
  <si>
    <t>Tb927.8.8200 | transcript=Tb927.8.8200:mRNA | gene=Tb927.8.8200 | organism=Trypanosoma_brucei_brucei_TREU927 | gene_product=Flagellar-associated protein 59, putative | transcript_product=Flagellar-associated protein 59, putative | location=Tb927_08</t>
  </si>
  <si>
    <t>Tb927.11.8950</t>
  </si>
  <si>
    <t>leucine rich repeat</t>
  </si>
  <si>
    <t>Tb927.11.8950 | transcript=Tb927.11.8950:mRNA | gene=Tb927.11.8950 | organism=Trypanosoma_brucei_brucei_TREU927 | gene_product=leucine rich repeat | transcript_product=leucine rich repeat | location=Tb927_11_v5.1:2454099-2456240(+) | protein_length</t>
  </si>
  <si>
    <t>Tb927.10.14160</t>
  </si>
  <si>
    <t>Aquaglyceroporin 3</t>
  </si>
  <si>
    <t>GO:0005215;GO:0005737;GO:0005886;GO:0006810;GO:0015250;GO:0015254;GO:0015793;GO:0016020;GO:0031981;GO:0042493;GO:0097014</t>
  </si>
  <si>
    <t>ciliary cytoplasm;cytoplasm;glycerol channel activity;glycerol transport;membrane;nuclear lumen;plasma membrane;response to drug;transport;transporter activity;water channel activity</t>
  </si>
  <si>
    <t>Tb927.10.14160 | transcript=Tb927.10.14160:mRNA | gene=Tb927.10.14160 | organism=Trypanosoma_brucei_brucei_TREU927 | gene_product=Aquaglyceroporin 3 | transcript_product=Aquaglyceroporin 3 | location=Tb927_10_v5.1:3440953-3441867(-) | protein_lengt</t>
  </si>
  <si>
    <t>Tb927.8.3410</t>
  </si>
  <si>
    <t>Inositol hexakisphosphate, putative</t>
  </si>
  <si>
    <t>Tb927.8.3410 | transcript=Tb927.8.3410:mRNA | gene=Tb927.8.3410 | organism=Trypanosoma_brucei_brucei_TREU927 | gene_product=Inositol hexakisphosphate, putative | transcript_product=Inositol hexakisphosphate, putative | location=Tb927_08_v5.1:101636</t>
  </si>
  <si>
    <t>Tb927.10.14570</t>
  </si>
  <si>
    <t>kinesin motor domain containing protein, putative</t>
  </si>
  <si>
    <t>GO:0003777;GO:0005524;GO:0007018;GO:0008017</t>
  </si>
  <si>
    <t>ATP binding;microtubule binding;microtubule motor activity;microtubule-based movement</t>
  </si>
  <si>
    <t>Tb927.10.14570 | transcript=Tb927.10.14570:mRNA | gene=Tb927.10.14570 | organism=Trypanosoma_brucei_brucei_TREU927 | gene_product=kinesin motor domain containing protein, putative | transcript_product=kinesin motor domain containing protein, putati</t>
  </si>
  <si>
    <t>Tb927.11.2790</t>
  </si>
  <si>
    <t>Solute carrier (proton/amino acid symporter), TRAMD3 or PAT1, putative</t>
  </si>
  <si>
    <t>Tb927.11.2790 | transcript=Tb927.11.2790:mRNA | gene=Tb927.11.2790 | organism=Trypanosoma_brucei_brucei_TREU927 | gene_product=Solute carrier (proton/amino acid symporter), TRAMD3 or PAT1, putative | transcript_product=Solute carrier (proton/amino</t>
  </si>
  <si>
    <t>Tb927.10.2810</t>
  </si>
  <si>
    <t>Tb927.10.2810 | transcript=Tb927.10.2810:mRNA | gene=Tb927.10.2810 | organism=Trypanosoma_brucei_brucei_TREU927 | gene_product=hypothetical protein, conserved | transcript_product=hypothetical protein, conserved | location=Tb927_10_v5.1:721079-7220</t>
  </si>
  <si>
    <t>Tb927.8.1540</t>
  </si>
  <si>
    <t>Tb927.8.1540 | transcript=Tb927.8.1540:mRNA | gene=Tb927.8.1540 | organism=Trypanosoma_brucei_brucei_TREU927 | gene_product=hypothetical protein, conserved | transcript_product=hypothetical protein, conserved | location=Tb927_08_v5.1:499315-501987(</t>
  </si>
  <si>
    <t>Tb927.5.1730</t>
  </si>
  <si>
    <t>Ecotin-like protein</t>
  </si>
  <si>
    <t>Tb927.5.1730 | transcript=Tb927.5.1730:mRNA | gene=Tb927.5.1730 | organism=Trypanosoma_brucei_brucei_TREU927 | gene_product=Ecotin-like protein | transcript_product=Ecotin-like protein | location=Tb927_05_v5.1:602593-603090(+) | protein_length=165</t>
  </si>
  <si>
    <t>Tb927.3.1200.2;Tb927.3.1200.1</t>
  </si>
  <si>
    <t>Tb927.3.1200.2 | transcript=Tb927.3.1200.2:mRNA | gene=Tb927.3.1200 | organism=Trypanosoma_brucei_brucei_TREU927 | gene_product=hypothetical protein, conserved | transcript_product=hypothetical protein, conserved | location=Tb927_03_v5.1:295770-298</t>
  </si>
  <si>
    <t>Tb927.10.3640</t>
  </si>
  <si>
    <t>nuclear transmembrane protein, putative</t>
  </si>
  <si>
    <t>GO:0005634;GO:0031965;GO:0031981</t>
  </si>
  <si>
    <t>nuclear lumen;nuclear membrane;nucleus</t>
  </si>
  <si>
    <t>Tb927.10.3640 | transcript=Tb927.10.3640:mRNA | gene=Tb927.10.3640 | organism=Trypanosoma_brucei_brucei_TREU927 | gene_product=nuclear transmembrane protein, putative | transcript_product=nuclear transmembrane protein, putative | location=Tb927_10_</t>
  </si>
  <si>
    <t>Tb927.8.2740</t>
  </si>
  <si>
    <t>mitochondrial RNA binding protein</t>
  </si>
  <si>
    <t>GO:0003723;GO:0005654;GO:0005737;GO:0005739;GO:0020023;GO:0048255</t>
  </si>
  <si>
    <t>cytoplasm;kinetoplast;mitochondrion;mRNA stabilization;nucleoplasm;RNA binding</t>
  </si>
  <si>
    <t>Tb927.8.2740 | transcript=Tb927.8.2740:mRNA | gene=Tb927.8.2740 | organism=Trypanosoma_brucei_brucei_TREU927 | gene_product=mitochondrial RNA binding protein | transcript_product=mitochondrial RNA binding protein | location=Tb927_08_v5.1:810553-811</t>
  </si>
  <si>
    <t>Tb927.10.10140</t>
  </si>
  <si>
    <t>Tb927.10.10140 | transcript=Tb927.10.10140:mRNA | gene=Tb927.10.10140 | organism=Trypanosoma_brucei_brucei_TREU927 | gene_product=paraflagellar rod component, putative | transcript_product=paraflagellar rod component, putative | location=Tb927_10_v</t>
  </si>
  <si>
    <t>Tb927.8.6060</t>
  </si>
  <si>
    <t>2-amino-3-ketobutyrate coenzyme A ligase</t>
  </si>
  <si>
    <t>GO:0005737;GO:0005739;GO:0006567;GO:0008890;GO:0009058;GO:0020023;GO:0030170</t>
  </si>
  <si>
    <t>biosynthetic process;cytoplasm;glycine C-acetyltransferase activity;kinetoplast;mitochondrion;pyridoxal phosphate binding;threonine catabolic process</t>
  </si>
  <si>
    <t>Tb927.8.6060 | transcript=Tb927.8.6060:mRNA | gene=Tb927.8.6060 | organism=Trypanosoma_brucei_brucei_TREU927 | gene_product=glycine acetyltransferase, putative | transcript_product=glycine acetyltransferase, putative | location=Tb927_08_v5.1:176644</t>
  </si>
  <si>
    <t>Tb927.6.620</t>
  </si>
  <si>
    <t>GO:0005515;GO:0005737;GO:0005929;GO:0005930</t>
  </si>
  <si>
    <t>axoneme;cilium;cytoplasm;protein binding</t>
  </si>
  <si>
    <t>Tb927.6.620 | transcript=Tb927.6.620:mRNA | gene=Tb927.6.620 | organism=Trypanosoma_brucei_brucei_TREU927 | gene_product=hypothetical protein, conserved | transcript_product=hypothetical protein, conserved | location=Tb927_06_v5.1:250035-258221(-)</t>
  </si>
  <si>
    <t>Tb927.11.8160</t>
  </si>
  <si>
    <t>dynein heavy chain, putative</t>
  </si>
  <si>
    <t>GO:0003777;GO:0005929;GO:0005930;GO:0007018;GO:0030286</t>
  </si>
  <si>
    <t>axoneme;cilium;dynein complex;microtubule motor activity;microtubule-based movement</t>
  </si>
  <si>
    <t>Tb927.11.8160 | transcript=Tb927.11.8160:mRNA | gene=Tb927.11.8160 | organism=Trypanosoma_brucei_brucei_TREU927 | gene_product=dynein heavy chain, putative | transcript_product=dynein heavy chain, putative | location=Tb927_11_v5.1:2283465-2295923(+</t>
  </si>
  <si>
    <t>Tb927.9.9230</t>
  </si>
  <si>
    <t>GO:0005730;GO:0005930</t>
  </si>
  <si>
    <t>axoneme;nucleolus</t>
  </si>
  <si>
    <t>Tb927.9.9230 | transcript=Tb927.9.9230:mRNA | gene=Tb927.9.9230 | organism=Trypanosoma_brucei_brucei_TREU927 | gene_product=hypothetical protein, conserved | transcript_product=hypothetical protein, conserved | location=Tb927_09_v5.1:1472027-147253</t>
  </si>
  <si>
    <t>Tb927.10.7420</t>
  </si>
  <si>
    <t>bromodomain factor 2 protein, putative</t>
  </si>
  <si>
    <t>GO:0005515;GO:0005634;GO:0006338;GO:0016570;GO:0042393</t>
  </si>
  <si>
    <t>chromatin remodeling;histone binding;Histone modification;nucleus;protein binding</t>
  </si>
  <si>
    <t>Tb927.10.7420 | transcript=Tb927.10.7420:mRNA | gene=Tb927.10.7420 | organism=Trypanosoma_brucei_brucei_TREU927 | gene_product=bromodomain factor 2 protein, putative | transcript_product=bromodomain factor 2 protein, putative | location=Tb927_10_v5</t>
  </si>
  <si>
    <t>Tb927.9.6250</t>
  </si>
  <si>
    <t>arginine kinase</t>
  </si>
  <si>
    <t>GO:0004054;GO:0005524;GO:0005737;GO:0016301;GO:0016772;GO:0020015</t>
  </si>
  <si>
    <t>arginine kinase activity;ATP binding;cytoplasm;glycosome;kinase activity;transferase activity, transferring phosphorus-containing groups</t>
  </si>
  <si>
    <t>Tb927.9.6250 | transcript=Tb927.9.6250:mRNA | gene=Tb927.9.6250 | organism=Trypanosoma_brucei_brucei_TREU927 | gene_product=arginine kinase | transcript_product=arginine kinase | location=Tb927_09_v5.1:1029465-1030577(+) | protein_length=370 | sequ</t>
  </si>
  <si>
    <t>Tb927.11.10510</t>
  </si>
  <si>
    <t>ubiquinone biosynthesis methyltransferase, putative</t>
  </si>
  <si>
    <t>GO:0005737;GO:0005739;GO:0006743;GO:0008168;GO:0008425;GO:0009108;GO:0020023;GO:0031981;GO:0097014</t>
  </si>
  <si>
    <t>2-polyprenyl-6-methoxy-1,4-benzoquinone methyltransferase activity;ciliary cytoplasm;coenzyme biosynthetic process;cytoplasm;kinetoplast;methyltransferase activity;mitochondrion;nuclear lumen;ubiquinone metabolic process</t>
  </si>
  <si>
    <t>Tb927.11.10510 | transcript=Tb927.11.10510:mRNA | gene=Tb927.11.10510 | organism=Trypanosoma_brucei_brucei_TREU927 | gene_product=ubiquinone biosynthesis methyltransferase, putative | transcript_product=ubiquinone biosynthesis methyltransferase, pu</t>
  </si>
  <si>
    <t>Tb927.3.5490</t>
  </si>
  <si>
    <t>Putative intraflagellar transport protein B2</t>
  </si>
  <si>
    <t>GO:0005515;GO:0005737;GO:0005929;GO:0030990;GO:0030992;GO:0035720;GO:0035735;GO:0036064</t>
  </si>
  <si>
    <t>ciliary basal body;cilium;cytoplasm;intraciliary anterograde transport;intraciliary transport involved in cilium morphogenesis;intraciliary transport particle;intraciliary transport particle B;protein binding</t>
  </si>
  <si>
    <t>Tb927.3.5490 | transcript=Tb927.3.5490:mRNA | gene=Tb927.3.5490 | organism=Trypanosoma_brucei_brucei_TREU927 | gene_product=Putative intraflagellar transport protein B2 | transcript_product=Putative intraflagellar transport protein B2 | location=Tb</t>
  </si>
  <si>
    <t>Tb927.3.1670</t>
  </si>
  <si>
    <t>Tb927.3.1670 | transcript=Tb927.3.1670:mRNA | gene=Tb927.3.1670 | organism=Trypanosoma_brucei_brucei_TREU927 | gene_product=hypothetical protein, conserved | transcript_product=hypothetical protein, conserved | location=Tb927_03_v5.1:439329-442412(</t>
  </si>
  <si>
    <t>Tb927.11.12530</t>
  </si>
  <si>
    <t>Flagellum attachment zone protein 3</t>
  </si>
  <si>
    <t>GO:0005515;GO:0005856;GO:0043234;GO:0071889</t>
  </si>
  <si>
    <t>14-3-3 protein binding;cytoskeleton;protein binding;protein complex</t>
  </si>
  <si>
    <t>Tb927.11.12530 | transcript=Tb927.11.12530:mRNA | gene=Tb927.11.12530 | organism=Trypanosoma_brucei_brucei_TREU927 | gene_product=Flagellum attachment zone protein 3 | transcript_product=Flagellum attachment zone protein 3 | location=Tb927_11_v5.1:</t>
  </si>
  <si>
    <t>Tb927.3.1010</t>
  </si>
  <si>
    <t>Tb927.3.1010 | transcript=Tb927.3.1010:mRNA | gene=Tb927.3.1010 | organism=Trypanosoma_brucei_brucei_TREU927 | gene_product=hypothetical protein, conserved | transcript_product=hypothetical protein, conserved | location=Tb927_03_v5.1:246909-248711(</t>
  </si>
  <si>
    <t>Tb927.10.650</t>
  </si>
  <si>
    <t>Component of motile flagella 17</t>
  </si>
  <si>
    <t>GO:0005930;GO:0020037</t>
  </si>
  <si>
    <t>axoneme;heme binding</t>
  </si>
  <si>
    <t>Tb927.10.650 | transcript=Tb927.10.650:mRNA | gene=Tb927.10.650 | organism=Trypanosoma_brucei_brucei_TREU927 | gene_product=Component of motile flagella 17 | transcript_product=Component of motile flagella 17 | location=Tb927_10_v5.1:173390-174052(</t>
  </si>
  <si>
    <t>Tb927.4.2080</t>
  </si>
  <si>
    <t>Coiled-coil and C2 domain-containing protein</t>
  </si>
  <si>
    <t>GO:0005515;GO:0036064;GO:0043234;GO:0044297;GO:0060271</t>
  </si>
  <si>
    <t>cell body;ciliary basal body;cilium morphogenesis;protein binding;protein complex</t>
  </si>
  <si>
    <t>Tb927.4.2080 | transcript=Tb927.4.2080:mRNA | gene=Tb927.4.2080 | organism=Trypanosoma_brucei_brucei_TREU927 | gene_product=Coiled-coil and C2 domain-containing protein | transcript_product=Coiled-coil and C2 domain-containing protein | location=Tb</t>
  </si>
  <si>
    <t>Tb927.10.8930</t>
  </si>
  <si>
    <t>Tb927.10.8930 | transcript=Tb927.10.8930:mRNA | gene=Tb927.10.8930 | organism=Trypanosoma_brucei_brucei_TREU927 | gene_product=paraflagellar rod component, putative | transcript_product=paraflagellar rod component, putative | location=Tb927_10_v5.1</t>
  </si>
  <si>
    <t>Tb927.8.2630</t>
  </si>
  <si>
    <t>kinesin-C</t>
  </si>
  <si>
    <t>GO:0000902;GO:0003774;GO:0003777;GO:0005515;GO:0005524;GO:0005871;GO:0005875;GO:0007018;GO:0008017;GO:0016887;GO:0043622</t>
  </si>
  <si>
    <t>ATP binding;ATPase activity;cell morphogenesis;cortical microtubule organization;kinesin complex;microtubule associated complex;microtubule binding;microtubule motor activity;microtubule-based movement;motor activity;protein binding</t>
  </si>
  <si>
    <t>Tb927.8.2630 | transcript=Tb927.8.2630:mRNA | gene=Tb927.8.2630 | organism=Trypanosoma_brucei_brucei_TREU927 | gene_product=kinesin-C | transcript_product=kinesin-C | location=Tb927_08_v5.1:774364-776616(+) | protein_length=750 | sequence_SO=chromo</t>
  </si>
  <si>
    <t>Tb927.8.4400;REV__Tb927.9.5620</t>
  </si>
  <si>
    <t>Outer dynein arm docking complex protein 1, putative</t>
  </si>
  <si>
    <t>Tb927.8.4400 | transcript=Tb927.8.4400:mRNA | gene=Tb927.8.4400 | organism=Trypanosoma_brucei_brucei_TREU927 | gene_product=hypothetical protein, conserved | transcript_product=hypothetical protein, conserved | location=Tb927_08_v5.1:1309520-131152</t>
  </si>
  <si>
    <t>Tb927.1.180</t>
  </si>
  <si>
    <t>retrotransposon hot spot protein 1 (RHS1), putative</t>
  </si>
  <si>
    <t>GO:0005634;GO:0005654</t>
  </si>
  <si>
    <t>nucleoplasm;nucleus</t>
  </si>
  <si>
    <t>Tb927.1.180 | transcript=Tb927.1.180:mRNA | gene=Tb927.1.180 | organism=Trypanosoma_brucei_brucei_TREU927 | gene_product=retrotransposon hot spot protein 1 (RHS1), putative | transcript_product=retrotransposon hot spot protein 1 (RHS1), putative |</t>
  </si>
  <si>
    <t>Tb927.10.10590;Tb927.10.10580;Tb927.10.10570;Tb927.10.10560;Tb927.10.10550;Tb927.10.10540;Tb927.10.10530;Tb927.10.10520;Tb927.10.10510;Tb927.10.10500;Tb927.10.10490;Tb927.10.10480;Tb927.10.10470;Tb927.10.10460;Tb927.10.10445</t>
  </si>
  <si>
    <t>Core histone H2A/H2B/H3/H4, putative;histone H2B, putative;histone H2B, putative;histone H2B, putative;histone H2B, putative;histone H2B, putative;histone H2B, putative;histone H2B, putative;histone H2B, putative;histone H2B, putative;histone H2B, putative;histone H2B, putative;histone H2B, putative;histone H2B, putative;histone H2B, putative</t>
  </si>
  <si>
    <t>GO:0000786;GO:0003677;GO:0005634;GO:0005654;GO:0006334;GO:0046982;GO:0051276</t>
  </si>
  <si>
    <t>chromosome organization;DNA binding;nucleoplasm;nucleosome;nucleosome assembly;nucleus;protein heterodimerization activity</t>
  </si>
  <si>
    <t>Tb927.10.10590 | transcript=Tb927.10.10590:mRNA | gene=Tb927.10.10590 | organism=Trypanosoma_brucei_brucei_TREU927 | gene_product=histone H2B, putative | transcript_product=histone H2B, putative | location=Tb927_10_v5.1:2584907-2585245(-) | protein</t>
  </si>
  <si>
    <t>Tb927.10.9650</t>
  </si>
  <si>
    <t>Nucleoporin NUP152</t>
  </si>
  <si>
    <t>GO:0005634;GO:0005643;GO:0031080</t>
  </si>
  <si>
    <t>nuclear pore;nuclear pore outer ring;nucleus</t>
  </si>
  <si>
    <t>Tb927.10.9650 | transcript=Tb927.10.9650:mRNA | gene=Tb927.10.9650 | organism=Trypanosoma_brucei_brucei_TREU927 | gene_product=Nucleoporin NUP152 | transcript_product=Nucleoporin NUP152 | location=Tb927_10_v5.1:2377684-2381904(+) | protein_length=1</t>
  </si>
  <si>
    <t>Tb927.2.830;Tb11.v5.0655.1</t>
  </si>
  <si>
    <t>retrotransposon hot spot protein 1 (RHS1), interrupted</t>
  </si>
  <si>
    <t>Tb927.2.830 | transcript=Tb927.2.830:pseudogenic_transcript | gene=Tb927.2.830 | organism=Trypanosoma_brucei_brucei_TREU927 | gene_product=retrotransposon hot spot protein 1 (RHS1), interrupted | transcript_product=retrotransposon</t>
  </si>
  <si>
    <t>Tb927.3.5370</t>
  </si>
  <si>
    <t>GO:0005634;GO:0005643;GO:0031981</t>
  </si>
  <si>
    <t>nuclear lumen;nuclear pore;nucleus</t>
  </si>
  <si>
    <t>Tb927.3.5370 | transcript=Tb927.3.5370:mRNA | gene=Tb927.3.5370 | organism=Trypanosoma_brucei_brucei_TREU927 | gene_product=hypothetical protein, conserved | transcript_product=hypothetical protein, conserved | location=Tb927_03_v5.1:1504126-150506</t>
  </si>
  <si>
    <t>Tb927.2.3880</t>
  </si>
  <si>
    <t>heterogeneous nuclear ribonucleoproteins F/H homologue</t>
  </si>
  <si>
    <t>GO:0003676;GO:0003729;GO:0005634;GO:0005737;GO:0006396;GO:0043484;GO:0043488</t>
  </si>
  <si>
    <t>cytoplasm;mRNA binding;nucleic acid binding;nucleus;regulation of mRNA stability;regulation of RNA splicing;RNA processing</t>
  </si>
  <si>
    <t>Tb927.2.3880 | transcript=Tb927.2.3880:mRNA | gene=Tb927.2.3880 | organism=Trypanosoma_brucei_brucei_TREU927 | gene_product=heterogeneous nuclear ribonucleoproteins F/H homologue | transcript_product=heterogeneous nuclear ribonucleoproteins F/H hom</t>
  </si>
  <si>
    <t>Tb927.7.2790</t>
  </si>
  <si>
    <t>Component of motile flagella 10</t>
  </si>
  <si>
    <t>GO:0005515;GO:0060285</t>
  </si>
  <si>
    <t>cilium-dependent cell motility;protein binding</t>
  </si>
  <si>
    <t>Tb927.7.2790 | transcript=Tb927.7.2790:mRNA | gene=Tb927.7.2790 | organism=Trypanosoma_brucei_brucei_TREU927 | gene_product=Component of motile flagella 10 | transcript_product=Component of motile flagella 10 | location=Tb927_07_v5.1:723558-725663(</t>
  </si>
  <si>
    <t>Tb927.3.2890</t>
  </si>
  <si>
    <t>radial spoke protein RSP10, putative</t>
  </si>
  <si>
    <t>Tb927.3.2890 | transcript=Tb927.3.2890:mRNA | gene=Tb927.3.2890 | organism=Trypanosoma_brucei_brucei_TREU927 | gene_product=radial spoke protein RSP10, putative | transcript_product=radial spoke protein RSP10, putative | location=Tb927_03_v5.1:7442</t>
  </si>
  <si>
    <t>Tb927.8.4580</t>
  </si>
  <si>
    <t>Basal body protein</t>
  </si>
  <si>
    <t>GO:0005929;GO:0005930;GO:0036064</t>
  </si>
  <si>
    <t>axoneme;ciliary basal body;cilium</t>
  </si>
  <si>
    <t>Tb927.8.4580 | transcript=Tb927.8.4580:mRNA | gene=Tb927.8.4580 | organism=Trypanosoma_brucei_brucei_TREU927 | gene_product=Basal body protein | transcript_product=Basal body protein | location=Tb927_08_v5.1:1357391-1358842(-) | protein_length=483</t>
  </si>
  <si>
    <t>Tb927.1.2260</t>
  </si>
  <si>
    <t>small myristoylated protein 1-2</t>
  </si>
  <si>
    <t>GO:0005886;GO:0020016;GO:0044409;GO:0051286;GO:0060170;GO:0060271</t>
  </si>
  <si>
    <t>cell tip;ciliary membrane;ciliary pocket;cilium morphogenesis;entry into host;plasma membrane</t>
  </si>
  <si>
    <t>Tb927.1.2260 | transcript=Tb927.1.2260:mRNA | gene=Tb927.1.2260 | organism=Trypanosoma_brucei_brucei_TREU927 | gene_product=small myristoylated protein 1-2 | transcript_product=small myristoylated protein 1-2 | location=Tb927_01_v5.1:564977-565366(</t>
  </si>
  <si>
    <t>Tb927.10.2440</t>
  </si>
  <si>
    <t>Metacaspase-4</t>
  </si>
  <si>
    <t>GO:0004197;GO:0005634;GO:0005737;GO:0006508;GO:0008233;GO:0009405;GO:0060170;GO:1903561</t>
  </si>
  <si>
    <t>ciliary membrane;cysteine-type endopeptidase activity;cytoplasm;extracellular vesicle;nucleus;pathogenesis;peptidase activity;proteolysis</t>
  </si>
  <si>
    <t>Tb927.10.2440 | transcript=Tb927.10.2440:mRNA | gene=Tb927.10.2440 | organism=Trypanosoma_brucei_brucei_TREU927 | gene_product=Metacaspase-4 | transcript_product=Metacaspase-4 | location=Tb927_10_v5.1:630862-631923(-) | protein_length=353 | sequenc</t>
  </si>
  <si>
    <t>Tb927.11.3880</t>
  </si>
  <si>
    <t>actin, putative</t>
  </si>
  <si>
    <t>GO:0005200;GO:0005737;GO:0005930;GO:0007010;GO:0015629</t>
  </si>
  <si>
    <t>actin cytoskeleton;axoneme;cytoplasm;cytoskeleton organization;structural constituent of cytoskeleton</t>
  </si>
  <si>
    <t>Tb927.11.3880 | transcript=Tb927.11.3880:mRNA | gene=Tb927.11.3880 | organism=Trypanosoma_brucei_brucei_TREU927 | gene_product=actin, putative | transcript_product=actin, putative | location=Tb927_11_v5.1:1137767-1139068(+) | protein_length=433 | s</t>
  </si>
  <si>
    <t>Tb927.11.15190</t>
  </si>
  <si>
    <t>Domain of unknown function (DUF4200), putative</t>
  </si>
  <si>
    <t>Tb927.11.15190 | transcript=Tb927.11.15190:mRNA | gene=Tb927.11.15190 | organism=Trypanosoma_brucei_brucei_TREU927 | gene_product=Domain of unknown function (DUF4200), putative | transcript_product=Domain of unknown function (DUF4200), putative | l</t>
  </si>
  <si>
    <t>Tb927.11.15130</t>
  </si>
  <si>
    <t>DnaJ homolog, putative</t>
  </si>
  <si>
    <t>GO:0006457;GO:0010608;GO:0051082</t>
  </si>
  <si>
    <t>posttranscriptional regulation of gene expression;protein folding;unfolded protein binding</t>
  </si>
  <si>
    <t>Tb927.11.15130 | transcript=Tb927.11.15130:mRNA | gene=Tb927.11.15130 | organism=Trypanosoma_brucei_brucei_TREU927 | gene_product=DnaJ homolog, putative | transcript_product=DnaJ homolog, putative | location=Tb927_11_v5.1:4023873-4024832(-) | prote</t>
  </si>
  <si>
    <t>Tb927.3.5020</t>
  </si>
  <si>
    <t>Flagellar Member 6</t>
  </si>
  <si>
    <t>GO:0005930;GO:0030551;GO:0031514</t>
  </si>
  <si>
    <t>axoneme;cyclic nucleotide binding;motile cilium</t>
  </si>
  <si>
    <t>Tb927.3.5020 | transcript=Tb927.3.5020:mRNA | gene=Tb927.3.5020 | organism=Trypanosoma_brucei_brucei_TREU927 | gene_product=Flagellar Member 6 | transcript_product=Flagellar Member 6 | location=Tb927_03_v5.1:1408124-1412365(+) | protein_length=1413</t>
  </si>
  <si>
    <t>Tb927.2.560</t>
  </si>
  <si>
    <t>Tb927.2.560 | transcript=Tb927.2.560:mRNA | gene=Tb927.2.560 | organism=Trypanosoma_brucei_brucei_TREU927 | gene_product=retrotransposon hot spot protein 4 (RHS4), putative | transcript_product=retrotransposon hot spot protein 4 (RHS4), putative |</t>
  </si>
  <si>
    <t>Tb927.8.2080</t>
  </si>
  <si>
    <t>Fungal tRNA ligase phosphodiesterase domain containing protein, putative</t>
  </si>
  <si>
    <t>GO:0003972;GO:0005524;GO:0005737;GO:0006388;GO:0031981;GO:0097014</t>
  </si>
  <si>
    <t>ATP binding;ciliary cytoplasm;cytoplasm;nuclear lumen;RNA ligase (ATP) activity;tRNA splicing, via endonucleolytic cleavage and ligation</t>
  </si>
  <si>
    <t>Tb927.8.2080 | transcript=Tb927.8.2080:mRNA | gene=Tb927.8.2080 | organism=Trypanosoma_brucei_brucei_TREU927 | gene_product=Fungal tRNA ligase phosphodiesterase domain containing protein, putative | transcript_product=Fungal tRNA ligase phosphodies</t>
  </si>
  <si>
    <t>Tb927.10.14610</t>
  </si>
  <si>
    <t>Tb927.10.14610 | transcript=Tb927.10.14610:mRNA | gene=Tb927.10.14610 | organism=Trypanosoma_brucei_brucei_TREU927 | gene_product=leucine-rich repeat protein (LRRP), putative | transcript_product=leucine-rich repeat protein (LRRP), putative | locat</t>
  </si>
  <si>
    <t>Tb927.11.900</t>
  </si>
  <si>
    <t>isocitrate dehydrogenase, putative</t>
  </si>
  <si>
    <t>GO:0004450;GO:0006102;GO:0016616;GO:0020015;GO:0055114</t>
  </si>
  <si>
    <t>glycosome;isocitrate dehydrogenase (NADP+) activity;isocitrate metabolic process;oxidation-reduction process;oxidoreductase activity, acting on the CH-OH group of donors, NAD or NADP as acceptor</t>
  </si>
  <si>
    <t>Tb927.11.900 | transcript=Tb927.11.900:mRNA | gene=Tb927.11.900 | organism=Trypanosoma_brucei_brucei_TREU927 | gene_product=isocitrate dehydrogenase, putative | transcript_product=isocitrate dehydrogenase, putative | location=Tb927_11_v5.1:230567-2</t>
  </si>
  <si>
    <t>Tb927.5.2250;Tb927.5.2220;Tb927.5.2190</t>
  </si>
  <si>
    <t>META domain/Domain of unknown function (DUF1935), putative;META domain/Domain of unknown function (DUF1935), putative;META domain/Domain of unknown function (DUF1935), putative</t>
  </si>
  <si>
    <t>Tb927.5.2250 | transcript=Tb927.5.2250:mRNA | gene=Tb927.5.2250 | organism=Trypanosoma_brucei_brucei_TREU927 | gene_product=META domain/Domain of unknown function (DUF1935), putative | transcript_product=META domain/Domain of unknown function (DUF1</t>
  </si>
  <si>
    <t>Tb927.11.7560</t>
  </si>
  <si>
    <t>Component of motile flagella 15</t>
  </si>
  <si>
    <t>GO:0005515;GO:0005930;GO:0036064</t>
  </si>
  <si>
    <t>axoneme;ciliary basal body;protein binding</t>
  </si>
  <si>
    <t>Tb927.11.7560 | transcript=Tb927.11.7560:mRNA | gene=Tb927.11.7560 | organism=Trypanosoma_brucei_brucei_TREU927 | gene_product=Component of motile flagella 15 | transcript_product=Component of motile flagella 15 | location=Tb927_11_v5.1:2138649-214</t>
  </si>
  <si>
    <t>Tb927.11.7240;Tb11.v5.0258.1</t>
  </si>
  <si>
    <t>nexin-dynein regulatory complex 2</t>
  </si>
  <si>
    <t>GO:0005737;GO:0005858;GO:0005929;GO:0005930;GO:0060285</t>
  </si>
  <si>
    <t>axonemal dynein complex;axoneme;cilium;cilium-dependent cell motility;cytoplasm</t>
  </si>
  <si>
    <t>Tb927.11.7240 | transcript=Tb927.11.7240:mRNA | gene=Tb927.11.7240 | organism=Trypanosoma_brucei_brucei_TREU927 | gene_product=nexin-dynein regulatory complex 2 | transcript_product=nexin-dynein regulatory complex 2 | location=Tb927_11_v5.1:2047814</t>
  </si>
  <si>
    <t>Tb927.10.6510;Tb927.10.6400</t>
  </si>
  <si>
    <t>chaperonin HSP60, mitochondrial precursor;chaperonin HSP60, mitochondrial precursor</t>
  </si>
  <si>
    <t>GO:0005524;GO:0005737;GO:0005739;GO:0005929;GO:0006457;GO:0006461;GO:0030150;GO:0042026;GO:0044267;GO:0051082</t>
  </si>
  <si>
    <t>ATP binding;cellular protein metabolic process;cilium;cytoplasm;mitochondrion;protein complex assembly;protein folding;protein import into mitochondrial matrix;protein refolding;unfolded protein binding</t>
  </si>
  <si>
    <t>Tb927.10.6510 | transcript=Tb927.10.6510:mRNA | gene=Tb927.10.6510 | organism=Trypanosoma_brucei_brucei_TREU927 | gene_product=chaperonin HSP60, mitochondrial precursor | transcript_product=chaperonin HSP60, mitochondrial precursor | location=Tb927</t>
  </si>
  <si>
    <t>Tb927.5.4480;Tb05.5K5.130</t>
  </si>
  <si>
    <t>paraflagellar rod component par4, putative;paraflagellar rod component par4, putative</t>
  </si>
  <si>
    <t>Tb927.5.4480 | transcript=Tb927.5.4480:mRNA | gene=Tb927.5.4480 | organism=Trypanosoma_brucei_brucei_TREU927 | gene_product=paraflagellar rod component par4, putative | transcript_product=paraflagellar rod component par4, putative | location=Tb927_</t>
  </si>
  <si>
    <t>Tb927.3.2310</t>
  </si>
  <si>
    <t>parkin coregulated gene protein</t>
  </si>
  <si>
    <t>GO:0005488;GO:0005654;GO:0005737;GO:0005930;GO:0097014</t>
  </si>
  <si>
    <t>axoneme;binding;ciliary cytoplasm;cytoplasm;nucleoplasm</t>
  </si>
  <si>
    <t>Tb927.3.2310 | transcript=Tb927.3.2310:mRNA | gene=Tb927.3.2310 | organism=Trypanosoma_brucei_brucei_TREU927 | gene_product=parkin coregulated gene protein | transcript_product=parkin coregulated gene protein | location=Tb927_03_v5.1:593475-594377(</t>
  </si>
  <si>
    <t>Tb927.9.11640</t>
  </si>
  <si>
    <t>GO:0020015</t>
  </si>
  <si>
    <t>Tb927.9.11640 | transcript=Tb927.9.11640:mRNA | gene=Tb927.9.11640 | organism=Trypanosoma_brucei_brucei_TREU927 | gene_product=hypothetical protein, conserved | transcript_product=hypothetical protein, conserved | location=Tb927_09_v5.1:1809972-181</t>
  </si>
  <si>
    <t>Tb927.7.3940</t>
  </si>
  <si>
    <t>GO:0005737;GO:0005739;GO:0005743;GO:0006810;GO:0020022</t>
  </si>
  <si>
    <t>acidocalcisome;cytoplasm;mitochondrial inner membrane;mitochondrion;transport</t>
  </si>
  <si>
    <t>Tb927.7.3940 | transcript=Tb927.7.3940:mRNA | gene=Tb927.7.3940 | organism=Trypanosoma_brucei_brucei_TREU927 | gene_product=mitochondrial carrier protein | transcript_product=mitochondrial carrier protein | location=Tb927_07_v5.1:1032471-1033466(+)</t>
  </si>
  <si>
    <t>Tb927.9.9840</t>
  </si>
  <si>
    <t>lipoic acid containing carrier protein, putative</t>
  </si>
  <si>
    <t>GO:0005739;GO:0005960;GO:0006546;GO:0010608;GO:0019464;GO:0020023</t>
  </si>
  <si>
    <t>glycine catabolic process;glycine cleavage complex;glycine decarboxylation via glycine cleavage system;kinetoplast;mitochondrion;posttranscriptional regulation of gene expression</t>
  </si>
  <si>
    <t>Tb927.9.9840 | transcript=Tb927.9.9840:mRNA | gene=Tb927.9.9840 | organism=Trypanosoma_brucei_brucei_TREU927 | gene_product=lipoic acid containing carrier protein, putative | transcript_product=lipoic acid containing carrier protein, putative | loc</t>
  </si>
  <si>
    <t>Tb927.11.6530</t>
  </si>
  <si>
    <t>Tb927.11.6530 | transcript=Tb927.11.6530:mRNA | gene=Tb927.11.6530 | organism=Trypanosoma_brucei_brucei_TREU927 | gene_product=hypothetical protein, conserved | transcript_product=hypothetical protein, conserved | location=Tb927_11_v5.1:1836934-183</t>
  </si>
  <si>
    <t>Tb927.10.9970</t>
  </si>
  <si>
    <t>Tb927.10.9970 | transcript=Tb927.10.9970:mRNA | gene=Tb927.10.9970 | organism=Trypanosoma_brucei_brucei_TREU927 | gene_product=hypothetical protein, conserved | transcript_product=hypothetical protein, conserved | location=Tb927_10_v5.1:2460038-246</t>
  </si>
  <si>
    <t>Tb927.10.14980</t>
  </si>
  <si>
    <t>intraflagellar transport protein 52</t>
  </si>
  <si>
    <t>GO:0030990;GO:0030992;GO:0031514;GO:0035735;GO:0036064;GO:0042073;GO:0044782</t>
  </si>
  <si>
    <t>ciliary basal body;cilium organization;intraciliary transport;intraciliary transport involved in cilium morphogenesis;intraciliary transport particle;intraciliary transport particle B;motile cilium</t>
  </si>
  <si>
    <t>Tb927.10.14980 | transcript=Tb927.10.14980:mRNA | gene=Tb927.10.14980 | organism=Trypanosoma_brucei_brucei_TREU927 | gene_product=intraflagellar transport protein 52 | transcript_product=intraflagellar transport protein 52 | location=Tb927_10_v5.1:</t>
  </si>
  <si>
    <t>Tb927.3.2340;Tb11.v5.0818.1</t>
  </si>
  <si>
    <t>Peroxisome biogenesis protein 2</t>
  </si>
  <si>
    <t>GO:0005515;GO:0005737;GO:0006096;GO:0007031;GO:0008270;GO:0016557;GO:0017038;GO:0046860</t>
  </si>
  <si>
    <t>cytoplasm;glycolytic process;glycosome membrane;peroxisome membrane biogenesis;peroxisome organization;protein binding;protein import;zinc ion binding</t>
  </si>
  <si>
    <t>Tb927.3.2340 | transcript=Tb927.3.2340:mRNA | gene=Tb927.3.2340 | organism=Trypanosoma_brucei_brucei_TREU927 | gene_product=Peroxisome biogenesis protein 2 | transcript_product=Peroxisome biogenesis protein 2 | location=Tb927_03_v5.1:599846-600844(</t>
  </si>
  <si>
    <t>Tb927.6.940</t>
  </si>
  <si>
    <t>metacaspase MCA2</t>
  </si>
  <si>
    <t>GO:0004197;GO:0005634;GO:0006508;GO:0008233;GO:0008234</t>
  </si>
  <si>
    <t>cysteine-type endopeptidase activity;cysteine-type peptidase activity;nucleus;peptidase activity;proteolysis</t>
  </si>
  <si>
    <t>Tb927.6.940 | transcript=Tb927.6.940:mRNA | gene=Tb927.6.940 | organism=Trypanosoma_brucei_brucei_TREU927 | gene_product=metacaspase MCA2 | transcript_product=metacaspase MCA2 | location=Tb927_06_v5.1:400174-401217(-) | protein_length=347 | sequenc</t>
  </si>
  <si>
    <t>Tb927.10.12130</t>
  </si>
  <si>
    <t>Ubiquitin family, putative</t>
  </si>
  <si>
    <t>Tb927.10.12130 | transcript=Tb927.10.12130:mRNA | gene=Tb927.10.12130 | organism=Trypanosoma_brucei_brucei_TREU927 | gene_product=Ubiquitin family, putative | transcript_product=Ubiquitin family, putative | location=Tb927_10_v5.1:2956367-2958718(+)</t>
  </si>
  <si>
    <t>Tb927.7.3810</t>
  </si>
  <si>
    <t>'Cold-shock' DNA-binding domain containing protein, putative</t>
  </si>
  <si>
    <t>GO:0003677;GO:0003729;GO:0005739;GO:0006355;GO:0020023</t>
  </si>
  <si>
    <t>DNA binding;kinetoplast;mitochondrion;mRNA binding;regulation of transcription, DNA-templated</t>
  </si>
  <si>
    <t>Tb927.7.3810 | transcript=Tb927.7.3810:mRNA | gene=Tb927.7.3810 | organism=Trypanosoma_brucei_brucei_TREU927 | gene_product=Cold-shock DNA-binding domain containing protein, putative | transcript_product=Cold-shock DNA-binding domain containing</t>
  </si>
  <si>
    <t>Tb927.6.4630</t>
  </si>
  <si>
    <t>kinetoplastid-specific phospho-protein phosphatase, putative</t>
  </si>
  <si>
    <t>GO:0004722;GO:0006470;GO:0016787</t>
  </si>
  <si>
    <t>hydrolase activity;protein dephosphorylation;protein serine/threonine phosphatase activity</t>
  </si>
  <si>
    <t>Tb927.6.4630 | transcript=Tb927.6.4630:mRNA | gene=Tb927.6.4630 | organism=Trypanosoma_brucei_brucei_TREU927 | gene_product=kinetoplastid-specific phospho-protein phosphatase, putative | transcript_product=kinetoplastid-specific phospho-protein pho</t>
  </si>
  <si>
    <t>Tb927.11.7350</t>
  </si>
  <si>
    <t>Histone H2B variant V</t>
  </si>
  <si>
    <t>GO:0000786;GO:0003677;GO:0005634;GO:0005654;GO:0006260;GO:0046982</t>
  </si>
  <si>
    <t>DNA binding;DNA replication;nucleoplasm;nucleosome;nucleus;protein heterodimerization activity</t>
  </si>
  <si>
    <t>Tb927.11.7350 | transcript=Tb927.11.7350:mRNA | gene=Tb927.11.7350 | organism=Trypanosoma_brucei_brucei_TREU927 | gene_product=Histone H2B variant V | transcript_product=Histone H2B variant V | location=Tb927_11_v5.1:2071522-2071953(+) | protein_le</t>
  </si>
  <si>
    <t>Tb927.10.7880</t>
  </si>
  <si>
    <t>Sperm tail/Sperm tail C-terminal domain containing protein, putative</t>
  </si>
  <si>
    <t>Tb927.10.7880 | transcript=Tb927.10.7880:mRNA | gene=Tb927.10.7880 | organism=Trypanosoma_brucei_brucei_TREU927 | gene_product=Sperm tail/Sperm tail C-terminal domain containing protein, putative | transcript_product=Sperm tail/Sperm tail C-termina</t>
  </si>
  <si>
    <t>Tb927.10.8780</t>
  </si>
  <si>
    <t>AAA domain containing protein, putative</t>
  </si>
  <si>
    <t>Tb927.10.8780 | transcript=Tb927.10.8780:mRNA | gene=Tb927.10.8780 | organism=Trypanosoma_brucei_brucei_TREU927 | gene_product=AAA domain containing protein, putative | transcript_product=AAA domain containing protein, putative | location=Tb927_10_</t>
  </si>
  <si>
    <t>Tb927.1.120</t>
  </si>
  <si>
    <t>GO:0003729;GO:0005634;GO:0005730;GO:0005737</t>
  </si>
  <si>
    <t>cytoplasm;mRNA binding;nucleolus;nucleus</t>
  </si>
  <si>
    <t>Tb927.1.120 | transcript=Tb927.1.120:mRNA | gene=Tb927.1.120 | organism=Trypanosoma_brucei_brucei_TREU927 | gene_product=retrotransposon hot spot protein 4 (RHS4), putative | transcript_product=retrotransposon hot spot protein 4 (RHS4), putative |</t>
  </si>
  <si>
    <t>Tb927.10.3260;Tb11.v5.0825.1</t>
  </si>
  <si>
    <t>Long-chain-fatty-acid--CoA ligase 5 (EC 6.2.1.3) (Long-chain acyl-CoA synthetase 5) (LACS 5), putative</t>
  </si>
  <si>
    <t>GO:0003824;GO:0004467;GO:0005654;GO:0005737;GO:0005886;GO:0008152;GO:0020016;GO:0030497;GO:0097014</t>
  </si>
  <si>
    <t>catalytic activity;ciliary cytoplasm;ciliary pocket;cytoplasm;fatty acid elongation;long-chain fatty acid-CoA ligase activity;metabolic process;nucleoplasm;plasma membrane</t>
  </si>
  <si>
    <t>Tb927.10.3260 | transcript=Tb927.10.3260:mRNA | gene=Tb927.10.3260 | organism=Trypanosoma_brucei_brucei_TREU927 | gene_product=Long-chain-fatty-acid--CoA ligase 5 (EC 6.2.1.3) (Long-chain acyl-CoA synthetase 5) (LACS 5), putative | transcript_produ</t>
  </si>
  <si>
    <t>Tb927.3.1060</t>
  </si>
  <si>
    <t>cAMP Response Protein 4</t>
  </si>
  <si>
    <t>Tb927.3.1060 | transcript=Tb927.3.1060:mRNA | gene=Tb927.3.1060 | organism=Trypanosoma_brucei_brucei_TREU927 | gene_product=cAMP Response Protein 4 | transcript_product=cAMP Response Protein 4 | location=Tb927_03_v5.1:259855-263532(+) | protein_len</t>
  </si>
  <si>
    <t>Tb927.2.5270</t>
  </si>
  <si>
    <t>GO:0003777;GO:0005737;GO:0005929;GO:0005930;GO:0007018;GO:0030286</t>
  </si>
  <si>
    <t>axoneme;cilium;cytoplasm;dynein complex;microtubule motor activity;microtubule-based movement</t>
  </si>
  <si>
    <t>Tb927.2.5270 | transcript=Tb927.2.5270:mRNA | gene=Tb927.2.5270 | organism=Trypanosoma_brucei_brucei_TREU927 | gene_product=dynein heavy chain, putative | transcript_product=dynein heavy chain, putative | location=Tb927_02_v5.1:925431-938171(+) | p</t>
  </si>
  <si>
    <t>Tb927.9.5440</t>
  </si>
  <si>
    <t>GO:0005200;GO:0007010;GO:0015629</t>
  </si>
  <si>
    <t>actin cytoskeleton;cytoskeleton organization;structural constituent of cytoskeleton</t>
  </si>
  <si>
    <t>Tb927.9.5440 | transcript=Tb927.9.5440:mRNA | gene=Tb927.9.5440 | organism=Trypanosoma_brucei_brucei_TREU927 | gene_product=actin, putative | transcript_product=actin, putative | location=Tb927_09_v5.1:943765-945030(+) | protein_length=421 | sequen</t>
  </si>
  <si>
    <t>Tb927.4.1920</t>
  </si>
  <si>
    <t>GPI transamidase subunit 16, putative</t>
  </si>
  <si>
    <t>GO:0003923;GO:0016255;GO:0042765</t>
  </si>
  <si>
    <t>attachment of GPI anchor to protein;GPI-anchor transamidase activity;GPI-anchor transamidase complex</t>
  </si>
  <si>
    <t>Tb927.4.1920 | transcript=Tb927.4.1920:mRNA | gene=Tb927.4.1920 | organism=Trypanosoma_brucei_brucei_TREU927 | gene_product=GPI transamidase subunit 16, putative | transcript_product=GPI transamidase subunit 16, putative | location=Tb927_04_v5.1:48</t>
  </si>
  <si>
    <t>Tb927.11.11480</t>
  </si>
  <si>
    <t>Trichohyalin, putative</t>
  </si>
  <si>
    <t>GO:0005737;GO:0044145;GO:0052106</t>
  </si>
  <si>
    <t>cytoplasm;modulation of development of symbiont involved in interaction with host;quorum sensing involved in interaction with host</t>
  </si>
  <si>
    <t>Tb927.11.11480 | transcript=Tb927.11.11480:mRNA | gene=Tb927.11.11480 | organism=Trypanosoma_brucei_brucei_TREU927 | gene_product=Trichohyalin, putative | transcript_product=Trichohyalin, putative | location=Tb927_11_v5.1:3075484-3077460(+) | prote</t>
  </si>
  <si>
    <t>Tb927.11.3360</t>
  </si>
  <si>
    <t>Component of motile flagella 22</t>
  </si>
  <si>
    <t>GO:0005515;GO:0005524;GO:0005737;GO:0005930;GO:0060285</t>
  </si>
  <si>
    <t>ATP binding;axoneme;cilium-dependent cell motility;cytoplasm;protein binding</t>
  </si>
  <si>
    <t>Tb927.11.3360 | transcript=Tb927.11.3360:mRNA | gene=Tb927.11.3360 | organism=Trypanosoma_brucei_brucei_TREU927 | gene_product=Component of motile flagella 22 | transcript_product=Component of motile flagella 22 | location=Tb927_11_v5.1:986248-9889</t>
  </si>
  <si>
    <t>Tb927.5.4150</t>
  </si>
  <si>
    <t>Tb927.5.4150 | transcript=Tb927.5.4150:mRNA | gene=Tb927.5.4150 | organism=Trypanosoma_brucei_brucei_TREU927 | gene_product=hypothetical protein, conserved | transcript_product=hypothetical protein, conserved | location=Tb927_05_v5.1:1325242-132640</t>
  </si>
  <si>
    <t>Tb11.v5.0713.1</t>
  </si>
  <si>
    <t>Tb11.v5.0713.1 | transcript=Tb11.v5.0713.1 | gene=Tb11.v5.0713 | organism=Trypanosoma_brucei_brucei_TREU927 | gene_product=retrotransposon hot spot (RHS) protein, putative | transcript_product=retrotransposon hot spot (RHS) protein, putative | location=</t>
  </si>
  <si>
    <t>Tb11.v5.0364.1;Tb927.5.4580;Tb05.5K5.220</t>
  </si>
  <si>
    <t>hypothetical protein;Flagellum adhesion protein 3</t>
  </si>
  <si>
    <t>Tb11.v5.0364.1 | transcript=Tb11.v5.0364.1 | gene=Tb11.v5.0364 | organism=Trypanosoma_brucei_brucei_TREU927 | gene_product=hypothetical protein, conserved | transcript_product=hypothetical protein, conserved | location=Tb927_11_bin_v5.1:1210734-1213196(</t>
  </si>
  <si>
    <t>Tb927.11.9420</t>
  </si>
  <si>
    <t>ATP synthase, putative</t>
  </si>
  <si>
    <t>GO:0005737;GO:0015991;GO:0020015;GO:0033178;GO:0042493;GO:0046961</t>
  </si>
  <si>
    <t>ATP hydrolysis coupled proton transport;cytoplasm;glycosome;proton-transporting ATPase activity, rotational mechanism;proton-transporting two-sector ATPase complex, catalytic domain;response to drug</t>
  </si>
  <si>
    <t>Tb927.11.9420 | transcript=Tb927.11.9420:mRNA | gene=Tb927.11.9420 | organism=Trypanosoma_brucei_brucei_TREU927 | gene_product=ATP synthase, putative | transcript_product=ATP synthase, putative | location=Tb927_11_v5.1:2581190-2581840(-) | protein_</t>
  </si>
  <si>
    <t>Tb927.3.3690</t>
  </si>
  <si>
    <t>flagellar radial spoke protein-like, putative</t>
  </si>
  <si>
    <t>Tb927.3.3690 | transcript=Tb927.3.3690:mRNA | gene=Tb927.3.3690 | organism=Trypanosoma_brucei_brucei_TREU927 | gene_product=flagellar radial spoke protein-like, putative | transcript_product=flagellar radial spoke protein-like, putative | location=</t>
  </si>
  <si>
    <t>Tb927.10.4260</t>
  </si>
  <si>
    <t>Tb927.10.4260 | transcript=Tb927.10.4260:mRNA | gene=Tb927.10.4260 | organism=Trypanosoma_brucei_brucei_TREU927 | gene_product=hypothetical protein, conserved | transcript_product=hypothetical protein, conserved | location=Tb927_10_v5.1:1113513-111</t>
  </si>
  <si>
    <t>Tb927.3.1120</t>
  </si>
  <si>
    <t>GTP-binding nuclear protein rtb2, putative</t>
  </si>
  <si>
    <t>GO:0003924;GO:0005525;GO:0005622;GO:0005634;GO:0005643;GO:0006184;GO:0006886;GO:0006913;GO:0007165;GO:0007264;GO:0015031;GO:0016020</t>
  </si>
  <si>
    <t>GTP binding;GTPase activity;intracellular;intracellular protein transport;membrane;nuclear pore;nucleocytoplasmic transport;nucleus;obsolete GTP catabolic process;protein transport;signal transduction;small GTPase mediated signal transduction</t>
  </si>
  <si>
    <t>Tb927.3.1120 | transcript=Tb927.3.1120:mRNA | gene=Tb927.3.1120 | organism=Trypanosoma_brucei_brucei_TREU927 | gene_product=GTP-binding nuclear protein rtb2, putative | transcript_product=GTP-binding nuclear protein rtb2, putative | location=Tb927_</t>
  </si>
  <si>
    <t>Tb927.9.3440</t>
  </si>
  <si>
    <t>cyclophilin type peptidyl-prolyl cis-trans isomerase, putative</t>
  </si>
  <si>
    <t>GO:0000413;GO:0003755;GO:0005930;GO:0006457</t>
  </si>
  <si>
    <t>axoneme;peptidyl-prolyl cis-trans isomerase activity;protein folding;protein peptidyl-prolyl isomerization</t>
  </si>
  <si>
    <t>Tb927.9.3440 | transcript=Tb927.9.3440:mRNA | gene=Tb927.9.3440 | organism=Trypanosoma_brucei_brucei_TREU927 | gene_product=cyclophilin type peptidyl-prolyl cis-trans isomerase, putative | transcript_product=cyclophilin type peptidyl-prolyl cis-tra</t>
  </si>
  <si>
    <t>Tb927.7.940</t>
  </si>
  <si>
    <t>protein kinase C substrate protein, heavy chain, putative</t>
  </si>
  <si>
    <t>Tb927.7.940 | transcript=Tb927.7.940:mRNA | gene=Tb927.7.940 | organism=Trypanosoma_brucei_brucei_TREU927 | gene_product=protein kinase C substrate protein, heavy chain, putative | transcript_product=protein kinase C substrate protein, heavy chain,</t>
  </si>
  <si>
    <t>Tb927.11.10620</t>
  </si>
  <si>
    <t>Tb927.11.10620 | transcript=Tb927.11.10620:mRNA | gene=Tb927.11.10620 | organism=Trypanosoma_brucei_brucei_TREU927 | gene_product=hypothetical protein, conserved | transcript_product=hypothetical protein, conserved | location=Tb927_11_v5.1:2828967-</t>
  </si>
  <si>
    <t>Tb927.4.4700</t>
  </si>
  <si>
    <t>GO:0005929;GO:0005930</t>
  </si>
  <si>
    <t>axoneme;cilium</t>
  </si>
  <si>
    <t>Tb927.4.4700 | transcript=Tb927.4.4700:mRNA | gene=Tb927.4.4700 | organism=Trypanosoma_brucei_brucei_TREU927 | gene_product=hypothetical protein, conserved | transcript_product=hypothetical protein, conserved | location=Tb927_04_v5.1:1293878-129468</t>
  </si>
  <si>
    <t>Tb927.8.5460;Tb11.v5.0797.1;Tb927.8.5465;Tb11.v5.0798.1;Tb927.8.5440;Tb927.8.5470</t>
  </si>
  <si>
    <t>flagellar calcium-binding 24 kDa protein;Flagellar calcium-binding 44 kDa protein;flagellar calcium-binding 24 kDa protein;flagellar calcium-binding 24 kDa protein</t>
  </si>
  <si>
    <t>GO:0005509;GO:0005737;GO:0005886;GO:0005929;GO:0006816;GO:0031514;GO:0031981;GO:0060170;GO:0060285;GO:0097014</t>
  </si>
  <si>
    <t>calcium ion binding;calcium ion transport;ciliary cytoplasm;ciliary membrane;cilium;cilium-dependent cell motility;cytoplasm;motile cilium;nuclear lumen;plasma membrane</t>
  </si>
  <si>
    <t>Tb927.8.5460 | transcript=Tb927.8.5460:mRNA | gene=Tb927.8.5460 | organism=Trypanosoma_brucei_brucei_TREU927 | gene_product=Flagellar calcium-binding 44 kDa protein | transcript_product=Flagellar calcium-binding 44 kDa protein | location=Tb927_08_v</t>
  </si>
  <si>
    <t>Tb927.7.6910</t>
  </si>
  <si>
    <t>Phosphatidylinositol 4-phosphate 5-kinase, putative</t>
  </si>
  <si>
    <t>Tb927.7.6910 | transcript=Tb927.7.6910:mRNA | gene=Tb927.7.6910 | organism=Trypanosoma_brucei_brucei_TREU927 | gene_product=Phosphatidylinositol 4-phosphate 5-kinase, putative | transcript_product=Phosphatidylinositol 4-phosphate 5-kinase, putative</t>
  </si>
  <si>
    <t>Tb927.7.1310</t>
  </si>
  <si>
    <t>Tb927.7.1310 | transcript=Tb927.7.1310:mRNA | gene=Tb927.7.1310 | organism=Trypanosoma_brucei_brucei_TREU927 | gene_product=hypothetical protein, conserved | transcript_product=hypothetical protein, conserved | location=Tb927_07_v5.1:336723-340766(</t>
  </si>
  <si>
    <t>Tb927.11.10090</t>
  </si>
  <si>
    <t>Tb927.11.10090 | transcript=Tb927.11.10090:mRNA | gene=Tb927.11.10090 | organism=Trypanosoma_brucei_brucei_TREU927 | gene_product=hypothetical protein, conserved | transcript_product=hypothetical protein, conserved | location=Tb927_11_v5.1:2705556-</t>
  </si>
  <si>
    <t>Tb927.4.1080;REV__Tb927.9.5380</t>
  </si>
  <si>
    <t>V-type ATPase, A subunit, putative</t>
  </si>
  <si>
    <t>GO:0005524;GO:0015991;GO:0015992;GO:0016820;GO:0033178;GO:0033180;GO:0042493;GO:0046034;GO:0046961</t>
  </si>
  <si>
    <t>ATP binding;ATP hydrolysis coupled proton transport;ATP metabolic process;hydrolase activity, acting on acid anhydrides, catalyzing transmembrane movement of substances;proton transport;proton-transporting ATPase activity, rotational mechanism;proton-transporting two-sector ATPase complex, catalytic domain;proton-transporting V-type ATPase, V1 domain;response to drug</t>
  </si>
  <si>
    <t>Tb927.4.1080 | transcript=Tb927.4.1080:mRNA | gene=Tb927.4.1080 | organism=Trypanosoma_brucei_brucei_TREU927 | gene_product=V-type ATPase, A subunit, putative | transcript_product=V-type ATPase, A subunit, putative | location=Tb927_04_v5.1:288135-2</t>
  </si>
  <si>
    <t>Tb927.9.2470;REV__Tb927.7.4870;REV__Tb11.v5.0169.1;REV__Tb927.7.940;REV__Tb927.11.9220</t>
  </si>
  <si>
    <t>nucleolar protein</t>
  </si>
  <si>
    <t>GO:0000086;GO:0005730;GO:0005737</t>
  </si>
  <si>
    <t>cytoplasm;G2/M transition of mitotic cell cycle;nucleolus</t>
  </si>
  <si>
    <t>Tb927.9.2470 | transcript=Tb927.9.2470:mRNA | gene=Tb927.9.2470 | organism=Trypanosoma_brucei_brucei_TREU927 | gene_product=nucleolar protein | transcript_product=nucleolar protein | location=Tb927_09_v5.1:528721-531003(-) | protein_length=760 | se</t>
  </si>
  <si>
    <t>Tb927.6.1660</t>
  </si>
  <si>
    <t>Tb927.6.1660 | transcript=Tb927.6.1660:mRNA | gene=Tb927.6.1660 | organism=Trypanosoma_brucei_brucei_TREU927 | gene_product=hypothetical protein, conserved | transcript_product=hypothetical protein, conserved | location=Tb927_06_v5.1:560625-562337(</t>
  </si>
  <si>
    <t>Tb927.11.13080</t>
  </si>
  <si>
    <t>Tb927.11.13080 | transcript=Tb927.11.13080:mRNA | gene=Tb927.11.13080 | organism=Trypanosoma_brucei_brucei_TREU927 | gene_product=hypothetical protein, conserved | transcript_product=hypothetical protein, conserved | location=Tb927_11_v5.1:3494849-</t>
  </si>
  <si>
    <t>Tb927.5.3030</t>
  </si>
  <si>
    <t>Intraflagellar transport protein 121</t>
  </si>
  <si>
    <t>GO:0005515;GO:0030990;GO:0035721;GO:0035735</t>
  </si>
  <si>
    <t>intraciliary retrograde transport;intraciliary transport involved in cilium morphogenesis;intraciliary transport particle;protein binding</t>
  </si>
  <si>
    <t>Tb927.5.3030 | transcript=Tb927.5.3030:mRNA | gene=Tb927.5.3030 | organism=Trypanosoma_brucei_brucei_TREU927 | gene_product=Intraflagellar transport protein 121 | transcript_product=Intraflagellar transport protein 121 | location=Tb927_05_v5.1:1005</t>
  </si>
  <si>
    <t>Tb927.11.2950</t>
  </si>
  <si>
    <t>Nucleoporin NUP89</t>
  </si>
  <si>
    <t>Tb927.11.2950 | transcript=Tb927.11.2950:mRNA | gene=Tb927.11.2950 | organism=Trypanosoma_brucei_brucei_TREU927 | gene_product=Nucleoporin NUP89 | transcript_product=Nucleoporin NUP89 | location=Tb927_11_v5.1:858822-861212(-) | protein_length=796 |</t>
  </si>
  <si>
    <t>Tb927.10.15440</t>
  </si>
  <si>
    <t>Tb927.10.15440 | transcript=Tb927.10.15440:mRNA | gene=Tb927.10.15440 | organism=Trypanosoma_brucei_brucei_TREU927 | gene_product=hypothetical protein, conserved | transcript_product=hypothetical protein, conserved | location=Tb927_10_v5.1:3792626-</t>
  </si>
  <si>
    <t>Tb927.10.6810</t>
  </si>
  <si>
    <t>guanylate kinase, putative</t>
  </si>
  <si>
    <t>GO:0005515;GO:0005737;GO:0015949;GO:0020015</t>
  </si>
  <si>
    <t>cytoplasm;glycosome;nucleobase-containing small molecule interconversion;protein binding</t>
  </si>
  <si>
    <t>Tb927.10.6810 | transcript=Tb927.10.6810:mRNA | gene=Tb927.10.6810 | organism=Trypanosoma_brucei_brucei_TREU927 | gene_product=guanylate kinase, putative | transcript_product=guanylate kinase, putative | location=Tb927_10_v5.1:1717161-1717955(+) |</t>
  </si>
  <si>
    <t>Tb927.11.7380</t>
  </si>
  <si>
    <t>glycerol-3-phosphate dehydrogenase (FAD-dependent), mitochondrial</t>
  </si>
  <si>
    <t>GO:0004368;GO:0005739;GO:0016491;GO:0019563;GO:0050660;GO:0055114</t>
  </si>
  <si>
    <t>flavin adenine dinucleotide binding;glycerol catabolic process;glycerol-3-phosphate dehydrogenase activity;mitochondrion;oxidation-reduction process;oxidoreductase activity</t>
  </si>
  <si>
    <t>Tb927.11.7380 | transcript=Tb927.11.7380:mRNA | gene=Tb927.11.7380 | organism=Trypanosoma_brucei_brucei_TREU927 | gene_product=glycerol-3-phosphate dehydrogenase (FAD-dependent), mitochondrial | transcript_product=glycerol-3-phosphate dehydrogenase</t>
  </si>
  <si>
    <t>Tb927.6.2420</t>
  </si>
  <si>
    <t>p22 protein precursor</t>
  </si>
  <si>
    <t>GO:0005515;GO:0005739;GO:0005759;GO:0009451</t>
  </si>
  <si>
    <t>mitochondrial matrix;mitochondrion;protein binding;RNA modification</t>
  </si>
  <si>
    <t>Tb927.6.2420 | transcript=Tb927.6.2420:mRNA | gene=Tb927.6.2420 | organism=Trypanosoma_brucei_brucei_TREU927 | gene_product=p22 protein precursor | transcript_product=p22 protein precursor | location=Tb927_06_v5.1:743387-744070(+) | protein_length=</t>
  </si>
  <si>
    <t>Tb927.11.1110.1;Tb11.v5.1011.1</t>
  </si>
  <si>
    <t>Tb927.11.1110.1 | transcript=Tb927.11.1110.1 | gene=Tb927.11.1110 | organism=Trypanosoma_brucei_brucei_TREU927 | gene_product=calpain, putative | transcript_product=calpain, putative | location=Tb927_11_v5.1:310409-314971(+) | protein_length=1520 | sequ</t>
  </si>
  <si>
    <t>Tb927.5.3250.1;Tb927.5.3250.2</t>
  </si>
  <si>
    <t>Tb927.5.3250.1 | transcript=Tb927.5.3250.1:mRNA | gene=Tb927.5.3250 | organism=Trypanosoma_brucei_brucei_TREU927 | gene_product=hypothetical protein, conserved | transcript_product=hypothetical protein, conserved | location=Tb927_05_v5.1:1069604-10</t>
  </si>
  <si>
    <t>Tb927.11.12150</t>
  </si>
  <si>
    <t>flagellar pocket cytoskeletal protein bilbo1</t>
  </si>
  <si>
    <t>GO:0005509;GO:0005515;GO:0044782</t>
  </si>
  <si>
    <t>calcium ion binding;cilium organization;protein binding</t>
  </si>
  <si>
    <t>Tb927.11.12150 | transcript=Tb927.11.12150:mRNA | gene=Tb927.11.12150 | organism=Trypanosoma_brucei_brucei_TREU927 | gene_product=flagellar pocket cytoskeletal protein bilbo1 | transcript_product=flagellar pocket cytoskeletal protein bilbo1 | locat</t>
  </si>
  <si>
    <t>Tb927.8.7980;Tb927.4.4380</t>
  </si>
  <si>
    <t>Pyrophosphate-energized vacuolar membrane proton pump 1;Pyrophosphate-energized vacuolar membrane proton pump 2, putative</t>
  </si>
  <si>
    <t>GO:0000139;GO:0000331;GO:0004427;GO:0006874;GO:0009678;GO:0015992;GO:0016020;GO:0016021;GO:0020022;GO:0051452</t>
  </si>
  <si>
    <t>acidocalcisome;cellular calcium ion homeostasis;contractile vacuole;Golgi membrane;hydrogen-translocating pyrophosphatase activity;inorganic diphosphatase activity;integral component of membrane;intracellular pH reduction;membrane;proton transport</t>
  </si>
  <si>
    <t>Tb927.8.7980 | transcript=Tb927.8.7980:mRNA | gene=Tb927.8.7980 | organism=Trypanosoma_brucei_brucei_TREU927 | gene_product=Pyrophosphate-energized vacuolar membrane proton pump 2, putative | transcript_product=Pyrophosphate-energized vacuolar memb</t>
  </si>
  <si>
    <t>Tb927.6.3150</t>
  </si>
  <si>
    <t>Hydin</t>
  </si>
  <si>
    <t>Tb927.6.3150 | transcript=Tb927.6.3150:mRNA | gene=Tb927.6.3150 | organism=Trypanosoma_brucei_brucei_TREU927 | gene_product=Hydin | transcript_product=Hydin | location=Tb927_06_v5.1:927480-941045(+) | protein_length=4521 | sequence_SO=chromosome |</t>
  </si>
  <si>
    <t>Tb927.11.4000</t>
  </si>
  <si>
    <t>Tb927.11.4000 | transcript=Tb927.11.4000:mRNA | gene=Tb927.11.4000 | organism=Trypanosoma_brucei_brucei_TREU927 | gene_product=hypothetical protein, conserved | transcript_product=hypothetical protein, conserved | location=Tb927_11_v5.1:1169008-117</t>
  </si>
  <si>
    <t>Tb927.8.8120</t>
  </si>
  <si>
    <t>GO:0005635;GO:0005783</t>
  </si>
  <si>
    <t>endoplasmic reticulum;nuclear envelope</t>
  </si>
  <si>
    <t>Tb927.8.8120 | transcript=Tb927.8.8120:mRNA | gene=Tb927.8.8120 | organism=Trypanosoma_brucei_brucei_TREU927 | gene_product=hypothetical protein, conserved | transcript_product=hypothetical protein, conserved | location=Tb927_08_v5.1:2399860-240066</t>
  </si>
  <si>
    <t>Tb927.7.5660</t>
  </si>
  <si>
    <t>Outer dynein arm docking complex protein 2, putative</t>
  </si>
  <si>
    <t>Tb927.7.5660 | transcript=Tb927.7.5660:mRNA | gene=Tb927.7.5660 | organism=Trypanosoma_brucei_brucei_TREU927 | gene_product=hypothetical protein, conserved | transcript_product=hypothetical protein, conserved | location=Tb927_07_v5.1:1530317-153204</t>
  </si>
  <si>
    <t>Tb927.11.1430</t>
  </si>
  <si>
    <t>Component of motile flagella 2</t>
  </si>
  <si>
    <t>GO:0005509;GO:0005930</t>
  </si>
  <si>
    <t>axoneme;calcium ion binding</t>
  </si>
  <si>
    <t>Tb927.11.1430 | transcript=Tb927.11.1430:mRNA | gene=Tb927.11.1430 | organism=Trypanosoma_brucei_brucei_TREU927 | gene_product=Component of motile flagella 2 | transcript_product=Component of motile flagella 2 | location=Tb927_11_v5.1:422497-424755</t>
  </si>
  <si>
    <t>Tb927.10.4610</t>
  </si>
  <si>
    <t>dolicholphosphate-mannose synthase, putative</t>
  </si>
  <si>
    <t>GO:0004582;GO:0005635;GO:0005783;GO:0006506;GO:0020015</t>
  </si>
  <si>
    <t>dolichyl-phosphate beta-D-mannosyltransferase activity;endoplasmic reticulum;glycosome;GPI anchor biosynthetic process;nuclear envelope</t>
  </si>
  <si>
    <t>Tb927.10.4610 | transcript=Tb927.10.4610:mRNA | gene=Tb927.10.4610 | organism=Trypanosoma_brucei_brucei_TREU927 | gene_product=dolicholphosphate-mannose synthase, putative | transcript_product=dolicholphosphate-mannose synthase, putative | location</t>
  </si>
  <si>
    <t>Tb927.10.2190</t>
  </si>
  <si>
    <t>Protein of unknown function (DUF667), putative</t>
  </si>
  <si>
    <t>Tb927.10.2190 | transcript=Tb927.10.2190:mRNA | gene=Tb927.10.2190 | organism=Trypanosoma_brucei_brucei_TREU927 | gene_product=Protein of unknown function (DUF667), putative | transcript_product=Protein of unknown function (DUF667), putative | loca</t>
  </si>
  <si>
    <t>Tb927.7.3540</t>
  </si>
  <si>
    <t>Tb927.7.3540 | transcript=Tb927.7.3540:mRNA | gene=Tb927.7.3540 | organism=Trypanosoma_brucei_brucei_TREU927 | gene_product=hypothetical protein, conserved | transcript_product=hypothetical protein, conserved | location=Tb927_07_v5.1:913363-914178(</t>
  </si>
  <si>
    <t>Tb927.10.14180</t>
  </si>
  <si>
    <t>protein transport protein SEC13</t>
  </si>
  <si>
    <t>GO:0005515;GO:0005634;GO:0005643;GO:0006886;GO:0006900;GO:0031080</t>
  </si>
  <si>
    <t>intracellular protein transport;membrane budding;nuclear pore;nuclear pore outer ring;nucleus;protein binding</t>
  </si>
  <si>
    <t>Tb927.10.14180 | transcript=Tb927.10.14180:mRNA | gene=Tb927.10.14180 | organism=Trypanosoma_brucei_brucei_TREU927 | gene_product=protein transport protein SEC13 | transcript_product=protein transport protein SEC13 | location=Tb927_10_v5.1:3444294-</t>
  </si>
  <si>
    <t>Tb927.11.10800</t>
  </si>
  <si>
    <t>Domain of unknown function (DUF4496), putative</t>
  </si>
  <si>
    <t>GO:0005737;GO:0005929;GO:0005930</t>
  </si>
  <si>
    <t>axoneme;cilium;cytoplasm</t>
  </si>
  <si>
    <t>Tb927.11.10800 | transcript=Tb927.11.10800:mRNA | gene=Tb927.11.10800 | organism=Trypanosoma_brucei_brucei_TREU927 | gene_product=Domain of unknown function (DUF4496), putative | transcript_product=Domain of unknown function (DUF4496), putative | l</t>
  </si>
  <si>
    <t>Tb927.11.9440</t>
  </si>
  <si>
    <t>Component of motile flagella 63</t>
  </si>
  <si>
    <t>GO:0010608;GO:0060285</t>
  </si>
  <si>
    <t>cilium-dependent cell motility;posttranscriptional regulation of gene expression</t>
  </si>
  <si>
    <t>Tb927.11.9440 | transcript=Tb927.11.9440:mRNA | gene=Tb927.11.9440 | organism=Trypanosoma_brucei_brucei_TREU927 | gene_product=Component of motile flagella 63 | transcript_product=Component of motile flagella 63 | location=Tb927_11_v5.1:2584959-258</t>
  </si>
  <si>
    <t>Tb927.5.295b;Tb11.v5.0214.1</t>
  </si>
  <si>
    <t>retrotransposon hotspot (RHS) protein 1</t>
  </si>
  <si>
    <t>GO:0005737;GO:0005739;GO:0020023</t>
  </si>
  <si>
    <t>cytoplasm;kinetoplast;mitochondrion</t>
  </si>
  <si>
    <t>Tb927.5.295b | transcript=Tb927.5.295b:mRNA | gene=Tb927.5.295b | organism=Trypanosoma_brucei_brucei_TREU927 | gene_product=retrotransposon hotspot (RHS) protein 1 | transcript_product=retrotransposon hotspot (RHS) protein 1 | location=Tb927_05_v5.</t>
  </si>
  <si>
    <t>Tb927.11.6370</t>
  </si>
  <si>
    <t>Tb927.11.6370 | transcript=Tb927.11.6370:mRNA | gene=Tb927.11.6370 | organism=Trypanosoma_brucei_brucei_TREU927 | gene_product=leucine-rich repeat protein (LRRP), putative | transcript_product=leucine-rich repeat protein (LRRP), putative | location</t>
  </si>
  <si>
    <t>Tb927.7.4510;Tb11.v5.0264.1</t>
  </si>
  <si>
    <t>Domain of unknown function (DUF4201), putative</t>
  </si>
  <si>
    <t>Tb927.7.4510 | transcript=Tb927.7.4510:mRNA | gene=Tb927.7.4510 | organism=Trypanosoma_brucei_brucei_TREU927 | gene_product=Domain of unknown function (DUF4201), putative | transcript_product=Domain of unknown function (DUF4201), putative | locatio</t>
  </si>
  <si>
    <t>Tb927.8.8150</t>
  </si>
  <si>
    <t>C2 domain containing protein, putative</t>
  </si>
  <si>
    <t>Tb927.8.8150 | transcript=Tb927.8.8150:mRNA | gene=Tb927.8.8150 | organism=Trypanosoma_brucei_brucei_TREU927 | gene_product=C2 domain containing protein, putative | transcript_product=C2 domain containing protein, putative | location=Tb927_08_v5.1:</t>
  </si>
  <si>
    <t>Tb927.5.1520</t>
  </si>
  <si>
    <t>ATP-dependent protease ATPase subunit HslU1</t>
  </si>
  <si>
    <t>GO:0005524;GO:0005737;GO:0005739;GO:0006264;GO:0009376;GO:0016887;GO:0042645;GO:0070011;GO:0070581</t>
  </si>
  <si>
    <t>ATP binding;ATPase activity;cytoplasm;HslUV protease complex;mitochondrial DNA replication;mitochondrial nucleoid;mitochondrion;peptidase activity, acting on L-amino acid peptides;rolling circle DNA replication</t>
  </si>
  <si>
    <t>Tb927.5.1520 | transcript=Tb927.5.1520:mRNA | gene=Tb927.5.1520 | organism=Trypanosoma_brucei_brucei_TREU927 | gene_product=ATP-dependent protease ATPase subunit HslU1 | transcript_product=ATP-dependent protease ATPase subunit HslU1 | location=Tb92</t>
  </si>
  <si>
    <t>Tb927.10.14470</t>
  </si>
  <si>
    <t>intraflagellar transport protein 140</t>
  </si>
  <si>
    <t>Tb927.10.14470 | transcript=Tb927.10.14470:mRNA | gene=Tb927.10.14470 | organism=Trypanosoma_brucei_brucei_TREU927 | gene_product=intraflagellar transport protein 140 | transcript_product=intraflagellar transport protein 140 | location=Tb927_10_v5.</t>
  </si>
  <si>
    <t>Tb927.8.6660</t>
  </si>
  <si>
    <t>Tb927.8.6660 | transcript=Tb927.8.6660:mRNA | gene=Tb927.8.6660 | organism=Trypanosoma_brucei_brucei_TREU927 | gene_product=paraflagellar rod component, putative | transcript_product=paraflagellar rod component, putative | location=Tb927_08_v5.1:19</t>
  </si>
  <si>
    <t>Tb927.11.4610;Tb11.v5.0587.1</t>
  </si>
  <si>
    <t>protein kinase A regulatory subunit</t>
  </si>
  <si>
    <t>GO:0005929;GO:0005952;GO:0006468;GO:0008603;GO:0035556;GO:0044145;GO:0052106;GO:0060294</t>
  </si>
  <si>
    <t>cAMP-dependent protein kinase complex;cAMP-dependent protein kinase regulator activity;cilium;cilium movement involved in cell motility;intracellular signal transduction;modulation of development of symbiont involved in interaction with host;protein phosphorylation;quorum sensing involved in interaction with host</t>
  </si>
  <si>
    <t>Tb927.11.4610 | transcript=Tb927.11.4610:mRNA | gene=Tb927.11.4610 | organism=Trypanosoma_brucei_brucei_TREU927 | gene_product=protein kinase A regulatory subunit | transcript_product=protein kinase A regulatory subunit | location=Tb927_11_v5.1:132</t>
  </si>
  <si>
    <t>Tb927.8.6240</t>
  </si>
  <si>
    <t>STOP axonemal protein</t>
  </si>
  <si>
    <t>GO:0005856;GO:0005930;GO:0008017;GO:0034453</t>
  </si>
  <si>
    <t>axoneme;cytoskeleton;microtubule anchoring;microtubule binding</t>
  </si>
  <si>
    <t>Tb927.8.6240 | transcript=Tb927.8.6240:mRNA | gene=Tb927.8.6240 | organism=Trypanosoma_brucei_brucei_TREU927 | gene_product=STOP axonemal protein | transcript_product=STOP axonemal protein | location=Tb927_08_v5.1:1814348-1815148(+) | protein_lengt</t>
  </si>
  <si>
    <t>Tb927.8.8330;Tb927.4.3950</t>
  </si>
  <si>
    <t>cytoskeleton-associated protein CAP5.5, putative;cysteine peptidase, putative</t>
  </si>
  <si>
    <t>GO:0004198;GO:0005622;GO:0005737;GO:0006508;GO:0020016;GO:0020038;GO:0030863;GO:0036064</t>
  </si>
  <si>
    <t>calcium-dependent cysteine-type endopeptidase activity;ciliary basal body;ciliary pocket;cortical cytoskeleton;cytoplasm;intracellular;proteolysis;subpellicular network</t>
  </si>
  <si>
    <t>Tb927.8.8330 | transcript=Tb927.8.8330:mRNA | gene=Tb927.8.8330 | organism=Trypanosoma_brucei_brucei_TREU927 | gene_product=cysteine peptidase, putative | transcript_product=cysteine peptidase, putative | location=Tb927_08_v5.1:2466411-2469077(+) |</t>
  </si>
  <si>
    <t>Tb927.11.13670;REV__Tb927.11.5740</t>
  </si>
  <si>
    <t>Tb927.11.13670 | transcript=Tb927.11.13670:mRNA | gene=Tb927.11.13670 | organism=Trypanosoma_brucei_brucei_TREU927 | gene_product=hypothetical protein, conserved | transcript_product=hypothetical protein, conserved | location=Tb927_11_v5.1:3640224-</t>
  </si>
  <si>
    <t>Tb927.10.15760</t>
  </si>
  <si>
    <t>Tb927.10.15760 | transcript=Tb927.10.15760:mRNA | gene=Tb927.10.15760 | organism=Trypanosoma_brucei_brucei_TREU927 | gene_product=hypothetical protein, conserved | transcript_product=hypothetical protein, conserved | location=Tb927_10_v5.1:3895573-</t>
  </si>
  <si>
    <t>Tb927.5.3400</t>
  </si>
  <si>
    <t>calcium-translocating P-type ATPase</t>
  </si>
  <si>
    <t>GO:0000166;GO:0005388;GO:0005634;GO:0005635;GO:0005743;GO:0005783;GO:0006812;GO:0006816;GO:0016021;GO:0019829;GO:0046872</t>
  </si>
  <si>
    <t>calcium ion transport;calcium-transporting ATPase activity;cation transport;cation-transporting ATPase activity;endoplasmic reticulum;integral component of membrane;metal ion binding;mitochondrial inner membrane;nuclear envelope;nucleotide binding;nucleus</t>
  </si>
  <si>
    <t>Tb927.5.3400 | transcript=Tb927.5.3400:mRNA | gene=Tb927.5.3400 | organism=Trypanosoma_brucei_brucei_TREU927 | gene_product=calcium-translocating P-type ATPase | transcript_product=calcium-translocating P-type ATPase | location=Tb927_05_v5.1:113129</t>
  </si>
  <si>
    <t>Tb927.9.4520</t>
  </si>
  <si>
    <t>Mitochondrial-processing peptidase subunit beta</t>
  </si>
  <si>
    <t>GO:0003824;GO:0004222;GO:0005515;GO:0005739;GO:0006627;GO:0017087;GO:0020023;GO:0030150;GO:0046872</t>
  </si>
  <si>
    <t>catalytic activity;kinetoplast;metal ion binding;metalloendopeptidase activity;mitochondrial processing peptidase complex;mitochondrion;protein binding;protein import into mitochondrial matrix;protein processing involved in protein targeting to mitochondrion</t>
  </si>
  <si>
    <t>Tb927.9.4520 | transcript=Tb927.9.4520:mRNA | gene=Tb927.9.4520 | organism=Trypanosoma_brucei_brucei_TREU927 | gene_product=Mitochondrial-processing peptidase subunit beta | transcript_product=Mitochondrial-processing peptidase subunit beta | locat</t>
  </si>
  <si>
    <t>Tb927.7.920;Tb11.v5.0698.1</t>
  </si>
  <si>
    <t>Inner arm dynein 5-1</t>
  </si>
  <si>
    <t>GO:0003777;GO:0005515;GO:0005929;GO:0005930;GO:0007018;GO:0030286;GO:0060285</t>
  </si>
  <si>
    <t>axoneme;cilium;cilium-dependent cell motility;dynein complex;microtubule motor activity;microtubule-based movement;protein binding</t>
  </si>
  <si>
    <t>Tb927.7.920 | transcript=Tb927.7.920:mRNA | gene=Tb927.7.920 | organism=Trypanosoma_brucei_brucei_TREU927 | gene_product=Inner arm dynein 5-1 | transcript_product=Inner arm dynein 5-1 | location=Tb927_07_v5.1:216317-228655(-) | protein_length=4112</t>
  </si>
  <si>
    <t>Tb927.6.3800;Tb927.6.3750;Tb927.6.3740</t>
  </si>
  <si>
    <t>heat shock 70 kDa protein, mitochondrial precursor, putative;heat shock 70 kDa protein, mitochondrial precursor, putative;heat shock 70 kDa protein, mitochondrial precursor, putative</t>
  </si>
  <si>
    <t>GO:0005524;GO:0005739;GO:0006457;GO:0010608;GO:0051082</t>
  </si>
  <si>
    <t>ATP binding;mitochondrion;posttranscriptional regulation of gene expression;protein folding;unfolded protein binding</t>
  </si>
  <si>
    <t>Tb927.6.3800 | transcript=Tb927.6.3800:mRNA | gene=Tb927.6.3800 | organism=Trypanosoma_brucei_brucei_TREU927 | gene_product=heat shock 70 kDa protein, mitochondrial precursor, putative | transcript_product=heat shock 70 kDa protein, mitochondrial p</t>
  </si>
  <si>
    <t>Tb927.11.6250</t>
  </si>
  <si>
    <t>Tb927.11.6250 | transcript=Tb927.11.6250:mRNA | gene=Tb927.11.6250 | organism=Trypanosoma_brucei_brucei_TREU927 | gene_product=Mitochondrial ATP synthase subunit, putative | transcript_product=Mitochondrial ATP synthase subunit, putative | location</t>
  </si>
  <si>
    <t>Tb927.11.9100</t>
  </si>
  <si>
    <t>Domain of unknown function (DUF4586), putative</t>
  </si>
  <si>
    <t>Tb927.11.9100 | transcript=Tb927.11.9100:mRNA | gene=Tb927.11.9100 | organism=Trypanosoma_brucei_brucei_TREU927 | gene_product=Domain of unknown function (DUF4586), putative | transcript_product=Domain of unknown function (DUF4586), putative | loca</t>
  </si>
  <si>
    <t>Tb927.2.4370;Tb11.v5.0653.1</t>
  </si>
  <si>
    <t>trypanothione synthetase</t>
  </si>
  <si>
    <t>GO:0005737;GO:0005829;GO:0015042;GO:0019342;GO:0042493</t>
  </si>
  <si>
    <t>cytoplasm;cytosol;response to drug;trypanothione biosynthetic process;trypanothione-disulfide reductase activity</t>
  </si>
  <si>
    <t>Tb927.2.4370 | transcript=Tb927.2.4370:mRNA | gene=Tb927.2.4370 | organism=Trypanosoma_brucei_brucei_TREU927 | gene_product=trypanothione synthetase | transcript_product=trypanothione synthetase | location=Tb927_02_v5.1:771007-772890(-) | protein_l</t>
  </si>
  <si>
    <t>Tb927.8.900</t>
  </si>
  <si>
    <t>splicing factor TSR1</t>
  </si>
  <si>
    <t>GO:0003676;GO:0003723;GO:0003729;GO:0005634;GO:0005654;GO:0006396;GO:0031981</t>
  </si>
  <si>
    <t>mRNA binding;nuclear lumen;nucleic acid binding;nucleoplasm;nucleus;RNA binding;RNA processing</t>
  </si>
  <si>
    <t>Tb927.8.900 | transcript=Tb927.8.900:mRNA | gene=Tb927.8.900 | organism=Trypanosoma_brucei_brucei_TREU927 | gene_product=splicing factor TSR1 | transcript_product=splicing factor TSR1 | location=Tb927_08_v5.1:270276-271262(-) | protein_length=328 |</t>
  </si>
  <si>
    <t>Tb927.7.4100</t>
  </si>
  <si>
    <t>GO:0005634;GO:0005737;GO:0005930</t>
  </si>
  <si>
    <t>axoneme;cytoplasm;nucleus</t>
  </si>
  <si>
    <t>Tb927.7.4100 | transcript=Tb927.7.4100:mRNA | gene=Tb927.7.4100 | organism=Trypanosoma_brucei_brucei_TREU927 | gene_product=Domain of unknown function (DUF4201), putative | transcript_product=Domain of unknown function (DUF4201), putative | locatio</t>
  </si>
  <si>
    <t>Tb927.10.14910</t>
  </si>
  <si>
    <t>Sarcalumenin, putative</t>
  </si>
  <si>
    <t>GO:0003924;GO:0005509;GO:0005525;GO:0005737;GO:0016197;GO:0016529</t>
  </si>
  <si>
    <t>calcium ion binding;cytoplasm;endosomal transport;GTP binding;GTPase activity;sarcoplasmic reticulum</t>
  </si>
  <si>
    <t>Tb927.10.14910 | transcript=Tb927.10.14910:mRNA | gene=Tb927.10.14910 | organism=Trypanosoma_brucei_brucei_TREU927 | gene_product=Sarcalumenin, putative | transcript_product=Sarcalumenin, putative | location=Tb927_10_v5.1:3642186-3643739(+) | prote</t>
  </si>
  <si>
    <t>Tb927.2.100;Tb927.2.1344</t>
  </si>
  <si>
    <t>retrotransposon hot spot protein 1 (RHS1), putative;retrotransposon hot spot protein 1 (RHS1), interrupted</t>
  </si>
  <si>
    <t>Tb927.2.100 | transcript=Tb927.2.100:mRNA | gene=Tb927.2.100 | organism=Trypanosoma_brucei_brucei_TREU927 | gene_product=retrotransposon hot spot protein 1 (RHS1), putative | transcript_product=retrotransposon hot spot protein 1 (RHS1), putative |</t>
  </si>
  <si>
    <t>Tb927.2.5660</t>
  </si>
  <si>
    <t>GO:0004017;GO:0005929;GO:0006139</t>
  </si>
  <si>
    <t>adenylate kinase activity;cilium;nucleobase-containing compound metabolic process</t>
  </si>
  <si>
    <t>Tb927.2.5660 | transcript=Tb927.2.5660:mRNA | gene=Tb927.2.5660 | organism=Trypanosoma_brucei_brucei_TREU927 | gene_product=adenylate kinase, putative | transcript_product=adenylate kinase, putative | location=Tb927_02_v5.1:1021719-1022501(+) | pro</t>
  </si>
  <si>
    <t>Tb927.10.16120</t>
  </si>
  <si>
    <t>inosine-5'-monophosphate dehydrogenase</t>
  </si>
  <si>
    <t>GO:0003824;GO:0003938;GO:0006164;GO:0009152;GO:0020015;GO:0030554;GO:0055114</t>
  </si>
  <si>
    <t>adenyl nucleotide binding;catalytic activity;glycosome;IMP dehydrogenase activity;oxidation-reduction process;purine nucleotide biosynthetic process;purine ribonucleotide biosynthetic process</t>
  </si>
  <si>
    <t>Tb927.10.16120 | transcript=Tb927.10.16120:mRNA | gene=Tb927.10.16120 | organism=Trypanosoma_brucei_brucei_TREU927 | gene_product=inosine-5-monophosphate dehydrogenase | transcript_product=inosine-5-monophosphate dehydrogenase | location=Tb927_10</t>
  </si>
  <si>
    <t>Tb927.1.2670</t>
  </si>
  <si>
    <t>paralyzed flagella 16</t>
  </si>
  <si>
    <t>GO:0000281;GO:0005488;GO:0005515;GO:0005737;GO:0005930;GO:0035082;GO:0060285;GO:0060294</t>
  </si>
  <si>
    <t>axoneme;axoneme assembly;binding;cilium movement involved in cell motility;cilium-dependent cell motility;cytoplasm;mitotic cytokinesis;protein binding</t>
  </si>
  <si>
    <t>Tb927.1.2670 | transcript=Tb927.1.2670:mRNA | gene=Tb927.1.2670 | organism=Trypanosoma_brucei_brucei_TREU927 | gene_product=paralyzed flagella 16 | transcript_product=paralyzed flagella 16 | location=Tb927_01_v5.1:618929-620470(+) | protein_length=</t>
  </si>
  <si>
    <t>Tb927.11.11690</t>
  </si>
  <si>
    <t>Vacuolar proton pump subunit B, putative</t>
  </si>
  <si>
    <t>GO:0000331;GO:0005524;GO:0008553;GO:0015991;GO:0015992;GO:0016820;GO:0020022;GO:0033178;GO:0033180;GO:0042493;GO:0046034;GO:0046611</t>
  </si>
  <si>
    <t>acidocalcisome;ATP binding;ATP hydrolysis coupled proton transport;ATP metabolic process;contractile vacuole;hydrogen-exporting ATPase activity, phosphorylative mechanism;hydrolase activity, acting on acid anhydrides, catalyzing transmembrane movement of substances;lysosomal proton-transporting V-type ATPase complex;proton transport;proton-transporting two-sector ATPase complex, catalytic domain;proton-transporting V-type ATPase, V1 domain;response to drug</t>
  </si>
  <si>
    <t>Tb927.11.11690 | transcript=Tb927.11.11690:mRNA | gene=Tb927.11.11690 | organism=Trypanosoma_brucei_brucei_TREU927 | gene_product=Vacuolar proton pump subunit B, putative | transcript_product=Vacuolar proton pump subunit B, putative | location=Tb92</t>
  </si>
  <si>
    <t>Tb927.1.4310</t>
  </si>
  <si>
    <t>Flagellum attachment zone protein 2</t>
  </si>
  <si>
    <t>GO:0005515;GO:0005856;GO:0043234</t>
  </si>
  <si>
    <t>cytoskeleton;protein binding;protein complex</t>
  </si>
  <si>
    <t>Tb927.1.4310 | transcript=Tb927.1.4310:mRNA | gene=Tb927.1.4310 | organism=Trypanosoma_brucei_brucei_TREU927 | gene_product=Flagellum attachment zone protein 2 | transcript_product=Flagellum attachment zone protein 2 | location=Tb927_01_v5.1:890927</t>
  </si>
  <si>
    <t>Tb927.2.4930</t>
  </si>
  <si>
    <t>esterase, putative</t>
  </si>
  <si>
    <t>GO:0003824;GO:0005737;GO:0005929;GO:0010608;GO:0097014</t>
  </si>
  <si>
    <t>catalytic activity;ciliary cytoplasm;cilium;cytoplasm;posttranscriptional regulation of gene expression</t>
  </si>
  <si>
    <t>Tb927.2.4930 | transcript=Tb927.2.4930:mRNA | gene=Tb927.2.4930 | organism=Trypanosoma_brucei_brucei_TREU927 | gene_product=esterase, putative | transcript_product=esterase, putative | location=Tb927_02_v5.1:871088-871825(-) | protein_length=245 |</t>
  </si>
  <si>
    <t>Tb927.11.12230</t>
  </si>
  <si>
    <t>ATP-dependent protease ATPase subunit HslU2</t>
  </si>
  <si>
    <t>GO:0004176;GO:0005524;GO:0005737;GO:0005739;GO:0006264;GO:0009376;GO:0016887;GO:0020023;GO:0042645;GO:0070011</t>
  </si>
  <si>
    <t>ATP binding;ATPase activity;ATP-dependent peptidase activity;cytoplasm;HslUV protease complex;kinetoplast;mitochondrial DNA replication;mitochondrial nucleoid;mitochondrion;peptidase activity, acting on L-amino acid peptides</t>
  </si>
  <si>
    <t>Tb927.11.12230 | transcript=Tb927.11.12230:mRNA | gene=Tb927.11.12230 | organism=Trypanosoma_brucei_brucei_TREU927 | gene_product=ATP-dependent protease ATPase subunit HslU2 | transcript_product=ATP-dependent protease ATPase subunit HslU2 | locatio</t>
  </si>
  <si>
    <t>Tb927.9.2520;Tb11.v5.0868.1</t>
  </si>
  <si>
    <t>microtubule-associated protein</t>
  </si>
  <si>
    <t>GO:0051286</t>
  </si>
  <si>
    <t>cell tip</t>
  </si>
  <si>
    <t>Tb927.9.2520 | transcript=Tb927.9.2520:mRNA | gene=Tb927.9.2520 | organism=Trypanosoma_brucei_brucei_TREU927 | gene_product=microtubule-associated protein | transcript_product=microtubule-associated protein | location=Tb927_09_v5.1:534345-558989(-)</t>
  </si>
  <si>
    <t>Tb927.10.14560;Tb11.v5.0477.1</t>
  </si>
  <si>
    <t>TPR repeat, putative</t>
  </si>
  <si>
    <t>Tb927.10.14560 | transcript=Tb927.10.14560:mRNA | gene=Tb927.10.14560 | organism=Trypanosoma_brucei_brucei_TREU927 | gene_product=TPR repeat, putative | transcript_product=TPR repeat, putative | location=Tb927_10_v5.1:3568311-3570320(-) | protein_l</t>
  </si>
  <si>
    <t>Tb927.11.980</t>
  </si>
  <si>
    <t>Nucleoporin NUP158</t>
  </si>
  <si>
    <t>GO:0005515;GO:0005634;GO:0005643;GO:0006810;GO:0031080</t>
  </si>
  <si>
    <t>nuclear pore;nuclear pore outer ring;nucleus;protein binding;transport</t>
  </si>
  <si>
    <t>Tb927.11.980 | transcript=Tb927.11.980:mRNA | gene=Tb927.11.980 | organism=Trypanosoma_brucei_brucei_TREU927 | gene_product=Nucleoporin NUP158 | transcript_product=Nucleoporin NUP158 | location=Tb927_11_v5.1:249745-254406(+) | protein_length=1553 |</t>
  </si>
  <si>
    <t>Tb927.8.4430</t>
  </si>
  <si>
    <t>uridine phosphorylase</t>
  </si>
  <si>
    <t>GO:0003824;GO:0004731;GO:0004850;GO:0005737;GO:0009116;GO:0097014</t>
  </si>
  <si>
    <t>catalytic activity;ciliary cytoplasm;cytoplasm;nucleoside metabolic process;purine-nucleoside phosphorylase activity;uridine phosphorylase activity</t>
  </si>
  <si>
    <t>Tb927.8.4430 | transcript=Tb927.8.4430:mRNA | gene=Tb927.8.4430 | organism=Trypanosoma_brucei_brucei_TREU927 | gene_product=uridine phosphorylase | transcript_product=uridine phosphorylase | location=Tb927_08_v5.1:1315431-1316456(-) | protein_lengt</t>
  </si>
  <si>
    <t>Tb927.11.3700.2;Tb927.11.3700.1</t>
  </si>
  <si>
    <t>Tb927.11.3700.2 | transcript=Tb927.11.3700.2:mRNA | gene=Tb927.11.3700 | organism=Trypanosoma_brucei_brucei_TREU927 | gene_product=Uncharacterised ACR, YagE family COG1723, putative, unspecified product | transcript_product=unspecified product | lo</t>
  </si>
  <si>
    <t>Tb927.11.10430</t>
  </si>
  <si>
    <t>Tb927.11.10430 | transcript=Tb927.11.10430:mRNA | gene=Tb927.11.10430 | organism=Trypanosoma_brucei_brucei_TREU927 | gene_product=hypothetical protein, conserved | transcript_product=hypothetical protein, conserved | location=Tb927_11_v5.1:2778167-</t>
  </si>
  <si>
    <t>Tb927.10.1970</t>
  </si>
  <si>
    <t>CHAT domain containing protein, putative</t>
  </si>
  <si>
    <t>Tb927.10.1970 | transcript=Tb927.10.1970:mRNA | gene=Tb927.10.1970 | organism=Trypanosoma_brucei_brucei_TREU927 | gene_product=CHAT domain containing protein, putative | transcript_product=CHAT domain containing protein, putative | location=Tb927_1</t>
  </si>
  <si>
    <t>Tb927.11.16830</t>
  </si>
  <si>
    <t>Rab-like 5, small G protein</t>
  </si>
  <si>
    <t>GO:0005525;GO:0005622;GO:0005737;GO:0005929;GO:0007264;GO:0030992;GO:0036064;GO:0060271</t>
  </si>
  <si>
    <t>ciliary basal body;cilium;cilium morphogenesis;cytoplasm;GTP binding;intracellular;intraciliary transport particle B;small GTPase mediated signal transduction</t>
  </si>
  <si>
    <t>Tb927.11.16830 | transcript=Tb927.11.16830:mRNA | gene=Tb927.11.16830 | organism=Trypanosoma_brucei_brucei_TREU927 | gene_product=Rab-like 5, small G protein | transcript_product=Rab-like 5, small G protein | location=Tb927_11_v5.1:4483931-4484590(</t>
  </si>
  <si>
    <t>Tb927.11.2470</t>
  </si>
  <si>
    <t>GO:0004177;GO:0005622;GO:0005634;GO:0005654;GO:0006508</t>
  </si>
  <si>
    <t>aminopeptidase activity;intracellular;nucleoplasm;nucleus;proteolysis</t>
  </si>
  <si>
    <t>Tb927.11.2470 | transcript=Tb927.11.2470:mRNA | gene=Tb927.11.2470 | organism=Trypanosoma_brucei_brucei_TREU927 | gene_product=metallo-peptidase, Clan MF, Family M17 | transcript_product=metallo-peptidase, Clan MF, Family M17 | location=Tb927_11_v5</t>
  </si>
  <si>
    <t>Tb927.9.5410</t>
  </si>
  <si>
    <t>Tb927.9.5410 | transcript=Tb927.9.5410:mRNA | gene=Tb927.9.5410 | organism=Trypanosoma_brucei_brucei_TREU927 | gene_product=hypothetical protein, conserved | transcript_product=hypothetical protein, conserved | location=Tb927_09_v5.1:942084-942977(</t>
  </si>
  <si>
    <t>Tb927.8.7170</t>
  </si>
  <si>
    <t>inositol polyphosphate 1-phosphatase, putative</t>
  </si>
  <si>
    <t>GO:0005737;GO:0005739;GO:0020015;GO:0046854</t>
  </si>
  <si>
    <t>cytoplasm;glycosome;mitochondrion;phosphatidylinositol phosphorylation</t>
  </si>
  <si>
    <t>Tb927.8.7170 | transcript=Tb927.8.7170:mRNA | gene=Tb927.8.7170 | organism=Trypanosoma_brucei_brucei_TREU927 | gene_product=inositol polyphosphate 1-phosphatase, putative | transcript_product=inositol polyphosphate 1-phosphatase, putative | locatio</t>
  </si>
  <si>
    <t>Tb927.4.2880;REV__Tb927.7.4560;REV__Tb11.v5.0269.1</t>
  </si>
  <si>
    <t>Nucleoporin NUP225</t>
  </si>
  <si>
    <t>GO:0005634;GO:0005643;GO:0044611</t>
  </si>
  <si>
    <t>nuclear pore;nuclear pore inner ring;nucleus</t>
  </si>
  <si>
    <t>Tb927.4.2880 | transcript=Tb927.4.2880:mRNA | gene=Tb927.4.2880 | organism=Trypanosoma_brucei_brucei_TREU927 | gene_product=Nucleoporin NUP225 | transcript_product=Nucleoporin NUP225 | location=Tb927_04_v5.1:758292-764504(+) | protein_length=2070 |</t>
  </si>
  <si>
    <t>Tb927.9.9660</t>
  </si>
  <si>
    <t>Mitochondrial import receptor subunit ATOM40</t>
  </si>
  <si>
    <t>GO:0005737;GO:0005739;GO:0005741;GO:0005742;GO:0030150;GO:0031307</t>
  </si>
  <si>
    <t>cytoplasm;integral component of mitochondrial outer membrane;mitochondrial outer membrane;mitochondrial outer membrane translocase complex;mitochondrion;protein import into mitochondrial matrix</t>
  </si>
  <si>
    <t>Tb927.9.9660 | transcript=Tb927.9.9660:mRNA | gene=Tb927.9.9660 | organism=Trypanosoma_brucei_brucei_TREU927 | gene_product=Mitochondrial import receptor subunit ATOM40 | transcript_product=Mitochondrial import receptor subunit ATOM40 | location=Tb</t>
  </si>
  <si>
    <t>Tb927.10.14990</t>
  </si>
  <si>
    <t>intraflagellar transport protein 80</t>
  </si>
  <si>
    <t>GO:0005515;GO:0030990;GO:0035735</t>
  </si>
  <si>
    <t>intraciliary transport involved in cilium morphogenesis;intraciliary transport particle;protein binding</t>
  </si>
  <si>
    <t>Tb927.10.14990 | transcript=Tb927.10.14990:mRNA | gene=Tb927.10.14990 | organism=Trypanosoma_brucei_brucei_TREU927 | gene_product=intraflagellar transport protein 80 | transcript_product=intraflagellar transport protein 80 | location=Tb927_10_v5.1:</t>
  </si>
  <si>
    <t>Tb927.7.6610</t>
  </si>
  <si>
    <t>Tb927.7.6610 | transcript=Tb927.7.6610:mRNA | gene=Tb927.7.6610 | organism=Trypanosoma_brucei_brucei_TREU927 | gene_product=hypothetical protein, conserved | transcript_product=hypothetical protein, conserved | location=Tb927_07_v5.1:1805099-180779</t>
  </si>
  <si>
    <t>Tb927.9.4190</t>
  </si>
  <si>
    <t>fatty acyl CoA syntetase 1</t>
  </si>
  <si>
    <t>GO:0003824;GO:0004321;GO:0005737;GO:0005741;GO:0006631;GO:0008152;GO:0016020;GO:0020015</t>
  </si>
  <si>
    <t>catalytic activity;cytoplasm;fatty acid metabolic process;fatty-acyl-CoA synthase activity;glycosome;membrane;metabolic process;mitochondrial outer membrane</t>
  </si>
  <si>
    <t>Tb927.9.4190 | transcript=Tb927.9.4190:mRNA | gene=Tb927.9.4190 | organism=Trypanosoma_brucei_brucei_TREU927 | gene_product=fatty acyl CoA syntetase 1 | transcript_product=fatty acyl CoA syntetase 1 | location=Tb927_09_v5.1:790886-792982(+) | prote</t>
  </si>
  <si>
    <t>Tb927.7.3550</t>
  </si>
  <si>
    <t>cytoskeleton associated protein, putative</t>
  </si>
  <si>
    <t>GO:0000902;GO:0000910;GO:0005515;GO:0005856;GO:0010608;GO:0030863;GO:0032403</t>
  </si>
  <si>
    <t>cell morphogenesis;cortical cytoskeleton;cytokinesis;cytoskeleton;posttranscriptional regulation of gene expression;protein binding;protein complex binding</t>
  </si>
  <si>
    <t>Tb927.7.3550 | transcript=Tb927.7.3550:mRNA | gene=Tb927.7.3550 | organism=Trypanosoma_brucei_brucei_TREU927 | gene_product=cytoskeleton associated protein, putative | transcript_product=cytoskeleton associated protein, putative | location=Tb927_07</t>
  </si>
  <si>
    <t>Tb927.8.7040</t>
  </si>
  <si>
    <t>Tb927.8.7040 | transcript=Tb927.8.7040:mRNA | gene=Tb927.8.7040 | organism=Trypanosoma_brucei_brucei_TREU927 | gene_product=hypothetical protein, conserved | transcript_product=hypothetical protein, conserved | location=Tb927_08_v5.1:2022925-202349</t>
  </si>
  <si>
    <t>Tb927.3.5620;Tb927.9.4560</t>
  </si>
  <si>
    <t>Facilitates chromatin transcription complex subunit spt16;RBP32</t>
  </si>
  <si>
    <t>GO:0003676;GO:0003723;GO:0005634;GO:0005737;GO:0006396</t>
  </si>
  <si>
    <t>cytoplasm;nucleic acid binding;nucleus;RNA binding;RNA processing</t>
  </si>
  <si>
    <t>Tb927.3.5620 | transcript=Tb927.3.5620:mRNA | gene=Tb927.3.5620 | organism=Trypanosoma_brucei_brucei_TREU927 | gene_product=Facilitates chromatin transcription complex subunit spt16 | transcript_product=Facilitates chromatin transcription complex s</t>
  </si>
  <si>
    <t>Tb927.9.2590</t>
  </si>
  <si>
    <t>GO:0005488;GO:0005634</t>
  </si>
  <si>
    <t>binding;nucleus</t>
  </si>
  <si>
    <t>Tb927.9.2590 | transcript=Tb927.9.2590:mRNA | gene=Tb927.9.2590 | organism=Trypanosoma_brucei_brucei_TREU927 | gene_product=hypothetical protein, conserved | transcript_product=hypothetical protein, conserved | location=Tb927_09_v5.1:572247-575513(</t>
  </si>
  <si>
    <t>Tb927.2.4230;Tb11.v5.0827.1</t>
  </si>
  <si>
    <t>NUP-1 protein, putative</t>
  </si>
  <si>
    <t>GO:0005634;GO:0005652</t>
  </si>
  <si>
    <t>nuclear lamina;nucleus</t>
  </si>
  <si>
    <t>Tb927.2.4230 | transcript=Tb927.2.4230:mRNA | gene=Tb927.2.4230 | organism=Trypanosoma_brucei_brucei_TREU927 | gene_product=NUP-1 protein, putative | transcript_product=NUP-1 protein, putative | location=Tb927_02_v5.1:743768-754711(-) | protein_len</t>
  </si>
  <si>
    <t>Tb927.11.13400</t>
  </si>
  <si>
    <t>Bromodomain, putative</t>
  </si>
  <si>
    <t>GO:0005515;GO:0005634;GO:0005654</t>
  </si>
  <si>
    <t>nucleoplasm;nucleus;protein binding</t>
  </si>
  <si>
    <t>Tb927.11.13400 | transcript=Tb927.11.13400:mRNA | gene=Tb927.11.13400 | organism=Trypanosoma_brucei_brucei_TREU927 | gene_product=Bromodomain, putative | transcript_product=Bromodomain, putative | location=Tb927_11_v5.1:3593751-3595733(-) | protein</t>
  </si>
  <si>
    <t>Tb927.7.760</t>
  </si>
  <si>
    <t>Tb927.7.760 | transcript=Tb927.7.760:mRNA | gene=Tb927.7.760 | organism=Trypanosoma_brucei_brucei_TREU927 | gene_product=hypothetical protein, conserved | transcript_product=hypothetical protein, conserved | location=Tb927_07_v5.1:172772-174481(-)</t>
  </si>
  <si>
    <t>Tb927.9.6290</t>
  </si>
  <si>
    <t>GO:0004054;GO:0005524;GO:0005737;GO:0005829;GO:0016301;GO:0016772;GO:0020015;GO:0097014</t>
  </si>
  <si>
    <t>arginine kinase activity;ATP binding;ciliary cytoplasm;cytoplasm;cytosol;glycosome;kinase activity;transferase activity, transferring phosphorus-containing groups</t>
  </si>
  <si>
    <t>Tb927.9.6290 | transcript=Tb927.9.6290:mRNA | gene=Tb927.9.6290 | organism=Trypanosoma_brucei_brucei_TREU927 | gene_product=arginine kinase | transcript_product=arginine kinase | location=Tb927_09_v5.1:1033220-1034290(+) | protein_length=356 | sequ</t>
  </si>
  <si>
    <t>Tb927.11.3770</t>
  </si>
  <si>
    <t>Dpy-30 motif containing protein, putative</t>
  </si>
  <si>
    <t>Tb927.11.3770 | transcript=Tb927.11.3770:mRNA | gene=Tb927.11.3770 | organism=Trypanosoma_brucei_brucei_TREU927 | gene_product=Dpy-30 motif containing protein, putative | transcript_product=Dpy-30 motif containing protein, putative | location=Tb927</t>
  </si>
  <si>
    <t>Tb927.11.15030</t>
  </si>
  <si>
    <t>small GTPase</t>
  </si>
  <si>
    <t>GO:0003924;GO:0005525;GO:0005622;GO:0005929;GO:0006184;GO:0006886;GO:0006913;GO:0007165;GO:0007264;GO:0015031;GO:0016020;GO:0036064</t>
  </si>
  <si>
    <t>ciliary basal body;cilium;GTP binding;GTPase activity;intracellular;intracellular protein transport;membrane;nucleocytoplasmic transport;obsolete GTP catabolic process;protein transport;signal transduction;small GTPase mediated signal transduction</t>
  </si>
  <si>
    <t>Tb927.11.15030 | transcript=Tb927.11.15030:mRNA | gene=Tb927.11.15030 | organism=Trypanosoma_brucei_brucei_TREU927 | gene_product=small GTPase | transcript_product=small GTPase | location=Tb927_11_v5.1:3998986-3999585(-) | protein_length=199 | sequ</t>
  </si>
  <si>
    <t>Tb927.3.3820</t>
  </si>
  <si>
    <t>Tb927.3.3820 | transcript=Tb927.3.3820:mRNA | gene=Tb927.3.3820 | organism=Trypanosoma_brucei_brucei_TREU927 | gene_product=hypothetical protein, conserved | transcript_product=hypothetical protein, conserved | location=Tb927_03_v5.1:1061367-106258</t>
  </si>
  <si>
    <t>Tb927.11.1740</t>
  </si>
  <si>
    <t>intraflagellar transport protein 88</t>
  </si>
  <si>
    <t>GO:0005515;GO:0008361;GO:0030010;GO:0030990;GO:0030992;GO:0031514;GO:0035735;GO:0060271</t>
  </si>
  <si>
    <t>cilium morphogenesis;establishment of cell polarity;intraciliary transport involved in cilium morphogenesis;intraciliary transport particle;intraciliary transport particle B;motile cilium;protein binding;regulation of cell size</t>
  </si>
  <si>
    <t>Tb927.11.1740 | transcript=Tb927.11.1740:mRNA | gene=Tb927.11.1740 | organism=Trypanosoma_brucei_brucei_TREU927 | gene_product=intraflagellar transport protein 88 | transcript_product=intraflagellar transport protein 88 | location=Tb927_11_v5.1:526</t>
  </si>
  <si>
    <t>Tb927.3.3000</t>
  </si>
  <si>
    <t>Putative intraflagellar transport protein C3</t>
  </si>
  <si>
    <t>GO:0005515;GO:0030990;GO:0030992;GO:0035720;GO:0035735;GO:0036064;GO:0097546</t>
  </si>
  <si>
    <t>ciliary basal body;ciliary base;intraciliary anterograde transport;intraciliary transport involved in cilium morphogenesis;intraciliary transport particle;intraciliary transport particle B;protein binding</t>
  </si>
  <si>
    <t>Tb927.3.3000 | transcript=Tb927.3.3000:mRNA | gene=Tb927.3.3000 | organism=Trypanosoma_brucei_brucei_TREU927 | gene_product=Putative intraflagellar transport protein C3 | transcript_product=Putative intraflagellar transport protein C3 | location=Tb</t>
  </si>
  <si>
    <t>Tb927.2.340;Tb927.7.2000;Tb11.0050;Tb927.7.2020;Tb927.7.2010;Tb11.v5.0353.1</t>
  </si>
  <si>
    <t>retrotransposon hot spot protein 1 (RHS1, pseudogene), putative;retrotransposon hot spot protein 4 (RHS4), putative;retrotransposon hot spot protein 7 (RHS7), putative;retrotransposon hot spot protein 7 (RHS7), putative;retrotransposon hot spot protein 7 (RHS7), putative</t>
  </si>
  <si>
    <t>Tb927.2.340 | transcript=Tb927.2.340:mRNA | gene=Tb927.2.340 | organism=Trypanosoma_brucei_brucei_TREU927 | gene_product=retrotransposon hot spot protein 4 (RHS4), putative | transcript_product=retrotransposon hot spot protein 4 (RHS4), putative |</t>
  </si>
  <si>
    <t>Tb927.9.4500</t>
  </si>
  <si>
    <t>heat shock protein, putative</t>
  </si>
  <si>
    <t>GO:0005743;GO:0005783;GO:0006457</t>
  </si>
  <si>
    <t>endoplasmic reticulum;mitochondrial inner membrane;protein folding</t>
  </si>
  <si>
    <t>Tb927.9.4500 | transcript=Tb927.9.4500:mRNA | gene=Tb927.9.4500 | organism=Trypanosoma_brucei_brucei_TREU927 | gene_product=heat shock protein, putative | transcript_product=heat shock protein, putative | location=Tb927_09_v5.1:834159-836666(+) | p</t>
  </si>
  <si>
    <t>Tb927.10.5380;Tb11.v5.0337.1</t>
  </si>
  <si>
    <t>intraflagellar transport protein 122</t>
  </si>
  <si>
    <t>GO:0005515;GO:0030990;GO:0035721;GO:0035735;GO:0036064</t>
  </si>
  <si>
    <t>ciliary basal body;intraciliary retrograde transport;intraciliary transport involved in cilium morphogenesis;intraciliary transport particle;protein binding</t>
  </si>
  <si>
    <t>Tb927.10.5380 | transcript=Tb927.10.5380:mRNA | gene=Tb927.10.5380 | organism=Trypanosoma_brucei_brucei_TREU927 | gene_product=intraflagellar transport protein 122 | transcript_product=intraflagellar transport protein 122 | location=Tb927_10_v5.1:1</t>
  </si>
  <si>
    <t>Tb927.10.1170;Tb11.0560;Tb11.v5.0858.1</t>
  </si>
  <si>
    <t>hypothetical protein, conserved;intraflagellar transport protein 172</t>
  </si>
  <si>
    <t>GO:0005515;GO:0030990;GO:0030992;GO:0031514;GO:0035735;GO:0036064</t>
  </si>
  <si>
    <t>ciliary basal body;intraciliary transport involved in cilium morphogenesis;intraciliary transport particle;intraciliary transport particle B;motile cilium;protein binding</t>
  </si>
  <si>
    <t>Tb927.10.1170 | transcript=Tb927.10.1170:mRNA | gene=Tb927.10.1170 | organism=Trypanosoma_brucei_brucei_TREU927 | gene_product=intraflagellar transport protein 172 | transcript_product=intraflagellar transport protein 172 | location=Tb927_10_v5.1:3</t>
  </si>
  <si>
    <t>Tb927.10.13720</t>
  </si>
  <si>
    <t>RNA-binding protein 29, putative</t>
  </si>
  <si>
    <t>GO:0003676;GO:0003723;GO:0003729;GO:0005634;GO:0005654;GO:0006396;GO:0010608</t>
  </si>
  <si>
    <t>mRNA binding;nucleic acid binding;nucleoplasm;nucleus;posttranscriptional regulation of gene expression;RNA binding;RNA processing</t>
  </si>
  <si>
    <t>Tb927.10.13720 | transcript=Tb927.10.13720:mRNA | gene=Tb927.10.13720 | organism=Trypanosoma_brucei_brucei_TREU927 | gene_product=RNA-binding protein 29, putative | transcript_product=RNA-binding protein 29, putative | location=Tb927_10_v5.1:335180</t>
  </si>
  <si>
    <t>Tb927.6.1500</t>
  </si>
  <si>
    <t>alkyl-dihydroxyacetone phosphate synthase</t>
  </si>
  <si>
    <t>GO:0003824;GO:0005737;GO:0008609;GO:0008611;GO:0008762;GO:0016491;GO:0016614;GO:0020015;GO:0050660;GO:0055114</t>
  </si>
  <si>
    <t>alkylglycerone-phosphate synthase activity;catalytic activity;cytoplasm;ether lipid biosynthetic process;flavin adenine dinucleotide binding;glycosome;oxidation-reduction process;oxidoreductase activity;oxidoreductase activity, acting on CH-OH group of donors;UDP-N-acetylmuramate dehydrogenase activity</t>
  </si>
  <si>
    <t>Tb927.6.1500 | transcript=Tb927.6.1500:mRNA | gene=Tb927.6.1500 | organism=Trypanosoma_brucei_brucei_TREU927 | gene_product=alkyl-dihydroxyacetone phosphate synthase | transcript_product=alkyl-dihydroxyacetone phosphate synthase | location=Tb927_06</t>
  </si>
  <si>
    <t>Tb927.1.2100</t>
  </si>
  <si>
    <t>Calpain-like protein 1.1</t>
  </si>
  <si>
    <t>GO:0004198;GO:0005622;GO:0006508</t>
  </si>
  <si>
    <t>calcium-dependent cysteine-type endopeptidase activity;intracellular;proteolysis</t>
  </si>
  <si>
    <t>Tb927.1.2100 | transcript=Tb927.1.2100:mRNA | gene=Tb927.1.2100 | organism=Trypanosoma_brucei_brucei_TREU927 | gene_product=Calpain-like protein 1.1 | transcript_product=Calpain-like protein 1.1 | location=Tb927_01_v5.1:531583-535023(+) | protein_l</t>
  </si>
  <si>
    <t>Tb927.5.1300</t>
  </si>
  <si>
    <t>V-type proton ATPase subunit a, putative</t>
  </si>
  <si>
    <t>GO:0000220;GO:0005764;GO:0005794;GO:0015078;GO:0015991;GO:0033179;GO:0042493</t>
  </si>
  <si>
    <t>ATP hydrolysis coupled proton transport;Golgi apparatus;hydrogen ion transmembrane transporter activity;lysosome;proton-transporting V-type ATPase, V0 domain;response to drug;vacuolar proton-transporting V-type ATPase, V0 domain</t>
  </si>
  <si>
    <t>Tb927.5.1300 | transcript=Tb927.5.1300:mRNA | gene=Tb927.5.1300 | organism=Trypanosoma_brucei_brucei_TREU927 | gene_product=V-type proton ATPase subunit a, putative | transcript_product=V-type proton ATPase subunit a, putative | location=Tb927_05_v</t>
  </si>
  <si>
    <t>Tb927.8.4810</t>
  </si>
  <si>
    <t>prohibitin 1</t>
  </si>
  <si>
    <t>GO:0005739;GO:0007005;GO:0051726;GO:0051881;GO:0070129</t>
  </si>
  <si>
    <t>mitochondrion;mitochondrion organization;regulation of cell cycle;regulation of mitochondrial membrane potential;regulation of mitochondrial translation</t>
  </si>
  <si>
    <t>Tb927.8.4810 | transcript=Tb927.8.4810:mRNA | gene=Tb927.8.4810 | organism=Trypanosoma_brucei_brucei_TREU927 | gene_product=prohibitin 1 | transcript_product=prohibitin 1 | location=Tb927_08_v5.1:1420939-1421772(-) | protein_length=277 | sequence_S</t>
  </si>
  <si>
    <t>Tb927.4.2070;Tb11.v5.0410.1;Tb11.v5.0881.1</t>
  </si>
  <si>
    <t>antigenic protein, putative</t>
  </si>
  <si>
    <t>Tb927.4.2070 | transcript=Tb927.4.2070:mRNA | gene=Tb927.4.2070 | organism=Trypanosoma_brucei_brucei_TREU927 | gene_product=antigenic protein, putative | transcript_product=antigenic protein, putative | location=Tb927_04_v5.1:517255-530622(-) | pro</t>
  </si>
  <si>
    <t>Tb927.9.7720</t>
  </si>
  <si>
    <t>predicted tetratricopeptide repeat protein</t>
  </si>
  <si>
    <t>GO:0005515;GO:0030990</t>
  </si>
  <si>
    <t>intraciliary transport particle;protein binding</t>
  </si>
  <si>
    <t>Tb927.9.7720 | transcript=Tb927.9.7720:mRNA | gene=Tb927.9.7720 | organism=Trypanosoma_brucei_brucei_TREU927 | gene_product=predicted tetratricopeptide repeat protein | transcript_product=predicted tetratricopeptide repeat protein | location=Tb927_</t>
  </si>
  <si>
    <t>Tb927.11.6460</t>
  </si>
  <si>
    <t>GO:0005509;GO:0005737;GO:0005929;GO:0005930</t>
  </si>
  <si>
    <t>axoneme;calcium ion binding;cilium;cytoplasm</t>
  </si>
  <si>
    <t>Tb927.11.6460 | transcript=Tb927.11.6460:mRNA | gene=Tb927.11.6460 | organism=Trypanosoma_brucei_brucei_TREU927 | gene_product=hypothetical protein, conserved | transcript_product=hypothetical protein, conserved | location=Tb927_11_v5.1:1825897-182</t>
  </si>
  <si>
    <t>Tb927.11.4880</t>
  </si>
  <si>
    <t>Calmodulin-binding, putative</t>
  </si>
  <si>
    <t>Tb927.11.4880 | transcript=Tb927.11.4880:mRNA | gene=Tb927.11.4880 | organism=Trypanosoma_brucei_brucei_TREU927 | gene_product=Calmodulin-binding, putative | transcript_product=Calmodulin-binding, putative | location=Tb927_11_v5.1:1397126-1397950(+</t>
  </si>
  <si>
    <t>Tb927.8.650</t>
  </si>
  <si>
    <t>cation-transporting ATPase, putative</t>
  </si>
  <si>
    <t>GO:0000166;GO:0005737;GO:0005783;GO:0006812;GO:0015662;GO:0016021;GO:0016787;GO:0016887;GO:0046872</t>
  </si>
  <si>
    <t>ATPase activity;ATPase activity, coupled to transmembrane movement of ions, phosphorylative mechanism;cation transport;cytoplasm;endoplasmic reticulum;hydrolase activity;integral component of membrane;metal ion binding;nucleotide binding</t>
  </si>
  <si>
    <t>Tb927.8.650 | transcript=Tb927.8.650:mRNA | gene=Tb927.8.650 | organism=Trypanosoma_brucei_brucei_TREU927 | gene_product=cation-transporting ATPase, putative | transcript_product=cation-transporting ATPase, putative | location=Tb927_08_v5.1:179692-</t>
  </si>
  <si>
    <t>Tb927.9.13740;Tb927.9.13710;Tb927.9.13680;Tb927.9.13655;Tb927.9.13650</t>
  </si>
  <si>
    <t>ADP-ribosylation factor, putative;ADP-ribosylation factor, putative;ADP-ribosylation factor, putative;ADP-ribosylation factor, putative;ADP-ribosylation factor, putative</t>
  </si>
  <si>
    <t>GO:0005525;GO:0005622;GO:0005737;GO:0006886;GO:0007264;GO:0015031;GO:0020016;GO:0031981;GO:0032403;GO:0097014</t>
  </si>
  <si>
    <t>ciliary cytoplasm;ciliary pocket;cytoplasm;GTP binding;intracellular;intracellular protein transport;nuclear lumen;protein complex binding;protein transport;small GTPase mediated signal transduction</t>
  </si>
  <si>
    <t>Tb927.9.13740 | transcript=Tb927.9.13740:mRNA | gene=Tb927.9.13740 | organism=Trypanosoma_brucei_brucei_TREU927 | gene_product=ADP-ribosylation factor, putative | transcript_product=ADP-ribosylation factor, putative | location=Tb927_09_v5.1:2174453</t>
  </si>
  <si>
    <t>Tb927.5.2590</t>
  </si>
  <si>
    <t>Macro domain containing protein, putative</t>
  </si>
  <si>
    <t>Tb927.5.2590 | transcript=Tb927.5.2590:mRNA | gene=Tb927.5.2590 | organism=Trypanosoma_brucei_brucei_TREU927 | gene_product=Macro domain containing protein, putative | transcript_product=Macro domain containing protein, putative | location=Tb927_05</t>
  </si>
  <si>
    <t>Tb927.10.1430</t>
  </si>
  <si>
    <t>Tb927.10.1430 | transcript=Tb927.10.1430:mRNA | gene=Tb927.10.1430 | organism=Trypanosoma_brucei_brucei_TREU927 | gene_product=hypothetical protein, conserved | transcript_product=hypothetical protein, conserved | location=Tb927_10_v5.1:374347-3750</t>
  </si>
  <si>
    <t>Tb927.11.3250;REV__Tb927.11.9550</t>
  </si>
  <si>
    <t>GO:0003777;GO:0005524;GO:0005929;GO:0005930;GO:0007018;GO:0016887;GO:0030286</t>
  </si>
  <si>
    <t>ATP binding;ATPase activity;axoneme;cilium;dynein complex;microtubule motor activity;microtubule-based movement</t>
  </si>
  <si>
    <t>Tb927.11.3250 | transcript=Tb927.11.3250:mRNA | gene=Tb927.11.3250 | organism=Trypanosoma_brucei_brucei_TREU927 | gene_product=dynein heavy chain, putative | transcript_product=dynein heavy chain, putative | location=Tb927_11_v5.1:927364-941340(+)</t>
  </si>
  <si>
    <t>Tb927.2.820;Tb11.v5.0670.1</t>
  </si>
  <si>
    <t>Tb927.2.820 | transcript=Tb927.2.820:pseudogenic_transcript | gene=Tb927.2.820 | organism=Trypanosoma_brucei_brucei_TREU927 | gene_product=retrotransposon hot spot protein 1 (RHS1), interrupted | transcript_product=retrotransposon</t>
  </si>
  <si>
    <t>Tb927.11.17000;Tb11.v5.0404.1</t>
  </si>
  <si>
    <t>AIR9-like protein</t>
  </si>
  <si>
    <t>GO:0000910;GO:0005515;GO:0005856</t>
  </si>
  <si>
    <t>cytokinesis;cytoskeleton;protein binding</t>
  </si>
  <si>
    <t>Tb927.11.17000 | transcript=Tb927.11.17000:mRNA | gene=Tb927.11.17000 | organism=Trypanosoma_brucei_brucei_TREU927 | gene_product=AIR9-like protein | transcript_product=AIR9-like protein | location=Tb927_11_v5.1:4532213-4535212(-) | protein_length=</t>
  </si>
  <si>
    <t>Tb927.7.3920</t>
  </si>
  <si>
    <t>Tb927.7.3920 | transcript=Tb927.7.3920:mRNA | gene=Tb927.7.3920 | organism=Trypanosoma_brucei_brucei_TREU927 | gene_product=hypothetical protein, conserved | transcript_product=hypothetical protein, conserved | location=Tb927_07_v5.1:1024201-102516</t>
  </si>
  <si>
    <t>Tb927.11.5680</t>
  </si>
  <si>
    <t>dynein light chain 1, axonemal</t>
  </si>
  <si>
    <t>GO:0003774;GO:0005515;GO:0005737;GO:0005929;GO:0005930;GO:0007018;GO:0030286;GO:0060285;GO:0070286</t>
  </si>
  <si>
    <t>axonemal dynein complex assembly;axoneme;cilium;cilium-dependent cell motility;cytoplasm;dynein complex;microtubule-based movement;motor activity;protein binding</t>
  </si>
  <si>
    <t>Tb927.11.5680 | transcript=Tb927.11.5680:mRNA | gene=Tb927.11.5680 | organism=Trypanosoma_brucei_brucei_TREU927 | gene_product=dynein light chain 1, axonemal | transcript_product=dynein light chain 1, axonemal | location=Tb927_11_v5.1:1603384-16040</t>
  </si>
  <si>
    <t>Tb927.11.15760</t>
  </si>
  <si>
    <t>GPI transamidase subunit Tta1</t>
  </si>
  <si>
    <t>GO:0003923;GO:0005635;GO:0005737;GO:0005783;GO:0016021;GO:0042765</t>
  </si>
  <si>
    <t>cytoplasm;endoplasmic reticulum;GPI-anchor transamidase activity;GPI-anchor transamidase complex;integral component of membrane;nuclear envelope</t>
  </si>
  <si>
    <t>Tb927.11.15760 | transcript=Tb927.11.15760:mRNA | gene=Tb927.11.15760 | organism=Trypanosoma_brucei_brucei_TREU927 | gene_product=GPI transamidase subunit Tta1 | transcript_product=GPI transamidase subunit Tta1 | location=Tb927_11_v5.1:4173656-4174</t>
  </si>
  <si>
    <t>Tb927.11.7707;Tb927.11.7740</t>
  </si>
  <si>
    <t>Tctex-1 family, putative;dynein light chain, putative</t>
  </si>
  <si>
    <t>GO:0003777;GO:0005875;GO:0007017</t>
  </si>
  <si>
    <t>microtubule associated complex;microtubule motor activity;microtubule-based process</t>
  </si>
  <si>
    <t>Tb927.11.7707 | transcript=Tb927.11.7707:mRNA | gene=Tb927.11.7707 | organism=Trypanosoma_brucei_brucei_TREU927 | gene_product=Tctex-1 family, putative | transcript_product=Tctex-1 family, putative | location=Tb927_11_v5.1:2186473-2186850(-) | prot</t>
  </si>
  <si>
    <t>Tb927.7.2650</t>
  </si>
  <si>
    <t>Tb927.7.2650 | transcript=Tb927.7.2650:mRNA | gene=Tb927.7.2650 | organism=Trypanosoma_brucei_brucei_TREU927 | gene_product=hypothetical protein, conserved | transcript_product=hypothetical protein, conserved | location=Tb927_07_v5.1:680735-682348(</t>
  </si>
  <si>
    <t>Tb927.9.4210;Tb11.v5.0561.1;REV__Tb927.9.15350;REV__Tb11.v5.0522.1</t>
  </si>
  <si>
    <t>fatty acyl CoA synthetase 3</t>
  </si>
  <si>
    <t>GO:0003824;GO:0004321;GO:0005654;GO:0005737;GO:0006631;GO:0008152;GO:0016020;GO:0097014</t>
  </si>
  <si>
    <t>catalytic activity;ciliary cytoplasm;cytoplasm;fatty acid metabolic process;fatty-acyl-CoA synthase activity;membrane;metabolic process;nucleoplasm</t>
  </si>
  <si>
    <t>Tb927.9.4210 | transcript=Tb927.9.4210:mRNA | gene=Tb927.9.4210 | organism=Trypanosoma_brucei_brucei_TREU927 | gene_product=fatty acyl CoA synthetase 3 | transcript_product=fatty acyl CoA synthetase 3 | location=Tb927_09_v5.1:797920-800028(+) | pro</t>
  </si>
  <si>
    <t>Tb927.4.2450</t>
  </si>
  <si>
    <t>protein disulfide isomerase 1</t>
  </si>
  <si>
    <t>GO:0004362;GO:0045454;GO:0055114</t>
  </si>
  <si>
    <t>cell redox homeostasis;glutathione-disulfide reductase activity;oxidation-reduction process</t>
  </si>
  <si>
    <t>Tb927.4.2450 | transcript=Tb927.4.2450:mRNA | gene=Tb927.4.2450 | organism=Trypanosoma_brucei_brucei_TREU927 | gene_product=protein disulfide isomerase 1 | transcript_product=protein disulfide isomerase 1 | location=Tb927_04_v5.1:636840-638081(+) |</t>
  </si>
  <si>
    <t>Tb927.11.3490</t>
  </si>
  <si>
    <t>GO:0003729</t>
  </si>
  <si>
    <t>mRNA binding</t>
  </si>
  <si>
    <t>Tb927.11.3490 | transcript=Tb927.11.3490:mRNA | gene=Tb927.11.3490 | organism=Trypanosoma_brucei_brucei_TREU927 | gene_product=hypothetical protein, conserved | transcript_product=hypothetical protein, conserved | location=Tb927_11_v5.1:1032022-103</t>
  </si>
  <si>
    <t>Tb927.8.4210</t>
  </si>
  <si>
    <t>basal body component, putative</t>
  </si>
  <si>
    <t>GO:0005515;GO:0036064;GO:0097014</t>
  </si>
  <si>
    <t>ciliary basal body;ciliary cytoplasm;protein binding</t>
  </si>
  <si>
    <t>Tb927.8.4210 | transcript=Tb927.8.4210:mRNA | gene=Tb927.8.4210 | organism=Trypanosoma_brucei_brucei_TREU927 | gene_product=basal body component, putative | transcript_product=basal body component, putative | location=Tb927_08_v5.1:1248877-1250136(</t>
  </si>
  <si>
    <t>Tb927.6.1730;Tb11.v5.0892.1</t>
  </si>
  <si>
    <t>Tb927.6.1730 | transcript=Tb927.6.1730:mRNA | gene=Tb927.6.1730 | organism=Trypanosoma_brucei_brucei_TREU927 | gene_product=hypothetical protein, conserved | transcript_product=hypothetical protein, conserved | location=Tb927_06_v5.1:577316-581146(</t>
  </si>
  <si>
    <t>Tb927.5.2530</t>
  </si>
  <si>
    <t>RNA cytidine acetyltransferase</t>
  </si>
  <si>
    <t>GO:0005634;GO:0005730;GO:0008080</t>
  </si>
  <si>
    <t>N-acetyltransferase activity;nucleolus;nucleus</t>
  </si>
  <si>
    <t>Tb927.5.2530 | transcript=Tb927.5.2530:mRNA | gene=Tb927.5.2530 | organism=Trypanosoma_brucei_brucei_TREU927 | gene_product=RNA cytidine acetyltransferase | transcript_product=RNA cytidine acetyltransferase | location=Tb927_05_v5.1:874561-877680(+)</t>
  </si>
  <si>
    <t>Tb927.9.9780</t>
  </si>
  <si>
    <t>peptidyl-prolyl cis-trans isomerase (cyclophilin- 40), putative</t>
  </si>
  <si>
    <t>GO:0000413;GO:0003755;GO:0005515;GO:0006457</t>
  </si>
  <si>
    <t>peptidyl-prolyl cis-trans isomerase activity;protein binding;protein folding;protein peptidyl-prolyl isomerization</t>
  </si>
  <si>
    <t>Tb927.9.9780 | transcript=Tb927.9.9780:mRNA | gene=Tb927.9.9780 | organism=Trypanosoma_brucei_brucei_TREU927 | gene_product=peptidyl-prolyl cis-trans isomerase (cyclophilin- 40), putative | transcript_product=peptidyl-prolyl cis-trans isomerase (cy</t>
  </si>
  <si>
    <t>Tb927.10.12710;REV__Tb927.10.11860</t>
  </si>
  <si>
    <t>heat shock protein 110, putative</t>
  </si>
  <si>
    <t>GO:0009408</t>
  </si>
  <si>
    <t>response to heat</t>
  </si>
  <si>
    <t>Tb927.10.12710 | transcript=Tb927.10.12710:mRNA | gene=Tb927.10.12710 | organism=Trypanosoma_brucei_brucei_TREU927 | gene_product=heat shock protein 110, putative | transcript_product=heat shock protein 110, putative | location=Tb927_10_v5.1:308559</t>
  </si>
  <si>
    <t>Tb927.5.4380;Tb05.5K5.30</t>
  </si>
  <si>
    <t>serine/threonine protein phosphatase, putative;Kinetoplastid-specific Protein Phosphatase 1</t>
  </si>
  <si>
    <t>GO:0004722;GO:0005737;GO:0006470;GO:0016787;GO:0030990;GO:0031981;GO:0097014</t>
  </si>
  <si>
    <t>ciliary cytoplasm;cytoplasm;hydrolase activity;intraciliary transport particle;nuclear lumen;protein dephosphorylation;protein serine/threonine phosphatase activity</t>
  </si>
  <si>
    <t>Tb927.5.4380 | transcript=Tb927.5.4380:mRNA | gene=Tb927.5.4380 | organism=Trypanosoma_brucei_brucei_TREU927 | gene_product=kinetoplastid-specific phospho-protein phosphatase, putative | transcript_product=kinetoplastid-specific phospho-protein pho</t>
  </si>
  <si>
    <t>Tb927.5.1250</t>
  </si>
  <si>
    <t>GAF domain/TIP41-like family, putative</t>
  </si>
  <si>
    <t>Tb927.5.1250 | transcript=Tb927.5.1250:mRNA | gene=Tb927.5.1250 | organism=Trypanosoma_brucei_brucei_TREU927 | gene_product=GAF domain/TIP41-like family, putative | transcript_product=GAF domain/TIP41-like family, putative | location=Tb927_05_v5.1:</t>
  </si>
  <si>
    <t>Tb927.11.8380</t>
  </si>
  <si>
    <t>NADPH--cytochrome P450 reductase, putative</t>
  </si>
  <si>
    <t>GO:0005783;GO:0010181;GO:0016021;GO:0016491;GO:0055114</t>
  </si>
  <si>
    <t>endoplasmic reticulum;FMN binding;integral component of membrane;oxidation-reduction process;oxidoreductase activity</t>
  </si>
  <si>
    <t>Tb927.11.8380 | transcript=Tb927.11.8380:mRNA | gene=Tb927.11.8380 | organism=Trypanosoma_brucei_brucei_TREU927 | gene_product=NADPH--cytochrome P450 reductase, putative | transcript_product=NADPH--cytochrome P450 reductase, putative | location=Tb9</t>
  </si>
  <si>
    <t>Tb927.5.1090</t>
  </si>
  <si>
    <t>threonyl-tRNA synthetase, putative</t>
  </si>
  <si>
    <t>GO:0000166;GO:0004812;GO:0004829;GO:0005524;GO:0005737;GO:0006412;GO:0006418;GO:0006435;GO:0016876;GO:0043039</t>
  </si>
  <si>
    <t>aminoacyl-tRNA ligase activity;ATP binding;cytoplasm;ligase activity, forming aminoacyl-tRNA and related compounds;nucleotide binding;threonine-tRNA ligase activity;threonyl-tRNA aminoacylation;translation;tRNA aminoacylation;tRNA aminoacylation for protein translation</t>
  </si>
  <si>
    <t>Tb927.5.1090 | transcript=Tb927.5.1090:mRNA | gene=Tb927.5.1090 | organism=Trypanosoma_brucei_brucei_TREU927 | gene_product=threonyl-tRNA synthetase, putative | transcript_product=threonyl-tRNA synthetase, putative | location=Tb927_05_v5.1:409713-4</t>
  </si>
  <si>
    <t>Tb927.11.11250</t>
  </si>
  <si>
    <t>cytosolic malate dehydrogenase</t>
  </si>
  <si>
    <t>GO:0003824;GO:0005654;GO:0005737;GO:0005829;GO:0005975;GO:0006108;GO:0016491;GO:0016615;GO:0016616;GO:0030060;GO:0044262;GO:0055114</t>
  </si>
  <si>
    <t>carbohydrate metabolic process;catalytic activity;cellular carbohydrate metabolic process;cytoplasm;cytosol;L-malate dehydrogenase activity;malate dehydrogenase activity;malate metabolic process;nucleoplasm;oxidation-reduction process;oxidoreductase activity;oxidoreductase activity, acting on the CH-OH group of donors, NAD or NADP as acceptor</t>
  </si>
  <si>
    <t>Tb927.11.11250 | transcript=Tb927.11.11250:mRNA | gene=Tb927.11.11250 | organism=Trypanosoma_brucei_brucei_TREU927 | gene_product=cytosolic malate dehydrogenase | transcript_product=cytosolic malate dehydrogenase | location=Tb927_11_v5.1:3011678-30</t>
  </si>
  <si>
    <t>Tb927.9.8000</t>
  </si>
  <si>
    <t>ubiquitin-protein ligase, putative</t>
  </si>
  <si>
    <t>GO:0004842;GO:0005737;GO:0006464;GO:0016881;GO:0031981;GO:0097014</t>
  </si>
  <si>
    <t>acid-amino acid ligase activity;cellular protein modification process;ciliary cytoplasm;cytoplasm;nuclear lumen;ubiquitin-protein transferase activity</t>
  </si>
  <si>
    <t>Tb927.9.8000 | transcript=Tb927.9.8000:mRNA | gene=Tb927.9.8000 | organism=Trypanosoma_brucei_brucei_TREU927 | gene_product=ubiquitin-protein ligase, putative | transcript_product=ubiquitin-protein ligase, putative | location=Tb927_09_v5.1:1324225-</t>
  </si>
  <si>
    <t>Tb927.11.3740</t>
  </si>
  <si>
    <t>proteasome regulatory ATPase subunit 2</t>
  </si>
  <si>
    <t>GO:0005524;GO:0005654;GO:0005737;GO:0005838;GO:0006511;GO:0016787;GO:0016887;GO:0030163</t>
  </si>
  <si>
    <t>ATP binding;ATPase activity;cytoplasm;hydrolase activity;nucleoplasm;proteasome regulatory particle;protein catabolic process;ubiquitin-dependent protein catabolic process</t>
  </si>
  <si>
    <t>Tb927.11.3740 | transcript=Tb927.11.3740:mRNA | gene=Tb927.11.3740 | organism=Trypanosoma_brucei_brucei_TREU927 | gene_product=proteasome regulatory ATPase subunit 2 | transcript_product=proteasome regulatory ATPase subunit 2 | location=Tb927_11_v5</t>
  </si>
  <si>
    <t>Tb927.3.3450</t>
  </si>
  <si>
    <t>ADP-ribosylation factor-like protein 3, putative</t>
  </si>
  <si>
    <t>GO:0005525;GO:0005622;GO:0005634;GO:0005737;GO:0005886;GO:0005930;GO:0006886;GO:0007264;GO:0008283;GO:0009405;GO:0015031;GO:0020018;GO:0036064;GO:0044008;GO:0044782;GO:0046903;GO:0060170</t>
  </si>
  <si>
    <t>axoneme;cell proliferation;ciliary basal body;ciliary membrane;ciliary pocket membrane;cilium organization;cytoplasm;dissemination or transmission of symbiont from host by vector;GTP binding;intracellular;intracellular protein transport;nucleus;pathogenesis;plasma membrane;protein transport;secretion;small GTPase mediated signal transduction</t>
  </si>
  <si>
    <t>Tb927.3.3450 | transcript=Tb927.3.3450:mRNA | gene=Tb927.3.3450 | organism=Trypanosoma_brucei_brucei_TREU927 | gene_product=ADP-ribosylation factor-like protein 3, putative | transcript_product=ADP-ribosylation factor-like protein 3, putative | loc</t>
  </si>
  <si>
    <t>Tb927.10.5770</t>
  </si>
  <si>
    <t>Valosin-containing protein</t>
  </si>
  <si>
    <t>GO:0005524;GO:0005634;GO:0005654;GO:0005737;GO:0016020;GO:0016787;GO:0016887;GO:0030970;GO:0042802;GO:0051228;GO:0098554</t>
  </si>
  <si>
    <t>ATP binding;ATPase activity;cytoplasm;cytoplasmic side of endoplasmic reticulum membrane;hydrolase activity;identical protein binding;membrane;mitotic spindle disassembly;nucleoplasm;nucleus;retrograde protein transport, ER to cytosol</t>
  </si>
  <si>
    <t>Tb927.10.5770 | transcript=Tb927.10.5770:mRNA | gene=Tb927.10.5770 | organism=Trypanosoma_brucei_brucei_TREU927 | gene_product=Valosin-containing protein | transcript_product=Valosin-containing protein | location=Tb927_10_v5.1:1430797-1433139(-) |</t>
  </si>
  <si>
    <t>Tb927.4.450</t>
  </si>
  <si>
    <t>coatomer alpha subunit, putative</t>
  </si>
  <si>
    <t>GO:0005198;GO:0005215;GO:0005515;GO:0006886;GO:0006888;GO:0016192;GO:0030117;GO:0030126</t>
  </si>
  <si>
    <t>COPI vesicle coat;ER to Golgi vesicle-mediated transport;intracellular protein transport;membrane coat;protein binding;structural molecule activity;transporter activity;vesicle-mediated transport</t>
  </si>
  <si>
    <t>Tb927.4.450 | transcript=Tb927.4.450:mRNA | gene=Tb927.4.450 | organism=Trypanosoma_brucei_brucei_TREU927 | gene_product=coatomer alpha subunit, putative | transcript_product=coatomer alpha subunit, putative | location=Tb927_04_v5.1:131219-134797(-</t>
  </si>
  <si>
    <t>Tb927.11.11900</t>
  </si>
  <si>
    <t>Coatomer subunit gamma</t>
  </si>
  <si>
    <t>GO:0005198;GO:0005488;GO:0005794;GO:0006886;GO:0006890;GO:0016192;GO:0030117;GO:0030126</t>
  </si>
  <si>
    <t>binding;COPI vesicle coat;Golgi apparatus;intracellular protein transport;membrane coat;retrograde vesicle-mediated transport, Golgi to ER;structural molecule activity;vesicle-mediated transport</t>
  </si>
  <si>
    <t>Tb927.11.11900 | transcript=Tb927.11.11900:mRNA | gene=Tb927.11.11900 | organism=Trypanosoma_brucei_brucei_TREU927 | gene_product=Coatomer subunit gamma | transcript_product=Coatomer subunit gamma | location=Tb927_11_v5.1:3188010-3190646(+) | prote</t>
  </si>
  <si>
    <t>Tb927.8.4890</t>
  </si>
  <si>
    <t>pol-associated gene 1</t>
  </si>
  <si>
    <t>GO:0003756;GO:0005634;GO:0005783;GO:0015036;GO:0016021;GO:0016671;GO:0055114</t>
  </si>
  <si>
    <t>disulfide oxidoreductase activity;endoplasmic reticulum;integral component of membrane;nucleus;oxidation-reduction process;oxidoreductase activity, acting on a sulfur group of donors, disulfide as acceptor;protein disulfide isomerase activity</t>
  </si>
  <si>
    <t>Tb927.8.4890 | transcript=Tb927.8.4890:mRNA | gene=Tb927.8.4890 | organism=Trypanosoma_brucei_brucei_TREU927 | gene_product=pol-associated gene 1 | transcript_product=pol-associated gene 1 | location=Tb927_08_v5.1:1441902-1443230(-) | protein_lengt</t>
  </si>
  <si>
    <t>Tb927.10.1550</t>
  </si>
  <si>
    <t>proteasome regulatory non-ATP-ase subunit 5</t>
  </si>
  <si>
    <t>GO:0004175;GO:0005515;GO:0005654;GO:0005737;GO:0005838;GO:0006511</t>
  </si>
  <si>
    <t>cytoplasm;endopeptidase activity;nucleoplasm;proteasome regulatory particle;protein binding;ubiquitin-dependent protein catabolic process</t>
  </si>
  <si>
    <t>Tb927.10.1550 | transcript=Tb927.10.1550:mRNA | gene=Tb927.10.1550 | organism=Trypanosoma_brucei_brucei_TREU927 | gene_product=proteasome regulatory non-ATP-ase subunit 5 | transcript_product=proteasome regulatory non-ATP-ase subunit 5 | location=T</t>
  </si>
  <si>
    <t>Tb927.11.7510;Tb927.11.7460</t>
  </si>
  <si>
    <t>luminal binding protein 1 (BiP), putative;luminal binding protein 1 (BiP), putative</t>
  </si>
  <si>
    <t>GO:0005783;GO:0006457;GO:0006614</t>
  </si>
  <si>
    <t>endoplasmic reticulum;protein folding;SRP-dependent cotranslational protein targeting to membrane</t>
  </si>
  <si>
    <t>Tb927.11.7510 | transcript=Tb927.11.7510:mRNA | gene=Tb927.11.7510 | organism=Trypanosoma_brucei_brucei_TREU927 | gene_product=luminal binding protein 1 (BiP), putative | transcript_product=luminal binding protein 1 (BiP), putative | location=Tb927</t>
  </si>
  <si>
    <t>Tb927.4.560;REV__Tb927.11.790</t>
  </si>
  <si>
    <t>Cytoplasmic dynein 2 heavy chain (DYNC2H1), putative</t>
  </si>
  <si>
    <t>GO:0003777;GO:0005524;GO:0007018;GO:0007052;GO:0007059;GO:0016887;GO:0030286;GO:0072382</t>
  </si>
  <si>
    <t>ATP binding;ATPase activity;chromosome segregation;dynein complex;microtubule motor activity;microtubule-based movement;minus-end-directed vesicle transport along microtubule;mitotic spindle organization</t>
  </si>
  <si>
    <t>Tb927.4.560 | transcript=Tb927.4.560:mRNA | gene=Tb927.4.560 | organism=Trypanosoma_brucei_brucei_TREU927 | gene_product=Cytoplasmic dynein 2 heavy chain (DYNC2H1), putative | transcript_product=Cytoplasmic dynein 2 heavy chain (DYNC2H1), putative</t>
  </si>
  <si>
    <t>Tb927.11.3570</t>
  </si>
  <si>
    <t>metallo-peptidase, Clan MA(E) Family M1</t>
  </si>
  <si>
    <t>GO:0006508;GO:0008235;GO:0008237;GO:0008270</t>
  </si>
  <si>
    <t>metalloexopeptidase activity;metallopeptidase activity;proteolysis;zinc ion binding</t>
  </si>
  <si>
    <t>Tb927.11.3570 | transcript=Tb927.11.3570:mRNA | gene=Tb927.11.3570 | organism=Trypanosoma_brucei_brucei_TREU927 | gene_product=metallo-peptidase, Clan MA(E) Family M1 | transcript_product=metallo-peptidase, Clan MA(E) Family M1 | location=Tb927_11_</t>
  </si>
  <si>
    <t>Tb927.10.1500</t>
  </si>
  <si>
    <t>methionyl-tRNA synthetase, putative</t>
  </si>
  <si>
    <t>GO:0000166;GO:0004812;GO:0004825;GO:0005524;GO:0005737;GO:0006418;GO:0006431;GO:0097014</t>
  </si>
  <si>
    <t>aminoacyl-tRNA ligase activity;ATP binding;ciliary cytoplasm;cytoplasm;methionine-tRNA ligase activity;methionyl-tRNA aminoacylation;nucleotide binding;tRNA aminoacylation for protein translation</t>
  </si>
  <si>
    <t>Tb927.10.1500 | transcript=Tb927.10.1500:mRNA | gene=Tb927.10.1500 | organism=Trypanosoma_brucei_brucei_TREU927 | gene_product=methionyl-tRNA synthetase, putative | transcript_product=methionyl-tRNA synthetase, putative | location=Tb927_10_v5.1:401</t>
  </si>
  <si>
    <t>Tb927.11.5300</t>
  </si>
  <si>
    <t>Kinesin-13 3, putative</t>
  </si>
  <si>
    <t>GO:0003774;GO:0003777;GO:0005524;GO:0005634;GO:0005737;GO:0005875;GO:0005929;GO:0007018;GO:0008017;GO:0036064;GO:0051286;GO:0097542</t>
  </si>
  <si>
    <t>ATP binding;cell tip;ciliary basal body;ciliary tip;cilium;cytoplasm;microtubule associated complex;microtubule binding;microtubule motor activity;microtubule-based movement;motor activity;nucleus</t>
  </si>
  <si>
    <t>Tb927.11.5300 | transcript=Tb927.11.5300:mRNA | gene=Tb927.11.5300 | organism=Trypanosoma_brucei_brucei_TREU927 | gene_product=Kinesin-13 3, putative | transcript_product=Kinesin-13 3, putative | location=Tb927_11_v5.1:1510715-1512415(+) | protein_</t>
  </si>
  <si>
    <t>Tb927.2.4710</t>
  </si>
  <si>
    <t>RNA-binding protein, putative</t>
  </si>
  <si>
    <t>GO:0003676;GO:0003729;GO:0005634;GO:0005654;GO:0006396;GO:0008270;GO:0010608;GO:0016607</t>
  </si>
  <si>
    <t>mRNA binding;nuclear speck;nucleic acid binding;nucleoplasm;nucleus;posttranscriptional regulation of gene expression;RNA processing;zinc ion binding</t>
  </si>
  <si>
    <t>Tb927.2.4710 | transcript=Tb927.2.4710:mRNA | gene=Tb927.2.4710 | organism=Trypanosoma_brucei_brucei_TREU927 | gene_product=RNA-binding protein, putative | transcript_product=RNA-binding protein, putative | location=Tb927_02_v5.1:834116-835441(-) |</t>
  </si>
  <si>
    <t>Tb927.11.9530</t>
  </si>
  <si>
    <t>14-3-3 protein 1</t>
  </si>
  <si>
    <t>GO:0003677;GO:0005737;GO:0005930;GO:0006897;GO:0007265;GO:0010608;GO:0016281;GO:0019904;GO:0045839;GO:0097014;GO:0097542</t>
  </si>
  <si>
    <t>axoneme;ciliary cytoplasm;ciliary tip;cytoplasm;DNA binding;endocytosis;eukaryotic translation initiation factor 4F complex;negative regulation of mitotic nuclear division;posttranscriptional regulation of gene expression;protein domain specific binding;Ras protein signal transduction</t>
  </si>
  <si>
    <t>Tb927.11.9530 | transcript=Tb927.11.9530:mRNA | gene=Tb927.11.9530 | organism=Trypanosoma_brucei_brucei_TREU927 | gene_product=14-3-3 protein 1 | transcript_product=14-3-3 protein 1 | location=Tb927_11_v5.1:2600763-2601551(-) | protein_length=262 |</t>
  </si>
  <si>
    <t>Tb927.10.7930</t>
  </si>
  <si>
    <t>2,3-bisphosphoglycerate-independent phosphoglycerate mutase</t>
  </si>
  <si>
    <t>GO:0003824;GO:0004619;GO:0005654;GO:0005737;GO:0005829;GO:0006007;GO:0006094;GO:0006096;GO:0008152;GO:0030145;GO:0046537;GO:0046872;GO:0097014</t>
  </si>
  <si>
    <t>2,3-bisphosphoglycerate-independent phosphoglycerate mutase activity;catalytic activity;ciliary cytoplasm;cytoplasm;cytosol;gluconeogenesis;glucose catabolic process;glycolytic process;manganese ion binding;metabolic process;metal ion binding;nucleoplasm;phosphoglycerate mutase activity</t>
  </si>
  <si>
    <t>Tb927.10.7930 | transcript=Tb927.10.7930:mRNA | gene=Tb927.10.7930 | organism=Trypanosoma_brucei_brucei_TREU927 | gene_product=2,3-bisphosphoglycerate-independent phosphoglycerate mutase | transcript_product=2,3-bisphosphoglycerate-independent phos</t>
  </si>
  <si>
    <t>Tb927.10.11700</t>
  </si>
  <si>
    <t>GO:0004385;GO:0005515;GO:0005654;GO:0005737;GO:0006163;GO:0015949;GO:0097014</t>
  </si>
  <si>
    <t>ciliary cytoplasm;cytoplasm;guanylate kinase activity;nucleobase-containing small molecule interconversion;nucleoplasm;protein binding;purine nucleotide metabolic process</t>
  </si>
  <si>
    <t>Tb927.10.11700 | transcript=Tb927.10.11700:mRNA | gene=Tb927.10.11700 | organism=Trypanosoma_brucei_brucei_TREU927 | gene_product=guanylate kinase, putative | transcript_product=guanylate kinase, putative | location=Tb927_10_v5.1:2859117-2859737(+)</t>
  </si>
  <si>
    <t>Tb927.7.4570;Tb11.v5.0270.1</t>
  </si>
  <si>
    <t>inosine-guanine nucleoside hydrolase</t>
  </si>
  <si>
    <t>GO:0005737;GO:0006179;GO:0006190;GO:0020015;GO:0047724;GO:0060170</t>
  </si>
  <si>
    <t>ciliary membrane;cytoplasm;glycosome;guanosine salvage;inosine nucleosidase activity;inosine salvage</t>
  </si>
  <si>
    <t>Tb927.7.4570 | transcript=Tb927.7.4570:mRNA | gene=Tb927.7.4570 | organism=Trypanosoma_brucei_brucei_TREU927 | gene_product=inosine-guanine nucleoside hydrolase | transcript_product=inosine-guanine nucleoside hydrolase | location=Tb927_07_v5.1:1214</t>
  </si>
  <si>
    <t>Tb927.11.11330;Tb11.v5.1035.1;Tb11.v5.1034.1</t>
  </si>
  <si>
    <t>heat shock protein 70</t>
  </si>
  <si>
    <t>GO:0006457;GO:0009408;GO:0020015</t>
  </si>
  <si>
    <t>glycosome;protein folding;response to heat</t>
  </si>
  <si>
    <t>Tb927.11.11330 | transcript=Tb927.11.11330:mRNA | gene=Tb927.11.11330 | organism=Trypanosoma_brucei_brucei_TREU927 | gene_product=heat shock protein 70 | transcript_product=heat shock protein 70 | location=Tb927_11_v5.1:3028681-3030666(+) | protein</t>
  </si>
  <si>
    <t>Tb927.11.2400</t>
  </si>
  <si>
    <t>Flabarin-like protein</t>
  </si>
  <si>
    <t>GO:0005737;GO:0005929;GO:0060170</t>
  </si>
  <si>
    <t>ciliary membrane;cilium;cytoplasm</t>
  </si>
  <si>
    <t>Tb927.11.2400 | transcript=Tb927.11.2400:mRNA | gene=Tb927.11.2400 | organism=Trypanosoma_brucei_brucei_TREU927 | gene_product=Flabarin-like protein | transcript_product=Flabarin-like protein | location=Tb927_11_v5.1:688369-689025(+) | protein_leng</t>
  </si>
  <si>
    <t>Tb927.1.1560;Tb11.v5.0464.1</t>
  </si>
  <si>
    <t>vesicular-fusion protein nsf, putative</t>
  </si>
  <si>
    <t>GO:0005524;GO:0006887;GO:0016887</t>
  </si>
  <si>
    <t>ATP binding;ATPase activity;exocytosis</t>
  </si>
  <si>
    <t>Tb927.1.1560 | transcript=Tb927.1.1560:mRNA | gene=Tb927.1.1560 | organism=Trypanosoma_brucei_brucei_TREU927 | gene_product=vesicular-fusion protein nsf, putative | transcript_product=vesicular-fusion protein nsf, putative | location=Tb927_01_v5.1:</t>
  </si>
  <si>
    <t>Tb927.7.7070;Tb11.v5.0612.1</t>
  </si>
  <si>
    <t>MYND finger, putative</t>
  </si>
  <si>
    <t>Tb927.7.7070 | transcript=Tb927.7.7070:mRNA | gene=Tb927.7.7070 | organism=Trypanosoma_brucei_brucei_TREU927 | gene_product=MYND finger, putative | transcript_product=MYND finger, putative | location=Tb927_07_v5.1:2020498-2021829(-) | protein_lengt</t>
  </si>
  <si>
    <t>Tb927.1.3110</t>
  </si>
  <si>
    <t>soluble N-ethylmaleimide sensitive factor (NSF) attachment protein, putative</t>
  </si>
  <si>
    <t>GO:0005483;GO:0005737;GO:0006886</t>
  </si>
  <si>
    <t>cytoplasm;intracellular protein transport;soluble NSF attachment protein activity</t>
  </si>
  <si>
    <t>Tb927.1.3110 | transcript=Tb927.1.3110:mRNA | gene=Tb927.1.3110 | organism=Trypanosoma_brucei_brucei_TREU927 | gene_product=soluble N-ethylmaleimide sensitive factor (NSF) attachment protein, putative | transcript_product=soluble N-ethylmaleimide s</t>
  </si>
  <si>
    <t>Tb927.7.2190</t>
  </si>
  <si>
    <t>translocon-associated protein (TRAP), alpha subunit, putative</t>
  </si>
  <si>
    <t>GO:0005635;GO:0005783;GO:0005789</t>
  </si>
  <si>
    <t>endoplasmic reticulum;endoplasmic reticulum membrane;nuclear envelope</t>
  </si>
  <si>
    <t>Tb927.7.2190 | transcript=Tb927.7.2190:mRNA | gene=Tb927.7.2190 | organism=Trypanosoma_brucei_brucei_TREU927 | gene_product=translocon-associated protein (TRAP), alpha subunit, putative | transcript_product=translocon-associated protein (TRAP), alp</t>
  </si>
  <si>
    <t>Tb927.7.3630</t>
  </si>
  <si>
    <t>TPR-repeat-containing chaperone protein DNAJ, putative</t>
  </si>
  <si>
    <t>Tb927.7.3630 | transcript=Tb927.7.3630:mRNA | gene=Tb927.7.3630 | organism=Trypanosoma_brucei_brucei_TREU927 | gene_product=TPR-repeat-containing chaperone protein DNAJ, putative | transcript_product=TPR-repeat-containing chaperone protein DNAJ, pu</t>
  </si>
  <si>
    <t>Tb927.11.14460</t>
  </si>
  <si>
    <t>ADP-ribosylation factor GTPase activating protein 1, putative</t>
  </si>
  <si>
    <t>GO:0003677;GO:0005096;GO:0005634;GO:0005737;GO:0005794;GO:0008270;GO:0043087</t>
  </si>
  <si>
    <t>cytoplasm;DNA binding;Golgi apparatus;GTPase activator activity;nucleus;regulation of GTPase activity;zinc ion binding</t>
  </si>
  <si>
    <t>Tb927.11.14460 | transcript=Tb927.11.14460:mRNA | gene=Tb927.11.14460 | organism=Trypanosoma_brucei_brucei_TREU927 | gene_product=ADP-ribosylation factor GTPase activating protein 1, putative | transcript_product=ADP-ribosylation factor GTPase acti</t>
  </si>
  <si>
    <t>Tb927.6.3500</t>
  </si>
  <si>
    <t>endosomal trafficking protein RME-8, putative</t>
  </si>
  <si>
    <t>GO:0005488;GO:0006897</t>
  </si>
  <si>
    <t>binding;endocytosis</t>
  </si>
  <si>
    <t>Tb927.6.3500 | transcript=Tb927.6.3500:mRNA | gene=Tb927.6.3500 | organism=Trypanosoma_brucei_brucei_TREU927 | gene_product=endosomal trafficking protein RME-8, putative | transcript_product=endosomal trafficking protein RME-8, putative | location=</t>
  </si>
  <si>
    <t>Tb927.7.4500;Tb11.v5.0263.1</t>
  </si>
  <si>
    <t>PX domain containing protein, putative</t>
  </si>
  <si>
    <t>GO:0035091;GO:0042493</t>
  </si>
  <si>
    <t>phosphatidylinositol binding;response to drug</t>
  </si>
  <si>
    <t>Tb927.7.4500 | transcript=Tb927.7.4500:mRNA | gene=Tb927.7.4500 | organism=Trypanosoma_brucei_brucei_TREU927 | gene_product=PX domain containing protein, putative | transcript_product=PX domain containing protein, putative | location=Tb927_07_v5.1:</t>
  </si>
  <si>
    <t>Tb927.5.2410</t>
  </si>
  <si>
    <t>kinesin, putative</t>
  </si>
  <si>
    <t>GO:0003777;GO:0005488;GO:0005515;GO:0005524;GO:0005930;GO:0007018;GO:0008017;GO:0010608;GO:0097542</t>
  </si>
  <si>
    <t>ATP binding;axoneme;binding;ciliary tip;microtubule binding;microtubule motor activity;microtubule-based movement;posttranscriptional regulation of gene expression;protein binding</t>
  </si>
  <si>
    <t>Tb927.5.2410 | transcript=Tb927.5.2410:mRNA | gene=Tb927.5.2410 | organism=Trypanosoma_brucei_brucei_TREU927 | gene_product=kinesin, putative | transcript_product=kinesin, putative | location=Tb927_05_v5.1:825029-829048(+) | protein_length=1339 | s</t>
  </si>
  <si>
    <t>Tb927.5.1460</t>
  </si>
  <si>
    <t>Possible lysine decarboxylase, putative</t>
  </si>
  <si>
    <t>GO:0005737;GO:0097014</t>
  </si>
  <si>
    <t>ciliary cytoplasm;cytoplasm</t>
  </si>
  <si>
    <t>Tb927.5.1460 | transcript=Tb927.5.1460:mRNA | gene=Tb927.5.1460 | organism=Trypanosoma_brucei_brucei_TREU927 | gene_product=Possible lysine decarboxylase, putative | transcript_product=Possible lysine decarboxylase, putative | location=Tb927_05_v5.</t>
  </si>
  <si>
    <t>Tb927.1.2570</t>
  </si>
  <si>
    <t>coatomer beta subunit</t>
  </si>
  <si>
    <t>GO:0005198;GO:0005488;GO:0005737;GO:0006886;GO:0016192;GO:0030117;GO:0030126</t>
  </si>
  <si>
    <t>binding;COPI vesicle coat;cytoplasm;intracellular protein transport;membrane coat;structural molecule activity;vesicle-mediated transport</t>
  </si>
  <si>
    <t>Tb927.1.2570 | transcript=Tb927.1.2570:mRNA | gene=Tb927.1.2570 | organism=Trypanosoma_brucei_brucei_TREU927 | gene_product=coatomer beta subunit | transcript_product=coatomer beta subunit | location=Tb927_01_v5.1:603482-606430(+) | protein_length=</t>
  </si>
  <si>
    <t>Tb927.9.6530</t>
  </si>
  <si>
    <t>Tb927.9.6530 | transcript=Tb927.9.6530:mRNA | gene=Tb927.9.6530 | organism=Trypanosoma_brucei_brucei_TREU927 | gene_product=hypothetical protein | transcript_product=hypothetical protein | location=Tb927_09_v5.1:1072870-1075935(+) | protein_length=</t>
  </si>
  <si>
    <t>Tb927.11.760</t>
  </si>
  <si>
    <t>protein phosphatase 2C, putative</t>
  </si>
  <si>
    <t>GO:0003824;GO:0004722;GO:0005654;GO:0005737;GO:0006470;GO:0008287;GO:0020015;GO:0044145;GO:0052106;GO:0097014</t>
  </si>
  <si>
    <t>catalytic activity;ciliary cytoplasm;cytoplasm;glycosome;modulation of development of symbiont involved in interaction with host;nucleoplasm;protein dephosphorylation;protein serine/threonine phosphatase activity;protein serine/threonine phosphatase complex;quorum sensing involved in interaction with host</t>
  </si>
  <si>
    <t>Tb927.11.760 | transcript=Tb927.11.760:mRNA | gene=Tb927.11.760 | organism=Trypanosoma_brucei_brucei_TREU927 | gene_product=protein phosphatase 2C, putative | transcript_product=protein phosphatase 2C, putative | location=Tb927_11_v5.1:188698-18992</t>
  </si>
  <si>
    <t>Tb927.3.4840</t>
  </si>
  <si>
    <t>ubiquitin carboxyl-terminal hydrolase, putative</t>
  </si>
  <si>
    <t>GO:0005515;GO:0005654;GO:0005737;GO:0006511;GO:0008242;GO:0008270;GO:0036459</t>
  </si>
  <si>
    <t>cytoplasm;nucleoplasm;omega peptidase activity;protein binding;ubiquitin-dependent protein catabolic process;ubiquitinyl hydrolase activity;zinc ion binding</t>
  </si>
  <si>
    <t>Tb927.3.4840 | transcript=Tb927.3.4840:mRNA | gene=Tb927.3.4840 | organism=Trypanosoma_brucei_brucei_TREU927 | gene_product=ubiquitin carboxyl-terminal hydrolase, putative | transcript_product=ubiquitin carboxyl-terminal hydrolase, putative | locat</t>
  </si>
  <si>
    <t>Tb927.10.2370</t>
  </si>
  <si>
    <t>Lupus La protein homolog, putative</t>
  </si>
  <si>
    <t>GO:0003676;GO:0003723;GO:0003729;GO:0005654;GO:0006396</t>
  </si>
  <si>
    <t>mRNA binding;nucleic acid binding;nucleoplasm;RNA binding;RNA processing</t>
  </si>
  <si>
    <t>Tb927.10.2370 | transcript=Tb927.10.2370:mRNA | gene=Tb927.10.2370 | organism=Trypanosoma_brucei_brucei_TREU927 | gene_product=Lupus La protein homolog, putative | transcript_product=Lupus La protein homolog, putative | location=Tb927_10_v5.1:60737</t>
  </si>
  <si>
    <t>Tb927.10.8080</t>
  </si>
  <si>
    <t>Uncharacterized conserved protein (DUF2042), putative</t>
  </si>
  <si>
    <t>Tb927.10.8080 | transcript=Tb927.10.8080:mRNA | gene=Tb927.10.8080 | organism=Trypanosoma_brucei_brucei_TREU927 | gene_product=Uncharacterized conserved protein (DUF2042), putative | transcript_product=Uncharacterized conserved protein (DUF2042), p</t>
  </si>
  <si>
    <t>Tb927.10.2890;Tb11.v5.0650.1</t>
  </si>
  <si>
    <t>enolase</t>
  </si>
  <si>
    <t>GO:0000015;GO:0000287;GO:0004634;GO:0005654;GO:0005737;GO:0005829;GO:0006096;GO:0097014</t>
  </si>
  <si>
    <t>ciliary cytoplasm;cytoplasm;cytosol;glycolytic process;magnesium ion binding;nucleoplasm;phosphopyruvate hydratase activity;phosphopyruvate hydratase complex</t>
  </si>
  <si>
    <t>Tb927.10.2890 | transcript=Tb927.10.2890:mRNA | gene=Tb927.10.2890 | organism=Trypanosoma_brucei_brucei_TREU927 | gene_product=enolase | transcript_product=enolase | location=Tb927_10_v5.1:746309-747598(+) | protein_length=429 | sequence_SO=chromos</t>
  </si>
  <si>
    <t>Tb927.10.290</t>
  </si>
  <si>
    <t>proteasome alpha 2 subunit, putative</t>
  </si>
  <si>
    <t>GO:0004175;GO:0004298;GO:0005654;GO:0005737;GO:0005839;GO:0006511;GO:0019773;GO:0051603;GO:0097014</t>
  </si>
  <si>
    <t>ciliary cytoplasm;cytoplasm;endopeptidase activity;nucleoplasm;proteasome core complex;proteasome core complex, alpha-subunit complex;proteolysis involved in cellular protein catabolic process;threonine-type endopeptidase activity;ubiquitin-dependent protein catabolic process</t>
  </si>
  <si>
    <t>Tb927.10.290 | transcript=Tb927.10.290:mRNA | gene=Tb927.10.290 | organism=Trypanosoma_brucei_brucei_TREU927 | gene_product=proteasome alpha 2 subunit, putative | transcript_product=proteasome alpha 2 subunit, putative | location=Tb927_10_v5.1:8489</t>
  </si>
  <si>
    <t>Tb927.8.6390</t>
  </si>
  <si>
    <t>lysophospholipase, putative</t>
  </si>
  <si>
    <t>GO:0005737;GO:0008152;GO:0016787;GO:0016788;GO:0020015;GO:0031981;GO:0097014</t>
  </si>
  <si>
    <t>ciliary cytoplasm;cytoplasm;glycosome;hydrolase activity;hydrolase activity, acting on ester bonds;metabolic process;nuclear lumen</t>
  </si>
  <si>
    <t>Tb927.8.6390 | transcript=Tb927.8.6390:mRNA | gene=Tb927.8.6390 | organism=Trypanosoma_brucei_brucei_TREU927 | gene_product=lysophospholipase, putative | transcript_product=lysophospholipase, putative | location=Tb927_08_v5.1:1855921-1856763(+) | p</t>
  </si>
  <si>
    <t>Tb927.6.1770</t>
  </si>
  <si>
    <t>GO:0003774;GO:0003777;GO:0005524;GO:0005737;GO:0005875;GO:0007018;GO:0008017</t>
  </si>
  <si>
    <t>ATP binding;cytoplasm;microtubule associated complex;microtubule binding;microtubule motor activity;microtubule-based movement;motor activity</t>
  </si>
  <si>
    <t>Tb927.6.1770 | transcript=Tb927.6.1770:mRNA | gene=Tb927.6.1770 | organism=Trypanosoma_brucei_brucei_TREU927 | gene_product=kinesin, putative | transcript_product=kinesin, putative | location=Tb927_06_v5.1:590574-592460(-) | protein_length=628 | se</t>
  </si>
  <si>
    <t>Tb927.9.11000</t>
  </si>
  <si>
    <t>ras-related protein RAB7, putative</t>
  </si>
  <si>
    <t>GO:0003924;GO:0005525;GO:0005622;GO:0005654;GO:0005737;GO:0005741;GO:0006184;GO:0006886;GO:0006913;GO:0007165;GO:0007264;GO:0015031;GO:0016020;GO:0097014</t>
  </si>
  <si>
    <t>ciliary cytoplasm;cytoplasm;GTP binding;GTPase activity;intracellular;intracellular protein transport;membrane;mitochondrial outer membrane;nucleocytoplasmic transport;nucleoplasm;obsolete GTP catabolic process;protein transport;signal transduction;small GTPase mediated signal transduction</t>
  </si>
  <si>
    <t>Tb927.9.11000 | transcript=Tb927.9.11000:mRNA | gene=Tb927.9.11000 | organism=Trypanosoma_brucei_brucei_TREU927 | gene_product=ras-related protein RAB7, putative | transcript_product=ras-related protein RAB7, putative | location=Tb927_09_v5.1:17323</t>
  </si>
  <si>
    <t>Tb927.11.7170</t>
  </si>
  <si>
    <t>seryl-tRNA synthetase</t>
  </si>
  <si>
    <t>GO:0000166;GO:0004812;GO:0004828;GO:0005524;GO:0005737;GO:0005739;GO:0005829;GO:0005929;GO:0006418;GO:0006434</t>
  </si>
  <si>
    <t>aminoacyl-tRNA ligase activity;ATP binding;cilium;cytoplasm;cytosol;mitochondrion;nucleotide binding;serine-tRNA ligase activity;seryl-tRNA aminoacylation;tRNA aminoacylation for protein translation</t>
  </si>
  <si>
    <t>Tb927.11.7170 | transcript=Tb927.11.7170:mRNA | gene=Tb927.11.7170 | organism=Trypanosoma_brucei_brucei_TREU927 | gene_product=seryl-tRNA synthetase | transcript_product=seryl-tRNA synthetase | location=Tb927_11_v5.1:2006280-2007719(-) | protein_le</t>
  </si>
  <si>
    <t>Tb927.6.2090</t>
  </si>
  <si>
    <t>pdz domain containing protein, putative</t>
  </si>
  <si>
    <t>GO:0005515;GO:0005737;GO:0005929;GO:0006629;GO:0008081</t>
  </si>
  <si>
    <t>cilium;cytoplasm;lipid metabolic process;phosphoric diester hydrolase activity;protein binding</t>
  </si>
  <si>
    <t>Tb927.6.2090 | transcript=Tb927.6.2090:mRNA | gene=Tb927.6.2090 | organism=Trypanosoma_brucei_brucei_TREU927 | gene_product=pdz domain containing protein, putative | transcript_product=pdz domain containing protein, putative | location=Tb927_06_v5.</t>
  </si>
  <si>
    <t>Tb927.6.400</t>
  </si>
  <si>
    <t>peptidase M20/M25/M40, putative</t>
  </si>
  <si>
    <t>GO:0005737;GO:0008152;GO:0016787;GO:0031981;GO:0097014</t>
  </si>
  <si>
    <t>ciliary cytoplasm;cytoplasm;hydrolase activity;metabolic process;nuclear lumen</t>
  </si>
  <si>
    <t>Tb927.6.400 | transcript=Tb927.6.400:mRNA | gene=Tb927.6.400 | organism=Trypanosoma_brucei_brucei_TREU927 | gene_product=peptidase M20/M25/M40, putative | transcript_product=peptidase M20/M25/M40, putative | location=Tb927_06_v5.1:190663-192090(+)</t>
  </si>
  <si>
    <t>Tb927.7.7040</t>
  </si>
  <si>
    <t>methylthioadenosine phosphorylase, putative</t>
  </si>
  <si>
    <t>GO:0003824;GO:0004645;GO:0005654;GO:0005737;GO:0009116;GO:0017061;GO:0031981;GO:0097014</t>
  </si>
  <si>
    <t>catalytic activity;ciliary cytoplasm;cytoplasm;nuclear lumen;nucleoplasm;nucleoside metabolic process;phosphorylase activity;S-methyl-5-thioadenosine phosphorylase activity</t>
  </si>
  <si>
    <t>Tb927.7.7040 | transcript=Tb927.7.7040:mRNA | gene=Tb927.7.7040 | organism=Trypanosoma_brucei_brucei_TREU927 | gene_product=methylthioadenosine phosphorylase, putative | transcript_product=methylthioadenosine phosphorylase, putative | location=Tb92</t>
  </si>
  <si>
    <t>Tb927.11.550</t>
  </si>
  <si>
    <t>hypothetical protein SCD6.10</t>
  </si>
  <si>
    <t>GO:0000932;GO:0003729;GO:0005737</t>
  </si>
  <si>
    <t>cytoplasm;cytoplasmic mRNA processing body;mRNA binding</t>
  </si>
  <si>
    <t>Tb927.11.550 | transcript=Tb927.11.550:mRNA | gene=Tb927.11.550 | organism=Trypanosoma_brucei_brucei_TREU927 | gene_product=hypothetical protein SCD6.10 | transcript_product=hypothetical protein SCD6.10 | location=Tb927_11_v5.1:140117-140959(-) | p</t>
  </si>
  <si>
    <t>Tb927.10.3660</t>
  </si>
  <si>
    <t>aspartate aminotransferase</t>
  </si>
  <si>
    <t>GO:0004069;GO:0005737;GO:0009058;GO:0019509;GO:0030170;GO:0097014</t>
  </si>
  <si>
    <t>biosynthetic process;ciliary cytoplasm;cytoplasm;L-aspartate:2-oxoglutarate aminotransferase activity;L-methionine biosynthetic process from methylthioadenosine;pyridoxal phosphate binding</t>
  </si>
  <si>
    <t>Tb927.10.3660 | transcript=Tb927.10.3660:mRNA | gene=Tb927.10.3660 | organism=Trypanosoma_brucei_brucei_TREU927 | gene_product=aspartate aminotransferase | transcript_product=aspartate aminotransferase | location=Tb927_10_v5.1:952856-954067(-) | pr</t>
  </si>
  <si>
    <t>Tb927.10.9740</t>
  </si>
  <si>
    <t>Regulatory particle triple-A ATPase subunit 6</t>
  </si>
  <si>
    <t>Tb927.10.9740 | transcript=Tb927.10.9740:mRNA | gene=Tb927.10.9740 | organism=Trypanosoma_brucei_brucei_TREU927 | gene_product=Regulatory particle triple-A ATPase subunit 6 | transcript_product=Regulatory particle triple-A ATPase subunit 6 | locati</t>
  </si>
  <si>
    <t>Tb927.3.4790;Tb927.3.4750</t>
  </si>
  <si>
    <t>Aminopeptidase M1, putative;Aminopeptidase M1, putative</t>
  </si>
  <si>
    <t>GO:0008237;GO:0008270</t>
  </si>
  <si>
    <t>metallopeptidase activity;zinc ion binding</t>
  </si>
  <si>
    <t>Tb927.3.4790 | transcript=Tb927.3.4790:mRNA | gene=Tb927.3.4790 | organism=Trypanosoma_brucei_brucei_TREU927 | gene_product=Aminopeptidase M1, putative | transcript_product=Aminopeptidase M1, putative | location=Tb927_03_v5.1:1349765-1352380(-) | p</t>
  </si>
  <si>
    <t>Tb927.4.2740</t>
  </si>
  <si>
    <t>p25-alpha, putative</t>
  </si>
  <si>
    <t>Tb927.4.2740 | transcript=Tb927.4.2740:mRNA | gene=Tb927.4.2740 | organism=Trypanosoma_brucei_brucei_TREU927 | gene_product=p25-alpha, putative | transcript_product=p25-alpha, putative | location=Tb927_04_v5.1:723054-723506(+) | protein_length=150</t>
  </si>
  <si>
    <t>Tb927.3.2600</t>
  </si>
  <si>
    <t>ATP-dependent DEAD/H RNA helicase, putative</t>
  </si>
  <si>
    <t>GO:0003676;GO:0005515;GO:0005524;GO:0005737</t>
  </si>
  <si>
    <t>ATP binding;cytoplasm;nucleic acid binding;protein binding</t>
  </si>
  <si>
    <t>Tb927.3.2600 | transcript=Tb927.3.2600:mRNA | gene=Tb927.3.2600 | organism=Trypanosoma_brucei_brucei_TREU927 | gene_product=ATP-dependent DEAD/H RNA helicase, putative | transcript_product=ATP-dependent DEAD/H RNA helicase, putative | location=Tb92</t>
  </si>
  <si>
    <t>Tb927.7.3450</t>
  </si>
  <si>
    <t>protein I/6</t>
  </si>
  <si>
    <t>GO:0005509;GO:0005737;GO:0015630;GO:0030863</t>
  </si>
  <si>
    <t>calcium ion binding;cortical cytoskeleton;cytoplasm;microtubule cytoskeleton</t>
  </si>
  <si>
    <t>Tb927.7.3450 | transcript=Tb927.7.3450:mRNA | gene=Tb927.7.3450 | organism=Trypanosoma_brucei_brucei_TREU927 | gene_product=protein I/6 | transcript_product=protein I/6 | location=Tb927_07_v5.1:892522-893109(-) | protein_length=195 | sequence_SO=ch</t>
  </si>
  <si>
    <t>Tb927.7.2550</t>
  </si>
  <si>
    <t>proteasome regulatory ATPase subunit 5</t>
  </si>
  <si>
    <t>GO:0005524;GO:0005737;GO:0016787;GO:0030163</t>
  </si>
  <si>
    <t>ATP binding;cytoplasm;hydrolase activity;protein catabolic process</t>
  </si>
  <si>
    <t>Tb927.7.2550 | transcript=Tb927.7.2550:mRNA | gene=Tb927.7.2550 | organism=Trypanosoma_brucei_brucei_TREU927 | gene_product=proteasome regulatory ATPase subunit 5 | transcript_product=proteasome regulatory ATPase subunit 5 | location=Tb927_07_v5.1:</t>
  </si>
  <si>
    <t>Tb11.v5.0196.1;Tb927.10.6030</t>
  </si>
  <si>
    <t>proteasome subunit alpha type-1, putative</t>
  </si>
  <si>
    <t>GO:0004175;GO:0004298;GO:0005654;GO:0005737;GO:0005739;GO:0005839;GO:0006511;GO:0019773;GO:0051603</t>
  </si>
  <si>
    <t>cytoplasm;endopeptidase activity;mitochondrion;nucleoplasm;proteasome core complex;proteasome core complex, alpha-subunit complex;proteolysis involved in cellular protein catabolic process;threonine-type endopeptidase activity;ubiquitin-dependent protein catabolic process</t>
  </si>
  <si>
    <t>Tb11.v5.0196.1 | transcript=Tb11.v5.0196.1 | gene=Tb11.v5.0196 | organism=Trypanosoma_brucei_brucei_TREU927 | gene_product=Proteasome subunit A N-terminal signature/Proteasome subunit, putative | transcript_product=Proteasome subunit A N-terminal signat</t>
  </si>
  <si>
    <t>Tb927.9.5460</t>
  </si>
  <si>
    <t>Eukaryotic translation initiation factor 4 gamma 2</t>
  </si>
  <si>
    <t>GO:0003676;GO:0003723;GO:0005488;GO:0005515;GO:0005737;GO:0006139;GO:0006412;GO:0010608;GO:0016281</t>
  </si>
  <si>
    <t>binding;cytoplasm;eukaryotic translation initiation factor 4F complex;nucleic acid binding;nucleobase-containing compound metabolic process;posttranscriptional regulation of gene expression;protein binding;RNA binding;translation</t>
  </si>
  <si>
    <t>Tb927.9.5460 | transcript=Tb927.9.5460:mRNA | gene=Tb927.9.5460 | organism=Trypanosoma_brucei_brucei_TREU927 | gene_product=Eukaryotic translation initiation factor 4 gamma 2 | transcript_product=Eukaryotic translation initiation factor 4 gamma 2 |</t>
  </si>
  <si>
    <t>Tb927.3.2100</t>
  </si>
  <si>
    <t>Tb927.3.2100 | transcript=Tb927.3.2100:mRNA | gene=Tb927.3.2100 | organism=Trypanosoma_brucei_brucei_TREU927 | gene_product=hypothetical protein, conserved | transcript_product=hypothetical protein, conserved | location=Tb927_03_v5.1:553025-553951(</t>
  </si>
  <si>
    <t>Tb927.9.7770</t>
  </si>
  <si>
    <t>spermidine synthase</t>
  </si>
  <si>
    <t>GO:0003824;GO:0004766;GO:0005737;GO:0031981;GO:0097014</t>
  </si>
  <si>
    <t>catalytic activity;ciliary cytoplasm;cytoplasm;nuclear lumen;spermidine synthase activity</t>
  </si>
  <si>
    <t>Tb927.9.7770 | transcript=Tb927.9.7770:mRNA | gene=Tb927.9.7770 | organism=Trypanosoma_brucei_brucei_TREU927 | gene_product=spermidine synthase | transcript_product=spermidine synthase | location=Tb927_09_v5.1:1275756-1276652(-) | protein_length=29</t>
  </si>
  <si>
    <t>Tb927.10.4640</t>
  </si>
  <si>
    <t>eukaryotic translation initiation factor 3 subunit l</t>
  </si>
  <si>
    <t>GO:0003729;GO:0003743;GO:0005737;GO:0005852;GO:0006413</t>
  </si>
  <si>
    <t>cytoplasm;eukaryotic translation initiation factor 3 complex;mRNA binding;translation initiation factor activity;translational initiation</t>
  </si>
  <si>
    <t>Tb927.10.4640 | transcript=Tb927.10.4640:mRNA | gene=Tb927.10.4640 | organism=Trypanosoma_brucei_brucei_TREU927 | gene_product=eukaryotic translation initiation factor 3 subunit l | transcript_product=eukaryotic translation initiation factor 3 subu</t>
  </si>
  <si>
    <t>Tb927.7.710</t>
  </si>
  <si>
    <t>heat shock 70 kDa protein, putative</t>
  </si>
  <si>
    <t>Tb927.7.710 | transcript=Tb927.7.710:mRNA | gene=Tb927.7.710 | organism=Trypanosoma_brucei_brucei_TREU927 | gene_product=heat shock 70 kDa protein, putative | transcript_product=heat shock 70 kDa protein, putative | location=Tb927_07_v5.1:156246-15</t>
  </si>
  <si>
    <t>Tb927.2.2440</t>
  </si>
  <si>
    <t>proteasome regulatory non-ATPase subunit 6</t>
  </si>
  <si>
    <t>GO:0004175;GO:0005515;GO:0005654;GO:0005737;GO:0005838;GO:0006511;GO:0031981;GO:0097014</t>
  </si>
  <si>
    <t>ciliary cytoplasm;cytoplasm;endopeptidase activity;nuclear lumen;nucleoplasm;proteasome regulatory particle;protein binding;ubiquitin-dependent protein catabolic process</t>
  </si>
  <si>
    <t>Tb927.2.2440 | transcript=Tb927.2.2440:mRNA | gene=Tb927.2.2440 | organism=Trypanosoma_brucei_brucei_TREU927 | gene_product=proteasome regulatory non-ATPase subunit 6 | transcript_product=proteasome regulatory non-ATPase subunit 6 | location=Tb927_</t>
  </si>
  <si>
    <t>Tb927.6.1880</t>
  </si>
  <si>
    <t>aspartyl-tRNA synthetase, putative</t>
  </si>
  <si>
    <t>GO:0000166;GO:0003676;GO:0004812;GO:0004815;GO:0005524;GO:0005737;GO:0006418;GO:0006422;GO:0097014</t>
  </si>
  <si>
    <t>aminoacyl-tRNA ligase activity;aspartate-tRNA ligase activity;aspartyl-tRNA aminoacylation;ATP binding;ciliary cytoplasm;cytoplasm;nucleic acid binding;nucleotide binding;tRNA aminoacylation for protein translation</t>
  </si>
  <si>
    <t>Tb927.6.1880 | transcript=Tb927.6.1880:mRNA | gene=Tb927.6.1880 | organism=Trypanosoma_brucei_brucei_TREU927 | gene_product=aspartyl-tRNA synthetase, putative | transcript_product=aspartyl-tRNA synthetase, putative | location=Tb927_06_v5.1:623938-6</t>
  </si>
  <si>
    <t>Tb927.11.3730</t>
  </si>
  <si>
    <t>leucyl-tRNA synthetase, putative</t>
  </si>
  <si>
    <t>GO:0000166;GO:0002161;GO:0004812;GO:0004823;GO:0005524;GO:0005737;GO:0006418;GO:0006429</t>
  </si>
  <si>
    <t>aminoacyl-tRNA editing activity;aminoacyl-tRNA ligase activity;ATP binding;cytoplasm;leucine-tRNA ligase activity;leucyl-tRNA aminoacylation;nucleotide binding;tRNA aminoacylation for protein translation</t>
  </si>
  <si>
    <t>Tb927.11.3730 | transcript=Tb927.11.3730:mRNA | gene=Tb927.11.3730 | organism=Trypanosoma_brucei_brucei_TREU927 | gene_product=leucyl-tRNA synthetase, putative | transcript_product=leucyl-tRNA synthetase, putative | location=Tb927_11_v5.1:1098860-1</t>
  </si>
  <si>
    <t>Tb927.9.5210</t>
  </si>
  <si>
    <t>glutaminyl-tRNA synthetase, putative</t>
  </si>
  <si>
    <t>GO:0000166;GO:0004812;GO:0004819;GO:0005524;GO:0005737;GO:0006412;GO:0006418;GO:0006425;GO:0016876;GO:0043039</t>
  </si>
  <si>
    <t>aminoacyl-tRNA ligase activity;ATP binding;cytoplasm;glutamine-tRNA ligase activity;glutaminyl-tRNA aminoacylation;ligase activity, forming aminoacyl-tRNA and related compounds;nucleotide binding;translation;tRNA aminoacylation;tRNA aminoacylation for protein translation</t>
  </si>
  <si>
    <t>Tb927.9.5210 | transcript=Tb927.9.5210:mRNA | gene=Tb927.9.5210 | organism=Trypanosoma_brucei_brucei_TREU927 | gene_product=glutaminyl-tRNA synthetase, putative | transcript_product=glutaminyl-tRNA synthetase, putative | location=Tb927_09_v5.1:9186</t>
  </si>
  <si>
    <t>Tb927.8.1600.1;Tb927.8.1600.2;Tb927.6.1510</t>
  </si>
  <si>
    <t>lysyl-tRNA synthetase, putative</t>
  </si>
  <si>
    <t>GO:0000166;GO:0003676;GO:0004812;GO:0004824;GO:0005524;GO:0005739;GO:0006418;GO:0006430</t>
  </si>
  <si>
    <t>aminoacyl-tRNA ligase activity;ATP binding;lysine-tRNA ligase activity;lysyl-tRNA aminoacylation;mitochondrion;nucleic acid binding;nucleotide binding;tRNA aminoacylation for protein translation</t>
  </si>
  <si>
    <t>Tb927.8.1600.1 | transcript=Tb927.8.1600.1:mRNA | gene=Tb927.8.1600 | organism=Trypanosoma_brucei_brucei_TREU927 | gene_product=lysyl-tRNA synthetase, putative | transcript_product=lysyl-tRNA synthetase, putative | location=Tb927_08_v5.1:531411-533</t>
  </si>
  <si>
    <t>Tb927.6.1090</t>
  </si>
  <si>
    <t>proteasome regulatory ATPase subunit 3</t>
  </si>
  <si>
    <t>GO:0005524;GO:0005737;GO:0005838;GO:0006511;GO:0016787;GO:0016887;GO:0030163</t>
  </si>
  <si>
    <t>ATP binding;ATPase activity;cytoplasm;hydrolase activity;proteasome regulatory particle;protein catabolic process;ubiquitin-dependent protein catabolic process</t>
  </si>
  <si>
    <t>Tb927.6.1090 | transcript=Tb927.6.1090:mRNA | gene=Tb927.6.1090 | organism=Trypanosoma_brucei_brucei_TREU927 | gene_product=proteasome regulatory ATPase subunit 3 | transcript_product=proteasome regulatory ATPase subunit 3 | location=Tb927_06_v5.1:</t>
  </si>
  <si>
    <t>Tb927.10.10320</t>
  </si>
  <si>
    <t>dynein light chain Tctex-type, putative</t>
  </si>
  <si>
    <t>GO:0003777;GO:0005875;GO:0005929;GO:0005930;GO:0007017;GO:0097542</t>
  </si>
  <si>
    <t>axoneme;ciliary tip;cilium;microtubule associated complex;microtubule motor activity;microtubule-based process</t>
  </si>
  <si>
    <t>Tb927.10.10320 | transcript=Tb927.10.10320:mRNA | gene=Tb927.10.10320 | organism=Trypanosoma_brucei_brucei_TREU927 | gene_product=dynein light chain Tctex-type, putative | transcript_product=dynein light chain Tctex-type, putative | location=Tb927_</t>
  </si>
  <si>
    <t>Tb927.2.5160</t>
  </si>
  <si>
    <t>GO:0005737;GO:0006457;GO:0009408;GO:0031072;GO:0032403;GO:0051082;GO:0051087;GO:0097014</t>
  </si>
  <si>
    <t>chaperone binding;ciliary cytoplasm;cytoplasm;heat shock protein binding;protein complex binding;protein folding;response to heat;unfolded protein binding</t>
  </si>
  <si>
    <t>Tb927.2.5160 | transcript=Tb927.2.5160:mRNA | gene=Tb927.2.5160 | organism=Trypanosoma_brucei_brucei_TREU927 | gene_product=chaperone protein DnaJ, putative | transcript_product=chaperone protein DnaJ, putative | location=Tb927_02_v5.1:910854-91205</t>
  </si>
  <si>
    <t>Tb927.10.10390</t>
  </si>
  <si>
    <t>trypanothione reductase</t>
  </si>
  <si>
    <t>GO:0005654;GO:0005737;GO:0015036;GO:0015042;GO:0016491;GO:0020015;GO:0045454;GO:0050660;GO:0055114;GO:0097014</t>
  </si>
  <si>
    <t>cell redox homeostasis;ciliary cytoplasm;cytoplasm;disulfide oxidoreductase activity;flavin adenine dinucleotide binding;glycosome;nucleoplasm;oxidation-reduction process;oxidoreductase activity;trypanothione-disulfide reductase activity</t>
  </si>
  <si>
    <t>Tb927.10.10390 | transcript=Tb927.10.10390:mRNA | gene=Tb927.10.10390 | organism=Trypanosoma_brucei_brucei_TREU927 | gene_product=trypanothione reductase | transcript_product=trypanothione reductase | location=Tb927_10_v5.1:2562282-2563760(-) | pro</t>
  </si>
  <si>
    <t>Tb927.11.6870</t>
  </si>
  <si>
    <t>14-3-3 protein 2</t>
  </si>
  <si>
    <t>GO:0000077;GO:0005634;GO:0005737;GO:0005929;GO:0006897;GO:0007088;GO:0010608;GO:0016281;GO:0019904;GO:0020016;GO:0045309;GO:1902412</t>
  </si>
  <si>
    <t>ciliary pocket;cilium;cytoplasm;DNA damage checkpoint;endocytosis;eukaryotic translation initiation factor 4F complex;nucleus;posttranscriptional regulation of gene expression;protein domain specific binding;protein phosphorylated amino acid binding;regulation of mitotic cytokinesis;regulation of mitotic nuclear division</t>
  </si>
  <si>
    <t>Tb927.11.6870 | transcript=Tb927.11.6870:mRNA | gene=Tb927.11.6870 | organism=Trypanosoma_brucei_brucei_TREU927 | gene_product=14-3-3 protein 2 | transcript_product=14-3-3 protein 2 | location=Tb927_11_v5.1:1935818-1936576(-) | protein_length=252 |</t>
  </si>
  <si>
    <t>Tb927.7.4030</t>
  </si>
  <si>
    <t>Tb927.7.4030 | transcript=Tb927.7.4030:mRNA | gene=Tb927.7.4030 | organism=Trypanosoma_brucei_brucei_TREU927 | gene_product=hypothetical protein, conserved | transcript_product=hypothetical protein, conserved | location=Tb927_07_v5.1:1067412-106902</t>
  </si>
  <si>
    <t>Tb927.11.13920</t>
  </si>
  <si>
    <t>kinesin-II 85 Kd subunit, putative</t>
  </si>
  <si>
    <t>GO:0003774;GO:0003777;GO:0005524;GO:0005871;GO:0005875;GO:0007018;GO:0008017;GO:0010608</t>
  </si>
  <si>
    <t>ATP binding;kinesin complex;microtubule associated complex;microtubule binding;microtubule motor activity;microtubule-based movement;motor activity;posttranscriptional regulation of gene expression</t>
  </si>
  <si>
    <t>Tb927.11.13920 | transcript=Tb927.11.13920:mRNA | gene=Tb927.11.13920 | organism=Trypanosoma_brucei_brucei_TREU927 | gene_product=kinesin-II 85 Kd subunit, putative | transcript_product=kinesin-II 85 Kd subunit, putative | location=Tb927_11_v5.1:36</t>
  </si>
  <si>
    <t>Tb927.10.6800</t>
  </si>
  <si>
    <t>developmentally regulated GTP-binding protein, putative</t>
  </si>
  <si>
    <t>GO:0005525;GO:0005737;GO:0009987;GO:0097014</t>
  </si>
  <si>
    <t>cellular process;ciliary cytoplasm;cytoplasm;GTP binding</t>
  </si>
  <si>
    <t>Tb927.10.6800 | transcript=Tb927.10.6800:mRNA | gene=Tb927.10.6800 | organism=Trypanosoma_brucei_brucei_TREU927 | gene_product=developmentally regulated GTP-binding protein, putative | transcript_product=developmentally regulated GTP-binding protei</t>
  </si>
  <si>
    <t>Tb927.5.4500;Tb05.5K5.150</t>
  </si>
  <si>
    <t>small GTP-binding protein, putative;ras-like small GTPase, putative</t>
  </si>
  <si>
    <t>GO:0005525;GO:0005622;GO:0006886;GO:0007264</t>
  </si>
  <si>
    <t>GTP binding;intracellular;intracellular protein transport;small GTPase mediated signal transduction</t>
  </si>
  <si>
    <t>Tb927.5.4500 | transcript=Tb927.5.4500:mRNA | gene=Tb927.5.4500 | organism=Trypanosoma_brucei_brucei_TREU927 | gene_product=ras-like small GTPase, putative | transcript_product=ras-like small GTPase, putative | location=Tb927_05_v5.1:1383439-138402</t>
  </si>
  <si>
    <t>Tb927.4.3320</t>
  </si>
  <si>
    <t>uracil phosphoribosyltransferase, putative</t>
  </si>
  <si>
    <t>Tb927.4.3320 | transcript=Tb927.4.3320:mRNA | gene=Tb927.4.3320 | organism=Trypanosoma_brucei_brucei_TREU927 | gene_product=uracil phosphoribosyltransferase, putative | transcript_product=uracil phosphoribosyltransferase, putative | location=Tb927_</t>
  </si>
  <si>
    <t>Tb927.11.3300</t>
  </si>
  <si>
    <t>Spindle assembly abnormal 4</t>
  </si>
  <si>
    <t>GO:0005515;GO:0007105;GO:0010608;GO:0043234</t>
  </si>
  <si>
    <t>cytokinesis, site selection;posttranscriptional regulation of gene expression;protein binding;protein complex</t>
  </si>
  <si>
    <t>Tb927.11.3300 | transcript=Tb927.11.3300:mRNA | gene=Tb927.11.3300 | organism=Trypanosoma_brucei_brucei_TREU927 | gene_product=Spindle assembly abnormal 4 | transcript_product=Spindle assembly abnormal 4 | location=Tb927_11_v5.1:962243-965041(+) |</t>
  </si>
  <si>
    <t>Tb927.11.7020</t>
  </si>
  <si>
    <t>proteasome alpha 7 subunit, putative</t>
  </si>
  <si>
    <t>GO:0004175;GO:0004298;GO:0005634;GO:0005654;GO:0005730;GO:0005737;GO:0005829;GO:0005839;GO:0006511;GO:0019773;GO:0051603</t>
  </si>
  <si>
    <t>cytoplasm;cytosol;endopeptidase activity;nucleolus;nucleoplasm;nucleus;proteasome core complex;proteasome core complex, alpha-subunit complex;proteolysis involved in cellular protein catabolic process;threonine-type endopeptidase activity;ubiquitin-dependent protein catabolic process</t>
  </si>
  <si>
    <t>Tb927.11.7020 | transcript=Tb927.11.7020:mRNA | gene=Tb927.11.7020 | organism=Trypanosoma_brucei_brucei_TREU927 | gene_product=proteasome alpha 7 subunit, putative | transcript_product=proteasome alpha 7 subunit, putative | location=Tb927_11_v5.1:1</t>
  </si>
  <si>
    <t>Tb927.2.5030</t>
  </si>
  <si>
    <t>transcription elongation factor SPT5, putative</t>
  </si>
  <si>
    <t>GO:0003735;GO:0005634;GO:0005654;GO:0005840;GO:0006355;GO:0031981</t>
  </si>
  <si>
    <t>nuclear lumen;nucleoplasm;nucleus;regulation of transcription, DNA-templated;ribosome;structural constituent of ribosome</t>
  </si>
  <si>
    <t>Tb927.2.5030 | transcript=Tb927.2.5030:mRNA | gene=Tb927.2.5030 | organism=Trypanosoma_brucei_brucei_TREU927 | gene_product=transcription elongation factor SPT5, putative | transcript_product=transcription elongation factor SPT5, putative | locatio</t>
  </si>
  <si>
    <t>Tb11.02.5420b.1;Tb11.02.5420</t>
  </si>
  <si>
    <t>NADPH-cytochrome p450 reductase, putative</t>
  </si>
  <si>
    <t>GO:0010181;GO:0016021;GO:0016491;GO:0055114</t>
  </si>
  <si>
    <t>FMN binding;integral component of membrane;oxidation-reduction process;oxidoreductase activity</t>
  </si>
  <si>
    <t>Tb11.02.5420b.1 | transcript=Tb11.02.5420b.1 | gene=Tb11.02.5420b | organism=Trypanosoma_brucei_brucei_TREU927 | gene_product=NADPH-cytochrome p450 reductase, putative | transcript_product=NADPH-cytochrome p450 reductase, putative | location=Tb927_11_bi</t>
  </si>
  <si>
    <t>Tb927.8.5250</t>
  </si>
  <si>
    <t>delta-coat protein, putative</t>
  </si>
  <si>
    <t>GO:0005515;GO:0005737;GO:0005794;GO:0006810;GO:0006886;GO:0016192;GO:0020016;GO:0030131</t>
  </si>
  <si>
    <t>ciliary pocket;clathrin adaptor complex;cytoplasm;Golgi apparatus;intracellular protein transport;protein binding;transport;vesicle-mediated transport</t>
  </si>
  <si>
    <t>Tb927.8.5250 | transcript=Tb927.8.5250:mRNA | gene=Tb927.8.5250 | organism=Trypanosoma_brucei_brucei_TREU927 | gene_product=delta-coat protein, putative | transcript_product=delta-coat protein, putative | location=Tb927_08_v5.1:1569226-1570821(+) |</t>
  </si>
  <si>
    <t>Tb927.10.2620</t>
  </si>
  <si>
    <t>CS domain containing protein, putative</t>
  </si>
  <si>
    <t>GO:0005654;GO:0005737;GO:0031981;GO:0097014</t>
  </si>
  <si>
    <t>ciliary cytoplasm;cytoplasm;nuclear lumen;nucleoplasm</t>
  </si>
  <si>
    <t>Tb927.10.2620 | transcript=Tb927.10.2620:mRNA | gene=Tb927.10.2620 | organism=Trypanosoma_brucei_brucei_TREU927 | gene_product=CS domain containing protein, putative | transcript_product=CS domain containing protein, putative | location=Tb927_10_v5</t>
  </si>
  <si>
    <t>Tb927.11.7080</t>
  </si>
  <si>
    <t>acidocalcisomal pyrophosphatase</t>
  </si>
  <si>
    <t>GO:0000287;GO:0004427;GO:0005509;GO:0005737;GO:0006796;GO:0008270;GO:0016462;GO:0020022</t>
  </si>
  <si>
    <t>acidocalcisome;calcium ion binding;cytoplasm;inorganic diphosphatase activity;magnesium ion binding;phosphate-containing compound metabolic process;pyrophosphatase activity;zinc ion binding</t>
  </si>
  <si>
    <t>Tb927.11.7080 | transcript=Tb927.11.7080:mRNA | gene=Tb927.11.7080 | organism=Trypanosoma_brucei_brucei_TREU927 | gene_product=acidocalcisomal pyrophosphatase | transcript_product=acidocalcisomal pyrophosphatase | location=Tb927_11_v5.1:1988366-198</t>
  </si>
  <si>
    <t>Tb927.10.15530;Tb11.v5.0748.1</t>
  </si>
  <si>
    <t>ABC transport system ATP-binding protein, putative</t>
  </si>
  <si>
    <t>GO:0000056;GO:0005524;GO:0006810;GO:0009898;GO:0016021;GO:0016887;GO:0042624;GO:0090069</t>
  </si>
  <si>
    <t>ATP binding;ATPase activity;ATPase activity, uncoupled;cytoplasmic side of plasma membrane;integral component of membrane;regulation of ribosome biogenesis;ribosomal small subunit export from nucleus;transport</t>
  </si>
  <si>
    <t>Tb927.10.15530 | transcript=Tb927.10.15530:mRNA | gene=Tb927.10.15530 | organism=Trypanosoma_brucei_brucei_TREU927 | gene_product=ABC transport system ATP-binding protein, putative | transcript_product=ABC transport system ATP-binding protein, puta</t>
  </si>
  <si>
    <t>Tb927.5.1000</t>
  </si>
  <si>
    <t>ubiquitin-conjugating enzyme E2, putative</t>
  </si>
  <si>
    <t>GO:0004842;GO:0006464;GO:0016881</t>
  </si>
  <si>
    <t>acid-amino acid ligase activity;cellular protein modification process;ubiquitin-protein transferase activity</t>
  </si>
  <si>
    <t>Tb927.5.1000 | transcript=Tb927.5.1000:mRNA | gene=Tb927.5.1000 | organism=Trypanosoma_brucei_brucei_TREU927 | gene_product=ubiquitin-conjugating enzyme E2, putative | transcript_product=ubiquitin-conjugating enzyme E2, putative | location=Tb927_05</t>
  </si>
  <si>
    <t>Tb927.11.9220</t>
  </si>
  <si>
    <t>proteasome regulatory non-ATP-ase subunit 2</t>
  </si>
  <si>
    <t>GO:0000502;GO:0004175;GO:0005488;GO:0005634;GO:0005654;GO:0005737;GO:0005838;GO:0030234;GO:0042176;GO:0043161</t>
  </si>
  <si>
    <t>binding;cytoplasm;endopeptidase activity;enzyme regulator activity;nucleoplasm;nucleus;proteasome complex;proteasome regulatory particle;proteasome-mediated ubiquitin-dependent protein catabolic process;regulation of protein catabolic process</t>
  </si>
  <si>
    <t>Tb927.11.9220 | transcript=Tb927.11.9220:mRNA | gene=Tb927.11.9220 | organism=Trypanosoma_brucei_brucei_TREU927 | gene_product=proteasome regulatory non-ATP-ase subunit 2 | transcript_product=proteasome regulatory non-ATP-ase subunit 2 | location=T</t>
  </si>
  <si>
    <t>Tb927.4.1020</t>
  </si>
  <si>
    <t>serine-palmitoyl-CoA transferase, putative</t>
  </si>
  <si>
    <t>GO:0005783;GO:0006643;GO:0009058;GO:0030170</t>
  </si>
  <si>
    <t>biosynthetic process;endoplasmic reticulum;membrane lipid metabolic process;pyridoxal phosphate binding</t>
  </si>
  <si>
    <t>Tb927.4.1020 | transcript=Tb927.4.1020:mRNA | gene=Tb927.4.1020 | organism=Trypanosoma_brucei_brucei_TREU927 | gene_product=serine-palmitoyl-CoA transferase, putative | transcript_product=serine-palmitoyl-CoA transferase, putative | location=Tb927_</t>
  </si>
  <si>
    <t>Tb927.10.4180;Tb927.9.13150</t>
  </si>
  <si>
    <t>TFIIF-stimulated CTD phosphatase, putative;TFIIF-stimulated CTD phosphatase, putative</t>
  </si>
  <si>
    <t>GO:0005515;GO:0005737;GO:0010608;GO:0097014</t>
  </si>
  <si>
    <t>ciliary cytoplasm;cytoplasm;posttranscriptional regulation of gene expression;protein binding</t>
  </si>
  <si>
    <t>Tb927.10.4180 | transcript=Tb927.10.4180:mRNA | gene=Tb927.10.4180 | organism=Trypanosoma_brucei_brucei_TREU927 | gene_product=TFIIF-stimulated CTD phosphatase, putative | transcript_product=TFIIF-stimulated CTD phosphatase, putative | location=Tb9</t>
  </si>
  <si>
    <t>Tb927.10.14140;Tb11.v5.0605.1</t>
  </si>
  <si>
    <t>pyruvate kinase 1</t>
  </si>
  <si>
    <t>GO:0000287;GO:0003729;GO:0003824;GO:0004743;GO:0005737;GO:0006096;GO:0030955</t>
  </si>
  <si>
    <t>catalytic activity;cytoplasm;glycolytic process;magnesium ion binding;mRNA binding;potassium ion binding;pyruvate kinase activity</t>
  </si>
  <si>
    <t>Tb927.10.14140 | transcript=Tb927.10.14140:mRNA | gene=Tb927.10.14140 | organism=Trypanosoma_brucei_brucei_TREU927 | gene_product=pyruvate kinase 1 | transcript_product=pyruvate kinase 1 | location=Tb927_10_v5.1:3434635-3436134(-) | protein_length=</t>
  </si>
  <si>
    <t>Tb927.8.2910;Tb927.8.2930;Tb927.8.2920;Tb927.8.2900;Tb927.8.2940</t>
  </si>
  <si>
    <t>mannosyl-oligosaccharide 1,2-alpha-mannosidase IB, fragment;mannosyl-oligosaccharide 1,2-alpha-mannosidase IB, putative;mannosyl-oligosaccharide 1,2-alpha-mannosidase IB, putative;mannosyl-oligosaccharide 1,2-alpha-mannosidase IB, putative;mannosyl-oligosaccharide 1,2-alpha-mannosidase IB, putative</t>
  </si>
  <si>
    <t>GO:0004571;GO:0005509;GO:0005783;GO:0006487;GO:0016020</t>
  </si>
  <si>
    <t>calcium ion binding;endoplasmic reticulum;mannosyl-oligosaccharide 1,2-alpha-mannosidase activity;membrane;protein N-linked glycosylation</t>
  </si>
  <si>
    <t>Tb927.8.2910 | transcript=Tb927.8.2910:mRNA | gene=Tb927.8.2910 | organism=Trypanosoma_brucei_brucei_TREU927 | gene_product=mannosyl-oligosaccharide 1,2-alpha-mannosidase IB, putative | transcript_product=mannosyl-oligosaccharide 1,2-alpha-mannosid</t>
  </si>
  <si>
    <t>Tb927.9.13990</t>
  </si>
  <si>
    <t>GO:0003676;GO:0003723;GO:0003729;GO:0005737;GO:0006396;GO:0010608</t>
  </si>
  <si>
    <t>cytoplasm;mRNA binding;nucleic acid binding;posttranscriptional regulation of gene expression;RNA binding;RNA processing</t>
  </si>
  <si>
    <t>Tb927.9.13990 | transcript=Tb927.9.13990:mRNA | gene=Tb927.9.13990 | organism=Trypanosoma_brucei_brucei_TREU927 | gene_product=RNA-binding protein, putative | transcript_product=RNA-binding protein, putative | location=Tb927_09_v5.1:2186949-2187866</t>
  </si>
  <si>
    <t>Tb927.10.12890</t>
  </si>
  <si>
    <t>bifunctional aminoacyl-tRNA synthetase, putative</t>
  </si>
  <si>
    <t>GO:0000166;GO:0002161;GO:0004812;GO:0004827;GO:0005524;GO:0005737;GO:0005739;GO:0006418;GO:0006433</t>
  </si>
  <si>
    <t>aminoacyl-tRNA editing activity;aminoacyl-tRNA ligase activity;ATP binding;cytoplasm;mitochondrion;nucleotide binding;proline-tRNA ligase activity;prolyl-tRNA aminoacylation;tRNA aminoacylation for protein translation</t>
  </si>
  <si>
    <t>Tb927.10.12890 | transcript=Tb927.10.12890:mRNA | gene=Tb927.10.12890 | organism=Trypanosoma_brucei_brucei_TREU927 | gene_product=bifunctional aminoacyl-tRNA synthetase, putative | transcript_product=bifunctional aminoacyl-tRNA synthetase, putative</t>
  </si>
  <si>
    <t>Tb927.6.4590.1;Tb927.6.4590.2;Tb11.v5.0810.1</t>
  </si>
  <si>
    <t>Tb927.6.4590.1 | transcript=Tb927.6.4590.1:mRNA | gene=Tb927.6.4590 | organism=Trypanosoma_brucei_brucei_TREU927 | gene_product=glutamyl-tRNA synthetase, putative | transcript_product=glutamyl-tRNA synthetase, putative | location=Tb927_06_v5.1:1285</t>
  </si>
  <si>
    <t>Tb927.8.1960</t>
  </si>
  <si>
    <t>CCR4-NOT transcription complex subunit 11</t>
  </si>
  <si>
    <t>GO:0005634;GO:0005737;GO:0010608;GO:0030014</t>
  </si>
  <si>
    <t>CCR4-NOT complex;cytoplasm;nucleus;posttranscriptional regulation of gene expression</t>
  </si>
  <si>
    <t>Tb927.8.1960 | transcript=Tb927.8.1960:mRNA | gene=Tb927.8.1960 | organism=Trypanosoma_brucei_brucei_TREU927 | gene_product=CCR4-NOT transcription complex subunit 11 | transcript_product=CCR4-NOT transcription complex subunit 11 | location=Tb927_08</t>
  </si>
  <si>
    <t>Tb927.6.4480</t>
  </si>
  <si>
    <t>valyl-tRNA synthetase, putative</t>
  </si>
  <si>
    <t>GO:0000166;GO:0002161;GO:0004812;GO:0004832;GO:0005524;GO:0005737;GO:0005930;GO:0006418;GO:0006438;GO:0097014</t>
  </si>
  <si>
    <t>aminoacyl-tRNA editing activity;aminoacyl-tRNA ligase activity;ATP binding;axoneme;ciliary cytoplasm;cytoplasm;nucleotide binding;tRNA aminoacylation for protein translation;valine-tRNA ligase activity;valyl-tRNA aminoacylation</t>
  </si>
  <si>
    <t>Tb927.6.4480 | transcript=Tb927.6.4480:mRNA | gene=Tb927.6.4480 | organism=Trypanosoma_brucei_brucei_TREU927 | gene_product=valyl-tRNA synthetase, putative | transcript_product=valyl-tRNA synthetase, putative | location=Tb927_06_v5.1:1257255-126018</t>
  </si>
  <si>
    <t>Tb927.11.7270;Tb11.v5.0256.1</t>
  </si>
  <si>
    <t>proteasome beta 3 subunit, putative</t>
  </si>
  <si>
    <t>GO:0004175;GO:0004298;GO:0005654;GO:0005737;GO:0005839;GO:0006511;GO:0019774;GO:0051603</t>
  </si>
  <si>
    <t>cytoplasm;endopeptidase activity;nucleoplasm;proteasome core complex;proteasome core complex, beta-subunit complex;proteolysis involved in cellular protein catabolic process;threonine-type endopeptidase activity;ubiquitin-dependent protein catabolic process</t>
  </si>
  <si>
    <t>Tb927.11.7270 | transcript=Tb927.11.7270:mRNA | gene=Tb927.11.7270 | organism=Trypanosoma_brucei_brucei_TREU927 | gene_product=proteasome beta 3 subunit, putative | transcript_product=proteasome beta 3 subunit, putative | location=Tb927_11_v5.1:205</t>
  </si>
  <si>
    <t>Tb927.5.1470</t>
  </si>
  <si>
    <t>GO:0016491;GO:0055114</t>
  </si>
  <si>
    <t>oxidation-reduction process;oxidoreductase activity</t>
  </si>
  <si>
    <t>Tb927.5.1470 | transcript=Tb927.5.1470:mRNA | gene=Tb927.5.1470 | organism=Trypanosoma_brucei_brucei_TREU927 | gene_product=NADH-cytochrome b5 reductase, putative | transcript_product=NADH-cytochrome b5 reductase, putative | location=Tb927_05_v5.1:</t>
  </si>
  <si>
    <t>Tb927.11.1990</t>
  </si>
  <si>
    <t>arginyl-tRNA synthetase, putative</t>
  </si>
  <si>
    <t>GO:0000166;GO:0004812;GO:0004814;GO:0005524;GO:0005737;GO:0006418;GO:0006420;GO:0031981;GO:0097014</t>
  </si>
  <si>
    <t>aminoacyl-tRNA ligase activity;arginine-tRNA ligase activity;arginyl-tRNA aminoacylation;ATP binding;ciliary cytoplasm;cytoplasm;nuclear lumen;nucleotide binding;tRNA aminoacylation for protein translation</t>
  </si>
  <si>
    <t>Tb927.11.1990 | transcript=Tb927.11.1990:mRNA | gene=Tb927.11.1990 | organism=Trypanosoma_brucei_brucei_TREU927 | gene_product=arginyl-tRNA synthetase, putative | transcript_product=arginyl-tRNA synthetase, putative | location=Tb927_11_v5.1:578450-</t>
  </si>
  <si>
    <t>Tb927.1.1670;Tb11.v5.0887.1</t>
  </si>
  <si>
    <t>ARM-like helical domain-containing protein</t>
  </si>
  <si>
    <t>GO:0005488;GO:0005737</t>
  </si>
  <si>
    <t>binding;cytoplasm</t>
  </si>
  <si>
    <t>Tb927.1.1670 | transcript=Tb927.1.1670:mRNA | gene=Tb927.1.1670 | organism=Trypanosoma_brucei_brucei_TREU927 | gene_product=ARM-like helical domain-containing protein | transcript_product=ARM-like helical domain-containing protein | location=Tb927_</t>
  </si>
  <si>
    <t>Tb927.11.840.1;Tb927.11.840.2</t>
  </si>
  <si>
    <t>Tb927.11.840.1 | transcript=Tb927.11.840.1 | gene=Tb927.11.840 | organism=Trypanosoma_brucei_brucei_TREU927 | gene_product=sodium/hydrogen exchanger, putative | transcript_product=sodium/hydrogen exchanger, putative | location=Tb927_11_v5.1:214238-21651</t>
  </si>
  <si>
    <t>Tb927.5.2940</t>
  </si>
  <si>
    <t>stress-induced protein sti1, putative</t>
  </si>
  <si>
    <t>GO:0005515;GO:0005654;GO:0005737;GO:0010608</t>
  </si>
  <si>
    <t>cytoplasm;nucleoplasm;posttranscriptional regulation of gene expression;protein binding</t>
  </si>
  <si>
    <t>Tb927.5.2940 | transcript=Tb927.5.2940:mRNA | gene=Tb927.5.2940 | organism=Trypanosoma_brucei_brucei_TREU927 | gene_product=stress-induced protein sti1, putative | transcript_product=stress-induced protein sti1, putative | location=Tb927_05_v5.1:98</t>
  </si>
  <si>
    <t>Tb927.2.4590;Tb927.2.4610;Tb11.v5.0820.1</t>
  </si>
  <si>
    <t>branched-chain amino acid aminotransferase, putative;branched-chain amino acid aminotransferase, putative</t>
  </si>
  <si>
    <t>GO:0003824;GO:0004084;GO:0005654;GO:0005737;GO:0005739;GO:0006520;GO:0008152;GO:0009081;GO:0009082;GO:0031981;GO:0097014</t>
  </si>
  <si>
    <t>branched-chain amino acid biosynthetic process;branched-chain amino acid metabolic process;branched-chain-amino-acid transaminase activity;catalytic activity;cellular amino acid metabolic process;ciliary cytoplasm;cytoplasm;metabolic process;mitochondrion;nuclear lumen;nucleoplasm</t>
  </si>
  <si>
    <t>Tb927.2.4590 | transcript=Tb927.2.4590:mRNA | gene=Tb927.2.4590 | organism=Trypanosoma_brucei_brucei_TREU927 | gene_product=branched-chain amino acid aminotransferase, putative | transcript_product=branched-chain amino acid aminotransferase, putati</t>
  </si>
  <si>
    <t>Tb927.7.190;REV__Tb927.11.9530</t>
  </si>
  <si>
    <t>thimet oligopeptidase, putative</t>
  </si>
  <si>
    <t>GO:0004222;GO:0006508;GO:0035556</t>
  </si>
  <si>
    <t>intracellular signal transduction;metalloendopeptidase activity;proteolysis</t>
  </si>
  <si>
    <t>Tb927.7.190 | transcript=Tb927.7.190:mRNA | gene=Tb927.7.190 | organism=Trypanosoma_brucei_brucei_TREU927 | gene_product=thimet oligopeptidase, putative | transcript_product=thimet oligopeptidase, putative | location=Tb927_07_v5.1:34206-36263(+) |</t>
  </si>
  <si>
    <t>Tb927.10.2110;Tb927.10.2100;Tb927.10.2090;Tb11.v5.1046.1</t>
  </si>
  <si>
    <t>elongation factor 1-alpha;elongation factor 1-alpha;elongation factor 1-alpha</t>
  </si>
  <si>
    <t>GO:0003729;GO:0003746;GO:0003924;GO:0005516;GO:0005525;GO:0005737;GO:0006414;GO:0007017;GO:0019722</t>
  </si>
  <si>
    <t>calcium-mediated signaling;calmodulin binding;cytoplasm;GTP binding;GTPase activity;microtubule-based process;mRNA binding;translation elongation factor activity;translational elongation</t>
  </si>
  <si>
    <t>Tb927.10.2110 | transcript=Tb927.10.2110:mRNA | gene=Tb927.10.2110 | organism=Trypanosoma_brucei_brucei_TREU927 | gene_product=elongation factor 1-alpha | transcript_product=elongation factor 1-alpha | location=Tb927_10_v5.1:549417-550766(+) | prot</t>
  </si>
  <si>
    <t>Tb927.10.9190.1;Tb927.10.9190.2</t>
  </si>
  <si>
    <t>Tb927.10.9190.1 | transcript=Tb927.10.9190.1:mRNA | gene=Tb927.10.9190 | organism=Trypanosoma_brucei_brucei_TREU927 | gene_product=isoleucyl-tRNA synthetase, putative | transcript_product=isoleucyl-tRNA synthetase, putative | location=Tb927_10_v5.1</t>
  </si>
  <si>
    <t>Tb927.7.2400</t>
  </si>
  <si>
    <t>tyrosyl-tRNA synthetase, putative</t>
  </si>
  <si>
    <t>GO:0000049;GO:0005737</t>
  </si>
  <si>
    <t>cytoplasm;tRNA binding</t>
  </si>
  <si>
    <t>Tb927.7.2400 | transcript=Tb927.7.2400:mRNA | gene=Tb927.7.2400 | organism=Trypanosoma_brucei_brucei_TREU927 | gene_product=tyrosyl-tRNA synthetase, putative | transcript_product=tyrosyl-tRNA synthetase, putative | location=Tb927_07_v5.1:617417-618</t>
  </si>
  <si>
    <t>Tb927.10.13710</t>
  </si>
  <si>
    <t>Activator of Hsp90 ATPase, N-terminal/Activator of Hsp90 ATPase homolog 1-like protein, putative</t>
  </si>
  <si>
    <t>GO:0001671;GO:0005654;GO:0005737;GO:0006950;GO:0051087</t>
  </si>
  <si>
    <t>ATPase activator activity;chaperone binding;cytoplasm;nucleoplasm;response to stress</t>
  </si>
  <si>
    <t>Tb927.10.13710 | transcript=Tb927.10.13710:mRNA | gene=Tb927.10.13710 | organism=Trypanosoma_brucei_brucei_TREU927 | gene_product=Activator of Hsp90 ATPase, N-terminal/Activator of Hsp90 ATPase homolog 1-like protein, putative | transcript_product=</t>
  </si>
  <si>
    <t>Tb927.8.890;Tb927.3.5750</t>
  </si>
  <si>
    <t>retrotransposon hot spot protein (RHS, pseudogene), putative;Ras-related protein Rab1A</t>
  </si>
  <si>
    <t>GO:0003924;GO:0005525;GO:0005622;GO:0006184;GO:0006886;GO:0006913;GO:0007165;GO:0007264;GO:0010608;GO:0015031;GO:0016020;GO:0020016</t>
  </si>
  <si>
    <t>ciliary pocket;GTP binding;GTPase activity;intracellular;intracellular protein transport;membrane;nucleocytoplasmic transport;obsolete GTP catabolic process;posttranscriptional regulation of gene expression;protein transport;signal transduction;small GTPase mediated signal transduction</t>
  </si>
  <si>
    <t>Tb927.8.890 | transcript=Tb927.8.890:mRNA | gene=Tb927.8.890 | organism=Trypanosoma_brucei_brucei_TREU927 | gene_product=Ras-related protein Rab1A | transcript_product=Ras-related protein Rab1A | location=Tb927_08_v5.1:266112-266738(-) | protein_le</t>
  </si>
  <si>
    <t>Tb927.7.2500</t>
  </si>
  <si>
    <t>proteasome regulatory ATPase subunit 1</t>
  </si>
  <si>
    <t>GO:0005524;GO:0005654;GO:0005737;GO:0016787;GO:0030163</t>
  </si>
  <si>
    <t>ATP binding;cytoplasm;hydrolase activity;nucleoplasm;protein catabolic process</t>
  </si>
  <si>
    <t>Tb927.7.2500 | transcript=Tb927.7.2500:mRNA | gene=Tb927.7.2500 | organism=Trypanosoma_brucei_brucei_TREU927 | gene_product=proteasome regulatory ATPase subunit 1 | transcript_product=proteasome regulatory ATPase subunit 1 | location=Tb927_07_v5.1:</t>
  </si>
  <si>
    <t>Tb927.10.6060;Tb11.v5.0199.1</t>
  </si>
  <si>
    <t>universal minicircle sequence binding protein 2</t>
  </si>
  <si>
    <t>GO:0000278;GO:0003676;GO:0003729;GO:0005654;GO:0008270;GO:0033955</t>
  </si>
  <si>
    <t>mitochondrial DNA inheritance;mitotic cell cycle;mRNA binding;nucleic acid binding;nucleoplasm;zinc ion binding</t>
  </si>
  <si>
    <t>Tb927.10.6060 | transcript=Tb927.10.6060:mRNA | gene=Tb927.10.6060 | organism=Trypanosoma_brucei_brucei_TREU927 | gene_product=universal minicircle sequence binding protein 2 | transcript_product=universal minicircle sequence binding protein 2 | lo</t>
  </si>
  <si>
    <t>Tb927.8.6760;Tb927.8.6750</t>
  </si>
  <si>
    <t>translationally controlled tumor protein (TCTP), putative;translationally-controlled tumor protein homolog, putative</t>
  </si>
  <si>
    <t>GO:0005737;GO:0005739;GO:0006412;GO:0031981;GO:0097014</t>
  </si>
  <si>
    <t>ciliary cytoplasm;cytoplasm;mitochondrion;nuclear lumen;translation</t>
  </si>
  <si>
    <t>Tb927.8.6760 | transcript=Tb927.8.6760:mRNA | gene=Tb927.8.6760 | organism=Trypanosoma_brucei_brucei_TREU927 | gene_product=translationally-controlled tumor protein homolog, putative | transcript_product=translationally-controlled tumor protein hom</t>
  </si>
  <si>
    <t>Tb927.10.1490;Tb11.v5.0875.1</t>
  </si>
  <si>
    <t>Temperature dependent protein affecting M2 dsRNA replication, putative</t>
  </si>
  <si>
    <t>GO:0035061;GO:0042493</t>
  </si>
  <si>
    <t>interchromatin granule;response to drug</t>
  </si>
  <si>
    <t>Tb927.10.1490 | transcript=Tb927.10.1490:mRNA | gene=Tb927.10.1490 | organism=Trypanosoma_brucei_brucei_TREU927 | gene_product=Temperature dependent protein affecting M2 dsRNA replication, putative | transcript_product=Temperature dependent protein</t>
  </si>
  <si>
    <t>Tb927.4.3350</t>
  </si>
  <si>
    <t>Carnosine N-methyltransferase, putative</t>
  </si>
  <si>
    <t>GO:0010494</t>
  </si>
  <si>
    <t>cytoplasmic stress granule</t>
  </si>
  <si>
    <t>Tb927.4.3350 | transcript=Tb927.4.3350:mRNA | gene=Tb927.4.3350 | organism=Trypanosoma_brucei_brucei_TREU927 | gene_product=Carnosine N-methyltransferase, putative | transcript_product=Carnosine N-methyltransferase, putative | location=Tb927_04_v5.</t>
  </si>
  <si>
    <t>Tb927.8.1500</t>
  </si>
  <si>
    <t>Tb927.8.1500 | transcript=Tb927.8.1500:mRNA | gene=Tb927.8.1500 | organism=Trypanosoma_brucei_brucei_TREU927 | gene_product=hypothetical protein, conserved | transcript_product=hypothetical protein, conserved | location=Tb927_08_v5.1:487358-489163(</t>
  </si>
  <si>
    <t>Tb927.9.14430</t>
  </si>
  <si>
    <t>Casein kinase II</t>
  </si>
  <si>
    <t>GO:0004672;GO:0004674;GO:0005524;GO:0005654;GO:0005730;GO:0005737;GO:0006468;GO:0016772;GO:0036064;GO:0040007;GO:0051286;GO:0097014</t>
  </si>
  <si>
    <t>ATP binding;cell tip;ciliary basal body;ciliary cytoplasm;cytoplasm;growth;nucleolus;nucleoplasm;protein kinase activity;protein phosphorylation;protein serine/threonine kinase activity;transferase activity, transferring phosphorus-containing groups</t>
  </si>
  <si>
    <t>Tb927.9.14430 | transcript=Tb927.9.14430:mRNA | gene=Tb927.9.14430 | organism=Trypanosoma_brucei_brucei_TREU927 | gene_product=Casein kinase II | transcript_product=Casein kinase II | location=Tb927_09_v5.1:2255018-2256067(-) | protein_length=349 |</t>
  </si>
  <si>
    <t>Tb927.7.2100</t>
  </si>
  <si>
    <t>GMP synthase [glutamine-hydrolysing]</t>
  </si>
  <si>
    <t>GO:0003922;GO:0005524;GO:0005737;GO:0006164;GO:0006177;GO:0009152;GO:0016462;GO:0032263</t>
  </si>
  <si>
    <t>ATP binding;cytoplasm;GMP biosynthetic process;GMP salvage;GMP synthase (glutamine-hydrolyzing) activity;purine nucleotide biosynthetic process;purine ribonucleotide biosynthetic process;pyrophosphatase activity</t>
  </si>
  <si>
    <t>Tb927.7.2100 | transcript=Tb927.7.2100:mRNA | gene=Tb927.7.2100 | organism=Trypanosoma_brucei_brucei_TREU927 | gene_product=GMP synthase [glutamine-hydrolysing] | transcript_product=GMP synthase [glutamine-hydrolysing] | location=Tb927_07_v5.1:5326</t>
  </si>
  <si>
    <t>Tb927.6.4770</t>
  </si>
  <si>
    <t>protein mkt1, putative</t>
  </si>
  <si>
    <t>GO:0003729;GO:0005737;GO:0006281;GO:0010608</t>
  </si>
  <si>
    <t>cytoplasm;DNA repair;mRNA binding;posttranscriptional regulation of gene expression</t>
  </si>
  <si>
    <t>Tb927.6.4770 | transcript=Tb927.6.4770:mRNA | gene=Tb927.6.4770 | organism=Trypanosoma_brucei_brucei_TREU927 | gene_product=protein mkt1, putative | transcript_product=protein mkt1, putative | location=Tb927_06_v5.1:1328290-1330497(+) | protein_len</t>
  </si>
  <si>
    <t>Tb927.10.10620</t>
  </si>
  <si>
    <t>Tb927.10.10620 | transcript=Tb927.10.10620:mRNA | gene=Tb927.10.10620 | organism=Trypanosoma_brucei_brucei_TREU927 | gene_product=hypothetical protein, conserved | transcript_product=hypothetical protein, conserved | location=Tb927_10_v5.1:2587958-</t>
  </si>
  <si>
    <t>Tb927.6.4000</t>
  </si>
  <si>
    <t>small glutamine-rich tetratricopeptide repeat protein, putative</t>
  </si>
  <si>
    <t>GO:0005515;GO:0005737;GO:0005829;GO:0042493;GO:0051087</t>
  </si>
  <si>
    <t>chaperone binding;cytoplasm;cytosol;protein binding;response to drug</t>
  </si>
  <si>
    <t>Tb927.6.4000 | transcript=Tb927.6.4000:mRNA | gene=Tb927.6.4000 | organism=Trypanosoma_brucei_brucei_TREU927 | gene_product=small glutamine-rich tetratricopeptide repeat protein, putative | transcript_product=small glutamine-rich tetratricopeptide</t>
  </si>
  <si>
    <t>Tb927.10.1400;Tb927.10.1470</t>
  </si>
  <si>
    <t>hypoxanthine-guanine phosphoribosyltransferase;hypoxanthine-guanine phosphoribosyltransferase</t>
  </si>
  <si>
    <t>GO:0004422;GO:0005654;GO:0005737;GO:0006166;GO:0009116;GO:0020015;GO:0031981;GO:0097014</t>
  </si>
  <si>
    <t>ciliary cytoplasm;cytoplasm;glycosome;hypoxanthine phosphoribosyltransferase activity;nuclear lumen;nucleoplasm;nucleoside metabolic process;purine ribonucleoside salvage</t>
  </si>
  <si>
    <t>Tb927.10.1400 | transcript=Tb927.10.1400:mRNA | gene=Tb927.10.1400 | organism=Trypanosoma_brucei_brucei_TREU927 | gene_product=hypoxanthine-guanine phosphoribosyltransferase | transcript_product=hypoxanthine-guanine phosphoribosyltransferase | loca</t>
  </si>
  <si>
    <t>Tb927.11.740</t>
  </si>
  <si>
    <t>eukaryotic translation initiation factor 5A</t>
  </si>
  <si>
    <t>GO:0003723;GO:0003743;GO:0003746;GO:0005737;GO:0005844;GO:0006413;GO:0006452;GO:0008612;GO:0043022;GO:0045901;GO:0045905</t>
  </si>
  <si>
    <t>cytoplasm;peptidyl-lysine modification to peptidyl-hypusine;polysome;positive regulation of translational elongation;positive regulation of translational termination;ribosome binding;RNA binding;translation elongation factor activity;translation initiation factor activity;translational frameshifting;translational initiation</t>
  </si>
  <si>
    <t>Tb927.11.740 | transcript=Tb927.11.740:mRNA | gene=Tb927.11.740 | organism=Trypanosoma_brucei_brucei_TREU927 | gene_product=eukaryotic translation initiation factor 5A | transcript_product=eukaryotic translation initiation factor 5A | location=Tb92</t>
  </si>
  <si>
    <t>Tb927.3.3190</t>
  </si>
  <si>
    <t>Serine/threonine-protein kinase NEK7, putative</t>
  </si>
  <si>
    <t>GO:0004672;GO:0005524;GO:0005737;GO:0006468;GO:0016772;GO:0097014</t>
  </si>
  <si>
    <t>ATP binding;ciliary cytoplasm;cytoplasm;protein kinase activity;protein phosphorylation;transferase activity, transferring phosphorus-containing groups</t>
  </si>
  <si>
    <t>Tb927.3.3190 | transcript=Tb927.3.3190:mRNA | gene=Tb927.3.3190 | organism=Trypanosoma_brucei_brucei_TREU927 | gene_product=Serine/threonine-protein kinase NEK7, putative | transcript_product=Serine/threonine-protein kinase NEK7, putative | locatio</t>
  </si>
  <si>
    <t>Tb927.10.230</t>
  </si>
  <si>
    <t>proteasome subunit alpha type-5, putative</t>
  </si>
  <si>
    <t>GO:0004175;GO:0004298;GO:0005634;GO:0005829;GO:0005839;GO:0006511;GO:0019773;GO:0051603</t>
  </si>
  <si>
    <t>cytosol;endopeptidase activity;nucleus;proteasome core complex;proteasome core complex, alpha-subunit complex;proteolysis involved in cellular protein catabolic process;threonine-type endopeptidase activity;ubiquitin-dependent protein catabolic process</t>
  </si>
  <si>
    <t>Tb927.10.230 | transcript=Tb927.10.230:mRNA | gene=Tb927.10.230 | organism=Trypanosoma_brucei_brucei_TREU927 | gene_product=proteasome subunit alpha type-5, putative | transcript_product=proteasome subunit alpha type-5, putative | location=Tb927_10</t>
  </si>
  <si>
    <t>Tb927.11.6160</t>
  </si>
  <si>
    <t>eukaryotic release factor 3, putative</t>
  </si>
  <si>
    <t>GO:0003729;GO:0003746;GO:0003924;GO:0005525;GO:0005737;GO:0006412;GO:0006414;GO:0010608</t>
  </si>
  <si>
    <t>cytoplasm;GTP binding;GTPase activity;mRNA binding;posttranscriptional regulation of gene expression;translation;translation elongation factor activity;translational elongation</t>
  </si>
  <si>
    <t>Tb927.11.6160 | transcript=Tb927.11.6160:mRNA | gene=Tb927.11.6160 | organism=Trypanosoma_brucei_brucei_TREU927 | gene_product=eukaryotic release factor 3, putative | transcript_product=eukaryotic release factor 3, putative | location=Tb927_11_v5.1</t>
  </si>
  <si>
    <t>Tb927.5.4420;Tb05.5K5.70</t>
  </si>
  <si>
    <t>nucleolar RNA helicase II, putative;nucleolar RNA helicase II, putative</t>
  </si>
  <si>
    <t>GO:0003676;GO:0003723;GO:0003729;GO:0004386;GO:0005524;GO:0005634;GO:0005654;GO:0005730;GO:0006139;GO:0008026</t>
  </si>
  <si>
    <t>ATP binding;ATP-dependent helicase activity;helicase activity;mRNA binding;nucleic acid binding;nucleobase-containing compound metabolic process;nucleolus;nucleoplasm;nucleus;RNA binding</t>
  </si>
  <si>
    <t>Tb927.5.4420 | transcript=Tb927.5.4420:mRNA | gene=Tb927.5.4420 | organism=Trypanosoma_brucei_brucei_TREU927 | gene_product=nucleolar RNA helicase II, putative | transcript_product=nucleolar RNA helicase II, putative | location=Tb927_05_v5.1:136708</t>
  </si>
  <si>
    <t>Tb927.7.1330</t>
  </si>
  <si>
    <t>Tb927.7.1330 | transcript=Tb927.7.1330:mRNA | gene=Tb927.7.1330 | organism=Trypanosoma_brucei_brucei_TREU927 | gene_product=hypothetical protein, conserved | transcript_product=hypothetical protein, conserved | location=Tb927_07_v5.1:342229-343296(</t>
  </si>
  <si>
    <t>Tb927.2.1890</t>
  </si>
  <si>
    <t>E2-like ubiquitin-conjugation enzyme</t>
  </si>
  <si>
    <t>GO:0005737;GO:0006914;GO:0015031</t>
  </si>
  <si>
    <t>autophagy;cytoplasm;protein transport</t>
  </si>
  <si>
    <t>Tb927.2.1890 | transcript=Tb927.2.1890:mRNA | gene=Tb927.2.1890 | organism=Trypanosoma_brucei_brucei_TREU927 | gene_product=E2-like ubiquitin-conjugation enzyme | transcript_product=E2-like ubiquitin-conjugation enzyme | location=Tb927_02_v5.1:3508</t>
  </si>
  <si>
    <t>Tb927.9.12070</t>
  </si>
  <si>
    <t>Tb927.9.12070 | transcript=Tb927.9.12070:mRNA | gene=Tb927.9.12070 | organism=Trypanosoma_brucei_brucei_TREU927 | gene_product=hypothetical protein, conserved | transcript_product=hypothetical protein, conserved | location=Tb927_09_v5.1:1880413-188</t>
  </si>
  <si>
    <t>Tb927.11.2320</t>
  </si>
  <si>
    <t>Hereditary spastic paraplegia protein strumpellin, putative</t>
  </si>
  <si>
    <t>GO:0071203</t>
  </si>
  <si>
    <t>WASH complex</t>
  </si>
  <si>
    <t>Tb927.11.2320 | transcript=Tb927.11.2320:mRNA | gene=Tb927.11.2320 | organism=Trypanosoma_brucei_brucei_TREU927 | gene_product=Hereditary spastic paraplegia protein strumpellin, putative | transcript_product=Hereditary spastic paraplegia protein st</t>
  </si>
  <si>
    <t>Tb927.10.14810</t>
  </si>
  <si>
    <t>multiprotein-bridging factor 1, putative</t>
  </si>
  <si>
    <t>GO:0003677;GO:0003713;GO:0005654;GO:0005737;GO:0010608;GO:0043565;GO:0045944;GO:0097014</t>
  </si>
  <si>
    <t>ciliary cytoplasm;cytoplasm;DNA binding;nucleoplasm;positive regulation of transcription from RNA polymerase II promoter;posttranscriptional regulation of gene expression;sequence-specific DNA binding;transcription coactivator activity</t>
  </si>
  <si>
    <t>Tb927.10.14810 | transcript=Tb927.10.14810:mRNA | gene=Tb927.10.14810 | organism=Trypanosoma_brucei_brucei_TREU927 | gene_product=multiprotein-bridging factor 1, putative | transcript_product=multiprotein-bridging factor 1, putative | location=Tb92</t>
  </si>
  <si>
    <t>Tb927.10.10960;Tb927.10.10950;Tb927.10.10940;Tb927.10.10920;Tb927.10.10900;Tb927.10.10890;Tb11.v5.0543.1;Tb927.10.10910;Tb927.10.10980;Tb927.10.10970;Tb927.10.10930</t>
  </si>
  <si>
    <t>heat shock protein, putative;heat shock protein, putative;heat shock protein, putative;heat shock protein, putative;heat shock protein, putative;heat shock protein, putative;heat shock protein, putative;heat shock protein, putative;heat shock protein, putative;heat shock protein 90, putative</t>
  </si>
  <si>
    <t>GO:0005524;GO:0005654;GO:0005737;GO:0005813;GO:0006457;GO:0006950;GO:0006986;GO:0042026;GO:0042623;GO:0051082</t>
  </si>
  <si>
    <t>ATP binding;ATPase activity, coupled;centrosome;cytoplasm;nucleoplasm;protein folding;protein refolding;response to stress;response to unfolded protein;unfolded protein binding</t>
  </si>
  <si>
    <t>Tb927.10.10960 | transcript=Tb927.10.10960:mRNA | gene=Tb927.10.10960 | organism=Trypanosoma_brucei_brucei_TREU927 | gene_product=heat shock protein, putative | transcript_product=heat shock protein, putative | location=Tb927_10_v5.1:2674479-267659</t>
  </si>
  <si>
    <t>Tb927.11.4910</t>
  </si>
  <si>
    <t>predicted ankyrin repeat family protein</t>
  </si>
  <si>
    <t>Tb927.11.4910 | transcript=Tb927.11.4910:mRNA | gene=Tb927.11.4910 | organism=Trypanosoma_brucei_brucei_TREU927 | gene_product=predicted ankyrin repeat family protein | transcript_product=predicted ankyrin repeat family protein | location=Tb927_11_</t>
  </si>
  <si>
    <t>Tb927.8.7100</t>
  </si>
  <si>
    <t>acetyl-CoA carboxylase</t>
  </si>
  <si>
    <t>GO:0003824;GO:0003989;GO:0004075;GO:0005524;GO:0005737;GO:0005739;GO:0006633;GO:0008152;GO:0009343;GO:0009372;GO:0016874;GO:0020015;GO:0030497;GO:0046872</t>
  </si>
  <si>
    <t>acetyl-CoA carboxylase activity;ATP binding;biotin carboxylase activity;biotin carboxylase complex;catalytic activity;cytoplasm;fatty acid biosynthetic process;fatty acid elongation;glycosome;ligase activity;metabolic process;metal ion binding;mitochondrion;quorum sensing</t>
  </si>
  <si>
    <t>Tb927.8.7100 | transcript=Tb927.8.7100:mRNA | gene=Tb927.8.7100 | organism=Trypanosoma_brucei_brucei_TREU927 | gene_product=acetyl-CoA carboxylase | transcript_product=acetyl-CoA carboxylase | location=Tb927_08_v5.1:2041100-2047645(+) | protein_len</t>
  </si>
  <si>
    <t>Tb927.4.2000</t>
  </si>
  <si>
    <t>ruvB-like DNA helicase, putative</t>
  </si>
  <si>
    <t>GO:0003678;GO:0005524;GO:0005634;GO:0005654;GO:0005737</t>
  </si>
  <si>
    <t>ATP binding;cytoplasm;DNA helicase activity;nucleoplasm;nucleus</t>
  </si>
  <si>
    <t>Tb927.4.2000 | transcript=Tb927.4.2000:mRNA | gene=Tb927.4.2000 | organism=Trypanosoma_brucei_brucei_TREU927 | gene_product=ruvB-like DNA helicase, putative | transcript_product=ruvB-like DNA helicase, putative | location=Tb927_04_v5.1:505347-50677</t>
  </si>
  <si>
    <t>Tb927.9.10100</t>
  </si>
  <si>
    <t>Tb927.9.10100 | transcript=Tb927.9.10100:mRNA | gene=Tb927.9.10100 | organism=Trypanosoma_brucei_brucei_TREU927 | gene_product=hypothetical protein, conserved | transcript_product=hypothetical protein, conserved | location=Tb927_09_v5.1:1593215-159</t>
  </si>
  <si>
    <t>Tb927.1.1240;Tb11.v5.0356.1</t>
  </si>
  <si>
    <t>cytidine triphosphate synthase, putative</t>
  </si>
  <si>
    <t>GO:0003883;GO:0005737;GO:0005829;GO:0006221;GO:0006241;GO:0036064</t>
  </si>
  <si>
    <t>ciliary basal body;CTP biosynthetic process;CTP synthase activity;cytoplasm;cytosol;pyrimidine nucleotide biosynthetic process</t>
  </si>
  <si>
    <t>Tb927.1.1240 | transcript=Tb927.1.1240:mRNA | gene=Tb927.1.1240 | organism=Trypanosoma_brucei_brucei_TREU927 | gene_product=cytidine triphosphate synthase, putative | transcript_product=cytidine triphosphate synthase, putative | location=Tb927_01_v</t>
  </si>
  <si>
    <t>Tb927.11.9890</t>
  </si>
  <si>
    <t>signal recognition particle receptor alpha subunit, putative</t>
  </si>
  <si>
    <t>GO:0005047;GO:0005525;GO:0005635;GO:0005783;GO:0005785;GO:0006613;GO:0006614;GO:0006810</t>
  </si>
  <si>
    <t>cotranslational protein targeting to membrane;endoplasmic reticulum;GTP binding;nuclear envelope;signal recognition particle binding;signal recognition particle receptor complex;SRP-dependent cotranslational protein targeting to membrane;transport</t>
  </si>
  <si>
    <t>Tb927.11.9890 | transcript=Tb927.11.9890:mRNA | gene=Tb927.11.9890 | organism=Trypanosoma_brucei_brucei_TREU927 | gene_product=signal recognition particle receptor alpha subunit, putative | transcript_product=signal recognition particle receptor al</t>
  </si>
  <si>
    <t>Tb927.6.3650</t>
  </si>
  <si>
    <t>ADP-ribosylation factor-like protein 3C, putative</t>
  </si>
  <si>
    <t>GO:0005525;GO:0005622;GO:0005634;GO:0005737;GO:0006886;GO:0007264;GO:0031981;GO:0036064;GO:0097014</t>
  </si>
  <si>
    <t>ciliary basal body;ciliary cytoplasm;cytoplasm;GTP binding;intracellular;intracellular protein transport;nuclear lumen;nucleus;small GTPase mediated signal transduction</t>
  </si>
  <si>
    <t>Tb927.6.3650 | transcript=Tb927.6.3650:mRNA | gene=Tb927.6.3650 | organism=Trypanosoma_brucei_brucei_TREU927 | gene_product=ADP-ribosylation factor, putative | transcript_product=ADP-ribosylation factor, putative | location=Tb927_06_v5.1:1087819-10</t>
  </si>
  <si>
    <t>Tb927.8.1870</t>
  </si>
  <si>
    <t>Golgi/lysosome glycoprotein 1</t>
  </si>
  <si>
    <t>GO:0005764;GO:0005765;GO:0005794</t>
  </si>
  <si>
    <t>Golgi apparatus;lysosomal membrane;lysosome</t>
  </si>
  <si>
    <t>Tb927.8.1870 | transcript=Tb927.8.1870:mRNA | gene=Tb927.8.1870 | organism=Trypanosoma_brucei_brucei_TREU927 | gene_product=Golgi/lysosome glycoprotein 1 | transcript_product=Golgi/lysosome glycoprotein 1 | location=Tb927_08_v5.1:610513-612363(-) |</t>
  </si>
  <si>
    <t>Tb927.10.4570;Tb927.10.4560</t>
  </si>
  <si>
    <t>elongation factor 2;elongation factor 2</t>
  </si>
  <si>
    <t>GO:0003729;GO:0003924;GO:0005525;GO:0005737;GO:0006412;GO:0097014</t>
  </si>
  <si>
    <t>ciliary cytoplasm;cytoplasm;GTP binding;GTPase activity;mRNA binding;translation</t>
  </si>
  <si>
    <t>Tb927.10.4570 | transcript=Tb927.10.4570:mRNA | gene=Tb927.10.4570 | organism=Trypanosoma_brucei_brucei_TREU927 | gene_product=elongation factor 2 | transcript_product=elongation factor 2 | location=Tb927_10_v5.1:1167167-1169707(-) | protein_length</t>
  </si>
  <si>
    <t>Tb927.11.1900</t>
  </si>
  <si>
    <t>T-complex protein 1, beta subunit, putative</t>
  </si>
  <si>
    <t>GO:0005524;GO:0005737;GO:0005832;GO:0006457;GO:0031981;GO:0044267;GO:0051082;GO:0051726;GO:0097014</t>
  </si>
  <si>
    <t>ATP binding;cellular protein metabolic process;chaperonin-containing T-complex;ciliary cytoplasm;cytoplasm;nuclear lumen;protein folding;regulation of cell cycle;unfolded protein binding</t>
  </si>
  <si>
    <t>Tb927.11.1900 | transcript=Tb927.11.1900:mRNA | gene=Tb927.11.1900 | organism=Trypanosoma_brucei_brucei_TREU927 | gene_product=T-complex protein 1, beta subunit, putative | transcript_product=T-complex protein 1, beta subunit, putative | location=T</t>
  </si>
  <si>
    <t>Tb927.4.1270</t>
  </si>
  <si>
    <t>GO:0003678;GO:0005524;GO:0005654;GO:0005737;GO:0031981;GO:0097014</t>
  </si>
  <si>
    <t>ATP binding;ciliary cytoplasm;cytoplasm;DNA helicase activity;nuclear lumen;nucleoplasm</t>
  </si>
  <si>
    <t>Tb927.4.1270 | transcript=Tb927.4.1270:mRNA | gene=Tb927.4.1270 | organism=Trypanosoma_brucei_brucei_TREU927 | gene_product=ruvB-like DNA helicase, putative | transcript_product=ruvB-like DNA helicase, putative | location=Tb927_04_v5.1:336560-33793</t>
  </si>
  <si>
    <t>Tb927.8.2050</t>
  </si>
  <si>
    <t>GDP-mannose pyrophosphorylase</t>
  </si>
  <si>
    <t>GO:0004475;GO:0005737;GO:0006486;GO:0009058;GO:0009298;GO:0016779;GO:0020015</t>
  </si>
  <si>
    <t>biosynthetic process;cytoplasm;GDP-mannose biosynthetic process;glycosome;mannose-1-phosphate guanylyltransferase activity;nucleotidyltransferase activity;protein glycosylation</t>
  </si>
  <si>
    <t>Tb927.8.2050 | transcript=Tb927.8.2050:mRNA | gene=Tb927.8.2050 | organism=Trypanosoma_brucei_brucei_TREU927 | gene_product=GDP-mannose pyrophosphorylase | transcript_product=GDP-mannose pyrophosphorylase | location=Tb927_08_v5.1:642645-643754(+) |</t>
  </si>
  <si>
    <t>Tb927.2.380</t>
  </si>
  <si>
    <t>retrotransposon hot spot protein 2 (RHS2), putative</t>
  </si>
  <si>
    <t>GO:0005634;GO:0005819</t>
  </si>
  <si>
    <t>nucleus;spindle</t>
  </si>
  <si>
    <t>Tb927.2.380 | transcript=Tb927.2.380:mRNA | gene=Tb927.2.380 | organism=Trypanosoma_brucei_brucei_TREU927 | gene_product=retrotransposon hot spot protein 2 (RHS2), putative | transcript_product=retrotransposon hot spot protein 2 (RHS2), putative |</t>
  </si>
  <si>
    <t>Tb927.9.4680</t>
  </si>
  <si>
    <t>Eukaryotic initiation factor 4A-1</t>
  </si>
  <si>
    <t>GO:0003676;GO:0003729;GO:0004004;GO:0005524;GO:0005737;GO:0005829;GO:0006139;GO:0006412;GO:0008026;GO:0008186;GO:0016281</t>
  </si>
  <si>
    <t>ATP binding;ATP-dependent helicase activity;ATP-dependent RNA helicase activity;cytoplasm;cytosol;eukaryotic translation initiation factor 4F complex;mRNA binding;nucleic acid binding;nucleobase-containing compound metabolic process;RNA-dependent ATPase activity;translation</t>
  </si>
  <si>
    <t>Tb927.9.4680 | transcript=Tb927.9.4680:mRNA | gene=Tb927.9.4680 | organism=Trypanosoma_brucei_brucei_TREU927 | gene_product=Eukaryotic initiation factor 4A-1 | transcript_product=Eukaryotic initiation factor 4A-1 | location=Tb927_09_v5.1:864680-865</t>
  </si>
  <si>
    <t>Tb927.6.4970</t>
  </si>
  <si>
    <t>serine/arginine-rich protein specific kinase SRPK, putative</t>
  </si>
  <si>
    <t>GO:0004672;GO:0004674;GO:0005524;GO:0005737;GO:0006468;GO:0016772;GO:0040007</t>
  </si>
  <si>
    <t>ATP binding;cytoplasm;growth;protein kinase activity;protein phosphorylation;protein serine/threonine kinase activity;transferase activity, transferring phosphorus-containing groups</t>
  </si>
  <si>
    <t>Tb927.6.4970 | transcript=Tb927.6.4970:mRNA | gene=Tb927.6.4970 | organism=Trypanosoma_brucei_brucei_TREU927 | gene_product=serine/arginine-rich protein specific kinase SRPK, putative | transcript_product=serine/arginine-rich protein specific kinas</t>
  </si>
  <si>
    <t>Tb927.3.1590</t>
  </si>
  <si>
    <t>mitochondrial RNA binding complex 1 subunit</t>
  </si>
  <si>
    <t>GO:0000963;GO:0003723;GO:0003729;GO:0005654;GO:0005737;GO:0005739;GO:0016554;GO:0031019;GO:0048255</t>
  </si>
  <si>
    <t>cytidine to uridine editing;cytoplasm;mitochondrial mRNA editing complex;mitochondrial RNA processing;mitochondrion;mRNA binding;mRNA stabilization;nucleoplasm;RNA binding</t>
  </si>
  <si>
    <t>Tb927.3.1590 | transcript=Tb927.3.1590:mRNA | gene=Tb927.3.1590 | organism=Trypanosoma_brucei_brucei_TREU927 | gene_product=mitochondrial RNA binding complex 1 subunit | transcript_product=mitochondrial RNA binding complex 1 subunit | location=Tb92</t>
  </si>
  <si>
    <t>Tb927.11.2370</t>
  </si>
  <si>
    <t>mRNA export factor MEX67</t>
  </si>
  <si>
    <t>GO:0003723;GO:0005515;GO:0005634;GO:0005643;GO:0005737;GO:0006406;GO:0046872</t>
  </si>
  <si>
    <t>cytoplasm;metal ion binding;mRNA export from nucleus;nuclear pore;nucleus;protein binding;RNA binding</t>
  </si>
  <si>
    <t>Tb927.11.2370 | transcript=Tb927.11.2370:mRNA | gene=Tb927.11.2370 | organism=Trypanosoma_brucei_brucei_TREU927 | gene_product=mRNA export factor MEX67 | transcript_product=mRNA export factor MEX67 | location=Tb927_11_v5.1:680697-682424(+) | protei</t>
  </si>
  <si>
    <t>Tb927.9.11270</t>
  </si>
  <si>
    <t>t- complex protein 1 (eta subunit), putative</t>
  </si>
  <si>
    <t>GO:0005524;GO:0005737;GO:0005832;GO:0006457;GO:0044267;GO:0051082;GO:0051726</t>
  </si>
  <si>
    <t>ATP binding;cellular protein metabolic process;chaperonin-containing T-complex;cytoplasm;protein folding;regulation of cell cycle;unfolded protein binding</t>
  </si>
  <si>
    <t>Tb927.9.11270 | transcript=Tb927.9.11270:mRNA | gene=Tb927.9.11270 | organism=Trypanosoma_brucei_brucei_TREU927 | gene_product=t- complex protein 1 (eta subunit), putative | transcript_product=t- complex protein 1 (eta subunit), putative | location</t>
  </si>
  <si>
    <t>Tb927.11.6330</t>
  </si>
  <si>
    <t>6-phosphogluconolactonase</t>
  </si>
  <si>
    <t>GO:0005737;GO:0005975;GO:0006098;GO:0017057;GO:0020015</t>
  </si>
  <si>
    <t>6-phosphogluconolactonase activity;carbohydrate metabolic process;cytoplasm;glycosome;pentose-phosphate shunt</t>
  </si>
  <si>
    <t>Tb927.11.6330 | transcript=Tb927.11.6330:mRNA | gene=Tb927.11.6330 | organism=Trypanosoma_brucei_brucei_TREU927 | gene_product=6-phosphogluconolactonase | transcript_product=6-phosphogluconolactonase | location=Tb927_11_v5.1:1782237-1783037(-) | pr</t>
  </si>
  <si>
    <t>Tb927.10.12660</t>
  </si>
  <si>
    <t>pumilio/PUF RNA binding protein 2</t>
  </si>
  <si>
    <t>GO:0003723;GO:0003729;GO:0005488;GO:0005737;GO:0010608;GO:0016071</t>
  </si>
  <si>
    <t>binding;cytoplasm;mRNA binding;mRNA metabolic process;posttranscriptional regulation of gene expression;RNA binding</t>
  </si>
  <si>
    <t>Tb927.10.12660 | transcript=Tb927.10.12660:mRNA | gene=Tb927.10.12660 | organism=Trypanosoma_brucei_brucei_TREU927 | gene_product=pumilio/PUF RNA binding protein 2 | transcript_product=pumilio/PUF RNA binding protein 2 | location=Tb927_10_v5.1:3073</t>
  </si>
  <si>
    <t>Tb927.7.3620</t>
  </si>
  <si>
    <t>tyrosyl-tRNA synthetase</t>
  </si>
  <si>
    <t>GO:0000166;GO:0004812;GO:0004831;GO:0005524;GO:0005737;GO:0006418;GO:0006437;GO:0097014</t>
  </si>
  <si>
    <t>aminoacyl-tRNA ligase activity;ATP binding;ciliary cytoplasm;cytoplasm;nucleotide binding;tRNA aminoacylation for protein translation;tyrosine-tRNA ligase activity;tyrosyl-tRNA aminoacylation</t>
  </si>
  <si>
    <t>Tb927.7.3620 | transcript=Tb927.7.3620:mRNA | gene=Tb927.7.3620 | organism=Trypanosoma_brucei_brucei_TREU927 | gene_product=tyrosyl-tRNA synthetase, putative | transcript_product=tyrosyl-tRNA synthetase, putative | location=Tb927_07_v5.1:940744-942</t>
  </si>
  <si>
    <t>Tb927.4.3590;Tb927.4.3570</t>
  </si>
  <si>
    <t>translation elongation factor 1-beta, putative;translation elongation factor 1-beta, putative</t>
  </si>
  <si>
    <t>GO:0003746;GO:0005853;GO:0006414</t>
  </si>
  <si>
    <t>eukaryotic translation elongation factor 1 complex;translation elongation factor activity;translational elongation</t>
  </si>
  <si>
    <t>Tb927.4.3590 | transcript=Tb927.4.3590:mRNA | gene=Tb927.4.3590 | organism=Trypanosoma_brucei_brucei_TREU927 | gene_product=translation elongation factor 1-beta, putative | transcript_product=translation elongation factor 1-beta, putative | locatio</t>
  </si>
  <si>
    <t>Tb927.7.3040</t>
  </si>
  <si>
    <t>F-box and WD40 domain containing protein</t>
  </si>
  <si>
    <t>GO:0005515;GO:0010494</t>
  </si>
  <si>
    <t>cytoplasmic stress granule;protein binding</t>
  </si>
  <si>
    <t>Tb927.7.3040 | transcript=Tb927.7.3040:mRNA | gene=Tb927.7.3040 | organism=Trypanosoma_brucei_brucei_TREU927 | gene_product=F-box and WD40 domain containing protein | transcript_product=F-box and WD40 domain containing protein | location=Tb927_07_v</t>
  </si>
  <si>
    <t>Tb927.10.1510</t>
  </si>
  <si>
    <t>CCR4-NOT transcription complex subunit 1</t>
  </si>
  <si>
    <t>Tb927.10.1510 | transcript=Tb927.10.1510:mRNA | gene=Tb927.10.1510 | organism=Trypanosoma_brucei_brucei_TREU927 | gene_product=CCR4-NOT transcription complex subunit 1 | transcript_product=CCR4-NOT transcription complex subunit 1 | location=Tb927_1</t>
  </si>
  <si>
    <t>Tb927.11.14120</t>
  </si>
  <si>
    <t>phenylalanyl-tRNA synthetase alpha chain, putative</t>
  </si>
  <si>
    <t>GO:0000049;GO:0000166;GO:0004812;GO:0004826;GO:0005524;GO:0005737;GO:0006418;GO:0006432;GO:0043039</t>
  </si>
  <si>
    <t>aminoacyl-tRNA ligase activity;ATP binding;cytoplasm;nucleotide binding;phenylalanine-tRNA ligase activity;phenylalanyl-tRNA aminoacylation;tRNA aminoacylation;tRNA aminoacylation for protein translation;tRNA binding</t>
  </si>
  <si>
    <t>Tb927.11.14120 | transcript=Tb927.11.14120:mRNA | gene=Tb927.11.14120 | organism=Trypanosoma_brucei_brucei_TREU927 | gene_product=phenylalanyl-tRNA synthetase alpha chain, putative | transcript_product=phenylalanyl-tRNA synthetase alpha chain, puta</t>
  </si>
  <si>
    <t>Tb927.3.5320</t>
  </si>
  <si>
    <t>UBX domain-containing protein</t>
  </si>
  <si>
    <t>GO:0005634;GO:0005654;GO:0005737;GO:0010608;GO:0031625;GO:0031981;GO:0043130;GO:0097014</t>
  </si>
  <si>
    <t>ciliary cytoplasm;cytoplasm;nuclear lumen;nucleoplasm;nucleus;posttranscriptional regulation of gene expression;ubiquitin binding;ubiquitin protein ligase binding</t>
  </si>
  <si>
    <t>Tb927.3.5320 | transcript=Tb927.3.5320:mRNA | gene=Tb927.3.5320 | organism=Trypanosoma_brucei_brucei_TREU927 | gene_product=UBX domain-containing protein | transcript_product=UBX domain-containing protein | location=Tb927_03_v5.1:1496089-1497300(+)</t>
  </si>
  <si>
    <t>Tb927.7.900</t>
  </si>
  <si>
    <t>Tb927.7.900 | transcript=Tb927.7.900:mRNA | gene=Tb927.7.900 | organism=Trypanosoma_brucei_brucei_TREU927 | gene_product=hypothetical protein, conserved | transcript_product=hypothetical protein, conserved | location=Tb927_07_v5.1:210773-212560(-)</t>
  </si>
  <si>
    <t>WATCH_Inter_9;WATCH_Inter_8;WATCH_Inter_10;WATCH_Inter_7;WATCH_Inter_6;WATCH_Inter_5;WATCH_Inter_4;WATCH_Inter_3;WATCH_Inter_2;WATCH_Inter_1</t>
  </si>
  <si>
    <t>Tb927.7.4790;Tb11.v5.0162.1</t>
  </si>
  <si>
    <t>proteasome beta 6 subunit</t>
  </si>
  <si>
    <t>GO:0004175;GO:0004298;GO:0005737;GO:0005839;GO:0006511;GO:0019774;GO:0031981;GO:0051603;GO:0097014</t>
  </si>
  <si>
    <t>ciliary cytoplasm;cytoplasm;endopeptidase activity;nuclear lumen;proteasome core complex;proteasome core complex, beta-subunit complex;proteolysis involved in cellular protein catabolic process;threonine-type endopeptidase activity;ubiquitin-dependent protein catabolic process</t>
  </si>
  <si>
    <t>Tb927.7.4790 | transcript=Tb927.7.4790:mRNA | gene=Tb927.7.4790 | organism=Trypanosoma_brucei_brucei_TREU927 | gene_product=proteasome beta 6 subunit | transcript_product=proteasome beta 6 subunit | location=Tb927_07_v5.1:1266855-1267631(-) | prote</t>
  </si>
  <si>
    <t>Tb927.10.14790</t>
  </si>
  <si>
    <t>metallo-peptidase, Clan MG, Family M24</t>
  </si>
  <si>
    <t>Tb927.10.14790 | transcript=Tb927.10.14790:mRNA | gene=Tb927.10.14790 | organism=Trypanosoma_brucei_brucei_TREU927 | gene_product=metallo-peptidase, Clan MG, Family M24 | transcript_product=metallo-peptidase, Clan MG, Family M24 | location=Tb927_10</t>
  </si>
  <si>
    <t>Tb927.11.13470</t>
  </si>
  <si>
    <t>PPPDE putative peptidase domain containing protein, putative</t>
  </si>
  <si>
    <t>Tb927.11.13470 | transcript=Tb927.11.13470:mRNA | gene=Tb927.11.13470 | organism=Trypanosoma_brucei_brucei_TREU927 | gene_product=PPPDE putative peptidase domain containing protein, putative | transcript_product=PPPDE putative peptidase domain cont</t>
  </si>
  <si>
    <t>Tb927.8.4540</t>
  </si>
  <si>
    <t>PAB1-binding protein , putative</t>
  </si>
  <si>
    <t>GO:0003729;GO:0005634;GO:0005737;GO:0005844;GO:0010494;GO:0010608;GO:0034063;GO:0045727</t>
  </si>
  <si>
    <t>cytoplasm;cytoplasmic stress granule;mRNA binding;nucleus;polysome;positive regulation of translation;posttranscriptional regulation of gene expression;stress granule assembly</t>
  </si>
  <si>
    <t>Tb927.8.4540 | transcript=Tb927.8.4540:mRNA | gene=Tb927.8.4540 | organism=Trypanosoma_brucei_brucei_TREU927 | gene_product=PAB1-binding protein , putative | transcript_product=PAB1-binding protein , putative | location=Tb927_08_v5.1:1347029-134868</t>
  </si>
  <si>
    <t>Tb927.11.16130</t>
  </si>
  <si>
    <t>nucleoside diphosphate kinase</t>
  </si>
  <si>
    <t>GO:0004550;GO:0005524;GO:0005634;GO:0005737;GO:0006165;GO:0006183;GO:0006228;GO:0006241;GO:0010608;GO:0097014</t>
  </si>
  <si>
    <t>ATP binding;ciliary cytoplasm;CTP biosynthetic process;cytoplasm;GTP biosynthetic process;nucleoside diphosphate kinase activity;nucleoside diphosphate phosphorylation;nucleus;posttranscriptional regulation of gene expression;UTP biosynthetic process</t>
  </si>
  <si>
    <t>Tb927.11.16130 | transcript=Tb927.11.16130:mRNA | gene=Tb927.11.16130 | organism=Trypanosoma_brucei_brucei_TREU927 | gene_product=nucleoside diphosphate kinase | transcript_product=nucleoside diphosphate kinase | location=Tb927_11_v5.1:4272000-4272</t>
  </si>
  <si>
    <t>Tb927.6.1290</t>
  </si>
  <si>
    <t>GO:0005488;GO:0005737;GO:0031981;GO:0097014</t>
  </si>
  <si>
    <t>binding;ciliary cytoplasm;cytoplasm;nuclear lumen</t>
  </si>
  <si>
    <t>Tb927.6.1290 | transcript=Tb927.6.1290:mRNA | gene=Tb927.6.1290 | organism=Trypanosoma_brucei_brucei_TREU927 | gene_product=hypothetical protein, conserved | transcript_product=hypothetical protein, conserved | location=Tb927_06_v5.1:472929-475628(</t>
  </si>
  <si>
    <t>Tb927.9.1970</t>
  </si>
  <si>
    <t>syntaxin binding protein 1, putative</t>
  </si>
  <si>
    <t>GO:0000149;GO:0006904;GO:0008565;GO:0016192;GO:0020016</t>
  </si>
  <si>
    <t>ciliary pocket;protein transporter activity;SNARE binding;vesicle docking involved in exocytosis;vesicle-mediated transport</t>
  </si>
  <si>
    <t>Tb927.9.1970 | transcript=Tb927.9.1970:mRNA | gene=Tb927.9.1970 | organism=Trypanosoma_brucei_brucei_TREU927 | gene_product=syntaxin binding protein 1, putative | transcript_product=syntaxin binding protein 1, putative | location=Tb927_09_v5.1:4458</t>
  </si>
  <si>
    <t>Tb927.5.950</t>
  </si>
  <si>
    <t>monothiol glutaredoxin, putative</t>
  </si>
  <si>
    <t>GO:0004362;GO:0005737;GO:0009055;GO:0015035;GO:0031981;GO:0045454;GO:0055114;GO:0097014</t>
  </si>
  <si>
    <t>cell redox homeostasis;ciliary cytoplasm;cytoplasm;electron carrier activity;glutathione-disulfide reductase activity;nuclear lumen;oxidation-reduction process;protein disulfide oxidoreductase activity</t>
  </si>
  <si>
    <t>Tb927.5.950 | transcript=Tb927.5.950:mRNA | gene=Tb927.5.950 | organism=Trypanosoma_brucei_brucei_TREU927 | gene_product=monothiol glutaredoxin, putative | transcript_product=monothiol glutaredoxin, putative | location=Tb927_05_v5.1:378044-378712(+</t>
  </si>
  <si>
    <t>Tb927.2.2120</t>
  </si>
  <si>
    <t>Serine/threonine-protein kinase NEK22, putative</t>
  </si>
  <si>
    <t>Tb927.2.2120 | transcript=Tb927.2.2120:mRNA | gene=Tb927.2.2120 | organism=Trypanosoma_brucei_brucei_TREU927 | gene_product=Serine/threonine-protein kinase NEK22, putative | transcript_product=Serine/threonine-protein kinase NEK22, putative | locat</t>
  </si>
  <si>
    <t>Tb927.8.570</t>
  </si>
  <si>
    <t>proteasome regulatory non-ATP-ase subunit 10</t>
  </si>
  <si>
    <t>GO:0000502;GO:0005654;GO:0005737;GO:0005838;GO:0006511;GO:0016049;GO:0097014</t>
  </si>
  <si>
    <t>cell growth;ciliary cytoplasm;cytoplasm;nucleoplasm;proteasome complex;proteasome regulatory particle;ubiquitin-dependent protein catabolic process</t>
  </si>
  <si>
    <t>Tb927.8.570 | transcript=Tb927.8.570:mRNA | gene=Tb927.8.570 | organism=Trypanosoma_brucei_brucei_TREU927 | gene_product=proteasome regulatory non-ATP-ase subunit 10 | transcript_product=proteasome regulatory non-ATP-ase subunit 10 | location=Tb927</t>
  </si>
  <si>
    <t>Tb927.9.9290</t>
  </si>
  <si>
    <t>polyadenylate-binding protein 1</t>
  </si>
  <si>
    <t>GO:0003676;GO:0003723;GO:0005737;GO:0006396;GO:0006446;GO:0008143;GO:0010494;GO:0010608</t>
  </si>
  <si>
    <t>cytoplasm;cytoplasmic stress granule;nucleic acid binding;poly(A) binding;posttranscriptional regulation of gene expression;regulation of translational initiation;RNA binding;RNA processing</t>
  </si>
  <si>
    <t>Tb927.9.9290 | transcript=Tb927.9.9290:mRNA | gene=Tb927.9.9290 | organism=Trypanosoma_brucei_brucei_TREU927 | gene_product=polyadenylate-binding protein 1 | transcript_product=polyadenylate-binding protein 1 | location=Tb927_09_v5.1:1478398-148009</t>
  </si>
  <si>
    <t>Tb927.5.2140</t>
  </si>
  <si>
    <t>regulator of nonsense transcripts 1</t>
  </si>
  <si>
    <t>GO:0000184;GO:0003677;GO:0004386;GO:0005524;GO:0005737;GO:0008270;GO:0010494</t>
  </si>
  <si>
    <t>ATP binding;cytoplasm;cytoplasmic stress granule;DNA binding;helicase activity;nuclear-transcribed mRNA catabolic process, nonsense-mediated decay;zinc ion binding</t>
  </si>
  <si>
    <t>Tb927.5.2140 | transcript=Tb927.5.2140:mRNA | gene=Tb927.5.2140 | organism=Trypanosoma_brucei_brucei_TREU927 | gene_product=regulator of nonsense transcripts 1 | transcript_product=regulator of nonsense transcripts 1 | location=Tb927_05_v5.1:732077</t>
  </si>
  <si>
    <t>Tb927.9.9550</t>
  </si>
  <si>
    <t>GO:0003729;GO:0005635;GO:0005783;GO:0010608</t>
  </si>
  <si>
    <t>endoplasmic reticulum;mRNA binding;nuclear envelope;posttranscriptional regulation of gene expression</t>
  </si>
  <si>
    <t>Tb927.9.9550 | transcript=Tb927.9.9550:mRNA | gene=Tb927.9.9550 | organism=Trypanosoma_brucei_brucei_TREU927 | gene_product=conserved protein, unknown function | transcript_product=conserved protein, unknown function | location=Tb927_09_v5.1:152210</t>
  </si>
  <si>
    <t>Tb927.9.9670</t>
  </si>
  <si>
    <t>proteasome alpha 1 subunit, putative</t>
  </si>
  <si>
    <t>GO:0004175;GO:0004298;GO:0005737;GO:0005839;GO:0006511;GO:0019773;GO:0051603</t>
  </si>
  <si>
    <t>cytoplasm;endopeptidase activity;proteasome core complex;proteasome core complex, alpha-subunit complex;proteolysis involved in cellular protein catabolic process;threonine-type endopeptidase activity;ubiquitin-dependent protein catabolic process</t>
  </si>
  <si>
    <t>Tb927.9.9670 | transcript=Tb927.9.9670:mRNA | gene=Tb927.9.9670 | organism=Trypanosoma_brucei_brucei_TREU927 | gene_product=proteasome alpha 1 subunit, putative | transcript_product=proteasome alpha 1 subunit, putative | location=Tb927_09_v5.1:1540</t>
  </si>
  <si>
    <t>Tb927.11.14250</t>
  </si>
  <si>
    <t>T-complex protein 1, epsilon subunit, putative</t>
  </si>
  <si>
    <t>Tb927.11.14250 | transcript=Tb927.11.14250:mRNA | gene=Tb927.11.14250 | organism=Trypanosoma_brucei_brucei_TREU927 | gene_product=T-complex protein 1, epsilon subunit, putative | transcript_product=T-complex protein 1, epsilon subunit, putative | l</t>
  </si>
  <si>
    <t>Tb927.10.1060</t>
  </si>
  <si>
    <t>T-complex protein 1, delta subunit, putative</t>
  </si>
  <si>
    <t>Tb927.10.1060 | transcript=Tb927.10.1060:mRNA | gene=Tb927.10.1060 | organism=Trypanosoma_brucei_brucei_TREU927 | gene_product=T-complex protein 1, delta subunit, putative | transcript_product=T-complex protein 1, delta subunit, putative | location</t>
  </si>
  <si>
    <t>Tb927.10.8190</t>
  </si>
  <si>
    <t>T-complex protein 1, theta subunit, putative</t>
  </si>
  <si>
    <t>Tb927.10.8190 | transcript=Tb927.10.8190:mRNA | gene=Tb927.10.8190 | organism=Trypanosoma_brucei_brucei_TREU927 | gene_product=T-complex protein 1, theta subunit, putative | transcript_product=T-complex protein 1, theta subunit, putative | location</t>
  </si>
  <si>
    <t>Tb927.7.6090</t>
  </si>
  <si>
    <t>eukaryotic translation initiation factor 3 subunit a</t>
  </si>
  <si>
    <t>GO:0005737;GO:0005852</t>
  </si>
  <si>
    <t>cytoplasm;eukaryotic translation initiation factor 3 complex</t>
  </si>
  <si>
    <t>Tb927.7.6090 | transcript=Tb927.7.6090:mRNA | gene=Tb927.7.6090 | organism=Trypanosoma_brucei_brucei_TREU927 | gene_product=eukaryotic translation initiation factor 3 subunit a | transcript_product=eukaryotic translation initiation factor 3 subunit</t>
  </si>
  <si>
    <t>Tb927.11.14140</t>
  </si>
  <si>
    <t>ethanolamine-phosphate cytidylyltransferase</t>
  </si>
  <si>
    <t>GO:0003824;GO:0004306;GO:0005737;GO:0005829;GO:0006646;GO:0008654;GO:0009058;GO:0046335;GO:0097014</t>
  </si>
  <si>
    <t>biosynthetic process;catalytic activity;ciliary cytoplasm;cytoplasm;cytosol;ethanolamine biosynthetic process;ethanolamine-phosphate cytidylyltransferase activity;phosphatidylethanolamine biosynthetic process;phospholipid biosynthetic process</t>
  </si>
  <si>
    <t>Tb927.11.14140 | transcript=Tb927.11.14140:mRNA | gene=Tb927.11.14140 | organism=Trypanosoma_brucei_brucei_TREU927 | gene_product=ethanolamine-phosphate cytidylyltransferase | transcript_product=ethanolamine-phosphate cytidylyltransferase | locatio</t>
  </si>
  <si>
    <t>Tb927.11.9640</t>
  </si>
  <si>
    <t>glycyl-tRNA synthetase, putative</t>
  </si>
  <si>
    <t>GO:0000166;GO:0004812;GO:0004820;GO:0005524;GO:0005737;GO:0006412;GO:0006418;GO:0006426;GO:0009345;GO:0097014</t>
  </si>
  <si>
    <t>aminoacyl-tRNA ligase activity;ATP binding;ciliary cytoplasm;cytoplasm;glycine-tRNA ligase activity;glycine-tRNA ligase complex;glycyl-tRNA aminoacylation;nucleotide binding;translation;tRNA aminoacylation for protein translation</t>
  </si>
  <si>
    <t>Tb927.11.9640 | transcript=Tb927.11.9640:mRNA | gene=Tb927.11.9640 | organism=Trypanosoma_brucei_brucei_TREU927 | gene_product=glycyl-tRNA synthetase, putative | transcript_product=glycyl-tRNA synthetase, putative | location=Tb927_11_v5.1:2620333-2</t>
  </si>
  <si>
    <t>Tb927.2.5810</t>
  </si>
  <si>
    <t>Holliday-junction resolvase-like of SPT6/SH2 domain containing protein, putative</t>
  </si>
  <si>
    <t>GO:0003676;GO:0005515;GO:0005634;GO:0005654</t>
  </si>
  <si>
    <t>nucleic acid binding;nucleoplasm;nucleus;protein binding</t>
  </si>
  <si>
    <t>Tb927.2.5810 | transcript=Tb927.2.5810:mRNA | gene=Tb927.2.5810 | organism=Trypanosoma_brucei_brucei_TREU927 | gene_product=Holliday-junction resolvase-like of SPT6/SH2 domain containing protein, putative | transcript_product=Holliday-junction reso</t>
  </si>
  <si>
    <t>Tb927.10.1630</t>
  </si>
  <si>
    <t>atp-binding cassette sub-family e member 1</t>
  </si>
  <si>
    <t>GO:0000291;GO:0004540;GO:0005524;GO:0005737;GO:0016887;GO:0051536;GO:0097014</t>
  </si>
  <si>
    <t>ATP binding;ATPase activity;ciliary cytoplasm;cytoplasm;iron-sulfur cluster binding;nuclear-transcribed mRNA catabolic process, exonucleolytic;ribonuclease activity</t>
  </si>
  <si>
    <t>Tb927.10.1630 | transcript=Tb927.10.1630:mRNA | gene=Tb927.10.1630 | organism=Trypanosoma_brucei_brucei_TREU927 | gene_product=atp-binding cassette sub-family e member 1 | transcript_product=atp-binding cassette sub-family e member 1 | location=Tb9</t>
  </si>
  <si>
    <t>Tb927.11.2300</t>
  </si>
  <si>
    <t>eukaryotic peptide chain release factor subunit 1, putative</t>
  </si>
  <si>
    <t>GO:0003729;GO:0003747;GO:0005737;GO:0006412;GO:0006415;GO:0010608;GO:0016149</t>
  </si>
  <si>
    <t>cytoplasm;mRNA binding;posttranscriptional regulation of gene expression;translation;translation release factor activity;translation release factor activity, codon specific;translational termination</t>
  </si>
  <si>
    <t>Tb927.11.2300 | transcript=Tb927.11.2300:mRNA | gene=Tb927.11.2300 | organism=Trypanosoma_brucei_brucei_TREU927 | gene_product=eukaryotic peptide chain release factor subunit 1, putative | transcript_product=eukaryotic peptide chain release factor</t>
  </si>
  <si>
    <t>Tb10.v4.0041;Tb927.10.4510</t>
  </si>
  <si>
    <t>PUB domain containing protein, putative;PUB domain containing protein, putative</t>
  </si>
  <si>
    <t>GO:0005654</t>
  </si>
  <si>
    <t>nucleoplasm</t>
  </si>
  <si>
    <t>Tb10.v4.0041 | transcript=Tb10.v4.0041:mRNA | gene=Tb10.v4.0041 | organism=Trypanosoma_brucei_brucei_TREU927 | gene_product=PUB domain containing protein, putative | transcript_product=PUB domain containing protein, putative | location=TP3F6-6f06.p</t>
  </si>
  <si>
    <t>Tb927.10.1420;Tb11.v5.0783.1</t>
  </si>
  <si>
    <t>GO:0004177;GO:0005737;GO:0006508;GO:0008235;GO:0008237</t>
  </si>
  <si>
    <t>aminopeptidase activity;cytoplasm;metalloexopeptidase activity;metallopeptidase activity;proteolysis</t>
  </si>
  <si>
    <t>Tb927.10.1420 | transcript=Tb927.10.1420:mRNA | gene=Tb927.10.1420 | organism=Trypanosoma_brucei_brucei_TREU927 | gene_product=metallo-peptidase, Clan MG, Family M24 | transcript_product=metallo-peptidase, Clan MG, Family M24 | location=Tb927_10_v5</t>
  </si>
  <si>
    <t>Tb927.11.2360</t>
  </si>
  <si>
    <t>phenylalanyl-tRNA synthetase (beta subunit), putative</t>
  </si>
  <si>
    <t>GO:0000166;GO:0000287;GO:0003723;GO:0004826;GO:0005524;GO:0005737;GO:0006432;GO:0009328</t>
  </si>
  <si>
    <t>ATP binding;cytoplasm;magnesium ion binding;nucleotide binding;phenylalanine-tRNA ligase activity;phenylalanine-tRNA ligase complex;phenylalanyl-tRNA aminoacylation;RNA binding</t>
  </si>
  <si>
    <t>Tb927.11.2360 | transcript=Tb927.11.2360:mRNA | gene=Tb927.11.2360 | organism=Trypanosoma_brucei_brucei_TREU927 | gene_product=phenylalanyl-tRNA synthetase (beta subunit), putative | transcript_product=phenylalanyl-tRNA synthetase (beta subunit), p</t>
  </si>
  <si>
    <t>Tb927.11.4130</t>
  </si>
  <si>
    <t>ubiquitin-like protein, putative</t>
  </si>
  <si>
    <t>Tb927.11.4130 | transcript=Tb927.11.4130:mRNA | gene=Tb927.11.4130 | organism=Trypanosoma_brucei_brucei_TREU927 | gene_product=ubiquitin-like protein, putative | transcript_product=ubiquitin-like protein, putative | location=Tb927_11_v5.1:1207492-1</t>
  </si>
  <si>
    <t>Tb927.10.8060</t>
  </si>
  <si>
    <t>GO:0005515;GO:0005737;GO:0097014</t>
  </si>
  <si>
    <t>ciliary cytoplasm;cytoplasm;protein binding</t>
  </si>
  <si>
    <t>Tb927.10.8060 | transcript=Tb927.10.8060:mRNA | gene=Tb927.10.8060 | organism=Trypanosoma_brucei_brucei_TREU927 | gene_product=SET domain containing protein, putative | transcript_product=SET domain containing protein, putative | location=Tb927_10_</t>
  </si>
  <si>
    <t>Tb927.6.600</t>
  </si>
  <si>
    <t>ccr4-not transcription complex subunit</t>
  </si>
  <si>
    <t>GO:0003676;GO:0005634;GO:0005654;GO:0005737;GO:0006402;GO:0008143;GO:0010494;GO:0010608</t>
  </si>
  <si>
    <t>cytoplasm;cytoplasmic stress granule;mRNA catabolic process;nucleic acid binding;nucleoplasm;nucleus;poly(A) binding;posttranscriptional regulation of gene expression</t>
  </si>
  <si>
    <t>Tb927.6.600 | transcript=Tb927.6.600:mRNA | gene=Tb927.6.600 | organism=Trypanosoma_brucei_brucei_TREU927 | gene_product=ccr4-not transcription complex subunit | transcript_product=ccr4-not transcription complex subunit | location=Tb927_06_v5.1:245</t>
  </si>
  <si>
    <t>Tb927.8.3150</t>
  </si>
  <si>
    <t>T-complex protein 1, gamma subunit, putative</t>
  </si>
  <si>
    <t>Tb927.8.3150 | transcript=Tb927.8.3150:mRNA | gene=Tb927.8.3150 | organism=Trypanosoma_brucei_brucei_TREU927 | gene_product=T-complex protein 1, gamma subunit, putative | transcript_product=T-complex protein 1, gamma subunit, putative | location=Tb</t>
  </si>
  <si>
    <t>Tb927.11.510;Tb927.11.500</t>
  </si>
  <si>
    <t>RNA-binding protein, UBP1;RNA-binding protein, UBP2</t>
  </si>
  <si>
    <t>GO:0003676;GO:0003723;GO:0003729;GO:0005634;GO:0005737;GO:0006396;GO:0020022</t>
  </si>
  <si>
    <t>acidocalcisome;cytoplasm;mRNA binding;nucleic acid binding;nucleus;RNA binding;RNA processing</t>
  </si>
  <si>
    <t>Tb927.11.510 | transcript=Tb927.11.510:mRNA | gene=Tb927.11.510 | organism=Trypanosoma_brucei_brucei_TREU927 | gene_product=RNA-binding protein, UBP2 | transcript_product=RNA-binding protein, UBP2 | location=Tb927_11_v5.1:127191-127718(-) | protein</t>
  </si>
  <si>
    <t>Tb927.5.780</t>
  </si>
  <si>
    <t>GO:0005654;GO:0005737</t>
  </si>
  <si>
    <t>cytoplasm;nucleoplasm</t>
  </si>
  <si>
    <t>Tb927.5.780 | transcript=Tb927.5.780:mRNA | gene=Tb927.5.780 | organism=Trypanosoma_brucei_brucei_TREU927 | gene_product=hypothetical protein, conserved | transcript_product=hypothetical protein, conserved | location=Tb927_05_v5.1:323439-325001(+)</t>
  </si>
  <si>
    <t>Tb927.10.14530</t>
  </si>
  <si>
    <t>19S proteasome non-atpase subunit 8</t>
  </si>
  <si>
    <t>GO:0004175;GO:0005515;GO:0005838;GO:0006511;GO:0016049</t>
  </si>
  <si>
    <t>cell growth;endopeptidase activity;proteasome regulatory particle;protein binding;ubiquitin-dependent protein catabolic process</t>
  </si>
  <si>
    <t>Tb927.10.14530 | transcript=Tb927.10.14530:mRNA | gene=Tb927.10.14530 | organism=Trypanosoma_brucei_brucei_TREU927 | gene_product=19S proteasome non-atpase subunit 8 | transcript_product=19S proteasome non-atpase subunit 8 | location=Tb927_10_v5.1:</t>
  </si>
  <si>
    <t>Tb927.6.2460;REV__Tb927.11.2220</t>
  </si>
  <si>
    <t>ubiquitin fusion degradation protein 2, putative</t>
  </si>
  <si>
    <t>GO:0000151;GO:0006511;GO:0016567;GO:0034450;GO:0045454</t>
  </si>
  <si>
    <t>cell redox homeostasis;protein ubiquitination;ubiquitin ligase complex;ubiquitin-dependent protein catabolic process;ubiquitin-ubiquitin ligase activity</t>
  </si>
  <si>
    <t>Tb927.6.2460 | transcript=Tb927.6.2460:mRNA | gene=Tb927.6.2460 | organism=Trypanosoma_brucei_brucei_TREU927 | gene_product=ubiquitin fusion degradation protein 2, putative | transcript_product=ubiquitin fusion degradation protein 2, putative | loc</t>
  </si>
  <si>
    <t>Tb927.8.6330</t>
  </si>
  <si>
    <t>WD domain, G-beta repeat/PFU (PLAA family ubiquitin binding), putative</t>
  </si>
  <si>
    <t>GO:0005515;GO:0005654;GO:0005737</t>
  </si>
  <si>
    <t>cytoplasm;nucleoplasm;protein binding</t>
  </si>
  <si>
    <t>Tb927.8.6330 | transcript=Tb927.8.6330:mRNA | gene=Tb927.8.6330 | organism=Trypanosoma_brucei_brucei_TREU927 | gene_product=WD domain, G-beta repeat/PFU (PLAA family ubiquitin binding), putative | transcript_product=WD domain, G-beta repeat/PFU (PL</t>
  </si>
  <si>
    <t>Tb927.6.2640;Tb927.1.500</t>
  </si>
  <si>
    <t>retrotransposon hot spot protein (RHS, pseudogene), putative;importin alpha subunit, putative</t>
  </si>
  <si>
    <t>GO:0003676;GO:0004523;GO:0005488;GO:0005515;GO:0005634;GO:0005654;GO:0005730;GO:0005737;GO:0006606;GO:0008565;GO:0046872</t>
  </si>
  <si>
    <t>binding;cytoplasm;metal ion binding;nucleic acid binding;nucleolus;nucleoplasm;nucleus;protein binding;protein import into nucleus;protein transporter activity;RNA-DNA hybrid ribonuclease activity</t>
  </si>
  <si>
    <t>Tb927.6.2640 | transcript=Tb927.6.2640:mRNA | gene=Tb927.6.2640 | organism=Trypanosoma_brucei_brucei_TREU927 | gene_product=importin alpha subunit, putative | transcript_product=importin alpha subunit, putative | location=Tb927_06_v5.1:793568-79516</t>
  </si>
  <si>
    <t>Tb927.11.15370</t>
  </si>
  <si>
    <t>Importin subunit beta-4, putative</t>
  </si>
  <si>
    <t>GO:0005488</t>
  </si>
  <si>
    <t>binding</t>
  </si>
  <si>
    <t>Tb927.11.15370 | transcript=Tb927.11.15370:mRNA | gene=Tb927.11.15370 | organism=Trypanosoma_brucei_brucei_TREU927 | gene_product=Importin subunit beta-4, putative | transcript_product=Importin subunit beta-4, putative | location=Tb927_11_v5.1:4073</t>
  </si>
  <si>
    <t>Tb927.10.5020</t>
  </si>
  <si>
    <t>Eukaryotic translation initiation factor 4E type 5</t>
  </si>
  <si>
    <t>GO:0000340;GO:0000342;GO:0003723;GO:0003743;GO:0005515;GO:0005737;GO:0006412;GO:0006413;GO:0016281;GO:0031981;GO:0048870;GO:0097014</t>
  </si>
  <si>
    <t>cell motility;ciliary cytoplasm;cytoplasm;eukaryotic translation initiation factor 4F complex;nuclear lumen;protein binding;RNA 7-methylguanosine cap binding;RNA binding;RNA cap 4 binding;translation;translation initiation factor activity;translational initiation</t>
  </si>
  <si>
    <t>Tb927.10.5020 | transcript=Tb927.10.5020:mRNA | gene=Tb927.10.5020 | organism=Trypanosoma_brucei_brucei_TREU927 | gene_product=Eukaryotic translation initiation factor 4E type 5 | transcript_product=Eukaryotic translation initiation factor 4E type</t>
  </si>
  <si>
    <t>Tb927.5.2320</t>
  </si>
  <si>
    <t>Mak10 subunit, NatC N(alpha)-terminal acetyltransferase, putative</t>
  </si>
  <si>
    <t>Tb927.5.2320 | transcript=Tb927.5.2320:mRNA | gene=Tb927.5.2320 | organism=Trypanosoma_brucei_brucei_TREU927 | gene_product=Mak10 subunit, NatC N(alpha)-terminal acetyltransferase, putative | transcript_product=Mak10 subunit, NatC N(alpha)-terminal</t>
  </si>
  <si>
    <t>Tb927.11.3240</t>
  </si>
  <si>
    <t>T-complex protein 1, zeta subunit, putative</t>
  </si>
  <si>
    <t>Tb927.11.3240 | transcript=Tb927.11.3240:mRNA | gene=Tb927.11.3240 | organism=Trypanosoma_brucei_brucei_TREU927 | gene_product=T-complex protein 1, zeta subunit, putative | transcript_product=T-complex protein 1, zeta subunit, putative | location=T</t>
  </si>
  <si>
    <t>Tb927.8.5330</t>
  </si>
  <si>
    <t>tyrosyl/methionyl-tRNA synthetase, putative</t>
  </si>
  <si>
    <t>GO:0000049;GO:0005737;GO:0043039</t>
  </si>
  <si>
    <t>cytoplasm;tRNA aminoacylation;tRNA binding</t>
  </si>
  <si>
    <t>50-</t>
  </si>
  <si>
    <t>Tb927.8.5330 | transcript=Tb927.8.5330:mRNA | gene=Tb927.8.5330 | organism=Trypanosoma_brucei_brucei_TREU927 | gene_product=tyrosyl/methionyl-tRNA synthetase, putative | transcript_product=tyrosyl/methionyl-tRNA synthetase, putative | location=Tb92</t>
  </si>
  <si>
    <t>Tb927.10.4940;Tb11.v5.0596.1</t>
  </si>
  <si>
    <t>Nuclear Dbf2-related kinase</t>
  </si>
  <si>
    <t>GO:0000281;GO:0004672;GO:0005524;GO:0005737;GO:0005829;GO:0006468;GO:0016772;GO:0020023;GO:0040007;GO:0051726;GO:1902412</t>
  </si>
  <si>
    <t>ATP binding;cytoplasm;cytosol;growth;kinetoplast;mitotic cytokinesis;protein kinase activity;protein phosphorylation;regulation of cell cycle;regulation of mitotic cytokinesis;transferase activity, transferring phosphorus-containing groups</t>
  </si>
  <si>
    <t>Tb927.10.4940 | transcript=Tb927.10.4940:mRNA | gene=Tb927.10.4940 | organism=Trypanosoma_brucei_brucei_TREU927 | gene_product=Nuclear Dbf2-related kinase | transcript_product=Nuclear Dbf2-related kinase | location=Tb927_10_v5.1:1228866-1230179(-)</t>
  </si>
  <si>
    <t>Tb927.11.16760</t>
  </si>
  <si>
    <t>T-complex protein 1, alpha subunit, putative</t>
  </si>
  <si>
    <t>GO:0005524;GO:0005737;GO:0005832;GO:0006457;GO:0044267;GO:0051082;GO:0051726;GO:0097014</t>
  </si>
  <si>
    <t>ATP binding;cellular protein metabolic process;chaperonin-containing T-complex;ciliary cytoplasm;cytoplasm;protein folding;regulation of cell cycle;unfolded protein binding</t>
  </si>
  <si>
    <t>Tb927.11.16760 | transcript=Tb927.11.16760:mRNA | gene=Tb927.11.16760 | organism=Trypanosoma_brucei_brucei_TREU927 | gene_product=T-complex protein 1, alpha subunit, putative | transcript_product=T-complex protein 1, alpha subunit, putative | locat</t>
  </si>
  <si>
    <t>Tb927.10.3170;Tb11.v5.0791.1</t>
  </si>
  <si>
    <t>ABC transporter, putative</t>
  </si>
  <si>
    <t>GO:0005524;GO:0005737;GO:0006810;GO:0009898;GO:0016021;GO:0016887;GO:0042626</t>
  </si>
  <si>
    <t>ATP binding;ATPase activity;ATPase activity, coupled to transmembrane movement of substances;cytoplasm;cytoplasmic side of plasma membrane;integral component of membrane;transport</t>
  </si>
  <si>
    <t>Tb927.10.3170 | transcript=Tb927.10.3170:mRNA | gene=Tb927.10.3170 | organism=Trypanosoma_brucei_brucei_TREU927 | gene_product=ABC transporter, putative | transcript_product=ABC transporter, putative | location=Tb927_10_v5.1:824089-826260(+) | prot</t>
  </si>
  <si>
    <t>Tb927.5.4460;Tb05.5K5.110;Tb11.v5.0866.1</t>
  </si>
  <si>
    <t>major vault protein, putative;major vault protein, putative</t>
  </si>
  <si>
    <t>Tb927.5.4460 | transcript=Tb927.5.4460:mRNA | gene=Tb927.5.4460 | organism=Trypanosoma_brucei_brucei_TREU927 | gene_product=major vault protein, putative | transcript_product=major vault protein, putative | location=Tb927_05_v5.1:1373806-1376322(-)</t>
  </si>
  <si>
    <t>Tb927.5.3120</t>
  </si>
  <si>
    <t>eukaryotic translation initiation factor 2 beta subunit, putative</t>
  </si>
  <si>
    <t>GO:0001731;GO:0003743;GO:0005737;GO:0005850;GO:0006413;GO:0031369</t>
  </si>
  <si>
    <t>cytoplasm;eukaryotic translation initiation factor 2 complex;formation of translation preinitiation complex;translation initiation factor activity;translation initiation factor binding;translational initiation</t>
  </si>
  <si>
    <t>Tb927.5.3120 | transcript=Tb927.5.3120:mRNA | gene=Tb927.5.3120 | organism=Trypanosoma_brucei_brucei_TREU927 | gene_product=eukaryotic translation initiation factor 2 beta subunit, putative | transcript_product=eukaryotic translation initiation fac</t>
  </si>
  <si>
    <t>Tb927.5.930;Tb11.v5.0613.1</t>
  </si>
  <si>
    <t>NADH-dependent fumarate reductase</t>
  </si>
  <si>
    <t>GO:0000104;GO:0005737;GO:0008152;GO:0016156;GO:0016491;GO:0020015;GO:0055114;GO:0097014</t>
  </si>
  <si>
    <t>ciliary cytoplasm;cytoplasm;fumarate reductase (NADH) activity;glycosome;metabolic process;oxidation-reduction process;oxidoreductase activity;succinate dehydrogenase activity</t>
  </si>
  <si>
    <t>Tb927.5.930 | transcript=Tb927.5.930:mRNA | gene=Tb927.5.930 | organism=Trypanosoma_brucei_brucei_TREU927 | gene_product=NADH-dependent fumarate reductase | transcript_product=NADH-dependent fumarate reductase | location=Tb927_05_v5.1:366462-369890</t>
  </si>
  <si>
    <t>Tb927.3.4040</t>
  </si>
  <si>
    <t>Tb927.3.4040 | transcript=Tb927.3.4040:mRNA | gene=Tb927.3.4040 | organism=Trypanosoma_brucei_brucei_TREU927 | gene_product=Ankyrin repeats (3 copies), putative | transcript_product=Ankyrin repeats (3 copies), putative | location=Tb927_03_v5.1:1140</t>
  </si>
  <si>
    <t>Tb927.8.3750</t>
  </si>
  <si>
    <t>nucleolar protein 56</t>
  </si>
  <si>
    <t>GO:0000398;GO:0005634;GO:0005654;GO:0005730;GO:0006364;GO:0030515;GO:0031428;GO:0032040</t>
  </si>
  <si>
    <t>box C/D snoRNP complex;mRNA splicing, via spliceosome;nucleolus;nucleoplasm;nucleus;rRNA processing;small-subunit processome;snoRNA binding</t>
  </si>
  <si>
    <t>Tb927.8.3750 | transcript=Tb927.8.3750:mRNA | gene=Tb927.8.3750 | organism=Trypanosoma_brucei_brucei_TREU927 | gene_product=nucleolar protein 56 | transcript_product=nucleolar protein 56 | location=Tb927_08_v5.1:1120813-1122264(-) | protein_length=</t>
  </si>
  <si>
    <t>Tb927.8.5380</t>
  </si>
  <si>
    <t>ubiquitin fold modifier protein, putative</t>
  </si>
  <si>
    <t>GO:0005739;GO:0032446</t>
  </si>
  <si>
    <t>mitochondrion;protein modification by small protein conjugation</t>
  </si>
  <si>
    <t>Tb927.8.5380 | transcript=Tb927.8.5380:mRNA | gene=Tb927.8.5380 | organism=Trypanosoma_brucei_brucei_TREU927 | gene_product=ubiquitin fold modifier protein, putative | transcript_product=ubiquitin fold modifier protein, putative | location=Tb927_08</t>
  </si>
  <si>
    <t>Tb927.10.11760</t>
  </si>
  <si>
    <t>pumilio/PUF RNA binding protein 6</t>
  </si>
  <si>
    <t>Tb927.10.11760 | transcript=Tb927.10.11760:mRNA | gene=Tb927.10.11760 | organism=Trypanosoma_brucei_brucei_TREU927 | gene_product=pumilio/PUF RNA binding protein 6 | transcript_product=pumilio/PUF RNA binding protein 6 | location=Tb927_10_v5.1:2869</t>
  </si>
  <si>
    <t>Tb927.9.10770</t>
  </si>
  <si>
    <t>polyadenylate-binding protein 2</t>
  </si>
  <si>
    <t>GO:0000932;GO:0003676;GO:0003723;GO:0005737;GO:0006396;GO:0008143;GO:0010494;GO:0010608;GO:0097165</t>
  </si>
  <si>
    <t>cytoplasm;cytoplasmic mRNA processing body;cytoplasmic stress granule;nuclear stress granule;nucleic acid binding;poly(A) binding;posttranscriptional regulation of gene expression;RNA binding;RNA processing</t>
  </si>
  <si>
    <t>Tb927.9.10770 | transcript=Tb927.9.10770:mRNA | gene=Tb927.9.10770 | organism=Trypanosoma_brucei_brucei_TREU927 | gene_product=polyadenylate-binding protein 2 | transcript_product=polyadenylate-binding protein 2 | location=Tb927_09_v5.1:1700279-170</t>
  </si>
  <si>
    <t>Tb927.11.5440</t>
  </si>
  <si>
    <t>NADP-dependent malic enzyme, cytosolic</t>
  </si>
  <si>
    <t>GO:0004470;GO:0004471;GO:0004473;GO:0005737;GO:0005829;GO:0006108;GO:0051287;GO:0055114;GO:0097014</t>
  </si>
  <si>
    <t>ciliary cytoplasm;cytoplasm;cytosol;malate dehydrogenase (decarboxylating) (NAD+) activity;malate dehydrogenase (decarboxylating) (NADP+) activity;malate metabolic process;malic enzyme activity;NAD binding;oxidation-reduction process</t>
  </si>
  <si>
    <t>Tb927.11.5440 | transcript=Tb927.11.5440:mRNA | gene=Tb927.11.5440 | organism=Trypanosoma_brucei_brucei_TREU927 | gene_product=NADP-dependent malic enzyme, cytosolic | transcript_product=NADP-dependent malic enzyme, cytosolic | location=Tb927_11_v5</t>
  </si>
  <si>
    <t>Tb927.11.16080</t>
  </si>
  <si>
    <t>Soluble NSF attachment protein, SNAP, putative</t>
  </si>
  <si>
    <t>Tb927.11.16080 | transcript=Tb927.11.16080:mRNA | gene=Tb927.11.16080 | organism=Trypanosoma_brucei_brucei_TREU927 | gene_product=Soluble NSF attachment protein, SNAP, putative | transcript_product=Soluble NSF attachment protein, SNAP, putative | l</t>
  </si>
  <si>
    <t>Tb927.10.3560</t>
  </si>
  <si>
    <t>arginine N-methyltransferase, putative</t>
  </si>
  <si>
    <t>GO:0008469;GO:0016571;GO:0035097</t>
  </si>
  <si>
    <t>histone methylation;histone methyltransferase complex;histone-arginine N-methyltransferase activity</t>
  </si>
  <si>
    <t>Tb927.10.3560 | transcript=Tb927.10.3560:mRNA | gene=Tb927.10.3560 | organism=Trypanosoma_brucei_brucei_TREU927 | gene_product=arginine N-methyltransferase, putative | transcript_product=arginine N-methyltransferase, putative | location=Tb927_10_v5</t>
  </si>
  <si>
    <t>Tb927.7.7460</t>
  </si>
  <si>
    <t>Tb927.7.7460 | transcript=Tb927.7.7460:mRNA | gene=Tb927.7.7460 | organism=Trypanosoma_brucei_brucei_TREU927 | gene_product=hypothetical protein, conserved | transcript_product=hypothetical protein, conserved | location=Tb927_07_v5.1:2141703-214228</t>
  </si>
  <si>
    <t>Tb927.10.10010</t>
  </si>
  <si>
    <t>mRNA turnover protein 4 homolog, putative</t>
  </si>
  <si>
    <t>GO:0003735;GO:0005622;GO:0005634;GO:0005730;GO:0005840;GO:0006412;GO:0042254</t>
  </si>
  <si>
    <t>intracellular;nucleolus;nucleus;ribosome;ribosome biogenesis;structural constituent of ribosome;translation</t>
  </si>
  <si>
    <t>Tb927.10.10010 | transcript=Tb927.10.10010:mRNA | gene=Tb927.10.10010 | organism=Trypanosoma_brucei_brucei_TREU927 | gene_product=mRNA turnover protein 4 homolog, putative | transcript_product=mRNA turnover protein 4 homolog, putative | location=Tb</t>
  </si>
  <si>
    <t>Tb927.11.15480</t>
  </si>
  <si>
    <t>heat shock protein Hsp20, putative</t>
  </si>
  <si>
    <t>GO:0005737;GO:0009408;GO:0031981;GO:0097014</t>
  </si>
  <si>
    <t>ciliary cytoplasm;cytoplasm;nuclear lumen;response to heat</t>
  </si>
  <si>
    <t>Tb927.11.15480 | transcript=Tb927.11.15480:mRNA | gene=Tb927.11.15480 | organism=Trypanosoma_brucei_brucei_TREU927 | gene_product=heat shock protein Hsp20, putative | transcript_product=heat shock protein Hsp20, putative | location=Tb927_11_v5.1:41</t>
  </si>
  <si>
    <t>Tb927.6.4370</t>
  </si>
  <si>
    <t>eukaryotic translation initiation factor 3 subunit d</t>
  </si>
  <si>
    <t>GO:0003729;GO:0003743;GO:0005737;GO:0005852</t>
  </si>
  <si>
    <t>cytoplasm;eukaryotic translation initiation factor 3 complex;mRNA binding;translation initiation factor activity</t>
  </si>
  <si>
    <t>Tb927.6.4370 | transcript=Tb927.6.4370:mRNA | gene=Tb927.6.4370 | organism=Trypanosoma_brucei_brucei_TREU927 | gene_product=eukaryotic translation initiation factor 3 subunit d | transcript_product=eukaryotic translation initiation factor 3 subunit</t>
  </si>
  <si>
    <t>Tb927.11.6740</t>
  </si>
  <si>
    <t>pumilio/PUF RNA binding protein 10, putative</t>
  </si>
  <si>
    <t>GO:0003723;GO:0003729;GO:0005488;GO:0005515;GO:0005634;GO:0005730;GO:0006364;GO:0016071</t>
  </si>
  <si>
    <t>binding;mRNA binding;mRNA metabolic process;nucleolus;nucleus;protein binding;RNA binding;rRNA processing</t>
  </si>
  <si>
    <t>Tb927.11.6740 | transcript=Tb927.11.6740:mRNA | gene=Tb927.11.6740 | organism=Trypanosoma_brucei_brucei_TREU927 | gene_product=pumilio/PUF RNA binding protein 10, putative | transcript_product=pumilio/PUF RNA binding protein 10, putative | location</t>
  </si>
  <si>
    <t>Tb927.11.5840</t>
  </si>
  <si>
    <t>Protein translation factor SUI1 homolog, putative</t>
  </si>
  <si>
    <t>GO:0003743;GO:0005737;GO:0006413;GO:0010608</t>
  </si>
  <si>
    <t>cytoplasm;posttranscriptional regulation of gene expression;translation initiation factor activity;translational initiation</t>
  </si>
  <si>
    <t>Tb927.11.5840 | transcript=Tb927.11.5840:mRNA | gene=Tb927.11.5840 | organism=Trypanosoma_brucei_brucei_TREU927 | gene_product=Protein translation factor SUI1 homolog, putative | transcript_product=Protein translation factor SUI1 homolog, putative</t>
  </si>
  <si>
    <t>Tb927.3.3610</t>
  </si>
  <si>
    <t>peroxisomal targeting signal 2 receptor, putative</t>
  </si>
  <si>
    <t>GO:0005053;GO:0005515;GO:0005737;GO:0006625;GO:0020015</t>
  </si>
  <si>
    <t>cytoplasm;glycosome;peroxisome matrix targeting signal-2 binding;protein binding;protein targeting to peroxisome</t>
  </si>
  <si>
    <t>Tb927.3.3610 | transcript=Tb927.3.3610:mRNA | gene=Tb927.3.3610 | organism=Trypanosoma_brucei_brucei_TREU927 | gene_product=peroxisomal targeting signal 2 receptor, putative | transcript_product=peroxisomal targeting signal 2 receptor, putative | l</t>
  </si>
  <si>
    <t>Tb927.10.6970;Tb927.10.6940</t>
  </si>
  <si>
    <t>Dipeptidyl-peptidase 8-like, putative;serine peptidase, Clan SC, Family S9B</t>
  </si>
  <si>
    <t>GO:0005737;GO:0006508;GO:0008236;GO:0016020;GO:0097014</t>
  </si>
  <si>
    <t>ciliary cytoplasm;cytoplasm;membrane;proteolysis;serine-type peptidase activity</t>
  </si>
  <si>
    <t>Tb927.10.6970 | transcript=Tb927.10.6970:mRNA | gene=Tb927.10.6970 | organism=Trypanosoma_brucei_brucei_TREU927 | gene_product=serine peptidase, Clan SC, Family S9B | transcript_product=serine peptidase, Clan SC, Family S9B | location=Tb927_10_v5.1</t>
  </si>
  <si>
    <t>Tb927.11.11590</t>
  </si>
  <si>
    <t>Eukaryotic translation initiation factor 3 subunit E</t>
  </si>
  <si>
    <t>GO:0003743;GO:0005515;GO:0005737;GO:0005852;GO:0006413</t>
  </si>
  <si>
    <t>cytoplasm;eukaryotic translation initiation factor 3 complex;protein binding;translation initiation factor activity;translational initiation</t>
  </si>
  <si>
    <t>Tb927.11.11590 | transcript=Tb927.11.11590:mRNA | gene=Tb927.11.11590 | organism=Trypanosoma_brucei_brucei_TREU927 | gene_product=Eukaryotic translation initiation factor 3 subunit E | transcript_product=Eukaryotic translation initiation factor 3 s</t>
  </si>
  <si>
    <t>Tb927.9.5730</t>
  </si>
  <si>
    <t>nucleosome assembly protein-like protein</t>
  </si>
  <si>
    <t>GO:0005634;GO:0005737;GO:0006334;GO:0042393</t>
  </si>
  <si>
    <t>cytoplasm;histone binding;nucleosome assembly;nucleus</t>
  </si>
  <si>
    <t>Tb927.9.5730 | transcript=Tb927.9.5730:mRNA | gene=Tb927.9.5730 | organism=Trypanosoma_brucei_brucei_TREU927 | gene_product=nucleosome assembly protein-like protein | transcript_product=nucleosome assembly protein-like protein | location=Tb927_09_v</t>
  </si>
  <si>
    <t>Tb927.11.14190</t>
  </si>
  <si>
    <t>Staphylococcal nuclease homologue/Tudor domain containing protein, putative</t>
  </si>
  <si>
    <t>GO:0003676;GO:0003729;GO:0005737;GO:0016442;GO:0016788;GO:0031047;GO:0031981;GO:0097014</t>
  </si>
  <si>
    <t>ciliary cytoplasm;cytoplasm;gene silencing by RNA;hydrolase activity, acting on ester bonds;mRNA binding;nuclear lumen;nucleic acid binding;RISC complex</t>
  </si>
  <si>
    <t>Tb927.11.14190 | transcript=Tb927.11.14190:mRNA | gene=Tb927.11.14190 | organism=Trypanosoma_brucei_brucei_TREU927 | gene_product=Staphylococcal nuclease homologue/Tudor domain containing protein, putative | transcript_product=Staphylococcal nuclea</t>
  </si>
  <si>
    <t>Tb927.9.5320</t>
  </si>
  <si>
    <t>nucleolar RNA binding protein, putative</t>
  </si>
  <si>
    <t>GO:0000398;GO:0003729;GO:0005634;GO:0030515</t>
  </si>
  <si>
    <t>mRNA binding;mRNA splicing, via spliceosome;nucleus;snoRNA binding</t>
  </si>
  <si>
    <t>Tb927.9.5320 | transcript=Tb927.9.5320:mRNA | gene=Tb927.9.5320 | organism=Trypanosoma_brucei_brucei_TREU927 | gene_product=nucleolar RNA binding protein, putative | transcript_product=nucleolar RNA binding protein, putative | location=Tb927_09_v5.</t>
  </si>
  <si>
    <t>Tb927.7.1130</t>
  </si>
  <si>
    <t>trypanothione/tryparedoxin dependent peroxidase 2</t>
  </si>
  <si>
    <t>GO:0004602;GO:0006979;GO:0020015;GO:0055114</t>
  </si>
  <si>
    <t>glutathione peroxidase activity;glycosome;oxidation-reduction process;response to oxidative stress</t>
  </si>
  <si>
    <t>Tb927.7.1130 | transcript=Tb927.7.1130:mRNA | gene=Tb927.7.1130 | organism=Trypanosoma_brucei_brucei_TREU927 | gene_product=trypanothione/tryparedoxin dependent peroxidase 2 | transcript_product=trypanothione/tryparedoxin dependent peroxidase 2 | l</t>
  </si>
  <si>
    <t>Tb927.11.13190;Tb927.11.13090</t>
  </si>
  <si>
    <t>elongation factor 1 gamma, putative;elongation factor 1 gamma, putative</t>
  </si>
  <si>
    <t>GO:0003746;GO:0005515;GO:0005853;GO:0006414</t>
  </si>
  <si>
    <t>eukaryotic translation elongation factor 1 complex;protein binding;translation elongation factor activity;translational elongation</t>
  </si>
  <si>
    <t>Tb927.11.13190 | transcript=Tb927.11.13190:mRNA | gene=Tb927.11.13190 | organism=Trypanosoma_brucei_brucei_TREU927 | gene_product=elongation factor 1 gamma, putative | transcript_product=elongation factor 1 gamma, putative | location=Tb927_11_v5.1:</t>
  </si>
  <si>
    <t>Tb927.10.13180</t>
  </si>
  <si>
    <t>Nrap protein, putative</t>
  </si>
  <si>
    <t>GO:0005634;GO:0005730</t>
  </si>
  <si>
    <t>nucleolus;nucleus</t>
  </si>
  <si>
    <t>Tb927.10.13180 | transcript=Tb927.10.13180:mRNA | gene=Tb927.10.13180 | organism=Trypanosoma_brucei_brucei_TREU927 | gene_product=Nrap protein, putative | transcript_product=Nrap protein, putative | location=Tb927_10_v5.1:3204646-3208356(-) | prote</t>
  </si>
  <si>
    <t>Tb927.5.2960</t>
  </si>
  <si>
    <t>phosphoribosylpyrophosphate synthetase, putative</t>
  </si>
  <si>
    <t>GO:0000287;GO:0004749;GO:0005737;GO:0009165</t>
  </si>
  <si>
    <t>cytoplasm;magnesium ion binding;nucleotide biosynthetic process;ribose phosphate diphosphokinase activity</t>
  </si>
  <si>
    <t>Tb927.5.2960 | transcript=Tb927.5.2960:mRNA | gene=Tb927.5.2960 | organism=Trypanosoma_brucei_brucei_TREU927 | gene_product=phosphoribosylpyrophosphate synthetase, putative | transcript_product=phosphoribosylpyrophosphate synthetase, putative | loc</t>
  </si>
  <si>
    <t>Tb927.7.5210</t>
  </si>
  <si>
    <t>Putative Phosphatase/Protein of unknown function DUF89, putative</t>
  </si>
  <si>
    <t>GO:0016791</t>
  </si>
  <si>
    <t>phosphatase activity</t>
  </si>
  <si>
    <t>Tb927.7.5210 | transcript=Tb927.7.5210:mRNA | gene=Tb927.7.5210 | organism=Trypanosoma_brucei_brucei_TREU927 | gene_product=Putative Phosphatase/Protein of unknown function DUF89, putative | transcript_product=Putative Phosphatase/Protein of unknow</t>
  </si>
  <si>
    <t>Tb927.11.10330</t>
  </si>
  <si>
    <t>regulator of chromosome condensation 1-like protein</t>
  </si>
  <si>
    <t>GO:0005634;GO:0005654;GO:0005730;GO:0031010;GO:0044212</t>
  </si>
  <si>
    <t>ISWI-type complex;nucleolus;nucleoplasm;nucleus;transcription regulatory region DNA binding</t>
  </si>
  <si>
    <t>Tb927.11.10330 | transcript=Tb927.11.10330:mRNA | gene=Tb927.11.10330 | organism=Trypanosoma_brucei_brucei_TREU927 | gene_product=regulator of chromosome condensation 1-like protein | transcript_product=regulator of chromosome condensation 1-like p</t>
  </si>
  <si>
    <t>Tb927.4.410</t>
  </si>
  <si>
    <t>CAF 40</t>
  </si>
  <si>
    <t>GO:0003729;GO:0005488;GO:0005634;GO:0005737</t>
  </si>
  <si>
    <t>binding;cytoplasm;mRNA binding;nucleus</t>
  </si>
  <si>
    <t>Tb927.4.410 | transcript=Tb927.4.410:mRNA | gene=Tb927.4.410 | organism=Trypanosoma_brucei_brucei_TREU927 | gene_product=CAF 40 | transcript_product=CAF 40 | location=Tb927_04_v5.1:117385-118335(-) | protein_length=316 | sequence_SO=chromosome | SO</t>
  </si>
  <si>
    <t>Tb927.3.1680</t>
  </si>
  <si>
    <t>Eukaryotic translation initiation factor 3 subunit F</t>
  </si>
  <si>
    <t>Tb927.3.1680 | transcript=Tb927.3.1680:mRNA | gene=Tb927.3.1680 | organism=Trypanosoma_brucei_brucei_TREU927 | gene_product=Eukaryotic translation initiation factor 3 subunit F | transcript_product=Eukaryotic translation initiation factor 3 subunit</t>
  </si>
  <si>
    <t>Tb927.11.1980</t>
  </si>
  <si>
    <t>zinc finger protein family member, putative</t>
  </si>
  <si>
    <t>GO:0003723;GO:0003729;GO:0005654;GO:0005737;GO:0046872</t>
  </si>
  <si>
    <t>cytoplasm;metal ion binding;mRNA binding;nucleoplasm;RNA binding</t>
  </si>
  <si>
    <t>Tb927.11.1980 | transcript=Tb927.11.1980:mRNA | gene=Tb927.11.1980 | organism=Trypanosoma_brucei_brucei_TREU927 | gene_product=zinc finger protein family member, putative | transcript_product=zinc finger protein family member, putative | location=T</t>
  </si>
  <si>
    <t>Tb927.10.1990;Tb11.v5.0641.1</t>
  </si>
  <si>
    <t>major vault protein, putative</t>
  </si>
  <si>
    <t>Tb927.10.1990 | transcript=Tb927.10.1990:mRNA | gene=Tb927.10.1990 | organism=Trypanosoma_brucei_brucei_TREU927 | gene_product=major vault protein, putative | transcript_product=major vault protein, putative | location=Tb927_10_v5.1:521750-524341(+</t>
  </si>
  <si>
    <t>Tb927.4.1930</t>
  </si>
  <si>
    <t>eukaryotic translation initiation factor 3 subunit g</t>
  </si>
  <si>
    <t>GO:0003676;GO:0003723;GO:0003729;GO:0003743;GO:0005737;GO:0005852;GO:0006396</t>
  </si>
  <si>
    <t>cytoplasm;eukaryotic translation initiation factor 3 complex;mRNA binding;nucleic acid binding;RNA binding;RNA processing;translation initiation factor activity</t>
  </si>
  <si>
    <t>Tb927.4.1930 | transcript=Tb927.4.1930:mRNA | gene=Tb927.4.1930 | organism=Trypanosoma_brucei_brucei_TREU927 | gene_product=eukaryotic translation initiation factor 3 subunit g | transcript_product=eukaryotic translation initiation factor 3 subunit</t>
  </si>
  <si>
    <t>Tb927.8.4500;Tb11.v5.0763.1</t>
  </si>
  <si>
    <t>Eukaryotic translation initiation factor 4 gamma 5</t>
  </si>
  <si>
    <t>GO:0003723;GO:0003729;GO:0005488;GO:0005515;GO:0005737;GO:0006412;GO:0010608;GO:0016281</t>
  </si>
  <si>
    <t>binding;cytoplasm;eukaryotic translation initiation factor 4F complex;mRNA binding;posttranscriptional regulation of gene expression;protein binding;RNA binding;translation</t>
  </si>
  <si>
    <t>Tb927.8.4500 | transcript=Tb927.8.4500:mRNA | gene=Tb927.8.4500 | organism=Trypanosoma_brucei_brucei_TREU927 | gene_product=Eukaryotic translation initiation factor 4 gamma 5 | transcript_product=Eukaryotic translation initiation factor 4 gamma 5 |</t>
  </si>
  <si>
    <t>Tb927.10.2770;Tb11.v5.0684.1</t>
  </si>
  <si>
    <t>eukaryotic translation initiation factor 5, putative</t>
  </si>
  <si>
    <t>GO:0003743;GO:0005515;GO:0005737;GO:0006413</t>
  </si>
  <si>
    <t>cytoplasm;protein binding;translation initiation factor activity;translational initiation</t>
  </si>
  <si>
    <t>Tb927.10.2770 | transcript=Tb927.10.2770:mRNA | gene=Tb927.10.2770 | organism=Trypanosoma_brucei_brucei_TREU927 | gene_product=eukaryotic translation initiation factor 5, putative | transcript_product=eukaryotic translation initiation factor 5, put</t>
  </si>
  <si>
    <t>Tb927.10.2240</t>
  </si>
  <si>
    <t>RNA binding protein</t>
  </si>
  <si>
    <t>GO:0003729;GO:0005515;GO:0005737;GO:0010608</t>
  </si>
  <si>
    <t>cytoplasm;mRNA binding;posttranscriptional regulation of gene expression;protein binding</t>
  </si>
  <si>
    <t>Tb927.10.2240 | transcript=Tb927.10.2240:mRNA | gene=Tb927.10.2240 | organism=Trypanosoma_brucei_brucei_TREU927 | gene_product=RNA binding protein | transcript_product=RNA binding protein | location=Tb927_10_v5.1:578334-580100(+) | protein_length=5</t>
  </si>
  <si>
    <t>ISG64/65L_Sig_05_4;ISG64/65L_Sig_05_3;ISG64/65L_Sig_05_2</t>
  </si>
  <si>
    <t>Tb927.8.3630;Tb927.8.3620;Tb11.v5.0766.1</t>
  </si>
  <si>
    <t>folate transporter, putative;folate transporter, putative</t>
  </si>
  <si>
    <t>GO:0005737;GO:0015224;GO:0015877;GO:0016021</t>
  </si>
  <si>
    <t>biopterin transport;biopterin transporter activity;cytoplasm;integral component of membrane</t>
  </si>
  <si>
    <t>Tb927.8.3630 | transcript=Tb927.8.3630:mRNA | gene=Tb927.8.3630 | organism=Trypanosoma_brucei_brucei_TREU927 | gene_product=folate transporter, putative | transcript_product=folate transporter, putative | location=Tb927_08_v5.1:1088840-1090738(-) |</t>
  </si>
  <si>
    <t>Tb927.8.1190;Tb927.8.1170;Tb11.v5.0871.1</t>
  </si>
  <si>
    <t>eukaryotic translation initiation factor 3 subunit h;eukaryotic translation initiation factor 3 subunit h</t>
  </si>
  <si>
    <t>Tb927.8.1190 | transcript=Tb927.8.1190:mRNA | gene=Tb927.8.1190 | organism=Trypanosoma_brucei_brucei_TREU927 | gene_product=eukaryotic translation initiation factor 3 subunit h | transcript_product=eukaryotic translation initiation factor 3 subunit</t>
  </si>
  <si>
    <t>Tb927.11.13250</t>
  </si>
  <si>
    <t>eukaryotic translation initiation factor 2 gamma, putative</t>
  </si>
  <si>
    <t>GO:0003743;GO:0003924;GO:0005525;GO:0005737;GO:0006412;GO:0006413;GO:0016282;GO:0042054</t>
  </si>
  <si>
    <t>cytoplasm;eukaryotic 43S preinitiation complex;GTP binding;GTPase activity;histone methyltransferase activity;translation;translation initiation factor activity;translational initiation</t>
  </si>
  <si>
    <t>Tb927.11.13250 | transcript=Tb927.11.13250:mRNA | gene=Tb927.11.13250 | organism=Trypanosoma_brucei_brucei_TREU927 | gene_product=eukaryotic translation initiation factor 2 gamma, putative | transcript_product=eukaryotic translation initiation fact</t>
  </si>
  <si>
    <t>Tb927.11.14020;Tb927.11.14000</t>
  </si>
  <si>
    <t>nuclear RNA binding domain 1;nuclear RNA binding domain 2</t>
  </si>
  <si>
    <t>GO:0003676;GO:0003723;GO:0003729;GO:0005515;GO:0005634;GO:0005737;GO:0006396</t>
  </si>
  <si>
    <t>cytoplasm;mRNA binding;nucleic acid binding;nucleus;protein binding;RNA binding;RNA processing</t>
  </si>
  <si>
    <t>Tb927.11.14020 | transcript=Tb927.11.14020:mRNA | gene=Tb927.11.14020 | organism=Trypanosoma_brucei_brucei_TREU927 | gene_product=nuclear RNA binding domain 2 | transcript_product=nuclear RNA binding domain 2 | location=Tb927_11_v5.1:3711538-371237</t>
  </si>
  <si>
    <t>Tb927.11.11770</t>
  </si>
  <si>
    <t>Eukaryotic translation initiation factor 4E-3</t>
  </si>
  <si>
    <t>GO:0000339;GO:0000340;GO:0000342;GO:0003723;GO:0003743;GO:0005737;GO:0006413;GO:0010494;GO:0010608</t>
  </si>
  <si>
    <t>cytoplasm;cytoplasmic stress granule;posttranscriptional regulation of gene expression;RNA 7-methylguanosine cap binding;RNA binding;RNA cap 4 binding;RNA cap binding;translation initiation factor activity;translational initiation</t>
  </si>
  <si>
    <t>Tb927.11.11770 | transcript=Tb927.11.11770:mRNA | gene=Tb927.11.11770 | organism=Trypanosoma_brucei_brucei_TREU927 | gene_product=Eukaryotic translation initiation factor 4E-3 | transcript_product=Eukaryotic translation initiation factor 4E-3 | loc</t>
  </si>
  <si>
    <t>Tb927.4.3810</t>
  </si>
  <si>
    <t>DNA-directed RNA polymerase II subunit 2, putative</t>
  </si>
  <si>
    <t>GO:0003677;GO:0003899;GO:0005634;GO:0005665;GO:0006351</t>
  </si>
  <si>
    <t>DNA binding;DNA-directed RNA polymerase activity;DNA-directed RNA polymerase II, core complex;nucleus;transcription, DNA-templated</t>
  </si>
  <si>
    <t>Tb927.4.3810 | transcript=Tb927.4.3810:mRNA | gene=Tb927.4.3810 | organism=Trypanosoma_brucei_brucei_TREU927 | gene_product=DNA-directed RNA polymerase II subunit 2, putative | transcript_product=DNA-directed RNA polymerase II subunit 2, putative |</t>
  </si>
  <si>
    <t>Tb927.4.1220</t>
  </si>
  <si>
    <t>Tb927.4.1220 | transcript=Tb927.4.1220:mRNA | gene=Tb927.4.1220 | organism=Trypanosoma_brucei_brucei_TREU927 | gene_product=leucine-rich repeat protein (LRRP), putative | transcript_product=leucine-rich repeat protein (LRRP), putative | location=Tb</t>
  </si>
  <si>
    <t>Tb927.10.9430</t>
  </si>
  <si>
    <t>GO:0000287;GO:0004749;GO:0005524;GO:0005737;GO:0009116;GO:0009152;GO:0009165</t>
  </si>
  <si>
    <t>ATP binding;cytoplasm;magnesium ion binding;nucleoside metabolic process;nucleotide biosynthetic process;purine ribonucleotide biosynthetic process;ribose phosphate diphosphokinase activity</t>
  </si>
  <si>
    <t>Tb927.10.9430 | transcript=Tb927.10.9430:mRNA | gene=Tb927.10.9430 | organism=Trypanosoma_brucei_brucei_TREU927 | gene_product=phosphoribosylpyrophosphate synthetase, putative | transcript_product=phosphoribosylpyrophosphate synthetase, putative |</t>
  </si>
  <si>
    <t>Tb927.10.6310;Tb11.v5.0275.1</t>
  </si>
  <si>
    <t>GO:0023057</t>
  </si>
  <si>
    <t>negative regulation of signaling</t>
  </si>
  <si>
    <t>Tb927.10.6310 | transcript=Tb927.10.6310:mRNA | gene=Tb927.10.6310 | organism=Trypanosoma_brucei_brucei_TREU927 | gene_product=major vault protein, putative | transcript_product=major vault protein, putative | location=Tb927_10_v5.1:1595162-1597750</t>
  </si>
  <si>
    <t>Tb927.11.5400</t>
  </si>
  <si>
    <t>signal recognition particle 54 kDa</t>
  </si>
  <si>
    <t>GO:0003723;GO:0003924;GO:0005525;GO:0005635;GO:0005737;GO:0005783;GO:0005786;GO:0006605;GO:0006614;GO:0008312;GO:0048500</t>
  </si>
  <si>
    <t>7S RNA binding;cytoplasm;endoplasmic reticulum;GTP binding;GTPase activity;nuclear envelope;protein targeting;RNA binding;signal recognition particle;signal recognition particle, endoplasmic reticulum targeting;SRP-dependent cotranslational protein targeting to membrane</t>
  </si>
  <si>
    <t>Tb927.11.5400 | transcript=Tb927.11.5400:mRNA | gene=Tb927.11.5400 | organism=Trypanosoma_brucei_brucei_TREU927 | gene_product=signal recognition particle 54 kDa | transcript_product=signal recognition particle 54 kDa | location=Tb927_11_v5.1:15356</t>
  </si>
  <si>
    <t>Tb927.10.4980</t>
  </si>
  <si>
    <t>ubiquitin-like protein DSK2, putative</t>
  </si>
  <si>
    <t>GO:0005515;GO:0006260;GO:0007059;GO:0030674;GO:0051276</t>
  </si>
  <si>
    <t>chromosome organization;chromosome segregation;DNA replication;protein binding;protein binding, bridging</t>
  </si>
  <si>
    <t>Tb927.10.4980 | transcript=Tb927.10.4980:mRNA | gene=Tb927.10.4980 | organism=Trypanosoma_brucei_brucei_TREU927 | gene_product=ubiquitin-like protein DSK2, putative | transcript_product=ubiquitin-like protein DSK2, putative | location=Tb927_10_v5.1</t>
  </si>
  <si>
    <t>Tb927.10.13670</t>
  </si>
  <si>
    <t>serine/threonine protein phosphatase 5</t>
  </si>
  <si>
    <t>GO:0004721;GO:0005515;GO:0005634;GO:0005737;GO:0006470;GO:0016787</t>
  </si>
  <si>
    <t>cytoplasm;hydrolase activity;nucleus;phosphoprotein phosphatase activity;protein binding;protein dephosphorylation</t>
  </si>
  <si>
    <t>Tb927.10.13670 | transcript=Tb927.10.13670:mRNA | gene=Tb927.10.13670 | organism=Trypanosoma_brucei_brucei_TREU927 | gene_product=serine/threonine protein phosphatase 5 | transcript_product=serine/threonine protein phosphatase 5 | location=Tb927_10</t>
  </si>
  <si>
    <t>Tb927.10.5670</t>
  </si>
  <si>
    <t>N-acetyltransferase subunit Nat1, putative</t>
  </si>
  <si>
    <t>GO:0005515;GO:0005737;GO:0006464;GO:0008080</t>
  </si>
  <si>
    <t>cellular protein modification process;cytoplasm;N-acetyltransferase activity;protein binding</t>
  </si>
  <si>
    <t>Tb927.10.5670 | transcript=Tb927.10.5670:mRNA | gene=Tb927.10.5670 | organism=Trypanosoma_brucei_brucei_TREU927 | gene_product=N-acetyltransferase subunit Nat1, putative | transcript_product=N-acetyltransferase subunit Nat1, putative | location=Tb9</t>
  </si>
  <si>
    <t>Tb927.9.13520</t>
  </si>
  <si>
    <t>Importin 1</t>
  </si>
  <si>
    <t>GO:0005488;GO:0005515;GO:0005634;GO:0005643;GO:0005737;GO:0006406</t>
  </si>
  <si>
    <t>binding;cytoplasm;mRNA export from nucleus;nuclear pore;nucleus;protein binding</t>
  </si>
  <si>
    <t>Tb927.9.13520 | transcript=Tb927.9.13520:mRNA | gene=Tb927.9.13520 | organism=Trypanosoma_brucei_brucei_TREU927 | gene_product=Importin 1 | transcript_product=Importin 1 | location=Tb927_09_v5.1:2145328-2148054(-) | protein_length=908 | sequence_SO</t>
  </si>
  <si>
    <t>Tb11.v5.0366.1;Tb927.11.12880</t>
  </si>
  <si>
    <t>Present in the outer mitochondrial membrane proteome 17</t>
  </si>
  <si>
    <t>GO:0003729;GO:0005741</t>
  </si>
  <si>
    <t>mitochondrial outer membrane;mRNA binding</t>
  </si>
  <si>
    <t>Tb11.v5.0366.1 | transcript=Tb11.v5.0366.1 | gene=Tb11.v5.0366 | organism=Trypanosoma_brucei_brucei_TREU927 | gene_product=hypothetical protein, conserved | transcript_product=hypothetical protein, conserved | location=Tb927_11_bin_v5.1:1226272-1229520(</t>
  </si>
  <si>
    <t>Tb927.8.7400;Tb927.4.5020;Tb11.v5.0504.1</t>
  </si>
  <si>
    <t>DNA-directed RNA polymerase II subunit RPB1;RNA polymerase IIA largest subunit</t>
  </si>
  <si>
    <t>GO:0003677;GO:0003899;GO:0005634;GO:0005654;GO:0006351;GO:0045291</t>
  </si>
  <si>
    <t>DNA binding;DNA-directed RNA polymerase activity;mRNA trans splicing, SL addition;nucleoplasm;nucleus;transcription, DNA-templated</t>
  </si>
  <si>
    <t>Tb927.8.7400 | transcript=Tb927.8.7400:mRNA | gene=Tb927.8.7400 | organism=Trypanosoma_brucei_brucei_TREU927 | gene_product=RNA polymerase IIA largest subunit | transcript_product=RNA polymerase IIA largest subunit | location=Tb927_08_v5.1:2129045-</t>
  </si>
  <si>
    <t>Tb927.5.2570</t>
  </si>
  <si>
    <t>eukaryotic translation initiation factor 3 subunit b</t>
  </si>
  <si>
    <t>Tb927.5.2570 | transcript=Tb927.5.2570:mRNA | gene=Tb927.5.2570 | organism=Trypanosoma_brucei_brucei_TREU927 | gene_product=eukaryotic translation initiation factor 3 subunit b | transcript_product=eukaryotic translation initiation factor 3 subunit</t>
  </si>
  <si>
    <t>Tb927.8.1510</t>
  </si>
  <si>
    <t>ATP-dependent RNA helicase DBP2B, putative</t>
  </si>
  <si>
    <t>GO:0003676;GO:0003729;GO:0005524;GO:0005634;GO:0005654;GO:0005730;GO:0006139;GO:0008026;GO:0031981</t>
  </si>
  <si>
    <t>ATP binding;ATP-dependent helicase activity;mRNA binding;nuclear lumen;nucleic acid binding;nucleobase-containing compound metabolic process;nucleolus;nucleoplasm;nucleus</t>
  </si>
  <si>
    <t>Tb927.8.1510 | transcript=Tb927.8.1510:mRNA | gene=Tb927.8.1510 | organism=Trypanosoma_brucei_brucei_TREU927 | gene_product=ATP-dependent RNA helicase DBP2B, putative | transcript_product=ATP-dependent RNA helicase DBP2B, putative | location=Tb927_</t>
  </si>
  <si>
    <t>Tb927.9.10230</t>
  </si>
  <si>
    <t>Co-chaperone protein P23</t>
  </si>
  <si>
    <t>Tb927.9.10230 | transcript=Tb927.9.10230:mRNA | gene=Tb927.9.10230 | organism=Trypanosoma_brucei_brucei_TREU927 | gene_product=Co-chaperone protein P23 | transcript_product=Co-chaperone protein P23 | location=Tb927_09_v5.1:1609324-1609830(-) | prot</t>
  </si>
  <si>
    <t>Tb927.9.13610</t>
  </si>
  <si>
    <t>helicase, putative</t>
  </si>
  <si>
    <t>GO:0003676;GO:0003729;GO:0005524;GO:0005737;GO:0006139;GO:0008026</t>
  </si>
  <si>
    <t>ATP binding;ATP-dependent helicase activity;cytoplasm;mRNA binding;nucleic acid binding;nucleobase-containing compound metabolic process</t>
  </si>
  <si>
    <t>Tb927.9.13610 | transcript=Tb927.9.13610:mRNA | gene=Tb927.9.13610 | organism=Trypanosoma_brucei_brucei_TREU927 | gene_product=helicase, putative | transcript_product=helicase, putative | location=Tb927_09_v5.1:2158077-2162069(-) | protein_length=1</t>
  </si>
  <si>
    <t>Tb927.6.2060</t>
  </si>
  <si>
    <t>histidyl-tRNA synthetase</t>
  </si>
  <si>
    <t>GO:0004812;GO:0004821;GO:0005524;GO:0005737;GO:0006418;GO:0006427;GO:0031981;GO:0097014</t>
  </si>
  <si>
    <t>aminoacyl-tRNA ligase activity;ATP binding;ciliary cytoplasm;cytoplasm;histidine-tRNA ligase activity;histidyl-tRNA aminoacylation;nuclear lumen;tRNA aminoacylation for protein translation</t>
  </si>
  <si>
    <t>Tb927.6.2060 | transcript=Tb927.6.2060:mRNA | gene=Tb927.6.2060 | organism=Trypanosoma_brucei_brucei_TREU927 | gene_product=histidyl-tRNA synthetase | transcript_product=histidyl-tRNA synthetase | location=Tb927_06_v5.1:670664-672097(-) | protein_l</t>
  </si>
  <si>
    <t>Tb927.10.14150;Tb11.v5.0606.1;REV__Tb927.9.5320</t>
  </si>
  <si>
    <t>nuclear segregation protein, putative</t>
  </si>
  <si>
    <t>GO:0003723;GO:0003729;GO:0005844;GO:0007059;GO:0007088;GO:0010608;GO:0030529;GO:0042175;GO:0051321</t>
  </si>
  <si>
    <t>chromosome segregation;meiotic cell cycle;mRNA binding;nuclear outer membrane-endoplasmic reticulum membrane network;polysome;posttranscriptional regulation of gene expression;regulation of mitotic nuclear division;ribonucleoprotein complex;RNA binding</t>
  </si>
  <si>
    <t>Tb927.10.14150 | transcript=Tb927.10.14150:mRNA | gene=Tb927.10.14150 | organism=Trypanosoma_brucei_brucei_TREU927 | gene_product=nuclear segregation protein, putative | transcript_product=nuclear segregation protein, putative | location=Tb927_10_v</t>
  </si>
  <si>
    <t>Tb927.11.12410;Tb927.11.12420</t>
  </si>
  <si>
    <t>kinetoplastid kinetochore protein 10;kinetoplastid kinetochore protein 19</t>
  </si>
  <si>
    <t>GO:0000278;GO:0004672;GO:0004674;GO:0005524;GO:0005634;GO:0005737;GO:0006468;GO:0008283;GO:0016772;GO:0051286</t>
  </si>
  <si>
    <t>ATP binding;cell proliferation;cell tip;cytoplasm;mitotic cell cycle;nucleus;protein kinase activity;protein phosphorylation;protein serine/threonine kinase activity;transferase activity, transferring phosphorus-containing groups</t>
  </si>
  <si>
    <t>Tb927.11.12410 | transcript=Tb927.11.12410:mRNA | gene=Tb927.11.12410 | organism=Trypanosoma_brucei_brucei_TREU927 | gene_product=kinetoplastid kinetochore protein 10 | transcript_product=kinetoplastid kinetochore protein 10 | location=Tb927_11_v5.</t>
  </si>
  <si>
    <t>Tb927.5.1100</t>
  </si>
  <si>
    <t>peroxisome targeting signal 1 receptor</t>
  </si>
  <si>
    <t>Tb927.5.1100 | transcript=Tb927.5.1100:mRNA | gene=Tb927.5.1100 | organism=Trypanosoma_brucei_brucei_TREU927 | gene_product=peroxisome targeting signal 1 receptor | transcript_product=peroxisome targeting signal 1 receptor | location=Tb927_05_v5.1:</t>
  </si>
  <si>
    <t>Tb927.11.15420</t>
  </si>
  <si>
    <t>eukaryotic translation initiation factor 3 subunit k</t>
  </si>
  <si>
    <t>GO:0005488;GO:0005737;GO:0005852</t>
  </si>
  <si>
    <t>binding;cytoplasm;eukaryotic translation initiation factor 3 complex</t>
  </si>
  <si>
    <t>Tb927.11.15420 | transcript=Tb927.11.15420:mRNA | gene=Tb927.11.15420 | organism=Trypanosoma_brucei_brucei_TREU927 | gene_product=eukaryotic translation initiation factor 3 subunit k | transcript_product=eukaryotic translation initiation factor 3 s</t>
  </si>
  <si>
    <t>Tb927.10.8290;Tb927.10.8270;Tb11.v5.0877.1</t>
  </si>
  <si>
    <t>eukaryotic translation initiation factor 3 subunit c;eukaryotic translation initiation factor 3 subunit c</t>
  </si>
  <si>
    <t>GO:0003729;GO:0003743;GO:0005737;GO:0005852;GO:0006413;GO:0031369</t>
  </si>
  <si>
    <t>cytoplasm;eukaryotic translation initiation factor 3 complex;mRNA binding;translation initiation factor activity;translation initiation factor binding;translational initiation</t>
  </si>
  <si>
    <t>Tb927.10.8290 | transcript=Tb927.10.8290:mRNA | gene=Tb927.10.8290 | organism=Trypanosoma_brucei_brucei_TREU927 | gene_product=eukaryotic translation initiation factor 3 subunit c | transcript_product=eukaryotic translation initiation factor 3 subu</t>
  </si>
  <si>
    <t>Tb927.11.13360</t>
  </si>
  <si>
    <t>AAA ATPase, putative</t>
  </si>
  <si>
    <t>GO:0005524;GO:0005634;GO:0016887;GO:0019538</t>
  </si>
  <si>
    <t>ATP binding;ATPase activity;nucleus;protein metabolic process</t>
  </si>
  <si>
    <t>Tb927.11.13360 | transcript=Tb927.11.13360:mRNA | gene=Tb927.11.13360 | organism=Trypanosoma_brucei_brucei_TREU927 | gene_product=AAA ATPase, putative | transcript_product=AAA ATPase, putative | location=Tb927_11_v5.1:3579657-3583502(-) | protein_l</t>
  </si>
  <si>
    <t>Tb927.3.5660</t>
  </si>
  <si>
    <t>UDP-GlcNAc:alpha3-D-mannoside beta-1,2-N-acetylglucosaminyltransferase I</t>
  </si>
  <si>
    <t>GO:0003827;GO:0005794;GO:0006491;GO:0006506;GO:0008194;GO:0008283;GO:0009405;GO:0016021</t>
  </si>
  <si>
    <t>alpha-1,3-mannosylglycoprotein 2-beta-N-acetylglucosaminyltransferase activity;cell proliferation;Golgi apparatus;GPI anchor biosynthetic process;integral component of membrane;N-glycan processing;pathogenesis;UDP-glycosyltransferase activity</t>
  </si>
  <si>
    <t>Tb927.3.5660 | transcript=Tb927.3.5660:mRNA | gene=Tb927.3.5660 | organism=Trypanosoma_brucei_brucei_TREU927 | gene_product=UDP-GlcNAc:alpha3-D-mannoside beta-1,2-N-acetylglucosaminyltransferase I | transcript_product=UDP-GlcNAc:alpha3-D-mannoside</t>
  </si>
  <si>
    <t>Tb927.10.790</t>
  </si>
  <si>
    <t>vesicle-associated membrane protein, putative</t>
  </si>
  <si>
    <t>GO:0005484;GO:0005515;GO:0005737;GO:0016021;GO:0016079;GO:0016192</t>
  </si>
  <si>
    <t>cytoplasm;integral component of membrane;protein binding;SNAP receptor activity;synaptic vesicle exocytosis;vesicle-mediated transport</t>
  </si>
  <si>
    <t>Tb927.10.790 | transcript=Tb927.10.790:mRNA | gene=Tb927.10.790 | organism=Trypanosoma_brucei_brucei_TREU927 | gene_product=vesicle-associated membrane protein, putative | transcript_product=vesicle-associated membrane protein, putative | location=</t>
  </si>
  <si>
    <t>Tb927.4.1230</t>
  </si>
  <si>
    <t>Tb927.4.1230 | transcript=Tb927.4.1230:mRNA | gene=Tb927.4.1230 | organism=Trypanosoma_brucei_brucei_TREU927 | gene_product=hypothetical protein | transcript_product=hypothetical protein | location=Tb927_04_v5.1:329308-330303(-) | protein_length=33</t>
  </si>
  <si>
    <t>Tb927.10.15180</t>
  </si>
  <si>
    <t>nucleosome assembly protein, putative</t>
  </si>
  <si>
    <t>Tb927.10.15180 | transcript=Tb927.10.15180:mRNA | gene=Tb927.10.15180 | organism=Trypanosoma_brucei_brucei_TREU927 | gene_product=nucleosome assembly protein, putative | transcript_product=nucleosome assembly protein, putative | location=Tb927_10_v</t>
  </si>
  <si>
    <t>Tb927.6.1990</t>
  </si>
  <si>
    <t>Tb927.6.1990 | transcript=Tb927.6.1990:mRNA | gene=Tb927.6.1990 | organism=Trypanosoma_brucei_brucei_TREU927 | gene_product=hypothetical protein, conserved | transcript_product=hypothetical protein, conserved | location=Tb927_06_v5.1:650103-651077(</t>
  </si>
  <si>
    <t>Tb927.4.2310</t>
  </si>
  <si>
    <t>asparaginyl-tRNA synthetase, putative</t>
  </si>
  <si>
    <t>GO:0000166;GO:0003676;GO:0004812;GO:0004816;GO:0005524;GO:0005737;GO:0005739;GO:0006418;GO:0006421;GO:0031981;GO:0097014</t>
  </si>
  <si>
    <t>aminoacyl-tRNA ligase activity;asparagine-tRNA ligase activity;asparaginyl-tRNA aminoacylation;ATP binding;ciliary cytoplasm;cytoplasm;mitochondrion;nuclear lumen;nucleic acid binding;nucleotide binding;tRNA aminoacylation for protein translation</t>
  </si>
  <si>
    <t>Tb927.4.2310 | transcript=Tb927.4.2310:mRNA | gene=Tb927.4.2310 | organism=Trypanosoma_brucei_brucei_TREU927 | gene_product=asparaginyl-tRNA synthetase, putative | transcript_product=asparaginyl-tRNA synthetase, putative | location=Tb927_04_v5.1:60</t>
  </si>
  <si>
    <t>Tb927.8.2380</t>
  </si>
  <si>
    <t>GO:0005524;GO:0015886;GO:0016020;GO:0016021;GO:0016887;GO:0020016;GO:0020037;GO:0031982;GO:0042626;GO:0042803</t>
  </si>
  <si>
    <t>ATP binding;ATPase activity;ATPase activity, coupled to transmembrane movement of substances;ciliary pocket;heme binding;heme transport;integral component of membrane;membrane;protein homodimerization activity;vesicle</t>
  </si>
  <si>
    <t>Tb927.8.2380 | transcript=Tb927.8.2380:mRNA | gene=Tb927.8.2380 | organism=Trypanosoma_brucei_brucei_TREU927 | gene_product=ABC transporter, putative | transcript_product=ABC transporter, putative | location=Tb927_08_v5.1:713071-716547(+) | protein</t>
  </si>
  <si>
    <t>Tb927.5.940</t>
  </si>
  <si>
    <t>NADH-dependent fumarate reductase, putative</t>
  </si>
  <si>
    <t>GO:0000104;GO:0005634;GO:0005737;GO:0005783;GO:0016491;GO:0036064;GO:0055114</t>
  </si>
  <si>
    <t>ciliary basal body;cytoplasm;endoplasmic reticulum;nucleus;oxidation-reduction process;oxidoreductase activity;succinate dehydrogenase activity</t>
  </si>
  <si>
    <t>Tb927.5.940 | transcript=Tb927.5.940:mRNA | gene=Tb927.5.940 | organism=Trypanosoma_brucei_brucei_TREU927 | gene_product=NADH-dependent fumarate reductase, putative | transcript_product=NADH-dependent fumarate reductase, putative | location=Tb927_0</t>
  </si>
  <si>
    <t>Tb927.10.6070</t>
  </si>
  <si>
    <t>universal minicircle sequence binding protein 1</t>
  </si>
  <si>
    <t>GO:0000278;GO:0003676;GO:0003729;GO:0005737;GO:0008270;GO:0031981;GO:0033955</t>
  </si>
  <si>
    <t>cytoplasm;mitochondrial DNA inheritance;mitotic cell cycle;mRNA binding;nuclear lumen;nucleic acid binding;zinc ion binding</t>
  </si>
  <si>
    <t>Tb927.10.6070 | transcript=Tb927.10.6070:mRNA | gene=Tb927.10.6070 | organism=Trypanosoma_brucei_brucei_TREU927 | gene_product=universal minicircle sequence binding protein 1 | transcript_product=universal minicircle sequence binding protein 1 | lo</t>
  </si>
  <si>
    <t>Tb927.9.12510</t>
  </si>
  <si>
    <t>GO:0003676;GO:0003729;GO:0005524;GO:0006139;GO:0008026</t>
  </si>
  <si>
    <t>ATP binding;ATP-dependent helicase activity;mRNA binding;nucleic acid binding;nucleobase-containing compound metabolic process</t>
  </si>
  <si>
    <t>Tb927.9.12510 | transcript=Tb927.9.12510:mRNA | gene=Tb927.9.12510 | organism=Trypanosoma_brucei_brucei_TREU927 | gene_product=ATP-dependent DEAD/H RNA helicase, putative | transcript_product=ATP-dependent DEAD/H RNA helicase, putative | location=T</t>
  </si>
  <si>
    <t>Tb927.3.1920;Tb927.10.12950</t>
  </si>
  <si>
    <t>Basal body protein;General negative regulator of transcription subunit 5</t>
  </si>
  <si>
    <t>GO:0005634;GO:0005737;GO:0006355;GO:0010494;GO:0010608;GO:0036064</t>
  </si>
  <si>
    <t>ciliary basal body;cytoplasm;cytoplasmic stress granule;nucleus;posttranscriptional regulation of gene expression;regulation of transcription, DNA-templated</t>
  </si>
  <si>
    <t>Tb927.3.1920 | transcript=Tb927.3.1920:mRNA | gene=Tb927.3.1920 | organism=Trypanosoma_brucei_brucei_TREU927 | gene_product=General negative regulator of transcription subunit 5 | transcript_product=General negative regulator of transcription subun</t>
  </si>
  <si>
    <t>Tb927.5.3170</t>
  </si>
  <si>
    <t>ribose-phosphate pyrophosphokinase, putative</t>
  </si>
  <si>
    <t>Tb927.5.3170 | transcript=Tb927.5.3170:mRNA | gene=Tb927.5.3170 | organism=Trypanosoma_brucei_brucei_TREU927 | gene_product=ribose-phosphate pyrophosphokinase, putative | transcript_product=ribose-phosphate pyrophosphokinase, putative | location=Tb</t>
  </si>
  <si>
    <t>ISG64/65L_Sig_05_6;ISG64/65L_Sig_05_7</t>
  </si>
  <si>
    <t>Tb927.9.2900</t>
  </si>
  <si>
    <t>Nucleolar protein 287</t>
  </si>
  <si>
    <t>GO:0005488;GO:0005634;GO:0005730</t>
  </si>
  <si>
    <t>binding;nucleolus;nucleus</t>
  </si>
  <si>
    <t>Tb927.9.2900 | transcript=Tb927.9.2900:mRNA | gene=Tb927.9.2900 | organism=Trypanosoma_brucei_brucei_TREU927 | gene_product=Nucleolar protein 287 | transcript_product=Nucleolar protein 287 | location=Tb927_09_v5.1:653905-661800(-) | protein_length=</t>
  </si>
  <si>
    <t>Tb927.10.13800</t>
  </si>
  <si>
    <t>GO:0005622;GO:0005930;GO:0006810;GO:0010608</t>
  </si>
  <si>
    <t>axoneme;intracellular;posttranscriptional regulation of gene expression;transport</t>
  </si>
  <si>
    <t>Tb927.10.13800 | transcript=Tb927.10.13800:mRNA | gene=Tb927.10.13800 | organism=Trypanosoma_brucei_brucei_TREU927 | gene_product=hypothetical protein, conserved | transcript_product=hypothetical protein, conserved | location=Tb927_10_v5.1:3372730-</t>
  </si>
  <si>
    <t>Tb927.3.2900</t>
  </si>
  <si>
    <t>eukaryotic translation initiation factor 2 subunit alpha</t>
  </si>
  <si>
    <t>GO:0003723;GO:0003743;GO:0005730;GO:0005737;GO:0005850;GO:0006413;GO:0009267;GO:0010494;GO:0010608</t>
  </si>
  <si>
    <t>cellular response to starvation;cytoplasm;cytoplasmic stress granule;eukaryotic translation initiation factor 2 complex;nucleolus;posttranscriptional regulation of gene expression;RNA binding;translation initiation factor activity;translational initiation</t>
  </si>
  <si>
    <t>Tb927.3.2900 | transcript=Tb927.3.2900:mRNA | gene=Tb927.3.2900 | organism=Trypanosoma_brucei_brucei_TREU927 | gene_product=eukaryotic translation initiation factor 2 subunit alpha | transcript_product=eukaryotic translation initiation factor 2 sub</t>
  </si>
  <si>
    <t>Tb927.9.15000</t>
  </si>
  <si>
    <t>proteasome complex subunit Rpn13 ubiquitin receptor, putative</t>
  </si>
  <si>
    <t>GO:0005634;GO:0005654;GO:0005730;GO:0005737</t>
  </si>
  <si>
    <t>cytoplasm;nucleolus;nucleoplasm;nucleus</t>
  </si>
  <si>
    <t>Tb927.9.15000 | transcript=Tb927.9.15000:mRNA | gene=Tb927.9.15000 | organism=Trypanosoma_brucei_brucei_TREU927 | gene_product=proteasome complex subunit Rpn13 ubiquitin receptor, putative | transcript_product=proteasome complex subunit Rpn13 ubiqu</t>
  </si>
  <si>
    <t>Tb927.11.14590</t>
  </si>
  <si>
    <t>G5-interacting protein</t>
  </si>
  <si>
    <t>GO:0005515;GO:0005737;GO:0016281;GO:0036260</t>
  </si>
  <si>
    <t>cytoplasm;eukaryotic translation initiation factor 4F complex;protein binding;RNA capping</t>
  </si>
  <si>
    <t>Tb927.11.14590 | transcript=Tb927.11.14590:mRNA | gene=Tb927.11.14590 | organism=Trypanosoma_brucei_brucei_TREU927 | gene_product=G5-interacting protein | transcript_product=G5-interacting protein | location=Tb927_11_v5.1:3872610-3874499(+) | prote</t>
  </si>
  <si>
    <t>Tb927.8.1210</t>
  </si>
  <si>
    <t>Tb927.8.1210 | transcript=Tb927.8.1210:mRNA | gene=Tb927.8.1210 | organism=Trypanosoma_brucei_brucei_TREU927 | gene_product=hypothetical protein, conserved | transcript_product=hypothetical protein, conserved | location=Tb927_08_v5.1:385805-387865(</t>
  </si>
  <si>
    <t>Tb927.11.7100</t>
  </si>
  <si>
    <t>cytoplasmic translation machinery associated protein, putative</t>
  </si>
  <si>
    <t>GO:0003723;GO:0005829;GO:0005840;GO:0042254</t>
  </si>
  <si>
    <t>cytosol;ribosome;ribosome biogenesis;RNA binding</t>
  </si>
  <si>
    <t>Tb927.11.7100 | transcript=Tb927.11.7100:mRNA | gene=Tb927.11.7100 | organism=Trypanosoma_brucei_brucei_TREU927 | gene_product=cytoplasmic translation machinery associated protein, putative | transcript_product=cytoplasmic translation machinery ass</t>
  </si>
  <si>
    <t>Tb927.4.3890</t>
  </si>
  <si>
    <t>ATP-dependent RNA helicase, putative</t>
  </si>
  <si>
    <t>GO:0003676;GO:0003729;GO:0005524;GO:0005737</t>
  </si>
  <si>
    <t>ATP binding;cytoplasm;mRNA binding;nucleic acid binding</t>
  </si>
  <si>
    <t>Tb927.4.3890 | transcript=Tb927.4.3890:mRNA | gene=Tb927.4.3890 | organism=Trypanosoma_brucei_brucei_TREU927 | gene_product=ATP-dependent RNA helicase, putative | transcript_product=ATP-dependent RNA helicase, putative | location=Tb927_04_v5.1:1023</t>
  </si>
  <si>
    <t>Tb927.11.10990</t>
  </si>
  <si>
    <t>methylthioribose-1-phosphate isomerase, putative</t>
  </si>
  <si>
    <t>GO:0003743;GO:0005525;GO:0005851;GO:0006413;GO:0044237;GO:0044249</t>
  </si>
  <si>
    <t>cellular biosynthetic process;cellular metabolic process;eukaryotic translation initiation factor 2B complex;GTP binding;translation initiation factor activity;translational initiation</t>
  </si>
  <si>
    <t>Tb927.11.10990 | transcript=Tb927.11.10990:mRNA | gene=Tb927.11.10990 | organism=Trypanosoma_brucei_brucei_TREU927 | gene_product=methylthioribose-1-phosphate isomerase, putative | transcript_product=methylthioribose-1-phosphate isomerase, putative</t>
  </si>
  <si>
    <t>Tb927.6.4440</t>
  </si>
  <si>
    <t>RNA-binding protein 42 (RNA-binding motif protein 42)</t>
  </si>
  <si>
    <t>GO:0003729;GO:0005737;GO:0005844;GO:0010608;GO:0031981;GO:0070063;GO:0097014</t>
  </si>
  <si>
    <t>ciliary cytoplasm;cytoplasm;mRNA binding;nuclear lumen;polysome;posttranscriptional regulation of gene expression;RNA polymerase binding</t>
  </si>
  <si>
    <t>Tb927.6.4440 | transcript=Tb927.6.4440:mRNA | gene=Tb927.6.4440 | organism=Trypanosoma_brucei_brucei_TREU927 | gene_product=RNA-binding protein 42 (RNA-binding motif protein 42) | transcript_product=RNA-binding protein 42 (RNA-binding motif protein</t>
  </si>
  <si>
    <t>Tb927.3.5500</t>
  </si>
  <si>
    <t>DNA-directed RNA polymerase II subunit 3, putative</t>
  </si>
  <si>
    <t>GO:0003899;GO:0005634;GO:0005665;GO:0006351;GO:0046983</t>
  </si>
  <si>
    <t>DNA-directed RNA polymerase activity;DNA-directed RNA polymerase II, core complex;nucleus;protein dimerization activity;transcription, DNA-templated</t>
  </si>
  <si>
    <t>Tb927.3.5500 | transcript=Tb927.3.5500:mRNA | gene=Tb927.3.5500 | organism=Trypanosoma_brucei_brucei_TREU927 | gene_product=DNA-directed RNA polymerase II subunit 3, putative | transcript_product=DNA-directed RNA polymerase II subunit 3, putative |</t>
  </si>
  <si>
    <t>Tb927.11.10560</t>
  </si>
  <si>
    <t>eukaryotic translation initiation factor 4 gamma 4</t>
  </si>
  <si>
    <t>GO:0003676;GO:0003723;GO:0005488;GO:0005515;GO:0005737;GO:0005829;GO:0006139;GO:0006412;GO:0010494;GO:0010608;GO:0016070</t>
  </si>
  <si>
    <t>binding;cytoplasm;cytoplasmic stress granule;cytosol;nucleic acid binding;nucleobase-containing compound metabolic process;posttranscriptional regulation of gene expression;protein binding;RNA binding;RNA metabolic process;translation</t>
  </si>
  <si>
    <t>Tb927.11.10560 | transcript=Tb927.11.10560:mRNA | gene=Tb927.11.10560 | organism=Trypanosoma_brucei_brucei_TREU927 | gene_product=eukaryotic translation initiation factor 4 gamma 4 | transcript_product=eukaryotic translation initiation factor 4 gam</t>
  </si>
  <si>
    <t>Tb927.7.3880</t>
  </si>
  <si>
    <t>GO:0004672;GO:0004674;GO:0005524;GO:0006468;GO:0016772;GO:0036064</t>
  </si>
  <si>
    <t>ATP binding;ciliary basal body;protein kinase activity;protein phosphorylation;protein serine/threonine kinase activity;transferase activity, transferring phosphorus-containing groups</t>
  </si>
  <si>
    <t>Tb927.7.3880 | transcript=Tb927.7.3880:mRNA | gene=Tb927.7.3880 | organism=Trypanosoma_brucei_brucei_TREU927 | gene_product=Basal body protein | transcript_product=Basal body protein | location=Tb927_07_v5.1:1011321-1013651(-) | protein_length=776</t>
  </si>
  <si>
    <t>Tb927.10.3150</t>
  </si>
  <si>
    <t>N-acetyltransferase, putative</t>
  </si>
  <si>
    <t>GO:0008080;GO:0008152</t>
  </si>
  <si>
    <t>metabolic process;N-acetyltransferase activity</t>
  </si>
  <si>
    <t>Tb927.10.3150 | transcript=Tb927.10.3150:mRNA | gene=Tb927.10.3150 | organism=Trypanosoma_brucei_brucei_TREU927 | gene_product=N-acetyltransferase, putative | transcript_product=N-acetyltransferase, putative | location=Tb927_10_v5.1:822204-822821(+</t>
  </si>
  <si>
    <t>Tb927.10.13280</t>
  </si>
  <si>
    <t>Tb927.10.13280 | transcript=Tb927.10.13280:mRNA | gene=Tb927.10.13280 | organism=Trypanosoma_brucei_brucei_TREU927 | gene_product=hypothetical protein, conserved | transcript_product=hypothetical protein, conserved | location=Tb927_10_v5.1:3238200-</t>
  </si>
  <si>
    <t>Tb927.5.2890.2;Tb927.5.2890.1</t>
  </si>
  <si>
    <t>Tb927.5.2890.2 | transcript=Tb927.5.2890.2:mRNA | gene=Tb927.5.2890 | organism=Trypanosoma_brucei_brucei_TREU927 | gene_product=AAA domain (dynein-related subfamily)/von Willebrand factor type A domain containing protein, putative | transcript_prod</t>
  </si>
  <si>
    <t>Tb927.6.4920;Tb927.6.4910;Tb927.6.4900;Tb927.6.4880;Tb927.6.4860;Tb927.6.4850;Tb927.6.4840;Tb927.6.4890;Tb927.6.4870</t>
  </si>
  <si>
    <t>S-adenosylmethionine synthetase, putative;S-adenosylmethionine synthetase, putative;S-adenosylmethionine synthetase, putative;S-adenosylmethionine synthetase, putative;S-adenosylmethionine synthetase, putative;S-adenosylmethionine synthetase, putative;S-adenosylmethionine synthetase, putative;S-adenosylmethionine synthetase, putative;S-adenosylmethionine synthetase, putative</t>
  </si>
  <si>
    <t>GO:0004478;GO:0005524;GO:0005737;GO:0006556;GO:0031981;GO:0097014</t>
  </si>
  <si>
    <t>ATP binding;ciliary cytoplasm;cytoplasm;methionine adenosyltransferase activity;nuclear lumen;S-adenosylmethionine biosynthetic process</t>
  </si>
  <si>
    <t>Tb927.6.4920 | transcript=Tb927.6.4920:mRNA | gene=Tb927.6.4920 | organism=Trypanosoma_brucei_brucei_TREU927 | gene_product=S-adenosylmethionine synthetase, putative | transcript_product=S-adenosylmethionine synthetase, putative | location=Tb927_06</t>
  </si>
  <si>
    <t>ISG65_Sig_02_115_2</t>
  </si>
  <si>
    <t>Tb927.7.2170</t>
  </si>
  <si>
    <t>Nucleolar protein 168</t>
  </si>
  <si>
    <t>GO:0003729;GO:0005634;GO:0005730</t>
  </si>
  <si>
    <t>mRNA binding;nucleolus;nucleus</t>
  </si>
  <si>
    <t>Tb927.7.2170 | transcript=Tb927.7.2170:mRNA | gene=Tb927.7.2170 | organism=Trypanosoma_brucei_brucei_TREU927 | gene_product=Nucleolar protein 168 | transcript_product=Nucleolar protein 168 | location=Tb927_07_v5.1:559785-564230(-) | protein_length=</t>
  </si>
  <si>
    <t>Tb927.11.9610</t>
  </si>
  <si>
    <t>eukaryotic translation initiation factor 3 subunit i</t>
  </si>
  <si>
    <t>GO:0003743;GO:0005515;GO:0005737;GO:0005852;GO:0006446</t>
  </si>
  <si>
    <t>cytoplasm;eukaryotic translation initiation factor 3 complex;protein binding;regulation of translational initiation;translation initiation factor activity</t>
  </si>
  <si>
    <t>Tb927.11.9610 | transcript=Tb927.11.9610:mRNA | gene=Tb927.11.9610 | organism=Trypanosoma_brucei_brucei_TREU927 | gene_product=eukaryotic translation initiation factor 3 subunit i | transcript_product=eukaryotic translation initiation factor 3 subu</t>
  </si>
  <si>
    <t>Tb927.8.5880</t>
  </si>
  <si>
    <t>eukaryotic translation initiation factor 1A, putative</t>
  </si>
  <si>
    <t>GO:0003723;GO:0003743;GO:0005737;GO:0006413</t>
  </si>
  <si>
    <t>cytoplasm;RNA binding;translation initiation factor activity;translational initiation</t>
  </si>
  <si>
    <t>Tb927.8.5880 | transcript=Tb927.8.5880:mRNA | gene=Tb927.8.5880 | organism=Trypanosoma_brucei_brucei_TREU927 | gene_product=eukaryotic translation initiation factor 1A, putative | transcript_product=eukaryotic translation initiation factor 1A, puta</t>
  </si>
  <si>
    <t>ISG65_Sig_02_11;Tb927.2.3320</t>
  </si>
  <si>
    <t>65 kDa invariant surface glycoprotein</t>
  </si>
  <si>
    <t>GO:0005886;GO:0007009</t>
  </si>
  <si>
    <t>plasma membrane;plasma membrane organization</t>
  </si>
  <si>
    <t>ISG65_Sig_02_11;Tb927.2.3320 | transcript=Tb927.2.3320:mRNA | gene=Tb927.2.3320 | organism=Trypanosoma_brucei_brucei_TREU927 | gene_product=65 kDa invariant surface glycoprotein | transcript_product=65 kDa invariant surface glycoprotein | location=</t>
  </si>
  <si>
    <t>Tb927.11.7140</t>
  </si>
  <si>
    <t>cell cycle sequence binding phosphoprotein (RBP45), putative</t>
  </si>
  <si>
    <t>GO:0003729;GO:0005737;GO:0010608</t>
  </si>
  <si>
    <t>cytoplasm;mRNA binding;posttranscriptional regulation of gene expression</t>
  </si>
  <si>
    <t>Tb927.11.7140 | transcript=Tb927.11.7140:mRNA | gene=Tb927.11.7140 | organism=Trypanosoma_brucei_brucei_TREU927 | gene_product=cell cycle sequence binding phosphoprotein (RBP45), putative | transcript_product=cell cycle sequence binding phosphoprot</t>
  </si>
  <si>
    <t>Tb927.5.3800</t>
  </si>
  <si>
    <t>glutamine hydrolysing (not ammonia-dependent) carbomoyl phosphate synthase, putative</t>
  </si>
  <si>
    <t>GO:0003824;GO:0004055;GO:0005524;GO:0005737;GO:0006526;GO:0006543;GO:0006807;GO:0008152;GO:0046872;GO:0070409</t>
  </si>
  <si>
    <t>arginine biosynthetic process;argininosuccinate synthase activity;ATP binding;carbamoyl phosphate biosynthetic process;catalytic activity;cytoplasm;glutamine catabolic process;metabolic process;metal ion binding;nitrogen compound metabolic process</t>
  </si>
  <si>
    <t>Tb927.5.3800 | transcript=Tb927.5.3800:mRNA | gene=Tb927.5.3800 | organism=Trypanosoma_brucei_brucei_TREU927 | gene_product=glutamine hydrolysing (not ammonia-dependent) carbomoyl phosphate synthase, putative | transcript_product=glutamine hydrolys</t>
  </si>
  <si>
    <t>ISG65_Sig_02_9</t>
  </si>
  <si>
    <t>Tb927.11.11370;Tb927.11.11360</t>
  </si>
  <si>
    <t>receptor for activated C kinase 1;receptor for activated C kinase 1</t>
  </si>
  <si>
    <t>GO:0003729;GO:0005080;GO:0005515;GO:0005737;GO:0005840;GO:0006915;GO:0032465</t>
  </si>
  <si>
    <t>apoptotic process;cytoplasm;mRNA binding;protein binding;protein kinase C binding;regulation of cytokinesis;ribosome</t>
  </si>
  <si>
    <t>Tb927.11.11370 | transcript=Tb927.11.11370:mRNA | gene=Tb927.11.11370 | organism=Trypanosoma_brucei_brucei_TREU927 | gene_product=receptor for activated C kinase 1 | transcript_product=receptor for activated C kinase 1 | location=Tb927_11_v5.1:3037</t>
  </si>
  <si>
    <t>Tb11.v5.0540.1;Tb927.4.4860;Tb927.4.4820;Tb927.4.4840</t>
  </si>
  <si>
    <t>amino acid transporter 10, putative;amino acid transporter 7, putative;amino acid transporter 8, putative</t>
  </si>
  <si>
    <t>GO:0005275;GO:0006865;GO:0016020</t>
  </si>
  <si>
    <t>amine transmembrane transporter activity;amino acid transport;membrane</t>
  </si>
  <si>
    <t>Tb11.v5.0540.1 | transcript=Tb11.v5.0540.1 | gene=Tb11.v5.0540 | organism=Trypanosoma_brucei_brucei_TREU927 | gene_product=amino acid transporter 8, putative | transcript_product=amino acid transporter 8, putative | location=Tb927_11_bin_v5.1:2354708-23</t>
  </si>
  <si>
    <t>Tb927.11.10910;Tb927.11.10790</t>
  </si>
  <si>
    <t>40S ribosomal protein SA, putative;40S ribosomal protein SA, putative</t>
  </si>
  <si>
    <t>GO:0000314;GO:0003729;GO:0003735;GO:0005622;GO:0005737;GO:0005840;GO:0006412;GO:0015935;GO:0032403</t>
  </si>
  <si>
    <t>cytoplasm;intracellular;mRNA binding;organellar small ribosomal subunit;protein complex binding;ribosome;small ribosomal subunit;structural constituent of ribosome;translation</t>
  </si>
  <si>
    <t>Tb927.11.10910 | transcript=Tb927.11.10910:mRNA | gene=Tb927.11.10910 | organism=Trypanosoma_brucei_brucei_TREU927 | gene_product=40S ribosomal protein SA, putative | transcript_product=40S ribosomal protein SA, putative | location=Tb927_11_v5.1:29</t>
  </si>
  <si>
    <t>Tb927.9.9450</t>
  </si>
  <si>
    <t>GO:0003723;GO:0005737;GO:0010608;GO:0046872</t>
  </si>
  <si>
    <t>cytoplasm;metal ion binding;posttranscriptional regulation of gene expression;RNA binding</t>
  </si>
  <si>
    <t>Tb927.9.9450 | transcript=Tb927.9.9450:mRNA | gene=Tb927.9.9450 | organism=Trypanosoma_brucei_brucei_TREU927 | gene_product=zinc finger protein family member, putative | transcript_product=zinc finger protein family member, putative | location=Tb92</t>
  </si>
  <si>
    <t>Tb927.11.6440</t>
  </si>
  <si>
    <t>Tb927.11.6440 | transcript=Tb927.11.6440:mRNA | gene=Tb927.11.6440 | organism=Trypanosoma_brucei_brucei_TREU927 | gene_product=hypothetical protein, conserved | transcript_product=hypothetical protein, conserved | location=Tb927_11_v5.1:1821094-182</t>
  </si>
  <si>
    <t>Tb927.10.15520;Tb11.v5.0812.1</t>
  </si>
  <si>
    <t>signal recognition particle protein, putative</t>
  </si>
  <si>
    <t>GO:0005737;GO:0006614;GO:0008312;GO:0048500</t>
  </si>
  <si>
    <t>7S RNA binding;cytoplasm;signal recognition particle;SRP-dependent cotranslational protein targeting to membrane</t>
  </si>
  <si>
    <t>Tb927.10.15520 | transcript=Tb927.10.15520:mRNA | gene=Tb927.10.15520 | organism=Trypanosoma_brucei_brucei_TREU927 | gene_product=signal recognition particle protein, putative | transcript_product=signal recognition particle protein, putative | loc</t>
  </si>
  <si>
    <t>Tb927.9.1850;Tb927.9.1810</t>
  </si>
  <si>
    <t>60S ribosomal protein L35, putative;60S ribosomal protein L35, putative</t>
  </si>
  <si>
    <t>GO:0003735;GO:0005622;GO:0005730;GO:0005737;GO:0005840;GO:0006412</t>
  </si>
  <si>
    <t>cytoplasm;intracellular;nucleolus;ribosome;structural constituent of ribosome;translation</t>
  </si>
  <si>
    <t>Tb927.9.1850 | transcript=Tb927.9.1850:mRNA | gene=Tb927.9.1850 | organism=Trypanosoma_brucei_brucei_TREU927 | gene_product=60S ribosomal protein L35, putative | transcript_product=60S ribosomal protein L35, putative | location=Tb927_09_v5.1:427609</t>
  </si>
  <si>
    <t>Tb927.8.1590</t>
  </si>
  <si>
    <t>GO:0003723;GO:0004842;GO:0005622;GO:0005739</t>
  </si>
  <si>
    <t>intracellular;mitochondrion;RNA binding;ubiquitin-protein transferase activity</t>
  </si>
  <si>
    <t>Tb927.8.1590 | transcript=Tb927.8.1590:mRNA | gene=Tb927.8.1590 | organism=Trypanosoma_brucei_brucei_TREU927 | gene_product=ubiquitin-protein ligase, putative | transcript_product=ubiquitin-protein ligase, putative | location=Tb927_08_v5.1:516817-5</t>
  </si>
  <si>
    <t>Tb927.3.1370;Tb927.10.2840</t>
  </si>
  <si>
    <t>ribosomal protein S25, putative;40S ribosomal protein S25, putative</t>
  </si>
  <si>
    <t>GO:0003735;GO:0005737;GO:0005840;GO:0006412</t>
  </si>
  <si>
    <t>cytoplasm;ribosome;structural constituent of ribosome;translation</t>
  </si>
  <si>
    <t>Tb927.3.1370 | transcript=Tb927.3.1370:mRNA | gene=Tb927.3.1370 | organism=Trypanosoma_brucei_brucei_TREU927 | gene_product=40S ribosomal protein S25, putative | transcript_product=40S ribosomal protein S25, putative | location=Tb927_03_v5.1:343637</t>
  </si>
  <si>
    <t>Tb927.2.6090;Tb927.11.3230</t>
  </si>
  <si>
    <t>60S ribosomal protein L44;60S ribosomal protein L44</t>
  </si>
  <si>
    <t>GO:0003735;GO:0005622;GO:0005840;GO:0006412</t>
  </si>
  <si>
    <t>intracellular;ribosome;structural constituent of ribosome;translation</t>
  </si>
  <si>
    <t>Tb927.2.6090 | transcript=Tb927.2.6090:mRNA | gene=Tb927.2.6090 | organism=Trypanosoma_brucei_brucei_TREU927 | gene_product=60S ribosomal protein L44 | transcript_product=60S ribosomal protein L44 | location=Tb927_02_v5.1:1099561-1099881(+) | prote</t>
  </si>
  <si>
    <t>Tb927.9.15360</t>
  </si>
  <si>
    <t>40S ribosomal protein S6, putative</t>
  </si>
  <si>
    <t>GO:0001558;GO:0003729;GO:0003735;GO:0005622;GO:0005730;GO:0005737;GO:0005840;GO:0006412;GO:0042127</t>
  </si>
  <si>
    <t>cytoplasm;intracellular;mRNA binding;nucleolus;regulation of cell growth;regulation of cell proliferation;ribosome;structural constituent of ribosome;translation</t>
  </si>
  <si>
    <t>Tb927.9.15360 | transcript=Tb927.9.15360:mRNA | gene=Tb927.9.15360 | organism=Trypanosoma_brucei_brucei_TREU927 | gene_product=40S ribosomal protein S6, putative | transcript_product=40S ribosomal protein S6, putative | location=Tb927_09_v5.1:23843</t>
  </si>
  <si>
    <t>Tb927.10.5030;Tb927.7.3680</t>
  </si>
  <si>
    <t>ubiquitin/ribosomal protein S27a, putative;ubiquitin/ribosomal protein S27a, putative</t>
  </si>
  <si>
    <t>GO:0003735;GO:0005515;GO:0005622;GO:0005737;GO:0005840;GO:0006412;GO:0020037;GO:0042254</t>
  </si>
  <si>
    <t>cytoplasm;heme binding;intracellular;protein binding;ribosome;ribosome biogenesis;structural constituent of ribosome;translation</t>
  </si>
  <si>
    <t>Tb927.10.5030 | transcript=Tb927.10.5030:mRNA | gene=Tb927.10.5030 | organism=Trypanosoma_brucei_brucei_TREU927 | gene_product=ubiquitin/ribosomal protein S27a, putative | transcript_product=ubiquitin/ribosomal protein S27a, putative | location=Tb9</t>
  </si>
  <si>
    <t>Tb927.9.8130;Tb927.9.8100</t>
  </si>
  <si>
    <t>nascent polypeptide associated complex subunit, putative;nascent polypeptide associated complex subunit, putative</t>
  </si>
  <si>
    <t>GO:0003713;GO:0005737;GO:0005854;GO:0006412;GO:0010608;GO:0051083</t>
  </si>
  <si>
    <t>cytoplasm;'de novo' cotranslational protein folding;nascent polypeptide-associated complex;posttranscriptional regulation of gene expression;transcription coactivator activity;translation</t>
  </si>
  <si>
    <t>Tb927.9.8130 | transcript=Tb927.9.8130:mRNA | gene=Tb927.9.8130 | organism=Trypanosoma_brucei_brucei_TREU927 | gene_product=nascent polypeptide associated complex subunit, putative | transcript_product=nascent polypeptide associated complex subunit</t>
  </si>
  <si>
    <t>Tb927.11.9730;Tb927.10.12680</t>
  </si>
  <si>
    <t>60S ribosomal protein L34, putative;60S ribosomal protein L34, putative</t>
  </si>
  <si>
    <t>GO:0003735;GO:0005622;GO:0005737;GO:0005840;GO:0006412</t>
  </si>
  <si>
    <t>cytoplasm;intracellular;ribosome;structural constituent of ribosome;translation</t>
  </si>
  <si>
    <t>Tb927.11.9730 | transcript=Tb927.11.9730:mRNA | gene=Tb927.11.9730 | organism=Trypanosoma_brucei_brucei_TREU927 | gene_product=60S ribosomal protein L34, putative | transcript_product=60S ribosomal protein L34, putative | location=Tb927_11_v5.1:263</t>
  </si>
  <si>
    <t>Tb927.1.3180</t>
  </si>
  <si>
    <t>40S ribosomal protein S11, putative</t>
  </si>
  <si>
    <t>Tb927.1.3180 | transcript=Tb927.1.3180:mRNA | gene=Tb927.1.3180 | organism=Trypanosoma_brucei_brucei_TREU927 | gene_product=40S ribosomal protein S11, putative | transcript_product=40S ribosomal protein S11, putative | location=Tb927_01_v5.1:688963</t>
  </si>
  <si>
    <t>ISG64/65L_Sig_05_1;ISG64/65L_Sig_05_8;ISG64/65L_Sig_05_5</t>
  </si>
  <si>
    <t>ISG64/65L_Sig_05_1</t>
  </si>
  <si>
    <t>Tb927.10.14710;Tb927.10.14600</t>
  </si>
  <si>
    <t>40S ribosomal protein S2, putative;40S ribosomal protein S2, putative</t>
  </si>
  <si>
    <t>GO:0003723;GO:0003735;GO:0005622;GO:0005737;GO:0005840;GO:0006412;GO:0015935</t>
  </si>
  <si>
    <t>cytoplasm;intracellular;ribosome;RNA binding;small ribosomal subunit;structural constituent of ribosome;translation</t>
  </si>
  <si>
    <t>Tb927.10.14710 | transcript=Tb927.10.14710:mRNA | gene=Tb927.10.14710 | organism=Trypanosoma_brucei_brucei_TREU927 | gene_product=40S ribosomal protein S2, putative | transcript_product=40S ribosomal protein S2, putative | location=Tb927_10_v5.1:35</t>
  </si>
  <si>
    <t>Tb927.10.5370;Tb927.10.5360</t>
  </si>
  <si>
    <t>40S ribosomal protein S10, putative;40S ribosomal protein S10, putative</t>
  </si>
  <si>
    <t>GO:0003723;GO:0003729;GO:0005737;GO:0006412;GO:0010608</t>
  </si>
  <si>
    <t>cytoplasm;mRNA binding;posttranscriptional regulation of gene expression;RNA binding;translation</t>
  </si>
  <si>
    <t>Tb927.10.5370 | transcript=Tb927.10.5370:mRNA | gene=Tb927.10.5370 | organism=Trypanosoma_brucei_brucei_TREU927 | gene_product=40S ribosomal protein S10, putative | transcript_product=40S ribosomal protein S10, putative | location=Tb927_10_v5.1:134</t>
  </si>
  <si>
    <t>Tb927.9.6070;Tb927.10.11540</t>
  </si>
  <si>
    <t>40S ribosomal protein S3, putative;40S ribosomal protein S3, putative</t>
  </si>
  <si>
    <t>GO:0003676;GO:0003723;GO:0003729;GO:0003735;GO:0005737;GO:0005840;GO:0006412;GO:0015935;GO:0042254</t>
  </si>
  <si>
    <t>cytoplasm;mRNA binding;nucleic acid binding;ribosome;ribosome biogenesis;RNA binding;small ribosomal subunit;structural constituent of ribosome;translation</t>
  </si>
  <si>
    <t>Tb927.9.6070 | transcript=Tb927.9.6070:mRNA | gene=Tb927.9.6070 | organism=Trypanosoma_brucei_brucei_TREU927 | gene_product=40S ribosomal protein S3, putative | transcript_product=40S ribosomal protein S3, putative | location=Tb927_09_v5.1:1008372-</t>
  </si>
  <si>
    <t>Tb927.11.3600;Tb927.11.3590;Tb11.v5.1059.1;Tb927.6.670</t>
  </si>
  <si>
    <t>40S ribosomal protein S4, putative;40S ribosomal protein S4, putative;exosome complex component RRP45</t>
  </si>
  <si>
    <t>GO:0000176;GO:0000177;GO:0000178;GO:0000460;GO:0003723;GO:0003729;GO:0003735;GO:0005622;GO:0005634;GO:0005654;GO:0005730;GO:0005737;GO:0005840;GO:0006412;GO:0032403</t>
  </si>
  <si>
    <t>cytoplasm;cytoplasmic exosome (RNase complex);exosome (RNase complex);intracellular;maturation of 5.8S rRNA;mRNA binding;nuclear exosome (RNase complex);nucleolus;nucleoplasm;nucleus;protein complex binding;ribosome;RNA binding;structural constituent of ribosome;translation</t>
  </si>
  <si>
    <t>Tb927.11.3600 | transcript=Tb927.11.3600:mRNA | gene=Tb927.11.3600 | organism=Trypanosoma_brucei_brucei_TREU927 | gene_product=40S ribosomal protein S4, putative | transcript_product=40S ribosomal protein S4, putative | location=Tb927_11_v5.1:10633</t>
  </si>
  <si>
    <t>Tb927.9.7620;Tb927.9.7590</t>
  </si>
  <si>
    <t>60S ribosomal protein L11, putative;60S ribosomal protein L11, putative</t>
  </si>
  <si>
    <t>GO:0000315;GO:0003735;GO:0005730;GO:0005737;GO:0005840;GO:0006412</t>
  </si>
  <si>
    <t>cytoplasm;nucleolus;organellar large ribosomal subunit;ribosome;structural constituent of ribosome;translation</t>
  </si>
  <si>
    <t>Tb927.9.7620 | transcript=Tb927.9.7620:mRNA | gene=Tb927.9.7620 | organism=Trypanosoma_brucei_brucei_TREU927 | gene_product=60S ribosomal protein L11, putative | transcript_product=60S ribosomal protein L11, putative | location=Tb927_09_v5.1:124827</t>
  </si>
  <si>
    <t>Tb927.10.8430</t>
  </si>
  <si>
    <t>40S ribosomal protein S12, putative</t>
  </si>
  <si>
    <t>GO:0005622;GO:0005654;GO:0005730;GO:0005737;GO:0005840;GO:0006412</t>
  </si>
  <si>
    <t>cytoplasm;intracellular;nucleolus;nucleoplasm;ribosome;translation</t>
  </si>
  <si>
    <t>Tb927.10.8430 | transcript=Tb927.10.8430:mRNA | gene=Tb927.10.8430 | organism=Trypanosoma_brucei_brucei_TREU927 | gene_product=40S ribosomal protein S12, putative | transcript_product=40S ribosomal protein S12, putative | location=Tb927_10_v5.1:209</t>
  </si>
  <si>
    <t>Tb927.4.1800;Tb927.4.1790</t>
  </si>
  <si>
    <t>ribosomal protein L3, putative;Mitochondrial ribosomal protein L3</t>
  </si>
  <si>
    <t>GO:0003735;GO:0005622;GO:0005762;GO:0005840;GO:0006412</t>
  </si>
  <si>
    <t>intracellular;mitochondrial large ribosomal subunit;ribosome;structural constituent of ribosome;translation</t>
  </si>
  <si>
    <t>Tb927.4.1800 | transcript=Tb927.4.1800:mRNA | gene=Tb927.4.1800 | organism=Trypanosoma_brucei_brucei_TREU927 | gene_product=Mitochondrial ribosomal protein L3 | transcript_product=Mitochondrial ribosomal protein L3 | location=Tb927_04_v5.1:450119-4</t>
  </si>
  <si>
    <t>Tb927.10.11390;REV__Tb927.3.5360</t>
  </si>
  <si>
    <t>60S ribosomal protein L6, putative</t>
  </si>
  <si>
    <t>GO:0000315;GO:0003735;GO:0005622;GO:0005730;GO:0005737;GO:0005840;GO:0006412</t>
  </si>
  <si>
    <t>cytoplasm;intracellular;nucleolus;organellar large ribosomal subunit;ribosome;structural constituent of ribosome;translation</t>
  </si>
  <si>
    <t>Tb927.10.11390 | transcript=Tb927.10.11390:mRNA | gene=Tb927.10.11390 | organism=Trypanosoma_brucei_brucei_TREU927 | gene_product=60S ribosomal protein L6, putative | transcript_product=60S ribosomal protein L6, putative | location=Tb927_10_v5.1:27</t>
  </si>
  <si>
    <t>Tb927.9.9210;Tb927.11.3000</t>
  </si>
  <si>
    <t>60S ribosomal protein L37, putative;60S ribosomal protein L37, putative</t>
  </si>
  <si>
    <t>GO:0003735;GO:0005622;GO:0005730;GO:0005840;GO:0006412</t>
  </si>
  <si>
    <t>intracellular;nucleolus;ribosome;structural constituent of ribosome;translation</t>
  </si>
  <si>
    <t>Tb927.9.9210 | transcript=Tb927.9.9210:mRNA | gene=Tb927.9.9210 | organism=Trypanosoma_brucei_brucei_TREU927 | gene_product=60S ribosomal protein L37, putative | transcript_product=60S ribosomal protein L37, putative | location=Tb927_09_v5.1:146924</t>
  </si>
  <si>
    <t>Tb927.4.2180</t>
  </si>
  <si>
    <t>60S ribosomal protein L35a, putative</t>
  </si>
  <si>
    <t>Tb927.4.2180 | transcript=Tb927.4.2180:mRNA | gene=Tb927.4.2180 | organism=Trypanosoma_brucei_brucei_TREU927 | gene_product=60S ribosomal protein L35a, putative | transcript_product=60S ribosomal protein L35a, putative | location=Tb927_04_v5.1:5606</t>
  </si>
  <si>
    <t>Tb927.7.5180;Tb927.7.5170</t>
  </si>
  <si>
    <t>60S ribosomal protein L25;60S ribosomal protein L23a, putative</t>
  </si>
  <si>
    <t>GO:0003723;GO:0003735;GO:0005622;GO:0005730;GO:0005737;GO:0005840;GO:0006412;GO:0042254</t>
  </si>
  <si>
    <t>cytoplasm;intracellular;nucleolus;ribosome;ribosome biogenesis;RNA binding;structural constituent of ribosome;translation</t>
  </si>
  <si>
    <t>Tb927.7.5180 | transcript=Tb927.7.5180:mRNA | gene=Tb927.7.5180 | organism=Trypanosoma_brucei_brucei_TREU927 | gene_product=60S ribosomal protein L23a, putative | transcript_product=60S ribosomal protein L23a, putative | location=Tb927_07_v5.1:1364</t>
  </si>
  <si>
    <t>Tb927.6.4980;Tb927.11.7705;Tb11.0390;Tb11.0290</t>
  </si>
  <si>
    <t>chrXI additional, unordered contigs;chrXI additional, unordered contigs;ribosomal protein S11, putative;40S ribosomal protein S14</t>
  </si>
  <si>
    <t>GO:0003735;GO:0005730;GO:0005737;GO:0005840;GO:0006412;GO:0015935</t>
  </si>
  <si>
    <t>cytoplasm;nucleolus;ribosome;small ribosomal subunit;structural constituent of ribosome;translation</t>
  </si>
  <si>
    <t>Tb927.6.4980 | transcript=Tb927.6.4980:mRNA | gene=Tb927.6.4980 | organism=Trypanosoma_brucei_brucei_TREU927 | gene_product=40S ribosomal protein S14 | transcript_product=40S ribosomal protein S14 | location=Tb927_06_v5.1:1370239-1370673(+) | prote</t>
  </si>
  <si>
    <t>Tb927.11.14130;Tb927.10.3840</t>
  </si>
  <si>
    <t>60S ribosomal protein L18a, putative;ribosomal protein L18, putative</t>
  </si>
  <si>
    <t>GO:0003729;GO:0003735;GO:0005730;GO:0005737;GO:0005840;GO:0006412</t>
  </si>
  <si>
    <t>cytoplasm;mRNA binding;nucleolus;ribosome;structural constituent of ribosome;translation</t>
  </si>
  <si>
    <t>Tb927.11.14130 | transcript=Tb927.11.14130:mRNA | gene=Tb927.11.14130 | organism=Trypanosoma_brucei_brucei_TREU927 | gene_product=ribosomal protein L18, putative | transcript_product=ribosomal protein L18, putative | location=Tb927_11_v5.1:3745050-</t>
  </si>
  <si>
    <t>Tb927.9.14370;Tb927.8.6180</t>
  </si>
  <si>
    <t>60S ribosomal protein L26, putative;60S ribosomal protein L26, putative</t>
  </si>
  <si>
    <t>GO:0003735;GO:0005730;GO:0005737;GO:0006412;GO:0015934;GO:0031981;GO:0097014</t>
  </si>
  <si>
    <t>ciliary cytoplasm;cytoplasm;large ribosomal subunit;nuclear lumen;nucleolus;structural constituent of ribosome;translation</t>
  </si>
  <si>
    <t>Tb927.9.14370 | transcript=Tb927.9.14370:mRNA | gene=Tb927.9.14370 | organism=Trypanosoma_brucei_brucei_TREU927 | gene_product=60S ribosomal protein L26, putative | transcript_product=60S ribosomal protein L26, putative | location=Tb927_09_v5.1:224</t>
  </si>
  <si>
    <t>Tb927.3.5050</t>
  </si>
  <si>
    <t>60S ribosomal protein L4</t>
  </si>
  <si>
    <t>GO:0003729;GO:0003735;GO:0005622;GO:0005730;GO:0005737;GO:0005840;GO:0006412</t>
  </si>
  <si>
    <t>cytoplasm;intracellular;mRNA binding;nucleolus;ribosome;structural constituent of ribosome;translation</t>
  </si>
  <si>
    <t>Tb927.3.5050 | transcript=Tb927.3.5050:mRNA | gene=Tb927.3.5050 | organism=Trypanosoma_brucei_brucei_TREU927 | gene_product=60S ribosomal protein L4 | transcript_product=60S ribosomal protein L4 | location=Tb927_03_v5.1:1417717-1418841(+) | protein</t>
  </si>
  <si>
    <t>Tb927.11.11830;Tb927.11.11820</t>
  </si>
  <si>
    <t>40S ribosomal protein S17, putative;40S ribosomal protein S17, putative</t>
  </si>
  <si>
    <t>Tb927.11.11830 | transcript=Tb927.11.11830:mRNA | gene=Tb927.11.11830 | organism=Trypanosoma_brucei_brucei_TREU927 | gene_product=40S ribosomal protein S17, putative | transcript_product=40S ribosomal protein S17, putative | location=Tb927_11_v5.1:</t>
  </si>
  <si>
    <t>Tb927.9.14000;Tb927.8.6030</t>
  </si>
  <si>
    <t>60S ribosomal protein L12, putative;60S ribosomal protein L12, putative</t>
  </si>
  <si>
    <t>GO:0003735;GO:0005622;GO:0005840;GO:0006412;GO:0032403</t>
  </si>
  <si>
    <t>intracellular;protein complex binding;ribosome;structural constituent of ribosome;translation</t>
  </si>
  <si>
    <t>Tb927.9.14000 | transcript=Tb927.9.14000:mRNA | gene=Tb927.9.14000 | organism=Trypanosoma_brucei_brucei_TREU927 | gene_product=60S ribosomal protein L12, putative | transcript_product=60S ribosomal protein L12, putative | location=Tb927_09_v5.1:218</t>
  </si>
  <si>
    <t>Tb927.10.13517</t>
  </si>
  <si>
    <t>40S ribosomal protein S27-like, putative</t>
  </si>
  <si>
    <t>Tb927.10.13517 | transcript=Tb927.10.13517:mRNA | gene=Tb927.10.13517 | organism=Trypanosoma_brucei_brucei_TREU927 | gene_product=40S ribosomal protein S27-like, putative | transcript_product=40S ribosomal protein S27-like, putative | location=Tb92</t>
  </si>
  <si>
    <t>Tb927.9.15170;Tb927.9.15110</t>
  </si>
  <si>
    <t>60S ribosomal protein L5, putative;60S ribosomal protein L5, putative</t>
  </si>
  <si>
    <t>GO:0003735;GO:0005622;GO:0005730;GO:0005737;GO:0005840;GO:0006412;GO:0008097;GO:0032403;GO:0042255</t>
  </si>
  <si>
    <t>5S rRNA binding;cytoplasm;intracellular;nucleolus;protein complex binding;ribosome;ribosome assembly;structural constituent of ribosome;translation</t>
  </si>
  <si>
    <t>Tb927.9.15170 | transcript=Tb927.9.15170:mRNA | gene=Tb927.9.15170 | organism=Trypanosoma_brucei_brucei_TREU927 | gene_product=60S ribosomal protein L5, putative | transcript_product=60S ribosomal protein L5, putative | location=Tb927_09_v5.1:23604</t>
  </si>
  <si>
    <t>Tb927.10.5480;Tb927.10.5460</t>
  </si>
  <si>
    <t>60S ribosomal protein L24, putative;60S ribosomal protein L24, putative</t>
  </si>
  <si>
    <t>Tb927.10.5480 | transcript=Tb927.10.5480:mRNA | gene=Tb927.10.5480 | organism=Trypanosoma_brucei_brucei_TREU927 | gene_product=60S ribosomal protein L24, putative | transcript_product=60S ribosomal protein L24, putative | location=Tb927_10_v5.1:137</t>
  </si>
  <si>
    <t>Tb927.9.15190</t>
  </si>
  <si>
    <t>ribosomal protein L15, putative</t>
  </si>
  <si>
    <t>Tb927.9.15190 | transcript=Tb927.9.15190:mRNA | gene=Tb927.9.15190 | organism=Trypanosoma_brucei_brucei_TREU927 | gene_product=ribosomal protein L15, putative | transcript_product=ribosomal protein L15, putative | location=Tb927_09_v5.1:2361569-236</t>
  </si>
  <si>
    <t>Tb927.10.7340;Tb927.10.7330</t>
  </si>
  <si>
    <t>40S ribosomal protein S24E, putative;40S ribosomal protein S24E, putative</t>
  </si>
  <si>
    <t>GO:0003735;GO:0005622;GO:0005730;GO:0005737;GO:0005840;GO:0006412;GO:0031981;GO:0097014</t>
  </si>
  <si>
    <t>ciliary cytoplasm;cytoplasm;intracellular;nuclear lumen;nucleolus;ribosome;structural constituent of ribosome;translation</t>
  </si>
  <si>
    <t>Tb927.10.7340 | transcript=Tb927.10.7340:mRNA | gene=Tb927.10.7340 | organism=Trypanosoma_brucei_brucei_TREU927 | gene_product=40S ribosomal protein S24E, putative | transcript_product=40S ribosomal protein S24E, putative | location=Tb927_10_v5.1:1</t>
  </si>
  <si>
    <t>Tb927.6.720;Tb927.11.11230</t>
  </si>
  <si>
    <t>60S ribosomal protein L14, putative;40S ribosomal protein L14, putative</t>
  </si>
  <si>
    <t>Tb927.6.720 | transcript=Tb927.6.720:mRNA | gene=Tb927.6.720 | organism=Trypanosoma_brucei_brucei_TREU927 | gene_product=40S ribosomal protein L14, putative | transcript_product=40S ribosomal protein L14, putative | location=Tb927_06_v5.1:298195-29</t>
  </si>
  <si>
    <t>Tb927.9.11410;Tb927.9.11380</t>
  </si>
  <si>
    <t>60S ribosomal protein L23, putative;60S ribosomal protein L23, putative</t>
  </si>
  <si>
    <t>GO:0003735;GO:0005730;GO:0005737;GO:0005840;GO:0006412</t>
  </si>
  <si>
    <t>cytoplasm;nucleolus;ribosome;structural constituent of ribosome;translation</t>
  </si>
  <si>
    <t>Tb927.9.11410 | transcript=Tb927.9.11410:mRNA | gene=Tb927.9.11410 | organism=Trypanosoma_brucei_brucei_TREU927 | gene_product=60S ribosomal protein L23, putative | transcript_product=60S ribosomal protein L23, putative | location=Tb927_09_v5.1:178</t>
  </si>
  <si>
    <t>Tb927.10.1090;Tb927.10.1080</t>
  </si>
  <si>
    <t>40S ribosomal protein S23, putative;40S ribosomal protein S23, putative</t>
  </si>
  <si>
    <t>GO:0003723;GO:0003735;GO:0005622;GO:0005730;GO:0005737;GO:0005840;GO:0006412;GO:0015935</t>
  </si>
  <si>
    <t>cytoplasm;intracellular;nucleolus;ribosome;RNA binding;small ribosomal subunit;structural constituent of ribosome;translation</t>
  </si>
  <si>
    <t>Tb927.10.1090 | transcript=Tb927.10.1090:mRNA | gene=Tb927.10.1090 | organism=Trypanosoma_brucei_brucei_TREU927 | gene_product=40S ribosomal protein S23, putative | transcript_product=40S ribosomal protein S23, putative | location=Tb927_10_v5.1:290</t>
  </si>
  <si>
    <t>Tb927.2.5910;Tb927.10.15120</t>
  </si>
  <si>
    <t>40S ribosomal protein S13, putative;40S ribosomal protein S13, putative</t>
  </si>
  <si>
    <t>GO:0003735;GO:0005622;GO:0005737;GO:0005840;GO:0006412;GO:0035869</t>
  </si>
  <si>
    <t>ciliary transition zone;cytoplasm;intracellular;ribosome;structural constituent of ribosome;translation</t>
  </si>
  <si>
    <t>Tb927.2.5910 | transcript=Tb927.2.5910:mRNA | gene=Tb927.2.5910 | organism=Trypanosoma_brucei_brucei_TREU927 | gene_product=40S ribosomal protein S13, putative | transcript_product=40S ribosomal protein S13, putative | location=Tb927_02_v5.1:107704</t>
  </si>
  <si>
    <t>Tb927.9.3990;Tb927.9.3920</t>
  </si>
  <si>
    <t>ribosomal protein S7, putative;ribosomal protein S7, putative</t>
  </si>
  <si>
    <t>Tb927.9.3990 | transcript=Tb927.9.3990:mRNA | gene=Tb927.9.3990 | organism=Trypanosoma_brucei_brucei_TREU927 | gene_product=ribosomal protein S7, putative | transcript_product=ribosomal protein S7, putative | location=Tb927_09_v5.1:771263-771871(+)</t>
  </si>
  <si>
    <t>Tb927.10.1100;Tb927.6.4690</t>
  </si>
  <si>
    <t>60S ribosomal protein L9, putative;60S ribosomal protein L9, putative</t>
  </si>
  <si>
    <t>GO:0003735;GO:0005730;GO:0005737;GO:0005840;GO:0006412;GO:0019843;GO:0042254</t>
  </si>
  <si>
    <t>cytoplasm;nucleolus;ribosome;ribosome biogenesis;rRNA binding;structural constituent of ribosome;translation</t>
  </si>
  <si>
    <t>Tb927.10.1100 | transcript=Tb927.10.1100:mRNA | gene=Tb927.10.1100 | organism=Trypanosoma_brucei_brucei_TREU927 | gene_product=60S ribosomal protein L9, putative | transcript_product=60S ribosomal protein L9, putative | location=Tb927_10_v5.1:29172</t>
  </si>
  <si>
    <t>Tb927.7.2370;Tb927.7.2340</t>
  </si>
  <si>
    <t>40S ribosomal protein S15, putative;40S ribosomal protein S15, putative</t>
  </si>
  <si>
    <t>Tb927.7.2370 | transcript=Tb927.7.2370:mRNA | gene=Tb927.7.2370 | organism=Trypanosoma_brucei_brucei_TREU927 | gene_product=40S ribosomal protein S15, putative | transcript_product=40S ribosomal protein S15, putative | location=Tb927_07_v5.1:611294</t>
  </si>
  <si>
    <t>Tb927.7.1750;Tb927.7.1740;Tb927.7.1730;REV__Tb927.3.3460</t>
  </si>
  <si>
    <t>60S ribosomal protein L7, putative;60S ribosomal protein L7, putative;60S ribosomal protein L7, putative</t>
  </si>
  <si>
    <t>GO:0003729;GO:0003735;GO:0005730;GO:0005737;GO:0005840;GO:0042254</t>
  </si>
  <si>
    <t>cytoplasm;mRNA binding;nucleolus;ribosome;ribosome biogenesis;structural constituent of ribosome</t>
  </si>
  <si>
    <t>Tb927.7.1750 | transcript=Tb927.7.1750:mRNA | gene=Tb927.7.1750 | organism=Trypanosoma_brucei_brucei_TREU927 | gene_product=60S ribosomal protein L7, putative | transcript_product=60S ribosomal protein L7, putative | location=Tb927_07_v5.1:431071-4</t>
  </si>
  <si>
    <t>Tb927.11.8200</t>
  </si>
  <si>
    <t>ribosomal protein S26, putative</t>
  </si>
  <si>
    <t>GO:0003729;GO:0003735;GO:0005622;GO:0005840;GO:0006412</t>
  </si>
  <si>
    <t>intracellular;mRNA binding;ribosome;structural constituent of ribosome;translation</t>
  </si>
  <si>
    <t>Tb927.11.8200 | transcript=Tb927.11.8200:mRNA | gene=Tb927.11.8200 | organism=Trypanosoma_brucei_brucei_TREU927 | gene_product=ribosomal protein S26, putative | transcript_product=ribosomal protein S26, putative | location=Tb927_11_v5.1:2305896-230</t>
  </si>
  <si>
    <t>Tb927.9.8420;Tb927.9.8070</t>
  </si>
  <si>
    <t>QM-like protein;QM-like protein</t>
  </si>
  <si>
    <t>Tb927.9.8420 | transcript=Tb927.9.8420:mRNA | gene=Tb927.9.8420 | organism=Trypanosoma_brucei_brucei_TREU927 | gene_product=QM-like protein | transcript_product=QM-like protein | location=Tb927_09_v5.1:1373453-1374094(-) | protein_length=213 | sequ</t>
  </si>
  <si>
    <t>Tb927.11.9700</t>
  </si>
  <si>
    <t>transcription factor BTF3, putative</t>
  </si>
  <si>
    <t>GO:0003700;GO:0005737;GO:0005854;GO:0040010</t>
  </si>
  <si>
    <t>cytoplasm;nascent polypeptide-associated complex;positive regulation of growth rate;transcription factor activity, sequence-specific DNA binding</t>
  </si>
  <si>
    <t>Tb927.11.9700 | transcript=Tb927.11.9700:mRNA | gene=Tb927.11.9700 | organism=Trypanosoma_brucei_brucei_TREU927 | gene_product=transcription factor BTF3, putative | transcript_product=transcription factor BTF3, putative | location=Tb927_11_v5.1:263</t>
  </si>
  <si>
    <t>Tb927.10.14700</t>
  </si>
  <si>
    <t>GO:0003729;GO:0005654;GO:0005730;GO:0005737;GO:0031981</t>
  </si>
  <si>
    <t>cytoplasm;mRNA binding;nuclear lumen;nucleolus;nucleoplasm</t>
  </si>
  <si>
    <t>Tb927.10.14700 | transcript=Tb927.10.14700:mRNA | gene=Tb927.10.14700 | organism=Trypanosoma_brucei_brucei_TREU927 | gene_product=hypothetical protein, conserved | transcript_product=hypothetical protein, conserved | location=Tb927_10_v5.1:3590736-</t>
  </si>
  <si>
    <t>Tb927.3.4360;Tb927.11.6140</t>
  </si>
  <si>
    <t>40S ribosomal protein S15A, putative;40S ribosomal protein S15A, putative</t>
  </si>
  <si>
    <t>GO:0000314;GO:0003735;GO:0005737;GO:0005840;GO:0006412</t>
  </si>
  <si>
    <t>cytoplasm;organellar small ribosomal subunit;ribosome;structural constituent of ribosome;translation</t>
  </si>
  <si>
    <t>Tb927.3.4360 | transcript=Tb927.3.4360:mRNA | gene=Tb927.3.4360 | organism=Trypanosoma_brucei_brucei_TREU927 | gene_product=40S ribosomal protein S15A, putative | transcript_product=40S ribosomal protein S15A, putative | location=Tb927_03_v5.1:1223</t>
  </si>
  <si>
    <t>Tb927.9.12240;Tb927.9.12200</t>
  </si>
  <si>
    <t>60S ribosomal subunit protein L31, putative;60S ribosomal subunit protein L31, putative</t>
  </si>
  <si>
    <t>Tb927.9.12240 | transcript=Tb927.9.12240:mRNA | gene=Tb927.9.12240 | organism=Trypanosoma_brucei_brucei_TREU927 | gene_product=60S ribosomal subunit protein L31, putative | transcript_product=60S ribosomal subunit protein L31, putative | location=T</t>
  </si>
  <si>
    <t>Tb927.7.1050;Tb927.7.1040</t>
  </si>
  <si>
    <t>40S ribosomal protein S16, putative;40S ribosomal protein S16, putative</t>
  </si>
  <si>
    <t>Tb927.7.1050 | transcript=Tb927.7.1050:mRNA | gene=Tb927.7.1050 | organism=Trypanosoma_brucei_brucei_TREU927 | gene_product=40S ribosomal protein S16, putative | transcript_product=40S ribosomal protein S16, putative | location=Tb927_07_v5.1:268952</t>
  </si>
  <si>
    <t>Tb927.4.1860</t>
  </si>
  <si>
    <t>ribosomal protein S19, putative</t>
  </si>
  <si>
    <t>Tb927.4.1860 | transcript=Tb927.4.1860:mRNA | gene=Tb927.4.1860 | organism=Trypanosoma_brucei_brucei_TREU927 | gene_product=ribosomal protein S19, putative | transcript_product=ribosomal protein S19, putative | location=Tb927_04_v5.1:465052-465555(</t>
  </si>
  <si>
    <t>Tb927.11.9710;Tb927.10.13500</t>
  </si>
  <si>
    <t>60S ribosomal protein L10a;60S ribosomal protein L10a, putative</t>
  </si>
  <si>
    <t>GO:0003723;GO:0003735;GO:0005730;GO:0005737;GO:0005840;GO:0006412;GO:0015934</t>
  </si>
  <si>
    <t>cytoplasm;large ribosomal subunit;nucleolus;ribosome;RNA binding;structural constituent of ribosome;translation</t>
  </si>
  <si>
    <t>Tb927.11.9710 | transcript=Tb927.11.9710:mRNA | gene=Tb927.11.9710 | organism=Trypanosoma_brucei_brucei_TREU927 | gene_product=60S ribosomal protein L10a, putative | transcript_product=60S ribosomal protein L10a, putative | location=Tb927_11_v5.1:2</t>
  </si>
  <si>
    <t>Tb927.10.190;REV__Tb927.3.5050</t>
  </si>
  <si>
    <t>GO:0001558;GO:0003729;GO:0003735;GO:0005622;GO:0005840;GO:0006412;GO:0042127</t>
  </si>
  <si>
    <t>intracellular;mRNA binding;regulation of cell growth;regulation of cell proliferation;ribosome;structural constituent of ribosome;translation</t>
  </si>
  <si>
    <t>Tb927.10.190 | transcript=Tb927.10.190:mRNA | gene=Tb927.10.190 | organism=Trypanosoma_brucei_brucei_TREU927 | gene_product=40S ribosomal protein S6, putative | transcript_product=40S ribosomal protein S6, putative | location=Tb927_10_v5.1:73558-74</t>
  </si>
  <si>
    <t>Tb927.11.2060;Tb927.11.2050</t>
  </si>
  <si>
    <t>60S acidic ribosomal protein P0, putative;60S acidic ribosomal protein P0, putative</t>
  </si>
  <si>
    <t>GO:0003735;GO:0005622;GO:0005737;GO:0005840;GO:0006412;GO:0006414;GO:0015934;GO:0032403;GO:0042254</t>
  </si>
  <si>
    <t>cytoplasm;intracellular;large ribosomal subunit;protein complex binding;ribosome;ribosome biogenesis;structural constituent of ribosome;translation;translational elongation</t>
  </si>
  <si>
    <t>Tb927.11.2060 | transcript=Tb927.11.2060:mRNA | gene=Tb927.11.2060 | organism=Trypanosoma_brucei_brucei_TREU927 | gene_product=60S acidic ribosomal protein P0, putative | transcript_product=60S acidic ribosomal protein P0, putative | location=Tb927</t>
  </si>
  <si>
    <t>Tb927.11.15900;Tb927.11.15880</t>
  </si>
  <si>
    <t>60S ribosomal protein L27, putative;60S ribosomal protein L27, putative</t>
  </si>
  <si>
    <t>Tb927.11.15900 | transcript=Tb927.11.15900:mRNA | gene=Tb927.11.15900 | organism=Trypanosoma_brucei_brucei_TREU927 | gene_product=60S ribosomal protein L27, putative | transcript_product=60S ribosomal protein L27, putative | location=Tb927_11_v5.1:</t>
  </si>
  <si>
    <t>Tb927.8.1110;Tb927.10.5610</t>
  </si>
  <si>
    <t>40S ribosomal protein S9, putative;40S ribosomal protein S9, putative</t>
  </si>
  <si>
    <t>GO:0003723;GO:0003735;GO:0005622;GO:0005730;GO:0005737;GO:0005840;GO:0006412;GO:0015935;GO:0019843;GO:0031981;GO:0097014</t>
  </si>
  <si>
    <t>ciliary cytoplasm;cytoplasm;intracellular;nuclear lumen;nucleolus;ribosome;RNA binding;rRNA binding;small ribosomal subunit;structural constituent of ribosome;translation</t>
  </si>
  <si>
    <t>Tb927.8.1110 | transcript=Tb927.8.1110:mRNA | gene=Tb927.8.1110 | organism=Trypanosoma_brucei_brucei_TREU927 | gene_product=40S ribosomal protein S9, putative | transcript_product=40S ribosomal protein S9, putative | location=Tb927_08_v5.1:355680-3</t>
  </si>
  <si>
    <t>Tb927.10.4120.2;Tb927.10.4110;Tb927.10.4120.1</t>
  </si>
  <si>
    <t>60S ribosomal protein L30</t>
  </si>
  <si>
    <t>Tb927.10.4120.2 | transcript=Tb927.10.4120.2:mRNA | gene=Tb927.10.4120 | organism=Trypanosoma_brucei_brucei_TREU927 | gene_product=60S ribosomal protein L30 | transcript_product=60S ribosomal protein L30 | location=Tb927_10_v5.1:1082807-1083124(-)</t>
  </si>
  <si>
    <t>Tb927.8.6160;Tb927.8.6150</t>
  </si>
  <si>
    <t>40S ribosomal protein S8, putative;40S ribosomal protein S8, putative</t>
  </si>
  <si>
    <t>Tb927.8.6160 | transcript=Tb927.8.6160:mRNA | gene=Tb927.8.6160 | organism=Trypanosoma_brucei_brucei_TREU927 | gene_product=40S ribosomal protein S8, putative | transcript_product=40S ribosomal protein S8, putative | location=Tb927_08_v5.1:1796603-</t>
  </si>
  <si>
    <t>Tb927.10.170</t>
  </si>
  <si>
    <t>pseudouridine synthase, Cbf5p</t>
  </si>
  <si>
    <t>GO:0000154;GO:0001522;GO:0003723;GO:0004730;GO:0005634;GO:0006396;GO:0006400;GO:0009451;GO:0009982</t>
  </si>
  <si>
    <t>nucleus;pseudouridine synthase activity;pseudouridine synthesis;pseudouridylate synthase activity;RNA binding;RNA modification;RNA processing;rRNA modification;tRNA modification</t>
  </si>
  <si>
    <t>Tb927.10.170 | transcript=Tb927.10.170:mRNA | gene=Tb927.10.170 | organism=Trypanosoma_brucei_brucei_TREU927 | gene_product=pseudouridine synthase, Cbf5p | transcript_product=pseudouridine synthase, Cbf5p | location=Tb927_10_v5.1:70843-72126(+) | p</t>
  </si>
  <si>
    <t>Tb927.8.1340;Tb927.8.1330</t>
  </si>
  <si>
    <t>60S ribosomal protein L7a, putative;60S ribosomal protein L7a, putative</t>
  </si>
  <si>
    <t>Tb927.8.1340 | transcript=Tb927.8.1340:mRNA | gene=Tb927.8.1340 | organism=Trypanosoma_brucei_brucei_TREU927 | gene_product=60S ribosomal protein L7a, putative | transcript_product=60S ribosomal protein L7a, putative | location=Tb927_08_v5.1:429328</t>
  </si>
  <si>
    <t>Tb927.10.5340;Tb927.10.5330;Tb11.v5.1060.1;Tb11.v5.0243.1</t>
  </si>
  <si>
    <t>40S ribosomal protein S18, putative;40S ribosomal protein S18, putative</t>
  </si>
  <si>
    <t>GO:0000314;GO:0003676;GO:0003723;GO:0003729;GO:0003735;GO:0005622;GO:0005737;GO:0005840;GO:0006412;GO:0031981;GO:0032403</t>
  </si>
  <si>
    <t>cytoplasm;intracellular;mRNA binding;nuclear lumen;nucleic acid binding;organellar small ribosomal subunit;protein complex binding;ribosome;RNA binding;structural constituent of ribosome;translation</t>
  </si>
  <si>
    <t>Tb927.10.5340 | transcript=Tb927.10.5340:mRNA | gene=Tb927.10.5340 | organism=Trypanosoma_brucei_brucei_TREU927 | gene_product=40S ribosomal protein S18, putative | transcript_product=40S ribosomal protein S18, putative | location=Tb927_10_v5.1:133</t>
  </si>
  <si>
    <t>Tb927.10.6370;Tb927.10.220</t>
  </si>
  <si>
    <t>60S ribosomal protein L37a, putative;60S ribosomal proteins L37, putative</t>
  </si>
  <si>
    <t>GO:0003735;GO:0005622;GO:0005730;GO:0005737;GO:0005840;GO:0006412;GO:0008270</t>
  </si>
  <si>
    <t>cytoplasm;intracellular;nucleolus;ribosome;structural constituent of ribosome;translation;zinc ion binding</t>
  </si>
  <si>
    <t>Tb927.10.6370 | transcript=Tb927.10.6370:mRNA | gene=Tb927.10.6370 | organism=Trypanosoma_brucei_brucei_TREU927 | gene_product=60S ribosomal proteins L37, putative | transcript_product=60S ribosomal proteins L37, putative | location=Tb927_10_v5.1:1</t>
  </si>
  <si>
    <t>Tb927.5.1610;Tb927.4.3550;Tb927.4.770</t>
  </si>
  <si>
    <t>60S ribosomal protein L13a, putative;ubiquitin-protein ligase, putative;60S ribosomal protein L13a, putative</t>
  </si>
  <si>
    <t>GO:0003735;GO:0004842;GO:0005634;GO:0005730;GO:0005737;GO:0005840;GO:0006412;GO:0015934</t>
  </si>
  <si>
    <t>cytoplasm;large ribosomal subunit;nucleolus;nucleus;ribosome;structural constituent of ribosome;translation;ubiquitin-protein transferase activity</t>
  </si>
  <si>
    <t>Tb927.5.1610 | transcript=Tb927.5.1610:mRNA | gene=Tb927.5.1610 | organism=Trypanosoma_brucei_brucei_TREU927 | gene_product=60S ribosomal protein L13a, putative | transcript_product=60S ribosomal protein L13a, putative | location=Tb927_05_v5.1:5681</t>
  </si>
  <si>
    <t>Tb927.4.1100;Tb927.11.680;Tb11.0880</t>
  </si>
  <si>
    <t>chrXI additional, unordered contigs;ribosomal protein L21E (60S), putative;ribosomal protein L21E (60S), putative</t>
  </si>
  <si>
    <t>Tb927.4.1100 | transcript=Tb927.4.1100:mRNA | gene=Tb927.4.1100 | organism=Trypanosoma_brucei_brucei_TREU927 | gene_product=ribosomal protein L21E (60S), putative | transcript_product=ribosomal protein L21E (60S), putative | location=Tb927_04_v5.1:</t>
  </si>
  <si>
    <t>Tb927.11.7685;Tb927.11.7675</t>
  </si>
  <si>
    <t>ribosomal protein S10p/S20;ribosomal protein S10p/S20</t>
  </si>
  <si>
    <t>Tb927.11.7685 | transcript=Tb927.11.7685:mRNA | gene=Tb927.11.7685 | organism=Trypanosoma_brucei_brucei_TREU927 | gene_product=ribosomal protein S10p/S20 | transcript_product=ribosomal protein S10p/S20 | location=Tb927_11_v5.1:2176931-2177284(-) |</t>
  </si>
  <si>
    <t>Tb927.9.5690</t>
  </si>
  <si>
    <t>60S acidic ribosomal protein, putative</t>
  </si>
  <si>
    <t>GO:0003735;GO:0005622;GO:0005737;GO:0005840;GO:0006412;GO:0006414</t>
  </si>
  <si>
    <t>cytoplasm;intracellular;ribosome;structural constituent of ribosome;translation;translational elongation</t>
  </si>
  <si>
    <t>Tb927.9.5690 | transcript=Tb927.9.5690:mRNA | gene=Tb927.9.5690 | organism=Trypanosoma_brucei_brucei_TREU927 | gene_product=60S acidic ribosomal protein, putative | transcript_product=60S acidic ribosomal protein, putative | location=Tb927_09_v5.1:</t>
  </si>
  <si>
    <t>Tb927.10.3940;Tb11.v5.0501.1;Tb927.10.3930</t>
  </si>
  <si>
    <t>40S ribosomal protein S3A, putative;40S ribosomal protein S3A, putative</t>
  </si>
  <si>
    <t>GO:0003729;GO:0003735;GO:0005622;GO:0005654;GO:0005737;GO:0005840;GO:0006412;GO:0032403</t>
  </si>
  <si>
    <t>cytoplasm;intracellular;mRNA binding;nucleoplasm;protein complex binding;ribosome;structural constituent of ribosome;translation</t>
  </si>
  <si>
    <t>Tb927.10.3940 | transcript=Tb927.10.3940:mRNA | gene=Tb927.10.3940 | organism=Trypanosoma_brucei_brucei_TREU927 | gene_product=40S ribosomal protein S3A, putative | transcript_product=40S ribosomal protein S3A, putative | location=Tb927_10_v5.1:104</t>
  </si>
  <si>
    <t>Tb927.11.4300;Tb927.10.9880</t>
  </si>
  <si>
    <t>60S ribosomal protein L18, putative;60S ribosomal protein L18, putative</t>
  </si>
  <si>
    <t>Tb927.11.4300 | transcript=Tb927.11.4300:mRNA | gene=Tb927.11.4300 | organism=Trypanosoma_brucei_brucei_TREU927 | gene_product=60S ribosomal protein L18, putative | transcript_product=60S ribosomal protein L18, putative | location=Tb927_11_v5.1:125</t>
  </si>
  <si>
    <t>Tb927.9.15210;Tb927.10.1590</t>
  </si>
  <si>
    <t>ribosomal protein L36, putative;ribosomal protein L36, putative</t>
  </si>
  <si>
    <t>Tb927.9.15210 | transcript=Tb927.9.15210:mRNA | gene=Tb927.9.15210 | organism=Trypanosoma_brucei_brucei_TREU927 | gene_product=ribosomal protein L36, putative | transcript_product=ribosomal protein L36, putative | location=Tb927_09_v5.1:2362520-236</t>
  </si>
  <si>
    <t>Tb927.5.1110;Tb927.11.16280</t>
  </si>
  <si>
    <t>60S ribosomal protein L8, putative;60S ribosomal protein L8, putative</t>
  </si>
  <si>
    <t>GO:0003735;GO:0005622;GO:0005730;GO:0005840;GO:0006412;GO:0032403</t>
  </si>
  <si>
    <t>intracellular;nucleolus;protein complex binding;ribosome;structural constituent of ribosome;translation</t>
  </si>
  <si>
    <t>Tb927.5.1110 | transcript=Tb927.5.1110:mRNA | gene=Tb927.5.1110 | organism=Trypanosoma_brucei_brucei_TREU927 | gene_product=60S ribosomal protein L8, putative | transcript_product=60S ribosomal protein L8, putative | location=Tb927_05_v5.1:419367-4</t>
  </si>
  <si>
    <t>Tb927.11.4820;Tb927.10.14580</t>
  </si>
  <si>
    <t>60S ribosomal protein L17, putative;60S ribosomal protein L17, putative</t>
  </si>
  <si>
    <t>GO:0003735;GO:0005730;GO:0005737;GO:0005840;GO:0006412;GO:0015934</t>
  </si>
  <si>
    <t>cytoplasm;large ribosomal subunit;nucleolus;ribosome;structural constituent of ribosome;translation</t>
  </si>
  <si>
    <t>Tb927.11.4820 | transcript=Tb927.11.4820:mRNA | gene=Tb927.11.4820 | organism=Trypanosoma_brucei_brucei_TREU927 | gene_product=60S ribosomal protein L17, putative | transcript_product=60S ribosomal protein L17, putative | location=Tb927_11_v5.1:138</t>
  </si>
  <si>
    <t>Tb927.5.1660</t>
  </si>
  <si>
    <t>GO:0003824;GO:0005737;GO:0016311;GO:0016791</t>
  </si>
  <si>
    <t>catalytic activity;cytoplasm;dephosphorylation;phosphatase activity</t>
  </si>
  <si>
    <t>Tb927.5.1660 | transcript=Tb927.5.1660:mRNA | gene=Tb927.5.1660 | organism=Trypanosoma_brucei_brucei_TREU927 | gene_product=protein phosphatase 2C, putative | transcript_product=protein phosphatase 2C, putative | location=Tb927_05_v5.1:581381-58265</t>
  </si>
  <si>
    <t>Tb927.11.6300</t>
  </si>
  <si>
    <t>40S ribosomal protein S5, putative</t>
  </si>
  <si>
    <t>GO:0003729;GO:0003735;GO:0005730;GO:0005737;GO:0006412;GO:0015935</t>
  </si>
  <si>
    <t>cytoplasm;mRNA binding;nucleolus;small ribosomal subunit;structural constituent of ribosome;translation</t>
  </si>
  <si>
    <t>Tb927.11.6300 | transcript=Tb927.11.6300:mRNA | gene=Tb927.11.6300 | organism=Trypanosoma_brucei_brucei_TREU927 | gene_product=40S ribosomal protein S5, putative | transcript_product=40S ribosomal protein S5, putative | location=Tb927_11_v5.1:17723</t>
  </si>
  <si>
    <t>Tb927.3.3320;Tb927.3.3310</t>
  </si>
  <si>
    <t>60S ribosomal protein L13, putative;60S ribosomal protein L13, putative</t>
  </si>
  <si>
    <t>Tb927.3.3320 | transcript=Tb927.3.3320:mRNA | gene=Tb927.3.3320 | organism=Trypanosoma_brucei_brucei_TREU927 | gene_product=60S ribosomal protein L13, putative | transcript_product=60S ribosomal protein L13, putative | location=Tb927_03_v5.1:851801</t>
  </si>
  <si>
    <t>Tb927.11.6200;Tb927.11.6180</t>
  </si>
  <si>
    <t>60S ribosomal protein L28, putative;60S ribosomal protein L28, putative</t>
  </si>
  <si>
    <t>GO:0003729;GO:0003735;GO:0005737;GO:0005840;GO:0006412</t>
  </si>
  <si>
    <t>cytoplasm;mRNA binding;ribosome;structural constituent of ribosome;translation</t>
  </si>
  <si>
    <t>Tb927.11.6200 | transcript=Tb927.11.6200:mRNA | gene=Tb927.11.6200 | organism=Trypanosoma_brucei_brucei_TREU927 | gene_product=60S ribosomal protein L28, putative | transcript_product=60S ribosomal protein L28, putative | location=Tb927_11_v5.1:174</t>
  </si>
  <si>
    <t>Tb927.10.3280;Tb927.9.2020</t>
  </si>
  <si>
    <t>60S ribosomal proteins L38, putative;60S ribosomal protein L38, putative</t>
  </si>
  <si>
    <t>GO:0003735;GO:0005622;GO:0005737;GO:0005840;GO:0006412;GO:0031981;GO:0097014</t>
  </si>
  <si>
    <t>ciliary cytoplasm;cytoplasm;intracellular;nuclear lumen;ribosome;structural constituent of ribosome;translation</t>
  </si>
  <si>
    <t>Tb927.10.3280 | transcript=Tb927.10.3280:mRNA | gene=Tb927.10.3280 | organism=Trypanosoma_brucei_brucei_TREU927 | gene_product=60S ribosomal proteins L38, putative | transcript_product=60S ribosomal proteins L38, putative | location=Tb927_10_v5.1:8</t>
  </si>
  <si>
    <t>Tb927.9.11490;Tb927.9.11470</t>
  </si>
  <si>
    <t>60S ribosomal protein L29;60S ribosomal protein L29</t>
  </si>
  <si>
    <t>GO:0003723;GO:0003735;GO:0005730;GO:0005737;GO:0006412</t>
  </si>
  <si>
    <t>cytoplasm;nucleolus;RNA binding;structural constituent of ribosome;translation</t>
  </si>
  <si>
    <t>Tb927.9.11490 | transcript=Tb927.9.11490:mRNA | gene=Tb927.9.11490 | organism=Trypanosoma_brucei_brucei_TREU927 | gene_product=60S ribosomal protein L29 | transcript_product=60S ribosomal protein L29 | location=Tb927_09_v5.1:1792681-1793118(+) | pr</t>
  </si>
  <si>
    <t>Tb927.9.15420</t>
  </si>
  <si>
    <t>60S ribosomal protein L32</t>
  </si>
  <si>
    <t>Tb927.9.15420 | transcript=Tb927.9.15420:mRNA | gene=Tb927.9.15420 | organism=Trypanosoma_brucei_brucei_TREU927 | gene_product=60S ribosomal protein L32 | transcript_product=60S ribosomal protein L32 | location=Tb927_09_v5.1:2399675-2400073(+) | pr</t>
  </si>
  <si>
    <t>Tb927.7.5020;Tb927.7.5000;Tb11.v5.0182.1;Tb11.v5.0181.1</t>
  </si>
  <si>
    <t>60S ribosomal protein L19, putative;60S ribosomal protein L19, putative</t>
  </si>
  <si>
    <t>GO:0003735;GO:0005622;GO:0005730;GO:0005737;GO:0005840;GO:0006412;GO:0042254</t>
  </si>
  <si>
    <t>cytoplasm;intracellular;nucleolus;ribosome;ribosome biogenesis;structural constituent of ribosome;translation</t>
  </si>
  <si>
    <t>Tb927.7.5020 | transcript=Tb927.7.5020:mRNA | gene=Tb927.7.5020 | organism=Trypanosoma_brucei_brucei_TREU927 | gene_product=60S ribosomal protein L19, putative | transcript_product=60S ribosomal protein L19, putative | location=Tb927_07_v5.1:132559</t>
  </si>
  <si>
    <t>Tb927.7.240;Tb927.7.230</t>
  </si>
  <si>
    <t>40S ribosomal protein S33, putative;40S ribosomal protein S33, putative</t>
  </si>
  <si>
    <t>Tb927.7.240 | transcript=Tb927.7.240:mRNA | gene=Tb927.7.240 | organism=Trypanosoma_brucei_brucei_TREU927 | gene_product=40S ribosomal protein S33, putative | transcript_product=40S ribosomal protein S33, putative | location=Tb927_07_v5.1:43919-442</t>
  </si>
  <si>
    <t>Tb927.11.14330</t>
  </si>
  <si>
    <t>HECT-domain (ubiquitin-transferase), putative</t>
  </si>
  <si>
    <t>GO:0004842;GO:0005488;GO:0005737;GO:0008270</t>
  </si>
  <si>
    <t>binding;cytoplasm;ubiquitin-protein transferase activity;zinc ion binding</t>
  </si>
  <si>
    <t>Tb927.11.14330 | transcript=Tb927.11.14330:mRNA | gene=Tb927.11.14330 | organism=Trypanosoma_brucei_brucei_TREU927 | gene_product=HECT-domain (ubiquitin-transferase), putative | transcript_product=HECT-domain (ubiquitin-transferase), putative | loc</t>
  </si>
  <si>
    <t>Tb927.6.5130;Tb927.6.5120</t>
  </si>
  <si>
    <t>60S acidic ribosomal protein P2, putative;60S acidic ribosomal protein P2, putative</t>
  </si>
  <si>
    <t>GO:0003735;GO:0005622;GO:0005840;GO:0006414</t>
  </si>
  <si>
    <t>intracellular;ribosome;structural constituent of ribosome;translational elongation</t>
  </si>
  <si>
    <t>Tb927.6.5130 | transcript=Tb927.6.5130:mRNA | gene=Tb927.6.5130 | organism=Trypanosoma_brucei_brucei_TREU927 | gene_product=60S acidic ribosomal protein P2, putative | transcript_product=60S acidic ribosomal protein P2, putative | location=Tb927_06</t>
  </si>
  <si>
    <t>Tb927.11.11725;Tb927.11.11475</t>
  </si>
  <si>
    <t>ribosomal protein S14p/S29e;ribosomal protein S14p/S29e</t>
  </si>
  <si>
    <t>Tb927.11.11725 | transcript=Tb927.11.11725:mRNA | gene=Tb927.11.11725 | organism=Trypanosoma_brucei_brucei_TREU927 | gene_product=ribosomal protein S14p/S29e | transcript_product=ribosomal protein S14p/S29e | location=Tb927_11_v5.1:3145263-3145436(</t>
  </si>
  <si>
    <t>ISG75_05.370</t>
  </si>
  <si>
    <t>ISG75_05.370 | organism=Trypanosoma_brucei_TREU927 | product= ISG370 | location=x| length=x | sequence_SO=chromosome | SO=protein_coding</t>
  </si>
  <si>
    <t>Tb927.5.1930</t>
  </si>
  <si>
    <t>signal peptidase subunit, putative</t>
  </si>
  <si>
    <t>GO:0005787;GO:0006465;GO:0008233;GO:0016021</t>
  </si>
  <si>
    <t>integral component of membrane;peptidase activity;signal peptidase complex;signal peptide processing</t>
  </si>
  <si>
    <t>Tb927.5.1930 | transcript=Tb927.5.1930:mRNA | gene=Tb927.5.1930 | organism=Trypanosoma_brucei_brucei_TREU927 | gene_product=signal peptidase subunit, putative | transcript_product=signal peptidase subunit, putative | location=Tb927_05_v5.1:655448-6</t>
  </si>
  <si>
    <t>Tb927.10.6960;Tb927.10.6920;Tb10.v4.0248</t>
  </si>
  <si>
    <t>hypothetical protein;hypothetical protein;hypothetical protein, conserved</t>
  </si>
  <si>
    <t>GO:0005509;GO:0005737</t>
  </si>
  <si>
    <t>calcium ion binding;cytoplasm</t>
  </si>
  <si>
    <t>Tb927.10.6960 | transcript=Tb927.10.6960:mRNA | gene=Tb927.10.6960 | organism=Trypanosoma_brucei_brucei_TREU927 | gene_product=hypothetical protein, conserved | transcript_product=hypothetical protein, conserved | location=Tb927_10_v5.1:1755170-175</t>
  </si>
  <si>
    <t>Tb927.3.2110;Tb927.10.8050;Tb927.4.820;Tb11.v5.0513.1;Tb927.10.14270</t>
  </si>
  <si>
    <t>TFIIF-stimulated CTD phosphatase, putative;TFIIF-stimulated CTD phosphatase, putative;Mitochondrial import inner membrane translocase subunit TIM50;TFIIF-stimulated CTD phosphatase, putative</t>
  </si>
  <si>
    <t>GO:0004721;GO:0005515;GO:0005730;GO:0005737;GO:0005739;GO:0010608;GO:0016791;GO:0030150;GO:0031966;GO:0036064</t>
  </si>
  <si>
    <t>ciliary basal body;cytoplasm;mitochondrial membrane;mitochondrion;nucleolus;phosphatase activity;phosphoprotein phosphatase activity;posttranscriptional regulation of gene expression;protein binding;protein import into mitochondrial matrix</t>
  </si>
  <si>
    <t>Tb927.3.2110 | transcript=Tb927.3.2110:mRNA | gene=Tb927.3.2110 | organism=Trypanosoma_brucei_brucei_TREU927 | gene_product=Mitochondrial import inner membrane translocase subunit TIM50 | transcript_product=Mitochondrial import inner membrane trans</t>
  </si>
  <si>
    <t>Tb05.5K5.420;Tb927.9.16880;Tb09.v4.0132;Tb11.1140;Tb927.11.18800.1;Tb927.11.19120.1;Tb11.0220;Tb10.v4.0255;Tb927.3.160;Tb10.v4.0224;Tb927.11.20560;Tb927.9.450;Tb927.9.17900;Tb10.v4.0141;Tb927.11.18180;Tb927.3.250;Tb927.11.19760;Tb09.v4.0033;Tb927.6.5720;Tb11.15.0008b.1</t>
  </si>
  <si>
    <t>variant surface glycoprotein (VSG, pseudogene), putative;expression site-associated gene 3 (ESAG3), fragment;expression site-associated gene 2/3 (ESAG2/ESAG3), pseudogene;expression site-associated gene 3 (ESAG3), degenerate;expression site-associated gene 3 (ESAG3), degenerate;expression site-associated gene 3 (ESAG3, pseudogene), putative;expression site-associated gene 3 (ESAG3), degenerate;expression site-associated gene 3 (ESAG3), degenerate;expression site-associated gene 3 (ESAG3), degenerate;expression site-associated gene 3 (ESAG3), degenerate and frameshifted;expression site-associated gene 3 (ESAG3, pseudogene), putative;expression site-associated gene 3 (ESAG3), degenerate;expression site-associated gene 3 (ESAG3), degenerate;expression site-associated gene 3 (ESAG3), degenerate;expression site-associated gene 3 (ESAG3, pseudogene), putative;expression site-associated gene 3 (ESAG3, pseudogene), putative;expression site-associated gene 3 (ESAG3), fragment</t>
  </si>
  <si>
    <t>Tb05.5K5.420 | transcript=Tb05.5K5.420:pseudogenic_transcript | gene=Tb05.5K5.420 | organism=Trypanosoma_brucei_brucei_TREU927 | gene_product=variant surface glycoprotein (VSG, pseudogene), putative | transcript_product=variant su</t>
  </si>
  <si>
    <t>Tb927.11.3220</t>
  </si>
  <si>
    <t>metacaspase</t>
  </si>
  <si>
    <t>GO:0004197;GO:0005739;GO:0006508;GO:0007005</t>
  </si>
  <si>
    <t>cysteine-type endopeptidase activity;mitochondrion;mitochondrion organization;proteolysis</t>
  </si>
  <si>
    <t>Tb927.11.3220 | transcript=Tb927.11.3220:mRNA | gene=Tb927.11.3220 | organism=Trypanosoma_brucei_brucei_TREU927 | gene_product=metacaspase | transcript_product=metacaspase | location=Tb927_11_v5.1:914998-916116(-) | protein_length=372 | sequence_SO</t>
  </si>
  <si>
    <t>Tb927.5.1210</t>
  </si>
  <si>
    <t>short-chain dehydrogenase, putative</t>
  </si>
  <si>
    <t>GO:0005743;GO:0008152;GO:0016491;GO:0020015</t>
  </si>
  <si>
    <t>glycosome;metabolic process;mitochondrial inner membrane;oxidoreductase activity</t>
  </si>
  <si>
    <t>Tb927.5.1210 | transcript=Tb927.5.1210:mRNA | gene=Tb927.5.1210 | organism=Trypanosoma_brucei_brucei_TREU927 | gene_product=short-chain dehydrogenase, putative | transcript_product=short-chain dehydrogenase, putative | location=Tb927_05_v5.1:462078</t>
  </si>
  <si>
    <t>Tb927.3.4980</t>
  </si>
  <si>
    <t>hypothetical protein, conserved, frameshift</t>
  </si>
  <si>
    <t>Tb927.3.4980 | transcript=Tb927.3.4980:pseudogenic_transcript | gene=Tb927.3.4980 | organism=Trypanosoma_brucei_brucei_TREU927 | gene_product=hypothetical protein, conserved, frameshift | transcript_product=hypothetical protein, c</t>
  </si>
  <si>
    <t>Tb927.9.13440</t>
  </si>
  <si>
    <t>Flagellar Member 5</t>
  </si>
  <si>
    <t>Tb927.9.13440 | transcript=Tb927.9.13440:mRNA | gene=Tb927.9.13440 | organism=Trypanosoma_brucei_brucei_TREU927 | gene_product=Flagellar Member 5 | transcript_product=Flagellar Member 5 | location=Tb927_09_v5.1:2128239-2132975(-) | protein_length=1</t>
  </si>
  <si>
    <t>Tb927.2.5150</t>
  </si>
  <si>
    <t>TPR-repeat protein, putative</t>
  </si>
  <si>
    <t>GO:0005515;GO:0005737;GO:0010608</t>
  </si>
  <si>
    <t>cytoplasm;posttranscriptional regulation of gene expression;protein binding</t>
  </si>
  <si>
    <t>Tb927.2.5150 | transcript=Tb927.2.5150:mRNA | gene=Tb927.2.5150 | organism=Trypanosoma_brucei_brucei_TREU927 | gene_product=TPR-repeat protein, putative | transcript_product=TPR-repeat protein, putative | location=Tb927_02_v5.1:909185-910654(+) | p</t>
  </si>
  <si>
    <t>Tb927.10.4040</t>
  </si>
  <si>
    <t>3-keto-dihydrosphingosine reductase</t>
  </si>
  <si>
    <t>GO:0005635;GO:0005783;GO:0005789;GO:0006633;GO:0008152;GO:0016491;GO:0047560</t>
  </si>
  <si>
    <t>3-dehydrosphinganine reductase activity;endoplasmic reticulum;endoplasmic reticulum membrane;fatty acid biosynthetic process;metabolic process;nuclear envelope;oxidoreductase activity</t>
  </si>
  <si>
    <t>Tb927.10.4040 | transcript=Tb927.10.4040:mRNA | gene=Tb927.10.4040 | organism=Trypanosoma_brucei_brucei_TREU927 | gene_product=3-keto-dihydrosphingosine reductase | transcript_product=3-keto-dihydrosphingosine reductase | location=Tb927_10_v5.1:106</t>
  </si>
  <si>
    <t>Tb927.11.11550;Tb927.11.11560</t>
  </si>
  <si>
    <t>DNA topoisomerase II alpha, putative;DNA topoisomerase II beta, putative</t>
  </si>
  <si>
    <t>GO:0003677;GO:0003918;GO:0005524;GO:0005634;GO:0005654;GO:0006265;GO:0032403</t>
  </si>
  <si>
    <t>ATP binding;DNA binding;DNA topoisomerase type II (ATP-hydrolyzing) activity;DNA topological change;nucleoplasm;nucleus;protein complex binding</t>
  </si>
  <si>
    <t>Tb927.11.11550 | transcript=Tb927.11.11550:mRNA | gene=Tb927.11.11550 | organism=Trypanosoma_brucei_brucei_TREU927 | gene_product=DNA topoisomerase II alpha, putative | transcript_product=DNA topoisomerase II alpha, putative | location=Tb927_11_v5.</t>
  </si>
  <si>
    <t>Tb927.3.5530</t>
  </si>
  <si>
    <t>Tb-292 membrane associated protein</t>
  </si>
  <si>
    <t>GO:0005640;GO:0005737;GO:0020018;GO:0030139</t>
  </si>
  <si>
    <t>ciliary pocket membrane;cytoplasm;endocytic vesicle;nuclear outer membrane</t>
  </si>
  <si>
    <t>Tb927.3.5530 | transcript=Tb927.3.5530:mRNA | gene=Tb927.3.5530 | organism=Trypanosoma_brucei_brucei_TREU927 | gene_product=Tb-292 membrane associated protein | transcript_product=Tb-292 membrane associated protein | location=Tb927_03_v5.1:1547572-</t>
  </si>
  <si>
    <t>Tb927.3.3490</t>
  </si>
  <si>
    <t>High mobility group protein TDP1</t>
  </si>
  <si>
    <t>GO:0000182;GO:0000402;GO:0003677;GO:0005634;GO:0005730;GO:0008301;GO:0010608;GO:1902377</t>
  </si>
  <si>
    <t>crossed form four-way junction DNA binding;DNA binding;DNA binding, bending;nuclear rDNA heterochromatin;nucleolus;nucleus;posttranscriptional regulation of gene expression;rDNA binding</t>
  </si>
  <si>
    <t>Tb927.3.3490 | transcript=Tb927.3.3490:mRNA | gene=Tb927.3.3490 | organism=Trypanosoma_brucei_brucei_TREU927 | gene_product=High mobility group protein TDP1 | transcript_product=High mobility group protein TDP1 | location=Tb927_03_v5.1:985621-98643</t>
  </si>
  <si>
    <t>Tb927.10.8720</t>
  </si>
  <si>
    <t>CCR4-NOT transcription complex subunit 10, putative</t>
  </si>
  <si>
    <t>GO:0005737;GO:0010608;GO:0020015;GO:0031981;GO:0097014</t>
  </si>
  <si>
    <t>ciliary cytoplasm;cytoplasm;glycosome;nuclear lumen;posttranscriptional regulation of gene expression</t>
  </si>
  <si>
    <t>Tb927.10.8720 | transcript=Tb927.10.8720:mRNA | gene=Tb927.10.8720 | organism=Trypanosoma_brucei_brucei_TREU927 | gene_product=CCR4-NOT transcription complex subunit 10, putative | transcript_product=CCR4-NOT transcription complex subunit 10, putat</t>
  </si>
  <si>
    <t>Tb927.11.4450</t>
  </si>
  <si>
    <t>ALBA-Domain Protein</t>
  </si>
  <si>
    <t>GO:0003676;GO:0005730;GO:0005737;GO:0005929;GO:0010494;GO:0034605</t>
  </si>
  <si>
    <t>cellular response to heat;cilium;cytoplasm;cytoplasmic stress granule;nucleic acid binding;nucleolus</t>
  </si>
  <si>
    <t>Tb927.11.4450 | transcript=Tb927.11.4450:mRNA | gene=Tb927.11.4450 | organism=Trypanosoma_brucei_brucei_TREU927 | gene_product=ALBA-Domain Protein | transcript_product=ALBA-Domain Protein | location=Tb927_11_v5.1:1291970-1292323(+) | protein_length</t>
  </si>
  <si>
    <t>Tb927.10.2950</t>
  </si>
  <si>
    <t>Tb927.10.2950 | transcript=Tb927.10.2950:mRNA | gene=Tb927.10.2950 | organism=Trypanosoma_brucei_brucei_TREU927 | gene_product=hypothetical protein, conserved | transcript_product=hypothetical protein, conserved | location=Tb927_10_v5.1:767024-7723</t>
  </si>
  <si>
    <t>Tb927.6.5050</t>
  </si>
  <si>
    <t>V-type ATPase, C subunit, putative</t>
  </si>
  <si>
    <t>GO:0005730;GO:0005783;GO:0015078;GO:0015991;GO:0033177;GO:0042493</t>
  </si>
  <si>
    <t>ATP hydrolysis coupled proton transport;endoplasmic reticulum;hydrogen ion transmembrane transporter activity;nucleolus;proton-transporting two-sector ATPase complex, proton-transporting domain;response to drug</t>
  </si>
  <si>
    <t>Tb927.6.5050 | transcript=Tb927.6.5050:mRNA | gene=Tb927.6.5050 | organism=Trypanosoma_brucei_brucei_TREU927 | gene_product=V-type ATPase, C subunit, putative | transcript_product=V-type ATPase, C subunit, putative | location=Tb927_06_v5.1:1381837-</t>
  </si>
  <si>
    <t>Tb927.6.950</t>
  </si>
  <si>
    <t>cysteinyl-tRNA synthetase, putative</t>
  </si>
  <si>
    <t>GO:0000166;GO:0004812;GO:0004817;GO:0005524;GO:0005737;GO:0006418;GO:0006423;GO:0031981;GO:0097014</t>
  </si>
  <si>
    <t>aminoacyl-tRNA ligase activity;ATP binding;ciliary cytoplasm;cysteine-tRNA ligase activity;cysteinyl-tRNA aminoacylation;cytoplasm;nuclear lumen;nucleotide binding;tRNA aminoacylation for protein translation</t>
  </si>
  <si>
    <t>Tb927.6.950 | transcript=Tb927.6.950:mRNA | gene=Tb927.6.950 | organism=Trypanosoma_brucei_brucei_TREU927 | gene_product=cysteinyl-tRNA synthetase, putative | transcript_product=cysteinyl-tRNA synthetase, putative | location=Tb927_06_v5.1:402054-40</t>
  </si>
  <si>
    <t>Tb927.8.1740</t>
  </si>
  <si>
    <t>Mitochondrial import inner membrane translocase subunit TIM62</t>
  </si>
  <si>
    <t>GO:0005515;GO:0005739;GO:0005743;GO:0005744;GO:0030150</t>
  </si>
  <si>
    <t>mitochondrial inner membrane;mitochondrial inner membrane presequence translocase complex;mitochondrion;protein binding;protein import into mitochondrial matrix</t>
  </si>
  <si>
    <t>Tb927.8.1740 | transcript=Tb927.8.1740:mRNA | gene=Tb927.8.1740 | organism=Trypanosoma_brucei_brucei_TREU927 | gene_product=Mitochondrial import inner membrane translocase subunit TIM62 | transcript_product=Mitochondrial import inner membrane trans</t>
  </si>
  <si>
    <t>Tb927.10.16110;Tb11.v5.0527.1</t>
  </si>
  <si>
    <t>component of motile flagella 1</t>
  </si>
  <si>
    <t>Tb927.10.16110 | transcript=Tb927.10.16110:mRNA | gene=Tb927.10.16110 | organism=Trypanosoma_brucei_brucei_TREU927 | gene_product=component of motile flagella 1 | transcript_product=component of motile flagella 1 | location=Tb927_10_v5.1:3963160-39</t>
  </si>
  <si>
    <t>Tb927.10.8040</t>
  </si>
  <si>
    <t>beta adaptin, putative</t>
  </si>
  <si>
    <t>GO:0005488;GO:0005794;GO:0005802;GO:0005905;GO:0006886;GO:0008565;GO:0015031;GO:0016192;GO:0030117;GO:0030130;GO:0042493</t>
  </si>
  <si>
    <t>binding;clathrin coat of trans-Golgi network vesicle;coated pit;Golgi apparatus;intracellular protein transport;membrane coat;protein transport;protein transporter activity;response to drug;trans-Golgi network;vesicle-mediated transport</t>
  </si>
  <si>
    <t>Tb927.10.8040 | transcript=Tb927.10.8040:mRNA | gene=Tb927.10.8040 | organism=Trypanosoma_brucei_brucei_TREU927 | gene_product=beta adaptin, putative | transcript_product=beta adaptin, putative | location=Tb927_10_v5.1:2002232-2004319(-) | protein_</t>
  </si>
  <si>
    <t>Tb927.10.2900;Tb11.v5.0837.1</t>
  </si>
  <si>
    <t>importin beta-1 subunit, putative</t>
  </si>
  <si>
    <t>GO:0005488;GO:0005634;GO:0005643;GO:0005654;GO:0006886;GO:0008536;GO:0008565;GO:0051170</t>
  </si>
  <si>
    <t>binding;intracellular protein transport;nuclear import;nuclear pore;nucleoplasm;nucleus;protein transporter activity;Ran GTPase binding</t>
  </si>
  <si>
    <t>Tb927.10.2900 | transcript=Tb927.10.2900:mRNA | gene=Tb927.10.2900 | organism=Trypanosoma_brucei_brucei_TREU927 | gene_product=importin beta-1 subunit, putative | transcript_product=importin beta-1 subunit, putative | location=Tb927_10_v5.1:748683-</t>
  </si>
  <si>
    <t>Tb927.10.14550;REV__Tb927.6.1430</t>
  </si>
  <si>
    <t>ATP-dependent RNA helicase HEL67</t>
  </si>
  <si>
    <t>GO:0003676;GO:0003729;GO:0005524;GO:0005634;GO:0005737;GO:0006139;GO:0008026;GO:0010494;GO:0034399;GO:0097165</t>
  </si>
  <si>
    <t>ATP binding;ATP-dependent helicase activity;cytoplasm;cytoplasmic stress granule;mRNA binding;nuclear periphery;nuclear stress granule;nucleic acid binding;nucleobase-containing compound metabolic process;nucleus</t>
  </si>
  <si>
    <t>Tb927.10.14550 | transcript=Tb927.10.14550:mRNA | gene=Tb927.10.14550 | organism=Trypanosoma_brucei_brucei_TREU927 | gene_product=ATP-dependent RNA helicase HEL67 | transcript_product=ATP-dependent RNA helicase HEL67 | location=Tb927_10_v5.1:356501</t>
  </si>
  <si>
    <t>Tb927.9.8180</t>
  </si>
  <si>
    <t>GO:0005737;GO:0051286</t>
  </si>
  <si>
    <t>cell tip;cytoplasm</t>
  </si>
  <si>
    <t>Tb927.9.8180 | transcript=Tb927.9.8180:mRNA | gene=Tb927.9.8180 | organism=Trypanosoma_brucei_brucei_TREU927 | gene_product=hypothetical protein, conserved | transcript_product=hypothetical protein, conserved | location=Tb927_09_v5.1:1342253-134418</t>
  </si>
  <si>
    <t>Tb927.7.4770;Tb11.v5.0160.1</t>
  </si>
  <si>
    <t>cyclophilin-type peptidyl-prolyl cis-trans isomerase, putative</t>
  </si>
  <si>
    <t>GO:0000413;GO:0003755;GO:0006457;GO:0020015</t>
  </si>
  <si>
    <t>glycosome;peptidyl-prolyl cis-trans isomerase activity;protein folding;protein peptidyl-prolyl isomerization</t>
  </si>
  <si>
    <t>Tb927.7.4770 | transcript=Tb927.7.4770:mRNA | gene=Tb927.7.4770 | organism=Trypanosoma_brucei_brucei_TREU927 | gene_product=cyclophilin-type peptidyl-prolyl cis-trans isomerase, putative | transcript_product=cyclophilin-type peptidyl-prolyl cis-tra</t>
  </si>
  <si>
    <t>Tb927.7.4290</t>
  </si>
  <si>
    <t>Nuclear distribution protein C homolog</t>
  </si>
  <si>
    <t>GO:0005634;GO:0005730;GO:0005737;GO:0005929;GO:0009408;GO:0010608</t>
  </si>
  <si>
    <t>cilium;cytoplasm;nucleolus;nucleus;posttranscriptional regulation of gene expression;response to heat</t>
  </si>
  <si>
    <t>Tb927.7.4290 | transcript=Tb927.7.4290:mRNA | gene=Tb927.7.4290 | organism=Trypanosoma_brucei_brucei_TREU927 | gene_product=Nuclear distribution protein C homolog | transcript_product=Nuclear distribution protein C homolog | location=Tb927_07_v5.1:</t>
  </si>
  <si>
    <t>Tb927.6.4260</t>
  </si>
  <si>
    <t>Tb927.6.4260 | transcript=Tb927.6.4260:mRNA | gene=Tb927.6.4260 | organism=Trypanosoma_brucei_brucei_TREU927 | gene_product=hypothetical protein, conserved | transcript_product=hypothetical protein, conserved | location=Tb927_06_v5.1:1215539-121651</t>
  </si>
  <si>
    <t>Tb927.11.6510;Tb927.11.6500</t>
  </si>
  <si>
    <t>40S ribosomal protein S21, putative;40S ribosomal protein S21, putative</t>
  </si>
  <si>
    <t>GO:0003735;GO:0005622;GO:0005737;GO:0005840;GO:0006412;GO:0010608</t>
  </si>
  <si>
    <t>cytoplasm;intracellular;posttranscriptional regulation of gene expression;ribosome;structural constituent of ribosome;translation</t>
  </si>
  <si>
    <t>Tb927.11.6510 | transcript=Tb927.11.6510:mRNA | gene=Tb927.11.6510 | organism=Trypanosoma_brucei_brucei_TREU927 | gene_product=40S ribosomal protein S21, putative | transcript_product=40S ribosomal protein S21, putative | location=Tb927_11_v5.1:183</t>
  </si>
  <si>
    <t>Tb927.4.4690</t>
  </si>
  <si>
    <t>Tb927.4.4690 | transcript=Tb927.4.4690:mRNA | gene=Tb927.4.4690 | organism=Trypanosoma_brucei_brucei_TREU927 | gene_product=hypothetical protein, conserved | transcript_product=hypothetical protein, conserved | location=Tb927_04_v5.1:1292329-129316</t>
  </si>
  <si>
    <t>Tb927.9.5150</t>
  </si>
  <si>
    <t>ribosomal protein S6, putative</t>
  </si>
  <si>
    <t>GO:0003735;GO:0005634;GO:0005840;GO:0006412</t>
  </si>
  <si>
    <t>nucleus;ribosome;structural constituent of ribosome;translation</t>
  </si>
  <si>
    <t>Tb927.9.5150 | transcript=Tb927.9.5150:mRNA | gene=Tb927.9.5150 | organism=Trypanosoma_brucei_brucei_TREU927 | gene_product=ribosomal protein S6, putative | transcript_product=ribosomal protein S6, putative | location=Tb927_09_v5.1:912912-913292(+)</t>
  </si>
  <si>
    <t>Tb927.10.4310;Tb10.v4.0045</t>
  </si>
  <si>
    <t>prohibitin, putative;prohibitin 2, putative</t>
  </si>
  <si>
    <t>GO:0001302;GO:0005737;GO:0005739;GO:0005743;GO:0006508;GO:0070129</t>
  </si>
  <si>
    <t>cytoplasm;mitochondrial inner membrane;mitochondrion;proteolysis;regulation of mitochondrial translation;replicative cell aging</t>
  </si>
  <si>
    <t>Tb927.10.4310 | transcript=Tb927.10.4310:mRNA | gene=Tb927.10.4310 | organism=Trypanosoma_brucei_brucei_TREU927 | gene_product=prohibitin 2, putative | transcript_product=prohibitin 2, putative | location=Tb927_10_v5.1:1121153-1122040(+) | protein_</t>
  </si>
  <si>
    <t>Tb927.10.11310</t>
  </si>
  <si>
    <t>intraflagellar transport protein 57/55</t>
  </si>
  <si>
    <t>GO:0030990;GO:0030992;GO:0035735</t>
  </si>
  <si>
    <t>intraciliary transport involved in cilium morphogenesis;intraciliary transport particle;intraciliary transport particle B</t>
  </si>
  <si>
    <t>Tb927.10.11310 | transcript=Tb927.10.11310:mRNA | gene=Tb927.10.11310 | organism=Trypanosoma_brucei_brucei_TREU927 | gene_product=intraflagellar transport protein 57/55 | transcript_product=intraflagellar transport protein 57/55 | location=Tb927_10</t>
  </si>
  <si>
    <t>Tb927.9.8810</t>
  </si>
  <si>
    <t>Tb927.9.8810 | transcript=Tb927.9.8810:mRNA | gene=Tb927.9.8810 | organism=Trypanosoma_brucei_brucei_TREU927 | gene_product=hypothetical protein, conserved | transcript_product=hypothetical protein, conserved | location=Tb927_09_v5.1:1420205-142074</t>
  </si>
  <si>
    <t>Tb927.4.1850</t>
  </si>
  <si>
    <t>Tb927.4.1850 | transcript=Tb927.4.1850:mRNA | gene=Tb927.4.1850 | organism=Trypanosoma_brucei_brucei_TREU927 | gene_product=hypothetical protein, conserved | transcript_product=hypothetical protein, conserved | location=Tb927_04_v5.1:462615-464351(</t>
  </si>
  <si>
    <t>Tb927.8.4480</t>
  </si>
  <si>
    <t>Tb927.8.4480 | transcript=Tb927.8.4480:mRNA | gene=Tb927.8.4480 | organism=Trypanosoma_brucei_brucei_TREU927 | gene_product=hypothetical protein, conserved | transcript_product=hypothetical protein, conserved | location=Tb927_08_v5.1:1325776-132657</t>
  </si>
  <si>
    <t>Tb927.6.4140</t>
  </si>
  <si>
    <t>Tb927.6.4140 | transcript=Tb927.6.4140:mRNA | gene=Tb927.6.4140 | organism=Trypanosoma_brucei_brucei_TREU927 | gene_product=paraflagellar rod component, putative | transcript_product=paraflagellar rod component, putative | location=Tb927_06_v5.1:11</t>
  </si>
  <si>
    <t>Tb927.10.1560</t>
  </si>
  <si>
    <t>Nucleolar protein 91</t>
  </si>
  <si>
    <t>GO:0005634;GO:0005739</t>
  </si>
  <si>
    <t>mitochondrion;nucleus</t>
  </si>
  <si>
    <t>Tb927.10.1560 | transcript=Tb927.10.1560:mRNA | gene=Tb927.10.1560 | organism=Trypanosoma_brucei_brucei_TREU927 | gene_product=Nucleolar protein 91 | transcript_product=Nucleolar protein 91 | location=Tb927_10_v5.1:428589-431072(-) | protein_length</t>
  </si>
  <si>
    <t>Tb927.6.4250</t>
  </si>
  <si>
    <t>Tb927.6.4250 | transcript=Tb927.6.4250:mRNA | gene=Tb927.6.4250 | organism=Trypanosoma_brucei_brucei_TREU927 | gene_product=hypothetical protein, conserved | transcript_product=hypothetical protein, conserved | location=Tb927_06_v5.1:1214157-121486</t>
  </si>
  <si>
    <t>Tb927.10.8830</t>
  </si>
  <si>
    <t>Flagellum attachment zone protein 5</t>
  </si>
  <si>
    <t>Tb927.10.8830 | transcript=Tb927.10.8830:mRNA | gene=Tb927.10.8830 | organism=Trypanosoma_brucei_brucei_TREU927 | gene_product=Flagellum attachment zone protein 5 | transcript_product=Flagellum attachment zone protein 5 | location=Tb927_10_v5.1:218</t>
  </si>
  <si>
    <t>Tb927.9.9940</t>
  </si>
  <si>
    <t>GO:0005488;GO:0005929;GO:0005930</t>
  </si>
  <si>
    <t>axoneme;binding;cilium</t>
  </si>
  <si>
    <t>Tb927.9.9940 | transcript=Tb927.9.9940:mRNA | gene=Tb927.9.9940 | organism=Trypanosoma_brucei_brucei_TREU927 | gene_product=parkin coregulated gene protein | transcript_product=parkin coregulated gene protein | location=Tb927_09_v5.1:1572718-157365</t>
  </si>
  <si>
    <t>Tb927.11.16110</t>
  </si>
  <si>
    <t>integrin alpha chain protein, putative</t>
  </si>
  <si>
    <t>GO:0005737;GO:0005794;GO:0007160;GO:0008305;GO:0016021</t>
  </si>
  <si>
    <t>cell-matrix adhesion;cytoplasm;Golgi apparatus;integral component of membrane;integrin complex</t>
  </si>
  <si>
    <t>Tb927.11.16110 | transcript=Tb927.11.16110:mRNA | gene=Tb927.11.16110 | organism=Trypanosoma_brucei_brucei_TREU927 | gene_product=integrin alpha chain protein, putative | transcript_product=integrin alpha chain protein, putative | location=Tb927_11</t>
  </si>
  <si>
    <t>Tb927.10.2610</t>
  </si>
  <si>
    <t>Domain of unknown function (DUF1935), putative</t>
  </si>
  <si>
    <t>Tb927.10.2610 | transcript=Tb927.10.2610:mRNA | gene=Tb927.10.2610 | organism=Trypanosoma_brucei_brucei_TREU927 | gene_product=Domain of unknown function (DUF1935), putative | transcript_product=Domain of unknown function (DUF1935), putative | loca</t>
  </si>
  <si>
    <t>Tb927.9.3280</t>
  </si>
  <si>
    <t>exopolyphosphatase</t>
  </si>
  <si>
    <t>GO:0004309;GO:0005737;GO:0005829;GO:0006797;GO:0016462;GO:0020015;GO:0097014</t>
  </si>
  <si>
    <t>ciliary cytoplasm;cytoplasm;cytosol;exopolyphosphatase activity;glycosome;polyphosphate metabolic process;pyrophosphatase activity</t>
  </si>
  <si>
    <t>Tb927.9.3280 | transcript=Tb927.9.3280:mRNA | gene=Tb927.9.3280 | organism=Trypanosoma_brucei_brucei_TREU927 | gene_product=exopolyphosphatase | transcript_product=exopolyphosphatase | location=Tb927_09_v5.1:693332-694483(+) | protein_length=383 |</t>
  </si>
  <si>
    <t>Tb927.7.4470</t>
  </si>
  <si>
    <t>GO:0005783</t>
  </si>
  <si>
    <t>endoplasmic reticulum</t>
  </si>
  <si>
    <t>Tb927.7.4470 | transcript=Tb927.7.4470:mRNA | gene=Tb927.7.4470 | organism=Trypanosoma_brucei_brucei_TREU927 | gene_product=hypothetical protein, conserved | transcript_product=hypothetical protein, conserved | location=Tb927_07_v5.1:1190119-119070</t>
  </si>
  <si>
    <t>Tb927.10.8000</t>
  </si>
  <si>
    <t>Tb927.10.8000 | transcript=Tb927.10.8000:mRNA | gene=Tb927.10.8000 | organism=Trypanosoma_brucei_brucei_TREU927 | gene_product=hypothetical protein, conserved | transcript_product=hypothetical protein, conserved | location=Tb927_10_v5.1:1991925-199</t>
  </si>
  <si>
    <t>Tb927.3.3580</t>
  </si>
  <si>
    <t>heat shock protein 90, putative</t>
  </si>
  <si>
    <t>GO:0005524;GO:0006457;GO:0006950;GO:0051082</t>
  </si>
  <si>
    <t>ATP binding;protein folding;response to stress;unfolded protein binding</t>
  </si>
  <si>
    <t>Tb927.3.3580 | transcript=Tb927.3.3580:mRNA | gene=Tb927.3.3580 | organism=Trypanosoma_brucei_brucei_TREU927 | gene_product=heat shock protein 90, putative | transcript_product=heat shock protein 90, putative | location=Tb927_03_v5.1:1006678-100899</t>
  </si>
  <si>
    <t>Tb927.6.4550</t>
  </si>
  <si>
    <t>Tb927.6.4550 | transcript=Tb927.6.4550:mRNA | gene=Tb927.6.4550 | organism=Trypanosoma_brucei_brucei_TREU927 | gene_product=hypothetical protein, conserved | transcript_product=hypothetical protein, conserved | location=Tb927_06_v5.1:1272859-127526</t>
  </si>
  <si>
    <t>Tb927.8.6110</t>
  </si>
  <si>
    <t>3-hydroxy-3-methylglutaryl-CoA synthase, putative</t>
  </si>
  <si>
    <t>GO:0003824;GO:0004421;GO:0005737;GO:0005739;GO:0006696;GO:0008152;GO:0008299;GO:0020023</t>
  </si>
  <si>
    <t>catalytic activity;cytoplasm;ergosterol biosynthetic process;hydroxymethylglutaryl-CoA synthase activity;isoprenoid biosynthetic process;kinetoplast;metabolic process;mitochondrion</t>
  </si>
  <si>
    <t>Tb927.8.6110 | transcript=Tb927.8.6110:mRNA | gene=Tb927.8.6110 | organism=Trypanosoma_brucei_brucei_TREU927 | gene_product=3-hydroxy-3-methylglutaryl-CoA synthase, putative | transcript_product=3-hydroxy-3-methylglutaryl-CoA synthase, putative | l</t>
  </si>
  <si>
    <t>Tb927.3.5550</t>
  </si>
  <si>
    <t>intraflagellar transport protein 27</t>
  </si>
  <si>
    <t>GO:0003924;GO:0005525;GO:0005622;GO:0005737;GO:0005929;GO:0006184;GO:0007165;GO:0007264;GO:0015031;GO:0016020;GO:0030990;GO:0035735;GO:0036064;GO:1902017</t>
  </si>
  <si>
    <t>ciliary basal body;cilium;cytoplasm;GTP binding;GTPase activity;intracellular;intraciliary transport involved in cilium morphogenesis;intraciliary transport particle;membrane;obsolete GTP catabolic process;protein transport;regulation of cilium assembly;signal transduction;small GTPase mediated signal transduction</t>
  </si>
  <si>
    <t>Tb927.3.5550 | transcript=Tb927.3.5550:mRNA | gene=Tb927.3.5550 | organism=Trypanosoma_brucei_brucei_TREU927 | gene_product=intraflagellar transport protein 27 | transcript_product=intraflagellar transport protein 27 | location=Tb927_03_v5.1:155831</t>
  </si>
  <si>
    <t>Tb927.11.13180</t>
  </si>
  <si>
    <t>Present in the outer mitochondrial membrane proteome 10</t>
  </si>
  <si>
    <t>GO:0005739;GO:0005741;GO:0005743</t>
  </si>
  <si>
    <t>mitochondrial inner membrane;mitochondrial outer membrane;mitochondrion</t>
  </si>
  <si>
    <t>Tb927.11.13180 | transcript=Tb927.11.13180:mRNA | gene=Tb927.11.13180 | organism=Trypanosoma_brucei_brucei_TREU927 | gene_product=Present in the outer mitochondrial membrane proteome 10 | transcript_product=Present in the outer mitochondrial membra</t>
  </si>
  <si>
    <t>Tb927.11.4700</t>
  </si>
  <si>
    <t>prostaglandin f synthase</t>
  </si>
  <si>
    <t>GO:0004033;GO:0016491;GO:0019571;GO:0045290;GO:0055114</t>
  </si>
  <si>
    <t>aldo-keto reductase (NADP) activity;D-arabinose 1-dehydrogenase [NAD(P)+] activity;D-arabinose catabolic process;oxidation-reduction process;oxidoreductase activity</t>
  </si>
  <si>
    <t>Tb927.11.4700 | transcript=Tb927.11.4700:mRNA | gene=Tb927.11.4700 | organism=Trypanosoma_brucei_brucei_TREU927 | gene_product=prostaglandin f synthase | transcript_product=prostaglandin f synthase | location=Tb927_11_v5.1:1356892-1357722(+) | prot</t>
  </si>
  <si>
    <t>Tb927.10.3520</t>
  </si>
  <si>
    <t>protease regulatory ATPase subunit 4</t>
  </si>
  <si>
    <t>Tb927.10.3520 | transcript=Tb927.10.3520:mRNA | gene=Tb927.10.3520 | organism=Trypanosoma_brucei_brucei_TREU927 | gene_product=protease regulatory ATPase subunit 4 | transcript_product=protease regulatory ATPase subunit 4 | location=Tb927_10_v5.1:9</t>
  </si>
  <si>
    <t>Tb927.10.5810</t>
  </si>
  <si>
    <t>The ARF-like 2 binding protein BART, putative</t>
  </si>
  <si>
    <t>GO:0005737;GO:0005886;GO:0042493;GO:0060170;GO:0097014</t>
  </si>
  <si>
    <t>ciliary cytoplasm;ciliary membrane;cytoplasm;plasma membrane;response to drug</t>
  </si>
  <si>
    <t>Tb927.10.5810 | transcript=Tb927.10.5810:mRNA | gene=Tb927.10.5810 | organism=Trypanosoma_brucei_brucei_TREU927 | gene_product=The ARF-like 2 binding protein BART, putative | transcript_product=The ARF-like 2 binding protein BART, putative | locati</t>
  </si>
  <si>
    <t>Tb927.9.8450</t>
  </si>
  <si>
    <t>UMP/CMP kinase</t>
  </si>
  <si>
    <t>GO:0004017;GO:0004127;GO:0005524;GO:0005654;GO:0005737;GO:0009041;GO:0015949;GO:0097014</t>
  </si>
  <si>
    <t>adenylate kinase activity;ATP binding;ciliary cytoplasm;cytidylate kinase activity;cytoplasm;nucleobase-containing small molecule interconversion;nucleoplasm;uridylate kinase activity</t>
  </si>
  <si>
    <t>Tb927.9.8450 | transcript=Tb927.9.8450:mRNA | gene=Tb927.9.8450 | organism=Trypanosoma_brucei_brucei_TREU927 | gene_product=UMP/CMP kinase | transcript_product=UMP/CMP kinase | location=Tb927_09_v5.1:1374525-1375127(-) | protein_length=200 | sequen</t>
  </si>
  <si>
    <t>Tb11.v5.0826.1;Tb927.7.6860</t>
  </si>
  <si>
    <t>expression site-associated gene 5 (ESAG5) protein, putative</t>
  </si>
  <si>
    <t>GO:0008289</t>
  </si>
  <si>
    <t>lipid binding</t>
  </si>
  <si>
    <t>Tb11.v5.0826.1 | transcript=Tb11.v5.0826.1 | gene=Tb11.v5.0826 | organism=Trypanosoma_brucei_brucei_TREU927 | gene_product=expression site-associated gene (ESAG) protein, putative | transcript_product=expression site-associated gene (ESAG) protein, puta</t>
  </si>
  <si>
    <t>Tb927.11.9980</t>
  </si>
  <si>
    <t>2-oxoglutarate dehydrogenase E1 component, putative</t>
  </si>
  <si>
    <t>GO:0004591;GO:0005737;GO:0005739;GO:0006099;GO:0006554;GO:0006568;GO:0008152;GO:0016624;GO:0020023;GO:0030976;GO:0036064;GO:0045252;GO:0055114;GO:0097014</t>
  </si>
  <si>
    <t>ciliary basal body;ciliary cytoplasm;cytoplasm;kinetoplast;lysine catabolic process;metabolic process;mitochondrion;oxidation-reduction process;oxidoreductase activity, acting on the aldehyde or oxo group of donors, disulfide as acceptor;oxoglutarate dehydrogenase (succinyl-transferring) activity;oxoglutarate dehydrogenase complex;thiamine pyrophosphate binding;tricarboxylic acid cycle;tryptophan metabolic process</t>
  </si>
  <si>
    <t>Tb927.11.9980 | transcript=Tb927.11.9980:mRNA | gene=Tb927.11.9980 | organism=Trypanosoma_brucei_brucei_TREU927 | gene_product=2-oxoglutarate dehydrogenase E1 component, putative | transcript_product=2-oxoglutarate dehydrogenase E1 component, putat</t>
  </si>
  <si>
    <t>Tb927.8.7380;Tb927.4.5050</t>
  </si>
  <si>
    <t>dihydrolipoamide dehydrogenase, pseudogene, putative;dihydrolipoamide dehydrogenase, point mutation</t>
  </si>
  <si>
    <t>GO:0005737;GO:0005739;GO:0015036;GO:0016491;GO:0020023;GO:0045454;GO:0050660;GO:0055114</t>
  </si>
  <si>
    <t>cell redox homeostasis;cytoplasm;disulfide oxidoreductase activity;flavin adenine dinucleotide binding;kinetoplast;mitochondrion;oxidation-reduction process;oxidoreductase activity</t>
  </si>
  <si>
    <t>Tb927.8.7380 | transcript=Tb927.8.7380:mRNA | gene=Tb927.8.7380 | organism=Trypanosoma_brucei_brucei_TREU927 | gene_product=dihydrolipoamide dehydrogenase, point mutation | transcript_product=dihydrolipoamide dehydrogenase, point mutation | locatio</t>
  </si>
  <si>
    <t>Tb927.7.1110</t>
  </si>
  <si>
    <t>asparagine synthetase a, putative</t>
  </si>
  <si>
    <t>GO:0004071;GO:0004812;GO:0005737;GO:0006418;GO:0006529</t>
  </si>
  <si>
    <t>aminoacyl-tRNA ligase activity;asparagine biosynthetic process;aspartate-ammonia ligase activity;cytoplasm;tRNA aminoacylation for protein translation</t>
  </si>
  <si>
    <t>Tb927.7.1110 | transcript=Tb927.7.1110:mRNA | gene=Tb927.7.1110 | organism=Trypanosoma_brucei_brucei_TREU927 | gene_product=asparagine synthetase a, putative | transcript_product=asparagine synthetase a, putative | location=Tb927_07_v5.1:288012-289</t>
  </si>
  <si>
    <t>Tb927.8.3870;Tb11.v5.0681.1</t>
  </si>
  <si>
    <t>Nucleolar protein 127</t>
  </si>
  <si>
    <t>Tb927.8.3870 | transcript=Tb927.8.3870:mRNA | gene=Tb927.8.3870 | organism=Trypanosoma_brucei_brucei_TREU927 | gene_product=Nucleolar protein 127 | transcript_product=Nucleolar protein 127 | location=Tb927_08_v5.1:1152105-1155722(-) | protein_lengt</t>
  </si>
  <si>
    <t>Tb927.3.4880</t>
  </si>
  <si>
    <t>nucleosome assembly protein (NAP), putative</t>
  </si>
  <si>
    <t>GO:0005634;GO:0006334</t>
  </si>
  <si>
    <t>nucleosome assembly;nucleus</t>
  </si>
  <si>
    <t>Tb927.3.4880 | transcript=Tb927.3.4880:mRNA | gene=Tb927.3.4880 | organism=Trypanosoma_brucei_brucei_TREU927 | gene_product=nucleosome assembly protein (NAP), putative | transcript_product=nucleosome assembly protein (NAP), putative | location=Tb92</t>
  </si>
  <si>
    <t>Tb927.10.5880</t>
  </si>
  <si>
    <t>Proteophosphoglycan, putative</t>
  </si>
  <si>
    <t>GO:0010608;GO:0030863</t>
  </si>
  <si>
    <t>cortical cytoskeleton;posttranscriptional regulation of gene expression</t>
  </si>
  <si>
    <t>Tb927.10.5880 | transcript=Tb927.10.5880:mRNA | gene=Tb927.10.5880 | organism=Trypanosoma_brucei_brucei_TREU927 | gene_product=Proteophosphoglycan, putative | transcript_product=Proteophosphoglycan, putative | location=Tb927_10_v5.1:1472277-1474157</t>
  </si>
  <si>
    <t>Tb927.11.14280</t>
  </si>
  <si>
    <t>septum formation protein MAF homologue, putative</t>
  </si>
  <si>
    <t>GO:0000917;GO:0005737;GO:0031981;GO:0097014</t>
  </si>
  <si>
    <t>barrier septum assembly;ciliary cytoplasm;cytoplasm;nuclear lumen</t>
  </si>
  <si>
    <t>Tb927.11.14280 | transcript=Tb927.11.14280:mRNA | gene=Tb927.11.14280 | organism=Trypanosoma_brucei_brucei_TREU927 | gene_product=septum formation protein MAF homologue, putative | transcript_product=septum formation protein MAF homologue, putative</t>
  </si>
  <si>
    <t>Tb927.4.1680</t>
  </si>
  <si>
    <t>ZFP family member, putative</t>
  </si>
  <si>
    <t>Tb927.4.1680 | transcript=Tb927.4.1680:mRNA | gene=Tb927.4.1680 | organism=Trypanosoma_brucei_brucei_TREU927 | gene_product=ZFP family member, putative | transcript_product=ZFP family member, putative | location=Tb927_04_v5.1:429633-431042(-) | pro</t>
  </si>
  <si>
    <t>Tb927.2.5980</t>
  </si>
  <si>
    <t>chaperone protein ClpB1, putative</t>
  </si>
  <si>
    <t>GO:0005524;GO:0005654;GO:0005737;GO:0005886;GO:0009408;GO:0016887;GO:0019538</t>
  </si>
  <si>
    <t>ATP binding;ATPase activity;cytoplasm;nucleoplasm;plasma membrane;protein metabolic process;response to heat</t>
  </si>
  <si>
    <t>Tb927.2.5980 | transcript=Tb927.2.5980:mRNA | gene=Tb927.2.5980 | organism=Trypanosoma_brucei_brucei_TREU927 | gene_product=chaperone protein ClpB1, putative | transcript_product=chaperone protein ClpB1, putative | location=Tb927_02_v5.1:1084458-10</t>
  </si>
  <si>
    <t>Tb927.11.1560</t>
  </si>
  <si>
    <t>1,2-Dihydroxy-3-keto-5-methylthiopentene dioxygenase, putative</t>
  </si>
  <si>
    <t>GO:0005829;GO:0010309;GO:0055114</t>
  </si>
  <si>
    <t>acireductone dioxygenase [iron(II)-requiring] activity;cytosol;oxidation-reduction process</t>
  </si>
  <si>
    <t>Tb927.11.1560 | transcript=Tb927.11.1560:mRNA | gene=Tb927.11.1560 | organism=Trypanosoma_brucei_brucei_TREU927 | gene_product=1,2-Dihydroxy-3-keto-5-methylthiopentene dioxygenase, putative | transcript_product=1,2-Dihydroxy-3-keto-5-methylthiopent</t>
  </si>
  <si>
    <t>Tb927.10.5300;Tb11.v5.0246.1</t>
  </si>
  <si>
    <t>eukaryotic translation initiation factor 6 (eIF-6), putative</t>
  </si>
  <si>
    <t>GO:0005634;GO:0005730;GO:0042256;GO:0043022</t>
  </si>
  <si>
    <t>mature ribosome assembly;nucleolus;nucleus;ribosome binding</t>
  </si>
  <si>
    <t>Tb927.10.5300 | transcript=Tb927.10.5300:mRNA | gene=Tb927.10.5300 | organism=Trypanosoma_brucei_brucei_TREU927 | gene_product=eukaryotic translation initiation factor 6 (eIF-6), putative | transcript_product=eukaryotic translation initiation facto</t>
  </si>
  <si>
    <t>Tb927.9.14240</t>
  </si>
  <si>
    <t>Nucleoporin NUP82</t>
  </si>
  <si>
    <t>Tb927.9.14240 | transcript=Tb927.9.14240:mRNA | gene=Tb927.9.14240 | organism=Trypanosoma_brucei_brucei_TREU927 | gene_product=Nucleoporin NUP82 | transcript_product=Nucleoporin NUP82 | location=Tb927_09_v5.1:2229719-2231977(-) | protein_length=752</t>
  </si>
  <si>
    <t>Tb09.v4.0067</t>
  </si>
  <si>
    <t>retrotransposon hot spot protein, pseudogene</t>
  </si>
  <si>
    <t>Tb09.v4.0067 | transcript=Tb09.v4.0067:pseudogenic_transcript | gene=Tb09.v4.0067 | organism=Trypanosoma_brucei_brucei_TREU927 | gene_product=retrotransposon hot spot protein, pseudogene | transcript_product=retrotransposon hot sp</t>
  </si>
  <si>
    <t>Tb927.10.15270;Tb11.v5.0998.1;Tb11.1240</t>
  </si>
  <si>
    <t>methionine aminopeptidase, type I, putative;metallo- peptidase, Clan MG, Family M24</t>
  </si>
  <si>
    <t>GO:0004177;GO:0005730;GO:0005737;GO:0006508;GO:0008235</t>
  </si>
  <si>
    <t>aminopeptidase activity;cytoplasm;metalloexopeptidase activity;nucleolus;proteolysis</t>
  </si>
  <si>
    <t>Tb927.10.15270 | transcript=Tb927.10.15270:mRNA | gene=Tb927.10.15270 | organism=Trypanosoma_brucei_brucei_TREU927 | gene_product=metallo- peptidase, Clan MG, Family M24 | transcript_product=metallo- peptidase, Clan MG, Family M24 | location=Tb927_</t>
  </si>
  <si>
    <t>Tb927.6.2740</t>
  </si>
  <si>
    <t>pyridoxal kinase</t>
  </si>
  <si>
    <t>GO:0005737;GO:0008478;GO:0009443;GO:0031981;GO:0097014</t>
  </si>
  <si>
    <t>ciliary cytoplasm;cytoplasm;nuclear lumen;pyridoxal 5'-phosphate salvage;pyridoxal kinase activity</t>
  </si>
  <si>
    <t>Tb927.6.2740 | transcript=Tb927.6.2740:mRNA | gene=Tb927.6.2740 | organism=Trypanosoma_brucei_brucei_TREU927 | gene_product=pyridoxal kinase | transcript_product=pyridoxal kinase | location=Tb927_06_v5.1:823608-824510(+) | protein_length=300 | sequ</t>
  </si>
  <si>
    <t>Tb927.4.5010</t>
  </si>
  <si>
    <t>calreticulin, putative</t>
  </si>
  <si>
    <t>GO:0005509;GO:0005515;GO:0005783;GO:0006457;GO:0051082</t>
  </si>
  <si>
    <t>calcium ion binding;endoplasmic reticulum;protein binding;protein folding;unfolded protein binding</t>
  </si>
  <si>
    <t>Tb927.4.5010 | transcript=Tb927.4.5010:mRNA | gene=Tb927.4.5010 | organism=Trypanosoma_brucei_brucei_TREU927 | gene_product=calreticulin, putative | transcript_product=calreticulin, putative | location=Tb927_04_v5.1:1372029-1373216(-) | protein_len</t>
  </si>
  <si>
    <t>Tb927.9.5040</t>
  </si>
  <si>
    <t>Tb927.9.5040 | transcript=Tb927.9.5040:mRNA | gene=Tb927.9.5040 | organism=Trypanosoma_brucei_brucei_TREU927 | gene_product=cAMP-specific phosphodiesterase | transcript_product=cAMP-specific phosphodiesterase | location=Tb927_09_v5.1:903516-906308(</t>
  </si>
  <si>
    <t>Tb927.9.1750</t>
  </si>
  <si>
    <t>Fibronectin type III domain containing protein, putative</t>
  </si>
  <si>
    <t>Tb927.9.1750 | transcript=Tb927.9.1750:mRNA | gene=Tb927.9.1750 | organism=Trypanosoma_brucei_brucei_TREU927 | gene_product=Fibronectin type III domain containing protein, putative | transcript_product=Fibronectin type III domain containing protein</t>
  </si>
  <si>
    <t>Tb927.2.3780</t>
  </si>
  <si>
    <t>translation initiation factor IF-2, putative</t>
  </si>
  <si>
    <t>GO:0003743;GO:0003924;GO:0005525;GO:0005737;GO:0006412</t>
  </si>
  <si>
    <t>cytoplasm;GTP binding;GTPase activity;translation;translation initiation factor activity</t>
  </si>
  <si>
    <t>Tb927.2.3780 | transcript=Tb927.2.3780:mRNA | gene=Tb927.2.3780 | organism=Trypanosoma_brucei_brucei_TREU927 | gene_product=translation initiation factor IF-2, putative | transcript_product=translation initiation factor IF-2, putative | location=Tb</t>
  </si>
  <si>
    <t>Tb927.11.6590;Tb11.v5.0360.1</t>
  </si>
  <si>
    <t>GO:0004177;GO:0005515;GO:0005622;GO:0005737;GO:0006508</t>
  </si>
  <si>
    <t>aminopeptidase activity;cytoplasm;intracellular;protein binding;proteolysis</t>
  </si>
  <si>
    <t>Tb927.11.6590 | transcript=Tb927.11.6590:mRNA | gene=Tb927.11.6590 | organism=Trypanosoma_brucei_brucei_TREU927 | gene_product=metallo-peptidase, Clan MF, Family M17 | transcript_product=metallo-peptidase, Clan MF, Family M17 | location=Tb927_11_v5</t>
  </si>
  <si>
    <t>Tb927.8.5510</t>
  </si>
  <si>
    <t>apurinic/apyrimidinic endonuclease, putative</t>
  </si>
  <si>
    <t>GO:0004518;GO:0005634;GO:0006281</t>
  </si>
  <si>
    <t>DNA repair;nuclease activity;nucleus</t>
  </si>
  <si>
    <t>Tb927.8.5510 | transcript=Tb927.8.5510:mRNA | gene=Tb927.8.5510 | organism=Trypanosoma_brucei_brucei_TREU927 | gene_product=apurinic/apyrimidinic endonuclease, putative | transcript_product=apurinic/apyrimidinic endonuclease, putative | location=Tb</t>
  </si>
  <si>
    <t>Tb927.11.11570</t>
  </si>
  <si>
    <t>Translation initiation factor eIF-2B subunit epsilon, putative</t>
  </si>
  <si>
    <t>Tb927.11.11570 | transcript=Tb927.11.11570:mRNA | gene=Tb927.11.11570 | organism=Trypanosoma_brucei_brucei_TREU927 | gene_product=Translation initiation factor eIF-2B subunit epsilon, putative | transcript_product=Translation initiation factor eIF-</t>
  </si>
  <si>
    <t>Tb927.8.3590</t>
  </si>
  <si>
    <t>Tb927.8.3590 | transcript=Tb927.8.3590:mRNA | gene=Tb927.8.3590 | organism=Trypanosoma_brucei_brucei_TREU927 | gene_product=hypothetical protein, conserved | transcript_product=hypothetical protein, conserved | location=Tb927_08_v5.1:1078979-108093</t>
  </si>
  <si>
    <t>Tb927.10.2640;Tb11.v5.0525.1</t>
  </si>
  <si>
    <t>intraflagellar transport protein 81</t>
  </si>
  <si>
    <t>GO:0005929;GO:0030990;GO:0030992;GO:0035721</t>
  </si>
  <si>
    <t>cilium;intraciliary retrograde transport;intraciliary transport particle;intraciliary transport particle B</t>
  </si>
  <si>
    <t>Tb927.10.2640 | transcript=Tb927.10.2640:mRNA | gene=Tb927.10.2640 | organism=Trypanosoma_brucei_brucei_TREU927 | gene_product=intraflagellar transport protein 81 | transcript_product=intraflagellar transport protein 81 | location=Tb927_10_v5.1:681</t>
  </si>
  <si>
    <t>Tb927.7.4060</t>
  </si>
  <si>
    <t>cysteine peptidase, Clan CA, family C2, putative</t>
  </si>
  <si>
    <t>GO:0005654;GO:0005737;GO:0031981;GO:0097014;GO:0097542</t>
  </si>
  <si>
    <t>ciliary cytoplasm;ciliary tip;cytoplasm;nuclear lumen;nucleoplasm</t>
  </si>
  <si>
    <t>Tb927.7.4060 | transcript=Tb927.7.4060:mRNA | gene=Tb927.7.4060 | organism=Trypanosoma_brucei_brucei_TREU927 | gene_product=cysteine peptidase, Clan CA, family C2, putative | transcript_product=cysteine peptidase, Clan CA, family C2, putative | loc</t>
  </si>
  <si>
    <t>Tb927.5.570</t>
  </si>
  <si>
    <t>Tb927.5.570 | transcript=Tb927.5.570:mRNA | gene=Tb927.5.570 | organism=Trypanosoma_brucei_brucei_TREU927 | gene_product=hypothetical protein, conserved | transcript_product=hypothetical protein, conserved | location=Tb927_05_v5.1:232750-239133(-)</t>
  </si>
  <si>
    <t>Tb927.11.1070</t>
  </si>
  <si>
    <t>glycosomal transporter (GAT3), putative</t>
  </si>
  <si>
    <t>GO:0005524;GO:0006810;GO:0016020;GO:0016021;GO:0016887;GO:0020015;GO:0020022;GO:0042626;GO:0043190;GO:0055085</t>
  </si>
  <si>
    <t>acidocalcisome;ATP binding;ATPase activity;ATPase activity, coupled to transmembrane movement of substances;ATP-binding cassette (ABC) transporter complex;glycosome;integral component of membrane;membrane;transmembrane transport;transport</t>
  </si>
  <si>
    <t>Tb927.11.1070 | transcript=Tb927.11.1070:mRNA | gene=Tb927.11.1070 | organism=Trypanosoma_brucei_brucei_TREU927 | gene_product=glycosomal transporter (GAT3), putative | transcript_product=glycosomal transporter (GAT3), putative | location=Tb927_11_</t>
  </si>
  <si>
    <t>Tb927.3.780</t>
  </si>
  <si>
    <t>proteasome alpha 7 subunit</t>
  </si>
  <si>
    <t>GO:0004175;GO:0004298;GO:0005654;GO:0005737;GO:0005839;GO:0006511;GO:0019538;GO:0019773;GO:0051603</t>
  </si>
  <si>
    <t>cytoplasm;endopeptidase activity;nucleoplasm;proteasome core complex;proteasome core complex, alpha-subunit complex;protein metabolic process;proteolysis involved in cellular protein catabolic process;threonine-type endopeptidase activity;ubiquitin-dependent protein catabolic process</t>
  </si>
  <si>
    <t>Tb927.3.780 | transcript=Tb927.3.780:mRNA | gene=Tb927.3.780 | organism=Trypanosoma_brucei_brucei_TREU927 | gene_product=proteasome alpha 7 subunit | transcript_product=proteasome alpha 7 subunit | location=Tb927_03_v5.1:187245-187958(-) | protein_</t>
  </si>
  <si>
    <t>Tb927.10.7060</t>
  </si>
  <si>
    <t>Nucleoporin NUP96</t>
  </si>
  <si>
    <t>GO:0005634;GO:0005643;GO:0005737;GO:0006810;GO:0044612</t>
  </si>
  <si>
    <t>cytoplasm;nuclear pore;nuclear pore linkers;nucleus;transport</t>
  </si>
  <si>
    <t>Tb927.10.7060 | transcript=Tb927.10.7060:mRNA | gene=Tb927.10.7060 | organism=Trypanosoma_brucei_brucei_TREU927 | gene_product=Nucleoporin NUP96 | transcript_product=Nucleoporin NUP96 | location=Tb927_10_v5.1:1776795-1779446(+) | protein_length=883</t>
  </si>
  <si>
    <t>Tb927.11.1150</t>
  </si>
  <si>
    <t>radial spoke protein 3</t>
  </si>
  <si>
    <t>GO:0005737;GO:0005930;GO:0060285</t>
  </si>
  <si>
    <t>axoneme;cilium-dependent cell motility;cytoplasm</t>
  </si>
  <si>
    <t>Tb927.11.1150 | transcript=Tb927.11.1150:mRNA | gene=Tb927.11.1150 | organism=Trypanosoma_brucei_brucei_TREU927 | gene_product=radial spoke protein 3 | transcript_product=radial spoke protein 3 | location=Tb927_11_v5.1:335897-336895(+) | protein_le</t>
  </si>
  <si>
    <t>Tb927.10.2490</t>
  </si>
  <si>
    <t>glucose-6-phosphate 1-dehydrogenase</t>
  </si>
  <si>
    <t>GO:0000302;GO:0004345;GO:0005654;GO:0005737;GO:0006006;GO:0006098;GO:0008283;GO:0009051;GO:0020015;GO:0042493;GO:0050661;GO:0055114</t>
  </si>
  <si>
    <t>cell proliferation;cytoplasm;glucose metabolic process;glucose-6-phosphate dehydrogenase activity;glycosome;NADP binding;nucleoplasm;oxidation-reduction process;pentose-phosphate shunt;pentose-phosphate shunt, oxidative branch;response to drug;response to reactive oxygen species</t>
  </si>
  <si>
    <t>Tb927.10.2490 | transcript=Tb927.10.2490:mRNA | gene=Tb927.10.2490 | organism=Trypanosoma_brucei_brucei_TREU927 | gene_product=glucose-6-phosphate 1-dehydrogenase | transcript_product=glucose-6-phosphate 1-dehydrogenase | location=Tb927_10_v5.1:648</t>
  </si>
  <si>
    <t>Tb927.10.730;Tb11.v5.0822.1</t>
  </si>
  <si>
    <t>GO:0000221;GO:0005488;GO:0005737;GO:0015986;GO:0015991;GO:0016469;GO:0016820;GO:0020022;GO:0042493;GO:0046961</t>
  </si>
  <si>
    <t>acidocalcisome;ATP hydrolysis coupled proton transport;ATP synthesis coupled proton transport;binding;cytoplasm;hydrolase activity, acting on acid anhydrides, catalyzing transmembrane movement of substances;proton-transporting ATPase activity, rotational mechanism;proton-transporting two-sector ATPase complex;response to drug;vacuolar proton-transporting V-type ATPase, V1 domain</t>
  </si>
  <si>
    <t>Tb927.10.730 | transcript=Tb927.10.730:mRNA | gene=Tb927.10.730 | organism=Trypanosoma_brucei_brucei_TREU927 | gene_product=ATP synthase, putative | transcript_product=ATP synthase, putative | location=Tb927_10_v5.1:187414-188820(+) | protein_lengt</t>
  </si>
  <si>
    <t>Tb927.8.2290</t>
  </si>
  <si>
    <t>Tb927.8.2290 | transcript=Tb927.8.2290:mRNA | gene=Tb927.8.2290 | organism=Trypanosoma_brucei_brucei_TREU927 | gene_product=hypothetical protein, conserved | transcript_product=hypothetical protein, conserved | location=Tb927_08_v5.1:697189-697848(</t>
  </si>
  <si>
    <t>Tb927.9.6920</t>
  </si>
  <si>
    <t>GO:0030863</t>
  </si>
  <si>
    <t>cortical cytoskeleton</t>
  </si>
  <si>
    <t>Tb927.9.6920 | transcript=Tb927.9.6920:mRNA | gene=Tb927.9.6920 | organism=Trypanosoma_brucei_brucei_TREU927 | gene_product=hypothetical protein, conserved | transcript_product=hypothetical protein, conserved | location=Tb927_09_v5.1:1130911-113199</t>
  </si>
  <si>
    <t>Tb927.10.10880</t>
  </si>
  <si>
    <t>ATP-binding cassette sub-family F member 1, putative</t>
  </si>
  <si>
    <t>GO:0005524;GO:0005737;GO:0006810;GO:0009898;GO:0010608;GO:0016021;GO:0016887;GO:0042626;GO:0043190;GO:0097014</t>
  </si>
  <si>
    <t>ATP binding;ATPase activity;ATPase activity, coupled to transmembrane movement of substances;ATP-binding cassette (ABC) transporter complex;ciliary cytoplasm;cytoplasm;cytoplasmic side of plasma membrane;integral component of membrane;posttranscriptional regulation of gene expression;transport</t>
  </si>
  <si>
    <t>Tb927.10.10880 | transcript=Tb927.10.10880:mRNA | gene=Tb927.10.10880 | organism=Trypanosoma_brucei_brucei_TREU927 | gene_product=ATP-binding cassette sub-family F member 1, putative | transcript_product=ATP-binding cassette sub-family F member 1,</t>
  </si>
  <si>
    <t>Tb927.5.2620</t>
  </si>
  <si>
    <t>GO:0005730;GO:0005737;GO:0010608</t>
  </si>
  <si>
    <t>cytoplasm;nucleolus;posttranscriptional regulation of gene expression</t>
  </si>
  <si>
    <t>Tb927.5.2620 | transcript=Tb927.5.2620:mRNA | gene=Tb927.5.2620 | organism=Trypanosoma_brucei_brucei_TREU927 | gene_product=hypothetical protein, conserved | transcript_product=hypothetical protein, conserved | location=Tb927_05_v5.1:894723-896081(</t>
  </si>
  <si>
    <t>Tb927.11.5550</t>
  </si>
  <si>
    <t>DNA polymerase theta</t>
  </si>
  <si>
    <t>GO:0003677;GO:0003887;GO:0005634;GO:0006260;GO:0019985</t>
  </si>
  <si>
    <t>DNA binding;DNA replication;DNA-directed DNA polymerase activity;nucleus;translesion synthesis</t>
  </si>
  <si>
    <t>Tb927.11.5550 | transcript=Tb927.11.5550:mRNA | gene=Tb927.11.5550 | organism=Trypanosoma_brucei_brucei_TREU927 | gene_product=DNA polymerase theta | transcript_product=DNA polymerase theta | location=Tb927_11_v5.1:1571933-1574473(+) | protein_leng</t>
  </si>
  <si>
    <t>Tb927.10.15720</t>
  </si>
  <si>
    <t>proteasome regulatory non-ATP-ase subunit 9</t>
  </si>
  <si>
    <t>GO:0004175;GO:0005515;GO:0005654;GO:0005737;GO:0005838;GO:0005929;GO:0006511</t>
  </si>
  <si>
    <t>cilium;cytoplasm;endopeptidase activity;nucleoplasm;proteasome regulatory particle;protein binding;ubiquitin-dependent protein catabolic process</t>
  </si>
  <si>
    <t>Tb927.10.15720 | transcript=Tb927.10.15720:mRNA | gene=Tb927.10.15720 | organism=Trypanosoma_brucei_brucei_TREU927 | gene_product=proteasome regulatory non-ATP-ase subunit 9 | transcript_product=proteasome regulatory non-ATP-ase subunit 9 | locatio</t>
  </si>
  <si>
    <t>Tb927.11.3030</t>
  </si>
  <si>
    <t>GO:0000287;GO:0004749;GO:0005524;GO:0009152;GO:0009165;GO:0016021;GO:0020015</t>
  </si>
  <si>
    <t>ATP binding;glycosome;integral component of membrane;magnesium ion binding;nucleotide biosynthetic process;purine ribonucleotide biosynthetic process;ribose phosphate diphosphokinase activity</t>
  </si>
  <si>
    <t>Tb927.11.3030 | transcript=Tb927.11.3030:mRNA | gene=Tb927.11.3030 | organism=Trypanosoma_brucei_brucei_TREU927 | gene_product=phosphoribosylpyrophosphate synthetase, putative | transcript_product=phosphoribosylpyrophosphate synthetase, putative |</t>
  </si>
  <si>
    <t>Tb927.5.3350</t>
  </si>
  <si>
    <t>iron superoxide dismutase A, mitochondrial</t>
  </si>
  <si>
    <t>GO:0004784;GO:0005739;GO:0006801;GO:0046872;GO:0055114</t>
  </si>
  <si>
    <t>metal ion binding;mitochondrion;oxidation-reduction process;superoxide dismutase activity;superoxide metabolic process</t>
  </si>
  <si>
    <t>Tb927.5.3350 | transcript=Tb927.5.3350:mRNA | gene=Tb927.5.3350 | organism=Trypanosoma_brucei_brucei_TREU927 | gene_product=iron superoxide dismutase A, mitochondrial | transcript_product=iron superoxide dismutase A, mitochondrial | location=Tb927_</t>
  </si>
  <si>
    <t>Tb927.7.6290</t>
  </si>
  <si>
    <t>GO:0003774;GO:0003777;GO:0005524;GO:0005737;GO:0005875;GO:0005930;GO:0007018;GO:0008017;GO:0031981;GO:0060285;GO:0097014</t>
  </si>
  <si>
    <t>ATP binding;axoneme;ciliary cytoplasm;cilium-dependent cell motility;cytoplasm;microtubule associated complex;microtubule binding;microtubule motor activity;microtubule-based movement;motor activity;nuclear lumen</t>
  </si>
  <si>
    <t>Tb927.7.6290 | transcript=Tb927.7.6290:mRNA | gene=Tb927.7.6290 | organism=Trypanosoma_brucei_brucei_TREU927 | gene_product=kinesin, putative | transcript_product=kinesin, putative | location=Tb927_07_v5.1:1703148-1705823(-) | protein_length=891 |</t>
  </si>
  <si>
    <t>Tb927.10.14390</t>
  </si>
  <si>
    <t>Histone chaperone Rttp106-like, putative</t>
  </si>
  <si>
    <t>Tb927.10.14390 | transcript=Tb927.10.14390:mRNA | gene=Tb927.10.14390 | organism=Trypanosoma_brucei_brucei_TREU927 | gene_product=Histone chaperone Rttp106-like, putative | transcript_product=Histone chaperone Rttp106-like, putative | location=Tb92</t>
  </si>
  <si>
    <t>Tb927.10.14040</t>
  </si>
  <si>
    <t>vacuolar ATP synthase subunit c, putative</t>
  </si>
  <si>
    <t>GO:0005737;GO:0015078;GO:0015986;GO:0015991;GO:0016469;GO:0016820;GO:0033180</t>
  </si>
  <si>
    <t>ATP hydrolysis coupled proton transport;ATP synthesis coupled proton transport;cytoplasm;hydrogen ion transmembrane transporter activity;hydrolase activity, acting on acid anhydrides, catalyzing transmembrane movement of substances;proton-transporting two-sector ATPase complex;proton-transporting V-type ATPase, V1 domain</t>
  </si>
  <si>
    <t>Tb927.10.14040 | transcript=Tb927.10.14040:mRNA | gene=Tb927.10.14040 | organism=Trypanosoma_brucei_brucei_TREU927 | gene_product=vacuolar ATP synthase subunit c, putative | transcript_product=vacuolar ATP synthase subunit c, putative | location=Tb</t>
  </si>
  <si>
    <t>Tb927.5.4560;Tb11.v5.0409.1;Tb05.5K5.200</t>
  </si>
  <si>
    <t>guanine deaminase, putative;guanine deaminase, putative</t>
  </si>
  <si>
    <t>GO:0005654;GO:0005737;GO:0006147;GO:0008270;GO:0008892;GO:0016787;GO:0016810;GO:0020015;GO:0097014</t>
  </si>
  <si>
    <t>ciliary cytoplasm;cytoplasm;glycosome;guanine catabolic process;guanine deaminase activity;hydrolase activity;hydrolase activity, acting on carbon-nitrogen (but not peptide) bonds;nucleoplasm;zinc ion binding</t>
  </si>
  <si>
    <t>Tb927.5.4560 | transcript=Tb927.5.4560:mRNA | gene=Tb927.5.4560 | organism=Trypanosoma_brucei_brucei_TREU927 | gene_product=guanine deaminase, putative | transcript_product=guanine deaminase, putative | location=Tb927_05_v5.1:1410838-1412388(+) | p</t>
  </si>
  <si>
    <t>Tb927.10.520</t>
  </si>
  <si>
    <t>GO:0005737;GO:0005739;GO:0005743</t>
  </si>
  <si>
    <t>cytoplasm;mitochondrial inner membrane;mitochondrion</t>
  </si>
  <si>
    <t>Tb927.10.520 | transcript=Tb927.10.520:mRNA | gene=Tb927.10.520 | organism=Trypanosoma_brucei_brucei_TREU927 | gene_product=Mitochondrial ATP synthase subunit, putative | transcript_product=Mitochondrial ATP synthase subunit, putative | location=Tb</t>
  </si>
  <si>
    <t>Tb927.10.4760</t>
  </si>
  <si>
    <t>Integral membrane protein DUF106, putative</t>
  </si>
  <si>
    <t>GO:0005783;GO:0016020</t>
  </si>
  <si>
    <t>endoplasmic reticulum;membrane</t>
  </si>
  <si>
    <t>Tb927.10.4760 | transcript=Tb927.10.4760:mRNA | gene=Tb927.10.4760 | organism=Trypanosoma_brucei_brucei_TREU927 | gene_product=Integral membrane protein DUF106, putative | transcript_product=Integral membrane protein DUF106, putative | location=Tb9</t>
  </si>
  <si>
    <t>Tb927.8.6430</t>
  </si>
  <si>
    <t>GO:0005737;GO:0005930;GO:0035869</t>
  </si>
  <si>
    <t>axoneme;ciliary transition zone;cytoplasm</t>
  </si>
  <si>
    <t>Tb927.8.6430 | transcript=Tb927.8.6430:mRNA | gene=Tb927.8.6430 | organism=Trypanosoma_brucei_brucei_TREU927 | gene_product=hypothetical protein, conserved | transcript_product=hypothetical protein, conserved | location=Tb927_08_v5.1:1862445-186276</t>
  </si>
  <si>
    <t>Tb927.11.9880</t>
  </si>
  <si>
    <t>Protein of unknown function (DUF2009), putative</t>
  </si>
  <si>
    <t>Tb927.11.9880 | transcript=Tb927.11.9880:mRNA | gene=Tb927.11.9880 | organism=Trypanosoma_brucei_brucei_TREU927 | gene_product=Protein of unknown function (DUF2009), putative | transcript_product=Protein of unknown function (DUF2009), putative | lo</t>
  </si>
  <si>
    <t>Tb927.8.4870</t>
  </si>
  <si>
    <t>Component of motile flagella 6</t>
  </si>
  <si>
    <t>Tb927.8.4870 | transcript=Tb927.8.4870:mRNA | gene=Tb927.8.4870 | organism=Trypanosoma_brucei_brucei_TREU927 | gene_product=Component of motile flagella 6 | transcript_product=Component of motile flagella 6 | location=Tb927_08_v5.1:1433426-1437040(</t>
  </si>
  <si>
    <t>Tb927.9.8880;Tb927.9.8850</t>
  </si>
  <si>
    <t>actin A;actin B</t>
  </si>
  <si>
    <t>GO:0005200;GO:0005737;GO:0007010;GO:0015629;GO:0097014</t>
  </si>
  <si>
    <t>actin cytoskeleton;ciliary cytoplasm;cytoplasm;cytoskeleton organization;structural constituent of cytoskeleton</t>
  </si>
  <si>
    <t>Tb927.9.8880 | transcript=Tb927.9.8880:mRNA | gene=Tb927.9.8880 | organism=Trypanosoma_brucei_brucei_TREU927 | gene_product=actin B | transcript_product=actin B | location=Tb927_09_v5.1:1427029-1428159(-) | protein_length=376 | sequence_SO=chromoso</t>
  </si>
  <si>
    <t>Tb927.11.14960</t>
  </si>
  <si>
    <t>pumilio/PUF RNA binding protein 7, putative</t>
  </si>
  <si>
    <t>GO:0003723;GO:0005488;GO:0005515;GO:0005634;GO:0005654;GO:0005730;GO:0005737;GO:0006364;GO:0016071;GO:0097014</t>
  </si>
  <si>
    <t>binding;ciliary cytoplasm;cytoplasm;mRNA metabolic process;nucleolus;nucleoplasm;nucleus;protein binding;RNA binding;rRNA processing</t>
  </si>
  <si>
    <t>Tb927.11.14960 | transcript=Tb927.11.14960:mRNA | gene=Tb927.11.14960 | organism=Trypanosoma_brucei_brucei_TREU927 | gene_product=pumilio/PUF RNA binding protein 7, putative | transcript_product=pumilio/PUF RNA binding protein 7, putative | locatio</t>
  </si>
  <si>
    <t>Tb927.7.4520;Tb11.v5.0265.1</t>
  </si>
  <si>
    <t>Thioredoxin-like, putative</t>
  </si>
  <si>
    <t>GO:0005654;GO:0005737;GO:0010608;GO:0097014</t>
  </si>
  <si>
    <t>ciliary cytoplasm;cytoplasm;nucleoplasm;posttranscriptional regulation of gene expression</t>
  </si>
  <si>
    <t>Tb927.7.4520 | transcript=Tb927.7.4520:mRNA | gene=Tb927.7.4520 | organism=Trypanosoma_brucei_brucei_TREU927 | gene_product=Thioredoxin-like, putative | transcript_product=Thioredoxin-like, putative | location=Tb927_07_v5.1:1204118-1204723(-) | pro</t>
  </si>
  <si>
    <t>Tb927.9.11230</t>
  </si>
  <si>
    <t>calmodulin-like protein, putative</t>
  </si>
  <si>
    <t>GO:0005509;GO:0005930;GO:0036064</t>
  </si>
  <si>
    <t>axoneme;calcium ion binding;ciliary basal body</t>
  </si>
  <si>
    <t>Tb927.9.11230 | transcript=Tb927.9.11230:mRNA | gene=Tb927.9.11230 | organism=Trypanosoma_brucei_brucei_TREU927 | gene_product=calmodulin-like protein, putative | transcript_product=calmodulin-like protein, putative | location=Tb927_09_v5.1:1776292</t>
  </si>
  <si>
    <t>Tb927.6.4020</t>
  </si>
  <si>
    <t>Tb927.6.4020 | transcript=Tb927.6.4020:mRNA | gene=Tb927.6.4020 | organism=Trypanosoma_brucei_brucei_TREU927 | gene_product=hypothetical protein, conserved | transcript_product=hypothetical protein, conserved | location=Tb927_06_v5.1:1176423-117674</t>
  </si>
  <si>
    <t>Tb927.7.7250</t>
  </si>
  <si>
    <t>Tb927.7.7250 | transcript=Tb927.7.7250:mRNA | gene=Tb927.7.7250 | organism=Trypanosoma_brucei_brucei_TREU927 | gene_product=Ankyrin repeats (3 copies), putative | transcript_product=Ankyrin repeats (3 copies), putative | location=Tb927_07_v5.1:2088</t>
  </si>
  <si>
    <t>Tb927.8.7510</t>
  </si>
  <si>
    <t>p-nitrophenylphosphatase, putative</t>
  </si>
  <si>
    <t>Tb927.8.7510 | transcript=Tb927.8.7510:mRNA | gene=Tb927.8.7510 | organism=Trypanosoma_brucei_brucei_TREU927 | gene_product=p-nitrophenylphosphatase, putative | transcript_product=p-nitrophenylphosphatase, putative | location=Tb927_08_v5.1:2164109-</t>
  </si>
  <si>
    <t>Tb927.1.2400;Tb927.1.2380;Tb927.1.2360;Tb927.1.2340</t>
  </si>
  <si>
    <t>alpha tubulin;alpha tubulin;alpha tubulin;alpha tubulin</t>
  </si>
  <si>
    <t>GO:0000226;GO:0003924;GO:0005200;GO:0005525;GO:0005737;GO:0005874;GO:0006184;GO:0030863;GO:0036064;GO:0043234;GO:0051258</t>
  </si>
  <si>
    <t>ciliary basal body;cortical cytoskeleton;cytoplasm;GTP binding;GTPase activity;microtubule;microtubule cytoskeleton organization;obsolete GTP catabolic process;protein complex;protein polymerization;structural constituent of cytoskeleton</t>
  </si>
  <si>
    <t>Tb927.1.2400 | transcript=Tb927.1.2400:mRNA | gene=Tb927.1.2400 | organism=Trypanosoma_brucei_brucei_TREU927 | gene_product=alpha tubulin | transcript_product=alpha tubulin | location=Tb927_01_v5.1:583368-584723(+) | protein_length=451 | sequence_S</t>
  </si>
  <si>
    <t>Tb927.4.1300</t>
  </si>
  <si>
    <t>amidinotransferase, putative</t>
  </si>
  <si>
    <t>GO:0005737;GO:0005856;GO:0016813;GO:0030863</t>
  </si>
  <si>
    <t>cortical cytoskeleton;cytoplasm;cytoskeleton;hydrolase activity, acting on carbon-nitrogen (but not peptide) bonds, in linear amidines</t>
  </si>
  <si>
    <t>Tb927.4.1300 | transcript=Tb927.4.1300:mRNA | gene=Tb927.4.1300 | organism=Trypanosoma_brucei_brucei_TREU927 | gene_product=amidinotransferase, putative | transcript_product=amidinotransferase, putative | location=Tb927_04_v5.1:341652-342776(-) | p</t>
  </si>
  <si>
    <t>Tb927.3.1690</t>
  </si>
  <si>
    <t>GO:0005739;GO:0005753</t>
  </si>
  <si>
    <t>mitochondrial proton-transporting ATP synthase complex;mitochondrion</t>
  </si>
  <si>
    <t>Tb927.3.1690 | transcript=Tb927.3.1690:mRNA | gene=Tb927.3.1690 | organism=Trypanosoma_brucei_brucei_TREU927 | gene_product=Mitochondrial ATP synthase subunit, putative | transcript_product=Mitochondrial ATP synthase subunit, putative | location=Tb</t>
  </si>
  <si>
    <t>Tb927.7.1300</t>
  </si>
  <si>
    <t>protein disulfide isomerase, putative</t>
  </si>
  <si>
    <t>GO:0005783;GO:0005794;GO:0010608;GO:0016853;GO:0045454</t>
  </si>
  <si>
    <t>cell redox homeostasis;endoplasmic reticulum;Golgi apparatus;isomerase activity;posttranscriptional regulation of gene expression</t>
  </si>
  <si>
    <t>Tb927.7.1300 | transcript=Tb927.7.1300:mRNA | gene=Tb927.7.1300 | organism=Trypanosoma_brucei_brucei_TREU927 | gene_product=protein disulfide isomerase, putative | transcript_product=protein disulfide isomerase, putative | location=Tb927_07_v5.1:33</t>
  </si>
  <si>
    <t>Tb927.10.240</t>
  </si>
  <si>
    <t>peroxin 14, putative</t>
  </si>
  <si>
    <t>GO:0006623;GO:0010608;GO:0020015;GO:0046860</t>
  </si>
  <si>
    <t>glycosome;glycosome membrane;posttranscriptional regulation of gene expression;protein targeting to vacuole</t>
  </si>
  <si>
    <t>Tb927.10.240 | transcript=Tb927.10.240:mRNA | gene=Tb927.10.240 | organism=Trypanosoma_brucei_brucei_TREU927 | gene_product=peroxin 14, putative | transcript_product=peroxin 14, putative | location=Tb927_10_v5.1:78627-79727(+) | protein_length=366</t>
  </si>
  <si>
    <t>Tb927.8.3100</t>
  </si>
  <si>
    <t>coronin, putative</t>
  </si>
  <si>
    <t>GO:0000226;GO:0003779;GO:0005515;GO:0007017;GO:0008017;GO:0009986;GO:0019894;GO:0020016;GO:0036064</t>
  </si>
  <si>
    <t>actin binding;cell surface;ciliary basal body;ciliary pocket;kinesin binding;microtubule binding;microtubule cytoskeleton organization;microtubule-based process;protein binding</t>
  </si>
  <si>
    <t>Tb927.8.3100 | transcript=Tb927.8.3100:mRNA | gene=Tb927.8.3100 | organism=Trypanosoma_brucei_brucei_TREU927 | gene_product=coronin, putative | transcript_product=coronin, putative | location=Tb927_08_v5.1:929087-930586(+) | protein_length=499 | se</t>
  </si>
  <si>
    <t>Tb927.1.4180</t>
  </si>
  <si>
    <t>Tb927.1.4180 | transcript=Tb927.1.4180:mRNA | gene=Tb927.1.4180 | organism=Trypanosoma_brucei_brucei_TREU927 | gene_product=leucine-rich repeat protein (LRRP), putative | transcript_product=leucine-rich repeat protein (LRRP), putative | location=Tb</t>
  </si>
  <si>
    <t>Tb927.9.7080</t>
  </si>
  <si>
    <t>Tb927.9.7080 | transcript=Tb927.9.7080:mRNA | gene=Tb927.9.7080 | organism=Trypanosoma_brucei_brucei_TREU927 | gene_product=hypothetical protein, conserved | transcript_product=hypothetical protein, conserved | location=Tb927_09_v5.1:1149145-114952</t>
  </si>
  <si>
    <t>Tb927.11.14100</t>
  </si>
  <si>
    <t>Double RNA-binding domain containing protein 4</t>
  </si>
  <si>
    <t>GO:0003676;GO:0003723;GO:0003729;GO:0005634;GO:0005654;GO:0006396;GO:0010494;GO:0010608</t>
  </si>
  <si>
    <t>cytoplasmic stress granule;mRNA binding;nucleic acid binding;nucleoplasm;nucleus;posttranscriptional regulation of gene expression;RNA binding;RNA processing</t>
  </si>
  <si>
    <t>Tb927.11.14100 | transcript=Tb927.11.14100:mRNA | gene=Tb927.11.14100 | organism=Trypanosoma_brucei_brucei_TREU927 | gene_product=Double RNA-binding domain containing protein 4 | transcript_product=Double RNA-binding domain containing protein 4 | l</t>
  </si>
  <si>
    <t>Tb927.3.2950</t>
  </si>
  <si>
    <t>ribonuclease inhibitor- like protein</t>
  </si>
  <si>
    <t>Tb927.3.2950 | transcript=Tb927.3.2950:mRNA | gene=Tb927.3.2950 | organism=Trypanosoma_brucei_brucei_TREU927 | gene_product=ribonuclease inhibitor- like protein | transcript_product=ribonuclease inhibitor- like protein | location=Tb927_03_v5.1:7604</t>
  </si>
  <si>
    <t>Tb927.9.9060</t>
  </si>
  <si>
    <t>Lsm12 protein, putative</t>
  </si>
  <si>
    <t>GO:0010494;GO:0010608</t>
  </si>
  <si>
    <t>cytoplasmic stress granule;posttranscriptional regulation of gene expression</t>
  </si>
  <si>
    <t>Tb927.9.9060 | transcript=Tb927.9.9060:mRNA | gene=Tb927.9.9060 | organism=Trypanosoma_brucei_brucei_TREU927 | gene_product=Lsm12 protein, putative | transcript_product=Lsm12 protein, putative | location=Tb927_09_v5.1:1448681-1449253(-) | protein_l</t>
  </si>
  <si>
    <t>Tb927.11.8230</t>
  </si>
  <si>
    <t>Tb927.11.8230 | transcript=Tb927.11.8230:mRNA | gene=Tb927.11.8230 | organism=Trypanosoma_brucei_brucei_TREU927 | gene_product=hypothetical protein, conserved | transcript_product=hypothetical protein, conserved | location=Tb927_11_v5.1:2314461-231</t>
  </si>
  <si>
    <t>Tb927.6.5080</t>
  </si>
  <si>
    <t>Protein of unknown function (DUF3808), putative</t>
  </si>
  <si>
    <t>Tb927.6.5080 | transcript=Tb927.6.5080:mRNA | gene=Tb927.6.5080 | organism=Trypanosoma_brucei_brucei_TREU927 | gene_product=Protein of unknown function (DUF3808), putative | transcript_product=Protein of unknown function (DUF3808), putative | locat</t>
  </si>
  <si>
    <t>Tb927.11.1420</t>
  </si>
  <si>
    <t>Tb927.11.1420 | transcript=Tb927.11.1420:mRNA | gene=Tb927.11.1420 | organism=Trypanosoma_brucei_brucei_TREU927 | gene_product=hypothetical protein, conserved | transcript_product=hypothetical protein, conserved | location=Tb927_11_v5.1:417336-4199</t>
  </si>
  <si>
    <t>Tb927.10.9800</t>
  </si>
  <si>
    <t>60S ribosomal protein L22</t>
  </si>
  <si>
    <t>Tb927.10.9800 | transcript=Tb927.10.9800:mRNA | gene=Tb927.10.9800 | organism=Trypanosoma_brucei_brucei_TREU927 | gene_product=60S ribosomal protein L22 | transcript_product=60S ribosomal protein L22 | location=Tb927_10_v5.1:2426896-2427288(+) | pr</t>
  </si>
  <si>
    <t>Tb927.6.2170</t>
  </si>
  <si>
    <t>co-chaperone GrpE, putative</t>
  </si>
  <si>
    <t>GO:0000774;GO:0005739;GO:0006457;GO:0042803;GO:0051087</t>
  </si>
  <si>
    <t>adenyl-nucleotide exchange factor activity;chaperone binding;mitochondrion;protein folding;protein homodimerization activity</t>
  </si>
  <si>
    <t>Tb927.6.2170 | transcript=Tb927.6.2170:mRNA | gene=Tb927.6.2170 | organism=Trypanosoma_brucei_brucei_TREU927 | gene_product=co-chaperone GrpE, putative | transcript_product=co-chaperone GrpE, putative | location=Tb927_06_v5.1:691093-691761(+) | pro</t>
  </si>
  <si>
    <t>Tb927.11.13270</t>
  </si>
  <si>
    <t>Tb927.11.13270 | transcript=Tb927.11.13270:mRNA | gene=Tb927.11.13270 | organism=Trypanosoma_brucei_brucei_TREU927 | gene_product=hypothetical protein, conserved | transcript_product=hypothetical protein, conserved | location=Tb927_11_v5.1:3559914-</t>
  </si>
  <si>
    <t>Tb927.9.6370;Tb927.9.6380;Tb927.9.6360</t>
  </si>
  <si>
    <t>hypothetical protein, conserved;hypothetical protein, conserved;hypothetical protein, conserved</t>
  </si>
  <si>
    <t>Tb927.9.6370 | transcript=Tb927.9.6370:mRNA | gene=Tb927.9.6370 | organism=Trypanosoma_brucei_brucei_TREU927 | gene_product=hypothetical protein, conserved | transcript_product=hypothetical protein, conserved | location=Tb927_09_v5.1:1045334-104674</t>
  </si>
  <si>
    <t>Tb927.5.2790</t>
  </si>
  <si>
    <t>mitochondrial DNA polymerase beta-PAK</t>
  </si>
  <si>
    <t>GO:0003677;GO:0003887;GO:0020023</t>
  </si>
  <si>
    <t>DNA binding;DNA-directed DNA polymerase activity;kinetoplast</t>
  </si>
  <si>
    <t>Tb927.5.2790 | transcript=Tb927.5.2790:mRNA | gene=Tb927.5.2790 | organism=Trypanosoma_brucei_brucei_TREU927 | gene_product=mitochondrial DNA polymerase beta-PAK | transcript_product=mitochondrial DNA polymerase beta-PAK | location=Tb927_05_v5.1:93</t>
  </si>
  <si>
    <t>Tb927.8.5830</t>
  </si>
  <si>
    <t>SMP-30/Gluconolaconase/LRE-like region, putative</t>
  </si>
  <si>
    <t>Tb927.8.5830 | transcript=Tb927.8.5830:mRNA | gene=Tb927.8.5830 | organism=Trypanosoma_brucei_brucei_TREU927 | gene_product=SMP-30/Gluconolaconase/LRE-like region, putative | transcript_product=SMP-30/Gluconolaconase/LRE-like region, putative | loc</t>
  </si>
  <si>
    <t>Tb927.4.870</t>
  </si>
  <si>
    <t>GO:0003777;GO:0005524;GO:0005737;GO:0005858;GO:0005930;GO:0007018;GO:0016887;GO:0030286</t>
  </si>
  <si>
    <t>ATP binding;ATPase activity;axonemal dynein complex;axoneme;cytoplasm;dynein complex;microtubule motor activity;microtubule-based movement</t>
  </si>
  <si>
    <t>Tb927.4.870 | transcript=Tb927.4.870:mRNA | gene=Tb927.4.870 | organism=Trypanosoma_brucei_brucei_TREU927 | gene_product=dynein heavy chain, putative | transcript_product=dynein heavy chain, putative | location=Tb927_04_v5.1:238338-252137(-) | prot</t>
  </si>
  <si>
    <t>Tb927.7.4480;Tb11.v5.0261.1</t>
  </si>
  <si>
    <t>adenosine 5'-monophosphoramidase, putative</t>
  </si>
  <si>
    <t>GO:0003824</t>
  </si>
  <si>
    <t>catalytic activity</t>
  </si>
  <si>
    <t>Tb927.7.4480 | transcript=Tb927.7.4480:mRNA | gene=Tb927.7.4480 | organism=Trypanosoma_brucei_brucei_TREU927 | gene_product=adenosine 5-monophosphoramidase, putative | transcript_product=adenosine 5-monophosphoramidase, putative | location=Tb927_</t>
  </si>
  <si>
    <t>Tb927.10.560</t>
  </si>
  <si>
    <t>40S ribosomal proteins S11, putative</t>
  </si>
  <si>
    <t>GO:0000314;GO:0003729;GO:0003735;GO:0005622;GO:0005840;GO:0006412</t>
  </si>
  <si>
    <t>intracellular;mRNA binding;organellar small ribosomal subunit;ribosome;structural constituent of ribosome;translation</t>
  </si>
  <si>
    <t>Tb927.10.560 | transcript=Tb927.10.560:mRNA | gene=Tb927.10.560 | organism=Trypanosoma_brucei_brucei_TREU927 | gene_product=40S ribosomal proteins S11, putative | transcript_product=40S ribosomal proteins S11, putative | location=Tb927_10_v5.1:1471</t>
  </si>
  <si>
    <t>Tb927.8.6080</t>
  </si>
  <si>
    <t>Glycerophosphoryl diester phosphodiesterase family, putative</t>
  </si>
  <si>
    <t>GO:0005741;GO:0006629;GO:0008081;GO:0008889;GO:0010608</t>
  </si>
  <si>
    <t>glycerophosphodiester phosphodiesterase activity;lipid metabolic process;mitochondrial outer membrane;phosphoric diester hydrolase activity;posttranscriptional regulation of gene expression</t>
  </si>
  <si>
    <t>Tb927.8.6080 | transcript=Tb927.8.6080:mRNA | gene=Tb927.8.6080 | organism=Trypanosoma_brucei_brucei_TREU927 | gene_product=Glycerophosphoryl diester phosphodiesterase family, putative | transcript_product=Glycerophosphoryl diester phosphodiesteras</t>
  </si>
  <si>
    <t>Tb927.5.1140</t>
  </si>
  <si>
    <t>choline/ethanolamine kinase</t>
  </si>
  <si>
    <t>GO:0004103;GO:0004305;GO:0005737;GO:0006646;GO:0006656;GO:0016772</t>
  </si>
  <si>
    <t>choline kinase activity;cytoplasm;ethanolamine kinase activity;phosphatidylcholine biosynthetic process;phosphatidylethanolamine biosynthetic process;transferase activity, transferring phosphorus-containing groups</t>
  </si>
  <si>
    <t>Tb927.5.1140 | transcript=Tb927.5.1140:mRNA | gene=Tb927.5.1140 | organism=Trypanosoma_brucei_brucei_TREU927 | gene_product=choline/ethanolamine kinase | transcript_product=choline/ethanolamine kinase | location=Tb927_05_v5.1:445215-447101(+) | pro</t>
  </si>
  <si>
    <t>Tb927.10.3710;Tb11.v5.0761.1</t>
  </si>
  <si>
    <t>proteasome activator protein PA26</t>
  </si>
  <si>
    <t>GO:0006508;GO:0008537;GO:0061136</t>
  </si>
  <si>
    <t>proteasome activator complex;proteolysis;regulation of proteasomal protein catabolic process</t>
  </si>
  <si>
    <t>Tb927.10.3710 | transcript=Tb927.10.3710:mRNA | gene=Tb927.10.3710 | organism=Trypanosoma_brucei_brucei_TREU927 | gene_product=proteasome activator protein PA26 | transcript_product=proteasome activator protein PA26 | location=Tb927_10_v5.1:966089-</t>
  </si>
  <si>
    <t>Tb927.8.2620</t>
  </si>
  <si>
    <t>SUMO-interacting motif-containing protein</t>
  </si>
  <si>
    <t>Tb927.8.2620 | transcript=Tb927.8.2620:mRNA | gene=Tb927.8.2620 | organism=Trypanosoma_brucei_brucei_TREU927 | gene_product=hypothetical protein, conserved | transcript_product=hypothetical protein, conserved | location=Tb927_08_v5.1:770953-773457(</t>
  </si>
  <si>
    <t>Tb927.10.8170</t>
  </si>
  <si>
    <t>Nucleoporin NUP144</t>
  </si>
  <si>
    <t>GO:0005634;GO:0005643;GO:0005737;GO:0044611</t>
  </si>
  <si>
    <t>cytoplasm;nuclear pore;nuclear pore inner ring;nucleus</t>
  </si>
  <si>
    <t>Tb927.10.8170 | transcript=Tb927.10.8170:mRNA | gene=Tb927.10.8170 | organism=Trypanosoma_brucei_brucei_TREU927 | gene_product=Nucleoporin NUP144 | transcript_product=Nucleoporin NUP144 | location=Tb927_10_v5.1:2027749-2031726(-) | protein_length=1</t>
  </si>
  <si>
    <t>Tb927.7.4910;Tb11.v5.0172.1</t>
  </si>
  <si>
    <t>Tb927.7.4910 | transcript=Tb927.7.4910:mRNA | gene=Tb927.7.4910 | organism=Trypanosoma_brucei_brucei_TREU927 | gene_product=hypothetical protein, conserved | transcript_product=hypothetical protein, conserved | location=Tb927_07_v5.1:1294952-129606</t>
  </si>
  <si>
    <t>Tb927.10.2470</t>
  </si>
  <si>
    <t>Cleft lip and palate transmembrane protein 1 (CLPTM1), putative</t>
  </si>
  <si>
    <t>Tb927.10.2470 | transcript=Tb927.10.2470:mRNA | gene=Tb927.10.2470 | organism=Trypanosoma_brucei_brucei_TREU927 | gene_product=Cleft lip and palate transmembrane protein 1 (CLPTM1), putative | transcript_product=Cleft lip and palate transmembrane p</t>
  </si>
  <si>
    <t>Tb927.7.1780</t>
  </si>
  <si>
    <t>GO:0005654;GO:0005737;GO:0006166;GO:0009116;GO:0020015;GO:0031981;GO:0097014</t>
  </si>
  <si>
    <t>ciliary cytoplasm;cytoplasm;glycosome;nuclear lumen;nucleoplasm;nucleoside metabolic process;purine ribonucleoside salvage</t>
  </si>
  <si>
    <t>Tb927.7.1780 | transcript=Tb927.7.1780:mRNA | gene=Tb927.7.1780 | organism=Trypanosoma_brucei_brucei_TREU927 | gene_product=Adenine phosphoribosyltransferase, putative | transcript_product=Adenine phosphoribosyltransferase, putative | location=Tb92</t>
  </si>
  <si>
    <t>Tb927.3.930</t>
  </si>
  <si>
    <t>Tb927.3.930 | transcript=Tb927.3.930:mRNA | gene=Tb927.3.930 | organism=Trypanosoma_brucei_brucei_TREU927 | gene_product=dynein heavy chain, putative | transcript_product=dynein heavy chain, putative | location=Tb927_03_v5.1:217342-231261(+) | prot</t>
  </si>
  <si>
    <t>Tb927.7.6440</t>
  </si>
  <si>
    <t>vesicle transport v-SNARE protein, putative</t>
  </si>
  <si>
    <t>GO:0005484;GO:0006886;GO:0010608;GO:0031201</t>
  </si>
  <si>
    <t>intracellular protein transport;posttranscriptional regulation of gene expression;SNAP receptor activity;SNARE complex</t>
  </si>
  <si>
    <t>Tb927.7.6440 | transcript=Tb927.7.6440:mRNA | gene=Tb927.7.6440 | organism=Trypanosoma_brucei_brucei_TREU927 | gene_product=vesicle transport v-SNARE protein, putative | transcript_product=vesicle transport v-SNARE protein, putative | location=Tb92</t>
  </si>
  <si>
    <t>Tb927.10.10840;Tb11.v5.0423.1</t>
  </si>
  <si>
    <t>Enriched in surface-labeled proteome protein 15</t>
  </si>
  <si>
    <t>GO:0004872;GO:0005768;GO:0007275;GO:0016020</t>
  </si>
  <si>
    <t>endosome;membrane;multicellular organismal development;receptor activity</t>
  </si>
  <si>
    <t>Tb927.10.10840 | transcript=Tb927.10.10840:mRNA | gene=Tb927.10.10840 | organism=Trypanosoma_brucei_brucei_TREU927 | gene_product=Enriched in surface-labeled proteome protein 15 | transcript_product=Enriched in surface-labeled proteome protein 15 |</t>
  </si>
  <si>
    <t>Tb927.11.2670</t>
  </si>
  <si>
    <t>Nucleoporin NUP59</t>
  </si>
  <si>
    <t>Tb927.11.2670 | transcript=Tb927.11.2670:mRNA | gene=Tb927.11.2670 | organism=Trypanosoma_brucei_brucei_TREU927 | gene_product=Nucleoporin NUP59 | transcript_product=Nucleoporin NUP59 | location=Tb927_11_v5.1:783432-785069(-) | protein_length=545 |</t>
  </si>
  <si>
    <t>Tb927.10.1040</t>
  </si>
  <si>
    <t>serine peptidase, Clan SC, Family S10</t>
  </si>
  <si>
    <t>GO:0004185;GO:0006508;GO:0042493</t>
  </si>
  <si>
    <t>proteolysis;response to drug;serine-type carboxypeptidase activity</t>
  </si>
  <si>
    <t>Tb927.10.1040 | transcript=Tb927.10.1040:mRNA | gene=Tb927.10.1040 | organism=Trypanosoma_brucei_brucei_TREU927 | gene_product=serine peptidase, Clan SC, Family S10 | transcript_product=serine peptidase, Clan SC, Family S10 | location=Tb927_10_v5.1</t>
  </si>
  <si>
    <t>Tb927.5.1880</t>
  </si>
  <si>
    <t>inhibitor of serine peptidase (ISP), putative</t>
  </si>
  <si>
    <t>GO:0042784;GO:0052190</t>
  </si>
  <si>
    <t>active evasion of host immune response via regulation of host complement system;modulation by symbiont of host phagocytosis</t>
  </si>
  <si>
    <t>Tb927.5.1880 | transcript=Tb927.5.1880:mRNA | gene=Tb927.5.1880 | organism=Trypanosoma_brucei_brucei_TREU927 | gene_product=inhibitor of serine peptidase (ISP), putative | transcript_product=inhibitor of serine peptidase (ISP), putative | location=</t>
  </si>
  <si>
    <t>Tb927.3.5070</t>
  </si>
  <si>
    <t>Tb927.3.5070 | transcript=Tb927.3.5070:mRNA | gene=Tb927.3.5070 | organism=Trypanosoma_brucei_brucei_TREU927 | gene_product=hypothetical protein, conserved | transcript_product=hypothetical protein, conserved | location=Tb927_03_v5.1:1421239-142317</t>
  </si>
  <si>
    <t>Tb927.10.3990</t>
  </si>
  <si>
    <t>DHH1</t>
  </si>
  <si>
    <t>GO:0000932;GO:0003676;GO:0003729;GO:0005524;GO:0006139;GO:0008026</t>
  </si>
  <si>
    <t>ATP binding;ATP-dependent helicase activity;cytoplasmic mRNA processing body;mRNA binding;nucleic acid binding;nucleobase-containing compound metabolic process</t>
  </si>
  <si>
    <t>Tb927.10.3990 | transcript=Tb927.10.3990:mRNA | gene=Tb927.10.3990 | organism=Trypanosoma_brucei_brucei_TREU927 | gene_product=DHH1 | transcript_product=DHH1 | location=Tb927_10_v5.1:1056282-1057502(-) | protein_length=406 | sequence_SO=chromosome</t>
  </si>
  <si>
    <t>Tb927.11.2430</t>
  </si>
  <si>
    <t>Cytoplasmic dynein 2 heavy chain (DYNC2H2), putative</t>
  </si>
  <si>
    <t>GO:0003777;GO:0005524;GO:0007018;GO:0007052;GO:0007059;GO:0016887;GO:0030286;GO:0030990;GO:0072382</t>
  </si>
  <si>
    <t>ATP binding;ATPase activity;chromosome segregation;dynein complex;intraciliary transport particle;microtubule motor activity;microtubule-based movement;minus-end-directed vesicle transport along microtubule;mitotic spindle organization</t>
  </si>
  <si>
    <t>Tb927.11.2430 | transcript=Tb927.11.2430:mRNA | gene=Tb927.11.2430 | organism=Trypanosoma_brucei_brucei_TREU927 | gene_product=Cytoplasmic dynein 2 heavy chain (DYNC2H2), putative | transcript_product=Cytoplasmic dynein 2 heavy chain (DYNC2H2), put</t>
  </si>
  <si>
    <t>Tb927.11.4210</t>
  </si>
  <si>
    <t>U-box domain containing protein, putative</t>
  </si>
  <si>
    <t>GO:0004842;GO:0005488;GO:0005737;GO:0016567;GO:0097014</t>
  </si>
  <si>
    <t>binding;ciliary cytoplasm;cytoplasm;protein ubiquitination;ubiquitin-protein transferase activity</t>
  </si>
  <si>
    <t>Tb927.11.4210 | transcript=Tb927.11.4210:mRNA | gene=Tb927.11.4210 | organism=Trypanosoma_brucei_brucei_TREU927 | gene_product=U-box domain containing protein, putative | transcript_product=U-box domain containing protein, putative | location=Tb927</t>
  </si>
  <si>
    <t>Tb927.10.350;Tb11.v5.0564.1</t>
  </si>
  <si>
    <t>protein kinase PK4, putative</t>
  </si>
  <si>
    <t>GO:0004672;GO:0005524;GO:0005737;GO:0006468;GO:0016772;GO:0036064</t>
  </si>
  <si>
    <t>ATP binding;ciliary basal body;cytoplasm;protein kinase activity;protein phosphorylation;transferase activity, transferring phosphorus-containing groups</t>
  </si>
  <si>
    <t>Tb927.10.350 | transcript=Tb927.10.350:mRNA | gene=Tb927.10.350 | organism=Trypanosoma_brucei_brucei_TREU927 | gene_product=protein kinase PK4, putative | transcript_product=protein kinase PK4, putative | location=Tb927_10_v5.1:96402-97940(+) | pro</t>
  </si>
  <si>
    <t>Tb927.9.13380;Tb09.v4.0042;REV__Tb927.3.5290</t>
  </si>
  <si>
    <t>leucine-rich repeat protein (LRRP, pseudogene), putative;Autophagy-related protein 24</t>
  </si>
  <si>
    <t>GO:0005737;GO:0006898;GO:0006914;GO:0030666;GO:0035091;GO:0042493</t>
  </si>
  <si>
    <t>autophagy;cytoplasm;endocytic vesicle membrane;phosphatidylinositol binding;receptor-mediated endocytosis;response to drug</t>
  </si>
  <si>
    <t>Tb927.9.13380 | transcript=Tb927.9.13380:mRNA | gene=Tb927.9.13380 | organism=Trypanosoma_brucei_brucei_TREU927 | gene_product=Autophagy-related protein 24 | transcript_product=Autophagy-related protein 24 | location=Tb927_09_v5.1:2119606-2120865(-</t>
  </si>
  <si>
    <t>Tb927.11.5000</t>
  </si>
  <si>
    <t>Dynein intermediate chain 1, axonemal</t>
  </si>
  <si>
    <t>GO:0003774;GO:0005515;GO:0005856;GO:0005930;GO:0007018;GO:0030286;GO:0043056;GO:0060294</t>
  </si>
  <si>
    <t>axoneme;cilium movement involved in cell motility;cytoskeleton;dynein complex;forward locomotion;microtubule-based movement;motor activity;protein binding</t>
  </si>
  <si>
    <t>Tb927.11.5000 | transcript=Tb927.11.5000:mRNA | gene=Tb927.11.5000 | organism=Trypanosoma_brucei_brucei_TREU927 | gene_product=Dynein intermediate chain 1, axonemal | transcript_product=Dynein intermediate chain 1, axonemal | location=Tb927_11_v5.1</t>
  </si>
  <si>
    <t>Tb927.8.810</t>
  </si>
  <si>
    <t>radial spoke protein RSP9, putative</t>
  </si>
  <si>
    <t>Tb927.8.810 | transcript=Tb927.8.810:mRNA | gene=Tb927.8.810 | organism=Trypanosoma_brucei_brucei_TREU927 | gene_product=radial spoke protein RSP9, putative | transcript_product=radial spoke protein RSP9, putative | location=Tb927_08_v5.1:231908-23</t>
  </si>
  <si>
    <t>Tb927.9.14080</t>
  </si>
  <si>
    <t>GO:0005654;GO:0005737;GO:0006810;GO:0016021;GO:0016192</t>
  </si>
  <si>
    <t>cytoplasm;integral component of membrane;nucleoplasm;transport;vesicle-mediated transport</t>
  </si>
  <si>
    <t>Tb927.9.14080 | transcript=Tb927.9.14080:mRNA | gene=Tb927.9.14080 | organism=Trypanosoma_brucei_brucei_TREU927 | gene_product=vesicle-associated membrane protein, putative | transcript_product=vesicle-associated membrane protein, putative | locati</t>
  </si>
  <si>
    <t>Tb927.8.4270</t>
  </si>
  <si>
    <t>Tb927.8.4270 | transcript=Tb927.8.4270:mRNA | gene=Tb927.8.4270 | organism=Trypanosoma_brucei_brucei_TREU927 | gene_product=hypothetical protein, conserved | transcript_product=hypothetical protein, conserved | location=Tb927_08_v5.1:1269510-127136</t>
  </si>
  <si>
    <t>Tb927.9.12990;Tb11.v5.0665.1</t>
  </si>
  <si>
    <t>Tb927.9.12990 | transcript=Tb927.9.12990:mRNA | gene=Tb927.9.12990 | organism=Trypanosoma_brucei_brucei_TREU927 | gene_product=hypothetical protein, conserved | transcript_product=hypothetical protein, conserved | location=Tb927_09_v5.1:2049800-205</t>
  </si>
  <si>
    <t>Tb927.4.760;REV__Tb927.7.4890;REV__Tb11.v5.0170.1;REV__Tb927.9.12090</t>
  </si>
  <si>
    <t>AP-1 adapter complex gamma subunit, putative</t>
  </si>
  <si>
    <t>GO:0005488;GO:0005794;GO:0006886;GO:0008565;GO:0015031;GO:0016192;GO:0030117;GO:0030131;GO:0042493</t>
  </si>
  <si>
    <t>binding;clathrin adaptor complex;Golgi apparatus;intracellular protein transport;membrane coat;protein transport;protein transporter activity;response to drug;vesicle-mediated transport</t>
  </si>
  <si>
    <t>Tb927.4.760 | transcript=Tb927.4.760:mRNA | gene=Tb927.4.760 | organism=Trypanosoma_brucei_brucei_TREU927 | gene_product=AP-1 adapter complex gamma subunit, putative | transcript_product=AP-1 adapter complex gamma subunit, putative | location=Tb927</t>
  </si>
  <si>
    <t>Tb927.3.1840</t>
  </si>
  <si>
    <t>3-oxo-5-alpha-steroid 4-dehydrogenase, putative</t>
  </si>
  <si>
    <t>GO:0005634;GO:0005737;GO:0005741;GO:0005743;GO:0006629;GO:0016021;GO:0016627;GO:0019408;GO:0020015;GO:0070085</t>
  </si>
  <si>
    <t>cytoplasm;dolichol biosynthetic process;glycosome;glycosylation;integral component of membrane;lipid metabolic process;mitochondrial inner membrane;mitochondrial outer membrane;nucleus;oxidoreductase activity, acting on the CH-CH group of donors</t>
  </si>
  <si>
    <t>Tb927.3.1840 | transcript=Tb927.3.1840:mRNA | gene=Tb927.3.1840 | organism=Trypanosoma_brucei_brucei_TREU927 | gene_product=3-oxo-5-alpha-steroid 4-dehydrogenase, putative | transcript_product=3-oxo-5-alpha-steroid 4-dehydrogenase, putative | locat</t>
  </si>
  <si>
    <t>Tb927.10.13010;Tb11.v5.0671.1</t>
  </si>
  <si>
    <t>cAMP-dependent protein kinase catalytic subunit 3</t>
  </si>
  <si>
    <t>GO:0004672;GO:0004674;GO:0005524;GO:0005737;GO:0006468;GO:0016772;GO:0051286</t>
  </si>
  <si>
    <t>ATP binding;cell tip;cytoplasm;protein kinase activity;protein phosphorylation;protein serine/threonine kinase activity;transferase activity, transferring phosphorus-containing groups</t>
  </si>
  <si>
    <t>Tb927.10.13010 | transcript=Tb927.10.13010:mRNA | gene=Tb927.10.13010 | organism=Trypanosoma_brucei_brucei_TREU927 | gene_product=cAMP-dependent protein kinase catalytic subunit 3 | transcript_product=cAMP-dependent protein kinase catalytic subunit</t>
  </si>
  <si>
    <t>Tb927.5.1680</t>
  </si>
  <si>
    <t>Tb927.5.1680 | transcript=Tb927.5.1680:mRNA | gene=Tb927.5.1680 | organism=Trypanosoma_brucei_brucei_TREU927 | gene_product=hypothetical protein, conserved | transcript_product=hypothetical protein, conserved | location=Tb927_05_v5.1:586032-591287(</t>
  </si>
  <si>
    <t>Tb927.10.12510</t>
  </si>
  <si>
    <t>P-type H+-ATPase, putative</t>
  </si>
  <si>
    <t>GO:0000166;GO:0005524;GO:0005886;GO:0006200;GO:0006754;GO:0006812;GO:0015662;GO:0015992;GO:0016021;GO:0016887;GO:0019829;GO:0042493;GO:0046872</t>
  </si>
  <si>
    <t>ATP binding;ATP biosynthetic process;ATPase activity;ATPase activity, coupled to transmembrane movement of ions, phosphorylative mechanism;cation transport;cation-transporting ATPase activity;integral component of membrane;metal ion binding;nucleotide binding;obsolete ATP catabolic process;plasma membrane;proton transport;response to drug</t>
  </si>
  <si>
    <t>Tb927.10.12510 | transcript=Tb927.10.12510:mRNA | gene=Tb927.10.12510 | organism=Trypanosoma_brucei_brucei_TREU927 | gene_product=P-type H+-ATPase, putative | transcript_product=P-type H+-ATPase, putative | location=Tb927_10_v5.1:3034630-3037392(-)</t>
  </si>
  <si>
    <t>Tb927.9.14470</t>
  </si>
  <si>
    <t>GO:0004197;GO:0006511;GO:0036459;GO:0042493</t>
  </si>
  <si>
    <t>cysteine-type endopeptidase activity;response to drug;ubiquitin-dependent protein catabolic process;ubiquitinyl hydrolase activity</t>
  </si>
  <si>
    <t>Tb927.9.14470 | transcript=Tb927.9.14470:mRNA | gene=Tb927.9.14470 | organism=Trypanosoma_brucei_brucei_TREU927 | gene_product=ubiquitin carboxyl-terminal hydrolase, putative | transcript_product=ubiquitin carboxyl-terminal hydrolase, putative | lo</t>
  </si>
  <si>
    <t>Tb927.10.3920;Tb11.v5.0502.1</t>
  </si>
  <si>
    <t>Tb927.10.3920 | transcript=Tb927.10.3920:mRNA | gene=Tb927.10.3920 | organism=Trypanosoma_brucei_brucei_TREU927 | gene_product=hypothetical protein, conserved | transcript_product=hypothetical protein, conserved | location=Tb927_10_v5.1:1041368-104</t>
  </si>
  <si>
    <t>Tb927.3.4640</t>
  </si>
  <si>
    <t>VIT family, putative</t>
  </si>
  <si>
    <t>Tb927.3.4640 | transcript=Tb927.3.4640:mRNA | gene=Tb927.3.4640 | organism=Trypanosoma_brucei_brucei_TREU927 | gene_product=VIT family, putative | transcript_product=VIT family, putative | location=Tb927_03_v5.1:1315276-1316112(-) | protein_length=</t>
  </si>
  <si>
    <t>Tb927.11.8970</t>
  </si>
  <si>
    <t>ribose 5-phosphate isomerase, putative</t>
  </si>
  <si>
    <t>GO:0004751;GO:0005737;GO:0005739;GO:0005975;GO:0006098;GO:0009052;GO:0016853;GO:0020015;GO:0097014;GO:0097542</t>
  </si>
  <si>
    <t>carbohydrate metabolic process;ciliary cytoplasm;ciliary tip;cytoplasm;glycosome;isomerase activity;mitochondrion;pentose-phosphate shunt;pentose-phosphate shunt, non-oxidative branch;ribose-5-phosphate isomerase activity</t>
  </si>
  <si>
    <t>Tb927.11.8970 | transcript=Tb927.11.8970:mRNA | gene=Tb927.11.8970 | organism=Trypanosoma_brucei_brucei_TREU927 | gene_product=ribose 5-phosphate isomerase, putative | transcript_product=ribose 5-phosphate isomerase, putative | location=Tb927_11_v5</t>
  </si>
  <si>
    <t>Tb927.8.6930</t>
  </si>
  <si>
    <t>serine/threonine-protein kinase NRKB, putative</t>
  </si>
  <si>
    <t>GO:0004672;GO:0004674;GO:0005524;GO:0005634;GO:0006468;GO:0016772</t>
  </si>
  <si>
    <t>ATP binding;nucleus;protein kinase activity;protein phosphorylation;protein serine/threonine kinase activity;transferase activity, transferring phosphorus-containing groups</t>
  </si>
  <si>
    <t>Tb927.8.6930 | transcript=Tb927.8.6930:mRNA | gene=Tb927.8.6930 | organism=Trypanosoma_brucei_brucei_TREU927 | gene_product=serine/threonine-protein kinase NRKB, putative | transcript_product=serine/threonine-protein kinase NRKB, putative | locatio</t>
  </si>
  <si>
    <t>Tb927.8.5140</t>
  </si>
  <si>
    <t>diacylglycerol kinase, putative</t>
  </si>
  <si>
    <t>GO:0003951;GO:0004143;GO:0005739;GO:0005829;GO:0007205;GO:0008152;GO:0019395</t>
  </si>
  <si>
    <t>cytosol;diacylglycerol kinase activity;fatty acid oxidation;metabolic process;mitochondrion;NAD+ kinase activity;protein kinase C-activating G-protein coupled receptor signaling pathway</t>
  </si>
  <si>
    <t>Tb927.8.5140 | transcript=Tb927.8.5140:mRNA | gene=Tb927.8.5140 | organism=Trypanosoma_brucei_brucei_TREU927 | gene_product=diacylglycerol kinase, putative | transcript_product=diacylglycerol kinase, putative | location=Tb927_08_v5.1:1532194-153392</t>
  </si>
  <si>
    <t>Tb927.11.9550</t>
  </si>
  <si>
    <t>replication factor C, subunit 4, putative</t>
  </si>
  <si>
    <t>GO:0003677;GO:0005524;GO:0005634;GO:0005654;GO:0005663;GO:0005730;GO:0006260</t>
  </si>
  <si>
    <t>ATP binding;DNA binding;DNA replication;DNA replication factor C complex;nucleolus;nucleoplasm;nucleus</t>
  </si>
  <si>
    <t>Tb927.11.9550 | transcript=Tb927.11.9550:mRNA | gene=Tb927.11.9550 | organism=Trypanosoma_brucei_brucei_TREU927 | gene_product=replication factor C, subunit 4, putative | transcript_product=replication factor C, subunit 4, putative | location=Tb927</t>
  </si>
  <si>
    <t>Tb927.9.12730</t>
  </si>
  <si>
    <t>GO:0005739;GO:0006457;GO:0020023;GO:0031072;GO:0051082;GO:0051087</t>
  </si>
  <si>
    <t>chaperone binding;heat shock protein binding;kinetoplast;mitochondrion;protein folding;unfolded protein binding</t>
  </si>
  <si>
    <t>Tb927.9.12730 | transcript=Tb927.9.12730:mRNA | gene=Tb927.9.12730 | organism=Trypanosoma_brucei_brucei_TREU927 | gene_product=chaperone protein DnaJ, putative | transcript_product=chaperone protein DnaJ, putative | location=Tb927_09_v5.1:2002344-2</t>
  </si>
  <si>
    <t>Tb927.2.3800</t>
  </si>
  <si>
    <t>guide RNA associated protein 1</t>
  </si>
  <si>
    <t>GO:0000963;GO:0003729;GO:0005739;GO:0016556;GO:0020023;GO:0031019;GO:0090615</t>
  </si>
  <si>
    <t>kinetoplast;mitochondrial mRNA editing complex;mitochondrial mRNA processing;mitochondrial RNA processing;mitochondrion;mRNA binding;mRNA modification</t>
  </si>
  <si>
    <t>Tb927.2.3800 | transcript=Tb927.2.3800:mRNA | gene=Tb927.2.3800 | organism=Trypanosoma_brucei_brucei_TREU927 | gene_product=guide RNA associated protein 1 | transcript_product=guide RNA associated protein 1 | location=Tb927_02_v5.1:677639-679117(-)</t>
  </si>
  <si>
    <t>Tb927.7.4390</t>
  </si>
  <si>
    <t>threonine synthase, putative</t>
  </si>
  <si>
    <t>GO:0004795;GO:0005737;GO:0009088;GO:0097014</t>
  </si>
  <si>
    <t>ciliary cytoplasm;cytoplasm;threonine biosynthetic process;threonine synthase activity</t>
  </si>
  <si>
    <t>Tb927.7.4390 | transcript=Tb927.7.4390:mRNA | gene=Tb927.7.4390 | organism=Trypanosoma_brucei_brucei_TREU927 | gene_product=threonine synthase, putative | transcript_product=threonine synthase, putative | location=Tb927_07_v5.1:1164231-1166258(-) |</t>
  </si>
  <si>
    <t>Tb927.7.4070</t>
  </si>
  <si>
    <t>Tb927.7.4070 | transcript=Tb927.7.4070:mRNA | gene=Tb927.7.4070 | organism=Trypanosoma_brucei_brucei_TREU927 | gene_product=cysteine peptidase, Clan CA, family C2, putative | transcript_product=cysteine peptidase, Clan CA, family C2, putative | loc</t>
  </si>
  <si>
    <t>Tb927.10.15330;Tb11.v5.0348.1</t>
  </si>
  <si>
    <t>CYTH domain containing protein, putative</t>
  </si>
  <si>
    <t>Tb927.10.15330 | transcript=Tb927.10.15330:mRNA | gene=Tb927.10.15330 | organism=Trypanosoma_brucei_brucei_TREU927 | gene_product=CYTH domain containing protein, putative | transcript_product=CYTH domain containing protein, putative | location=Tb92</t>
  </si>
  <si>
    <t>Tb927.10.12630</t>
  </si>
  <si>
    <t>GO:0005509;GO:0051286</t>
  </si>
  <si>
    <t>calcium ion binding;cell tip</t>
  </si>
  <si>
    <t>Tb927.10.12630 | transcript=Tb927.10.12630:mRNA | gene=Tb927.10.12630 | organism=Trypanosoma_brucei_brucei_TREU927 | gene_product=hypothetical protein, conserved | transcript_product=hypothetical protein, conserved | location=Tb927_10_v5.1:3061603-</t>
  </si>
  <si>
    <t>Tb927.8.4450</t>
  </si>
  <si>
    <t>GO:0003676;GO:0003723;GO:0005634;GO:0005730;GO:0006396</t>
  </si>
  <si>
    <t>nucleic acid binding;nucleolus;nucleus;RNA binding;RNA processing</t>
  </si>
  <si>
    <t>Tb927.8.4450 | transcript=Tb927.8.4450:mRNA | gene=Tb927.8.4450 | organism=Trypanosoma_brucei_brucei_TREU927 | gene_product=RNA-binding protein, putative | transcript_product=RNA-binding protein, putative | location=Tb927_08_v5.1:1319509-1320795(-)</t>
  </si>
  <si>
    <t>Tb927.11.11140</t>
  </si>
  <si>
    <t>Tb927.11.11140 | transcript=Tb927.11.11140:mRNA | gene=Tb927.11.11140 | organism=Trypanosoma_brucei_brucei_TREU927 | gene_product=hypothetical protein | transcript_product=hypothetical protein | location=Tb927_11_v5.1:2980951-2983929(+) | protein_l</t>
  </si>
  <si>
    <t>Tb927.8.6230</t>
  </si>
  <si>
    <t>Tb927.8.6230 | transcript=Tb927.8.6230:mRNA | gene=Tb927.8.6230 | organism=Trypanosoma_brucei_brucei_TREU927 | gene_product=hypothetical protein, conserved | transcript_product=hypothetical protein, conserved | location=Tb927_08_v5.1:1812959-181394</t>
  </si>
  <si>
    <t>Tb927.10.12850</t>
  </si>
  <si>
    <t>ttaggg binding factor</t>
  </si>
  <si>
    <t>GO:0003677;GO:0005634;GO:0005654</t>
  </si>
  <si>
    <t>DNA binding;nucleoplasm;nucleus</t>
  </si>
  <si>
    <t>Tb927.10.12850 | transcript=Tb927.10.12850:mRNA | gene=Tb927.10.12850 | organism=Trypanosoma_brucei_brucei_TREU927 | gene_product=ttaggg binding factor | transcript_product=ttaggg binding factor | location=Tb927_10_v5.1:3121782-3122930(-) | protein</t>
  </si>
  <si>
    <t>Tb927.3.1900;Tb11.v5.0664.1</t>
  </si>
  <si>
    <t>Tb927.3.1900 | transcript=Tb927.3.1900:mRNA | gene=Tb927.3.1900 | organism=Trypanosoma_brucei_brucei_TREU927 | gene_product=conserved protein, unknown function | transcript_product=conserved protein, unknown function | location=Tb927_03_v5.1:493734</t>
  </si>
  <si>
    <t>Tb927.5.2690</t>
  </si>
  <si>
    <t>inositol-1(or 4)-monophosphatase 1, putative</t>
  </si>
  <si>
    <t>GO:0005737;GO:0031981;GO:0046854;GO:0097014</t>
  </si>
  <si>
    <t>ciliary cytoplasm;cytoplasm;nuclear lumen;phosphatidylinositol phosphorylation</t>
  </si>
  <si>
    <t>Tb927.5.2690 | transcript=Tb927.5.2690:mRNA | gene=Tb927.5.2690 | organism=Trypanosoma_brucei_brucei_TREU927 | gene_product=inositol-1(or 4)-monophosphatase 1, putative | transcript_product=inositol-1(or 4)-monophosphatase 1, putative | location=Tb</t>
  </si>
  <si>
    <t>Tb927.10.14520</t>
  </si>
  <si>
    <t>Tb927.10.14520 | transcript=Tb927.10.14520:mRNA | gene=Tb927.10.14520 | organism=Trypanosoma_brucei_brucei_TREU927 | gene_product=Basal body protein | transcript_product=Basal body protein | location=Tb927_10_v5.1:3550740-3552140(-) | protein_lengt</t>
  </si>
  <si>
    <t>Tb927.7.2570;Tb11.v5.0611.1</t>
  </si>
  <si>
    <t>mitochondrial RNA binding protein 1</t>
  </si>
  <si>
    <t>GO:0000963;GO:0003729;GO:0005739;GO:0020023;GO:0031019</t>
  </si>
  <si>
    <t>kinetoplast;mitochondrial mRNA editing complex;mitochondrial RNA processing;mitochondrion;mRNA binding</t>
  </si>
  <si>
    <t>Tb927.7.2570 | transcript=Tb927.7.2570:mRNA | gene=Tb927.7.2570 | organism=Trypanosoma_brucei_brucei_TREU927 | gene_product=mitochondrial RNA binding protein 1 | transcript_product=mitochondrial RNA binding protein 1 | location=Tb927_07_v5.1:659885</t>
  </si>
  <si>
    <t>Tb927.9.3760</t>
  </si>
  <si>
    <t>Nucleoporin GLE2</t>
  </si>
  <si>
    <t>GO:0005515;GO:0005634;GO:0005643</t>
  </si>
  <si>
    <t>nuclear pore;nucleus;protein binding</t>
  </si>
  <si>
    <t>Tb927.9.3760 | transcript=Tb927.9.3760:mRNA | gene=Tb927.9.3760 | organism=Trypanosoma_brucei_brucei_TREU927 | gene_product=Nucleoporin GLE2 | transcript_product=Nucleoporin GLE2 | location=Tb927_09_v5.1:748720-749769(+) | protein_length=349 | sequ</t>
  </si>
  <si>
    <t>Tb927.9.12650;Tb11.v5.0675.1</t>
  </si>
  <si>
    <t>ubiquitin-activating enzyme E1, putative</t>
  </si>
  <si>
    <t>GO:0003824;GO:0004842;GO:0005524;GO:0005654;GO:0005730;GO:0005737;GO:0005739;GO:0006464;GO:0008641;GO:0051286;GO:0097014</t>
  </si>
  <si>
    <t>ATP binding;catalytic activity;cell tip;cellular protein modification process;ciliary cytoplasm;cytoplasm;mitochondrion;nucleolus;nucleoplasm;small protein activating enzyme activity;ubiquitin-protein transferase activity</t>
  </si>
  <si>
    <t>Tb927.9.12650 | transcript=Tb927.9.12650:mRNA | gene=Tb927.9.12650 | organism=Trypanosoma_brucei_brucei_TREU927 | gene_product=ubiquitin-activating enzyme E1, putative | transcript_product=ubiquitin-activating enzyme E1, putative | location=Tb927_0</t>
  </si>
  <si>
    <t>Tb927.10.5840</t>
  </si>
  <si>
    <t>translation elongation factor 1-beta, putative</t>
  </si>
  <si>
    <t>GO:0003746;GO:0005737;GO:0005853;GO:0006414</t>
  </si>
  <si>
    <t>cytoplasm;eukaryotic translation elongation factor 1 complex;translation elongation factor activity;translational elongation</t>
  </si>
  <si>
    <t>Tb927.10.5840 | transcript=Tb927.10.5840:mRNA | gene=Tb927.10.5840 | organism=Trypanosoma_brucei_brucei_TREU927 | gene_product=translation elongation factor 1-beta, putative | transcript_product=translation elongation factor 1-beta, putative | loca</t>
  </si>
  <si>
    <t>Tb927.7.4260</t>
  </si>
  <si>
    <t>Enriched in surface-labeled proteome protein 13</t>
  </si>
  <si>
    <t>GO:0009986;GO:0020016;GO:0060170</t>
  </si>
  <si>
    <t>cell surface;ciliary membrane;ciliary pocket</t>
  </si>
  <si>
    <t>Tb927.7.4260 | transcript=Tb927.7.4260:mRNA | gene=Tb927.7.4260 | organism=Trypanosoma_brucei_brucei_TREU927 | gene_product=Enriched in surface-labeled proteome protein 13 | transcript_product=Enriched in surface-labeled proteome protein 13 | locat</t>
  </si>
  <si>
    <t>Tb927.4.2700</t>
  </si>
  <si>
    <t>Hydroxymethylglutaryl-CoA lyase, mitochondrial, putative</t>
  </si>
  <si>
    <t>GO:0003824;GO:0004421;GO:0005509;GO:0005737;GO:0005739;GO:0020023</t>
  </si>
  <si>
    <t>calcium ion binding;catalytic activity;cytoplasm;hydroxymethylglutaryl-CoA synthase activity;kinetoplast;mitochondrion</t>
  </si>
  <si>
    <t>Tb927.4.2700 | transcript=Tb927.4.2700:mRNA | gene=Tb927.4.2700 | organism=Trypanosoma_brucei_brucei_TREU927 | gene_product=Hydroxymethylglutaryl-CoA lyase, mitochondrial, putative | transcript_product=Hydroxymethylglutaryl-CoA lyase, mitochondrial</t>
  </si>
  <si>
    <t>Tb927.10.14760</t>
  </si>
  <si>
    <t>clathrin light chain, putative</t>
  </si>
  <si>
    <t>GO:0005198;GO:0006886;GO:0016192;GO:0030130;GO:0030132</t>
  </si>
  <si>
    <t>clathrin coat of coated pit;clathrin coat of trans-Golgi network vesicle;intracellular protein transport;structural molecule activity;vesicle-mediated transport</t>
  </si>
  <si>
    <t>Tb927.10.14760 | transcript=Tb927.10.14760:mRNA | gene=Tb927.10.14760 | organism=Trypanosoma_brucei_brucei_TREU927 | gene_product=clathrin light chain, putative | transcript_product=clathrin light chain, putative | location=Tb927_10_v5.1:3599832-36</t>
  </si>
  <si>
    <t>Tb927.6.560</t>
  </si>
  <si>
    <t>cysteine peptidase C (CPC)</t>
  </si>
  <si>
    <t>GO:0006508;GO:0008234;GO:0010608</t>
  </si>
  <si>
    <t>cysteine-type peptidase activity;posttranscriptional regulation of gene expression;proteolysis</t>
  </si>
  <si>
    <t>Tb927.6.560 | transcript=Tb927.6.560:mRNA | gene=Tb927.6.560 | organism=Trypanosoma_brucei_brucei_TREU927 | gene_product=cysteine peptidase C (CPC) | transcript_product=cysteine peptidase C (CPC) | location=Tb927_06_v5.1:238072-239094(-) | protein_</t>
  </si>
  <si>
    <t>Tb927.7.6900</t>
  </si>
  <si>
    <t>Sister chromatid cohesion protein 1</t>
  </si>
  <si>
    <t>GO:0000228;GO:0005515;GO:0005634;GO:0005654;GO:0005737;GO:0007076;GO:0008278;GO:0051301</t>
  </si>
  <si>
    <t>cell division;cohesin complex;cytoplasm;mitotic chromosome condensation;nuclear chromosome;nucleoplasm;nucleus;protein binding</t>
  </si>
  <si>
    <t>Tb927.7.6900 | transcript=Tb927.7.6900:mRNA | gene=Tb927.7.6900 | organism=Trypanosoma_brucei_brucei_TREU927 | gene_product=Sister chromatid cohesion protein 1 | transcript_product=Sister chromatid cohesion protein 1 | location=Tb927_07_v5.1:196493</t>
  </si>
  <si>
    <t>Tb927.3.5340</t>
  </si>
  <si>
    <t>Hsc70-interacting protein (Hip), putative</t>
  </si>
  <si>
    <t>Tb927.3.5340 | transcript=Tb927.3.5340:mRNA | gene=Tb927.3.5340 | organism=Trypanosoma_brucei_brucei_TREU927 | gene_product=Hsc70-interacting protein (Hip), putative | transcript_product=Hsc70-interacting protein (Hip), putative | location=Tb927_03</t>
  </si>
  <si>
    <t>Tb927.3.1740</t>
  </si>
  <si>
    <t>Tb927.3.1740 | transcript=Tb927.3.1740:mRNA | gene=Tb927.3.1740 | organism=Trypanosoma_brucei_brucei_TREU927 | gene_product=hypothetical protein, conserved | transcript_product=hypothetical protein, conserved | location=Tb927_03_v5.1:453791-455842(</t>
  </si>
  <si>
    <t>Tb927.11.2540</t>
  </si>
  <si>
    <t>Tb927.11.2540 | transcript=Tb927.11.2540:mRNA | gene=Tb927.11.2540 | organism=Trypanosoma_brucei_brucei_TREU927 | gene_product=hypothetical protein, conserved | transcript_product=hypothetical protein, conserved | location=Tb927_11_v5.1:748768-7496</t>
  </si>
  <si>
    <t>Tb927.10.12040;Tb11.v5.1057.1</t>
  </si>
  <si>
    <t>mitogen-activated protein kinase 11, putative</t>
  </si>
  <si>
    <t>GO:0004672;GO:0005524;GO:0005654;GO:0005737;GO:0006468;GO:0016772;GO:0031981;GO:0042493;GO:0097014</t>
  </si>
  <si>
    <t>ATP binding;ciliary cytoplasm;cytoplasm;nuclear lumen;nucleoplasm;protein kinase activity;protein phosphorylation;response to drug;transferase activity, transferring phosphorus-containing groups</t>
  </si>
  <si>
    <t>Tb927.10.12040 | transcript=Tb927.10.12040:mRNA | gene=Tb927.10.12040 | organism=Trypanosoma_brucei_brucei_TREU927 | gene_product=mitogen-activated protein kinase 11, putative | transcript_product=mitogen-activated protein kinase 11, putative | loc</t>
  </si>
  <si>
    <t>Tb927.9.11260</t>
  </si>
  <si>
    <t>nucleoside diphosphate kinase, putative</t>
  </si>
  <si>
    <t>GO:0004550;GO:0005524;GO:0005929;GO:0005930;GO:0006165;GO:0006183;GO:0006228;GO:0006241</t>
  </si>
  <si>
    <t>ATP binding;axoneme;cilium;CTP biosynthetic process;GTP biosynthetic process;nucleoside diphosphate kinase activity;nucleoside diphosphate phosphorylation;UTP biosynthetic process</t>
  </si>
  <si>
    <t>Tb927.9.11260 | transcript=Tb927.9.11260:mRNA | gene=Tb927.9.11260 | organism=Trypanosoma_brucei_brucei_TREU927 | gene_product=nucleoside diphosphate kinase, putative | transcript_product=nucleoside diphosphate kinase, putative | location=Tb927_09_</t>
  </si>
  <si>
    <t>Tb927.3.5580</t>
  </si>
  <si>
    <t>tryptophanyl-tRNA synthetase</t>
  </si>
  <si>
    <t>GO:0000166;GO:0004812;GO:0004830;GO:0005524;GO:0005737;GO:0005829;GO:0006418;GO:0006436</t>
  </si>
  <si>
    <t>aminoacyl-tRNA ligase activity;ATP binding;cytoplasm;cytosol;nucleotide binding;tRNA aminoacylation for protein translation;tryptophan-tRNA ligase activity;tryptophanyl-tRNA aminoacylation</t>
  </si>
  <si>
    <t>Tb927.3.5580 | transcript=Tb927.3.5580:mRNA | gene=Tb927.3.5580 | organism=Trypanosoma_brucei_brucei_TREU927 | gene_product=tryptophanyl-tRNA synthetase | transcript_product=tryptophanyl-tRNA synthetase | location=Tb927_03_v5.1:1561871-1563040(+) |</t>
  </si>
  <si>
    <t>Tb927.11.9400</t>
  </si>
  <si>
    <t>Tb927.11.9400 | transcript=Tb927.11.9400:mRNA | gene=Tb927.11.9400 | organism=Trypanosoma_brucei_brucei_TREU927 | gene_product=hypothetical protein, conserved | transcript_product=hypothetical protein, conserved | location=Tb927_11_v5.1:2576831-257</t>
  </si>
  <si>
    <t>Tb927.11.16740</t>
  </si>
  <si>
    <t>GO:0005783;GO:0005794;GO:0006457;GO:0031072;GO:0051082;GO:0051087</t>
  </si>
  <si>
    <t>chaperone binding;endoplasmic reticulum;Golgi apparatus;heat shock protein binding;protein folding;unfolded protein binding</t>
  </si>
  <si>
    <t>Tb927.11.16740 | transcript=Tb927.11.16740:mRNA | gene=Tb927.11.16740 | organism=Trypanosoma_brucei_brucei_TREU927 | gene_product=chaperone protein DnaJ, putative | transcript_product=chaperone protein DnaJ, putative | location=Tb927_11_v5.1:445483</t>
  </si>
  <si>
    <t>Tb927.11.10010</t>
  </si>
  <si>
    <t>vacuolar sorting-associated protein-like, putative</t>
  </si>
  <si>
    <t>GO:0030904;GO:0042147</t>
  </si>
  <si>
    <t>retrograde transport, endosome to Golgi;retromer complex</t>
  </si>
  <si>
    <t>Tb927.11.10010 | transcript=Tb927.11.10010:mRNA | gene=Tb927.11.10010 | organism=Trypanosoma_brucei_brucei_TREU927 | gene_product=vacuolar sorting-associated protein-like, putative | transcript_product=vacuolar sorting-associated protein-like, puta</t>
  </si>
  <si>
    <t>Tb927.7.1910;REV__Tb927.7.1910</t>
  </si>
  <si>
    <t>pyridoxal phosphate containing glycine decarboxylase, putative</t>
  </si>
  <si>
    <t>GO:0004375;GO:0005737;GO:0005739;GO:0006520;GO:0006544;GO:0006546;GO:0016829;GO:0019464;GO:0020023;GO:0055114</t>
  </si>
  <si>
    <t>cellular amino acid metabolic process;cytoplasm;glycine catabolic process;glycine decarboxylation via glycine cleavage system;glycine dehydrogenase (decarboxylating) activity;glycine metabolic process;kinetoplast;lyase activity;mitochondrion;oxidation-reduction process</t>
  </si>
  <si>
    <t>Tb927.7.1910 | transcript=Tb927.7.1910:mRNA | gene=Tb927.7.1910 | organism=Trypanosoma_brucei_brucei_TREU927 | gene_product=pyridoxal phosphate containing glycine decarboxylase, putative | transcript_product=pyridoxal phosphate containing glycine d</t>
  </si>
  <si>
    <t>Tb927.7.4700</t>
  </si>
  <si>
    <t>WD domain, G-beta repeat, putative</t>
  </si>
  <si>
    <t>GO:0005515;GO:0020016</t>
  </si>
  <si>
    <t>ciliary pocket;protein binding</t>
  </si>
  <si>
    <t>Tb927.7.4700 | transcript=Tb927.7.4700:mRNA | gene=Tb927.7.4700 | organism=Trypanosoma_brucei_brucei_TREU927 | gene_product=WD domain, G-beta repeat, putative | transcript_product=WD domain, G-beta repeat, putative | location=Tb927_07_v5.1:1250046-</t>
  </si>
  <si>
    <t>Tb927.10.12840</t>
  </si>
  <si>
    <t>GO:0005654;GO:0005737;GO:0005739;GO:0005743;GO:0006810;GO:0016020;GO:0020023;GO:0097014</t>
  </si>
  <si>
    <t>ciliary cytoplasm;cytoplasm;kinetoplast;membrane;mitochondrial inner membrane;mitochondrion;nucleoplasm;transport</t>
  </si>
  <si>
    <t>Tb927.10.12840 | transcript=Tb927.10.12840:mRNA | gene=Tb927.10.12840 | organism=Trypanosoma_brucei_brucei_TREU927 | gene_product=mitochondrial carrier protein | transcript_product=mitochondrial carrier protein | location=Tb927_10_v5.1:3120238-3121</t>
  </si>
  <si>
    <t>Tb927.10.12410</t>
  </si>
  <si>
    <t>Tb927.10.12410 | transcript=Tb927.10.12410:mRNA | gene=Tb927.10.12410 | organism=Trypanosoma_brucei_brucei_TREU927 | gene_product=hypothetical protein, conserved | transcript_product=hypothetical protein, conserved | location=Tb927_10_v5.1:3009094-</t>
  </si>
  <si>
    <t>Tb927.4.3160</t>
  </si>
  <si>
    <t>dihydroxyacetone phosphate acyltransferase, putative</t>
  </si>
  <si>
    <t>GO:0005737;GO:0008152;GO:0008611;GO:0016746;GO:0020015;GO:0020022</t>
  </si>
  <si>
    <t>acidocalcisome;cytoplasm;ether lipid biosynthetic process;glycosome;metabolic process;transferase activity, transferring acyl groups</t>
  </si>
  <si>
    <t>Tb927.4.3160 | transcript=Tb927.4.3160:mRNA | gene=Tb927.4.3160 | organism=Trypanosoma_brucei_brucei_TREU927 | gene_product=dihydroxyacetone phosphate acyltransferase, putative | transcript_product=dihydroxyacetone phosphate acyltransferase, putati</t>
  </si>
  <si>
    <t>Tb927.11.14220</t>
  </si>
  <si>
    <t>GO:0003729;GO:0010608</t>
  </si>
  <si>
    <t>mRNA binding;posttranscriptional regulation of gene expression</t>
  </si>
  <si>
    <t>Tb927.11.14220 | transcript=Tb927.11.14220:mRNA | gene=Tb927.11.14220 | organism=Trypanosoma_brucei_brucei_TREU927 | gene_product=hypothetical protein, conserved | transcript_product=hypothetical protein, conserved | location=Tb927_11_v5.1:3772489-</t>
  </si>
  <si>
    <t>Tb927.9.1880</t>
  </si>
  <si>
    <t>GO:0005488;GO:0005515;GO:0005930</t>
  </si>
  <si>
    <t>axoneme;binding;protein binding</t>
  </si>
  <si>
    <t>Tb927.9.1880 | transcript=Tb927.9.1880:mRNA | gene=Tb927.9.1880 | organism=Trypanosoma_brucei_brucei_TREU927 | gene_product=WD domain, G-beta repeat, putative | transcript_product=WD domain, G-beta repeat, putative | location=Tb927_09_v5.1:428422-4</t>
  </si>
  <si>
    <t>Tb927.11.15990</t>
  </si>
  <si>
    <t>Nucleoporin NUP109</t>
  </si>
  <si>
    <t>Tb927.11.15990 | transcript=Tb927.11.15990:mRNA | gene=Tb927.11.15990 | organism=Trypanosoma_brucei_brucei_TREU927 | gene_product=Nucleoporin NUP109 | transcript_product=Nucleoporin NUP109 | location=Tb927_11_v5.1:4233369-4236374(-) | protein_lengt</t>
  </si>
  <si>
    <t>Tb927.1.190</t>
  </si>
  <si>
    <t>retrotransposon hot spot protein (RHS, pseudogene), putative</t>
  </si>
  <si>
    <t>Tb927.1.190 | transcript=Tb927.1.190:pseudogenic_transcript | gene=Tb927.1.190 | organism=Trypanosoma_brucei_brucei_TREU927 | gene_product=retrotransposon hot spot protein (RHS, pseudogene), putative | transcript_product=retrotran</t>
  </si>
  <si>
    <t>Tb927.8.2200</t>
  </si>
  <si>
    <t>terbinafine resistance locus protein (yip1), putative</t>
  </si>
  <si>
    <t>GO:0005794;GO:0016020;GO:0016021;GO:0016192;GO:0042493</t>
  </si>
  <si>
    <t>Golgi apparatus;integral component of membrane;membrane;response to drug;vesicle-mediated transport</t>
  </si>
  <si>
    <t>Tb927.8.2200 | transcript=Tb927.8.2200:mRNA | gene=Tb927.8.2200 | organism=Trypanosoma_brucei_brucei_TREU927 | gene_product=terbinafine resistance locus protein (yip1), putative | transcript_product=terbinafine resistance locus protein (yip1), puta</t>
  </si>
  <si>
    <t>Tb927.7.2360</t>
  </si>
  <si>
    <t>GO:0005737;GO:0008080;GO:0031981;GO:0097014</t>
  </si>
  <si>
    <t>ciliary cytoplasm;cytoplasm;N-acetyltransferase activity;nuclear lumen</t>
  </si>
  <si>
    <t>Tb927.7.2360 | transcript=Tb927.7.2360:mRNA | gene=Tb927.7.2360 | organism=Trypanosoma_brucei_brucei_TREU927 | gene_product=N-acetyltransferase, putative | transcript_product=N-acetyltransferase, putative | location=Tb927_07_v5.1:609925-610851(-) |</t>
  </si>
  <si>
    <t>Tb927.6.4760;Tb927.10.2590</t>
  </si>
  <si>
    <t>methyltransferase domain containing protein, putative;T-complex protein 11, putative</t>
  </si>
  <si>
    <t>GO:0005737;GO:0005739;GO:0020023;GO:0031981;GO:0097014</t>
  </si>
  <si>
    <t>ciliary cytoplasm;cytoplasm;kinetoplast;mitochondrion;nuclear lumen</t>
  </si>
  <si>
    <t>Tb927.6.4760 | transcript=Tb927.6.4760:mRNA | gene=Tb927.6.4760 | organism=Trypanosoma_brucei_brucei_TREU927 | gene_product=T-complex protein 11, putative | transcript_product=T-complex protein 11, putative | location=Tb927_06_v5.1:1324623-1327007(</t>
  </si>
  <si>
    <t>Tb927.11.4900</t>
  </si>
  <si>
    <t>WD40/YVTN repeat-like-containing protein</t>
  </si>
  <si>
    <t>Tb927.11.4900 | transcript=Tb927.11.4900:mRNA | gene=Tb927.11.4900 | organism=Trypanosoma_brucei_brucei_TREU927 | gene_product=WD40/YVTN repeat-like-containing protein | transcript_product=WD40/YVTN repeat-like-containing protein | location=Tb927_1</t>
  </si>
  <si>
    <t>Tb927.11.3510</t>
  </si>
  <si>
    <t>GO:0006457;GO:0032403</t>
  </si>
  <si>
    <t>protein complex binding;protein folding</t>
  </si>
  <si>
    <t>Tb927.11.3510 | transcript=Tb927.11.3510:mRNA | gene=Tb927.11.3510 | organism=Trypanosoma_brucei_brucei_TREU927 | gene_product=hypothetical protein, conserved | transcript_product=hypothetical protein, conserved | location=Tb927_11_v5.1:1039134-104</t>
  </si>
  <si>
    <t>Tb927.8.1940</t>
  </si>
  <si>
    <t>endosomal integral membrane protein, putative</t>
  </si>
  <si>
    <t>GO:0016021</t>
  </si>
  <si>
    <t>integral component of membrane</t>
  </si>
  <si>
    <t>Tb927.8.1940 | transcript=Tb927.8.1940:mRNA | gene=Tb927.8.1940 | organism=Trypanosoma_brucei_brucei_TREU927 | gene_product=endosomal integral membrane protein, putative | transcript_product=endosomal integral membrane protein, putative | location=</t>
  </si>
  <si>
    <t>Tb927.7.5840</t>
  </si>
  <si>
    <t>Tb927.7.5840 | transcript=Tb927.7.5840:mRNA | gene=Tb927.7.5840 | organism=Trypanosoma_brucei_brucei_TREU927 | gene_product=hypothetical protein, conserved | transcript_product=hypothetical protein, conserved | location=Tb927_07_v5.1:1574648-157533</t>
  </si>
  <si>
    <t>Tb927.9.10890</t>
  </si>
  <si>
    <t>Regulatory subunit of type II PKA R-subunit, putative</t>
  </si>
  <si>
    <t>Tb927.9.10890 | transcript=Tb927.9.10890:mRNA | gene=Tb927.9.10890 | organism=Trypanosoma_brucei_brucei_TREU927 | gene_product=Regulatory subunit of type II PKA R-subunit, putative | transcript_product=Regulatory subunit of type II PKA R-subunit, p</t>
  </si>
  <si>
    <t>Tb927.11.6170</t>
  </si>
  <si>
    <t>protein transport protein SEC31, putative</t>
  </si>
  <si>
    <t>GO:0005515;GO:0006810;GO:0010608;GO:0070971</t>
  </si>
  <si>
    <t>endoplasmic reticulum exit site;posttranscriptional regulation of gene expression;protein binding;transport</t>
  </si>
  <si>
    <t>Tb927.11.6170 | transcript=Tb927.11.6170:mRNA | gene=Tb927.11.6170 | organism=Trypanosoma_brucei_brucei_TREU927 | gene_product=protein transport protein SEC31, putative | transcript_product=protein transport protein SEC31, putative | location=Tb927</t>
  </si>
  <si>
    <t>Tb927.7.4000;REV__Tb927.3.160</t>
  </si>
  <si>
    <t>glutathione synthetase, putative</t>
  </si>
  <si>
    <t>GO:0004363;GO:0005524;GO:0005730;GO:0005737;GO:0006750</t>
  </si>
  <si>
    <t>ATP binding;cytoplasm;glutathione biosynthetic process;glutathione synthase activity;nucleolus</t>
  </si>
  <si>
    <t>Tb927.7.4000 | transcript=Tb927.7.4000:mRNA | gene=Tb927.7.4000 | organism=Trypanosoma_brucei_brucei_TREU927 | gene_product=glutathione synthetase, putative | transcript_product=glutathione synthetase, putative | location=Tb927_07_v5.1:1057299-1058</t>
  </si>
  <si>
    <t>Tb927.10.10830</t>
  </si>
  <si>
    <t>RGG-containing protein 2</t>
  </si>
  <si>
    <t>GO:0003676;GO:0003729;GO:0005739;GO:0006396;GO:0020023;GO:0031019;GO:0032473;GO:0090615</t>
  </si>
  <si>
    <t>cytoplasmic side of mitochondrial outer membrane;kinetoplast;mitochondrial mRNA editing complex;mitochondrial mRNA processing;mitochondrion;mRNA binding;nucleic acid binding;RNA processing</t>
  </si>
  <si>
    <t>Tb927.10.10830 | transcript=Tb927.10.10830:mRNA | gene=Tb927.10.10830 | organism=Trypanosoma_brucei_brucei_TREU927 | gene_product=RGG-containing protein 2 | transcript_product=RGG-containing protein 2 | location=Tb927_10_v5.1:2630504-2631466(-) | p</t>
  </si>
  <si>
    <t>Tb927.7.2940;Tb927.7.2930;Tb927.7.2920;Tb927.7.2910;Tb927.7.2900;Tb927.7.2890;Tb927.7.2880;Tb927.7.2870;Tb927.7.2860;Tb927.7.2850;Tb927.7.2840;Tb927.7.2830;Tb927.7.2820</t>
  </si>
  <si>
    <t>histone H2A, putative;histone H2A, putative;histone H2A, putative;histone H2A, putative;histone H2A, putative;histone H2A, putative;histone H2A, putative;histone H2A, putative;histone H2A, putative;histone H2A, putative;histone H2A, putative;histone H2A, putative;histone H2A, putative</t>
  </si>
  <si>
    <t>GO:0000786;GO:0003677;GO:0005634;GO:0005654;GO:0005737;GO:0031981;GO:0046982;GO:0051276</t>
  </si>
  <si>
    <t>chromosome organization;cytoplasm;DNA binding;nuclear lumen;nucleoplasm;nucleosome;nucleus;protein heterodimerization activity</t>
  </si>
  <si>
    <t>Tb927.7.2940 | transcript=Tb927.7.2940:mRNA | gene=Tb927.7.2940 | organism=Trypanosoma_brucei_brucei_TREU927 | gene_product=histone H2A, putative | transcript_product=histone H2A, putative | location=Tb927_07_v5.1:739893-740297(+) | protein_length=</t>
  </si>
  <si>
    <t>Tb927.2.3580</t>
  </si>
  <si>
    <t>transcription elongation factor s-II, putative</t>
  </si>
  <si>
    <t>GO:0003676;GO:0003677;GO:0003700;GO:0005634;GO:0005654;GO:0005737;GO:0006351;GO:0006354;GO:0006355;GO:0008270;GO:0097014</t>
  </si>
  <si>
    <t>ciliary cytoplasm;cytoplasm;DNA binding;DNA-templated transcription, elongation;nucleic acid binding;nucleoplasm;nucleus;regulation of transcription, DNA-templated;transcription factor activity, sequence-specific DNA binding;transcription, DNA-templated;zinc ion binding</t>
  </si>
  <si>
    <t>Tb927.2.3580 | transcript=Tb927.2.3580:mRNA | gene=Tb927.2.3580 | organism=Trypanosoma_brucei_brucei_TREU927 | gene_product=transcription elongation factor s-II, putative | transcript_product=transcription elongation factor s-II, putative | locatio</t>
  </si>
  <si>
    <t>Tb927.7.3310</t>
  </si>
  <si>
    <t>Radial spoke head 1 homolog, putative</t>
  </si>
  <si>
    <t>Tb927.7.3310 | transcript=Tb927.7.3310:mRNA | gene=Tb927.7.3310 | organism=Trypanosoma_brucei_brucei_TREU927 | gene_product=Radial spoke head 1 homolog, putative | transcript_product=Radial spoke head 1 homolog, putative | location=Tb927_07_v5.1:85</t>
  </si>
  <si>
    <t>Tb927.9.11050</t>
  </si>
  <si>
    <t>4E-interacting protein, putative</t>
  </si>
  <si>
    <t>GO:0003729;GO:0005737;GO:0006417;GO:0010608;GO:0045182</t>
  </si>
  <si>
    <t>cytoplasm;mRNA binding;posttranscriptional regulation of gene expression;regulation of translation;translation regulator activity</t>
  </si>
  <si>
    <t>Tb927.9.11050 | transcript=Tb927.9.11050:mRNA | gene=Tb927.9.11050 | organism=Trypanosoma_brucei_brucei_TREU927 | gene_product=4E-interacting protein, putative | transcript_product=4E-interacting protein, putative | location=Tb927_09_v5.1:1742654-1</t>
  </si>
  <si>
    <t>Tb927.9.10010</t>
  </si>
  <si>
    <t>GO:0003729;GO:0005743;GO:0006457;GO:0016021;GO:0051082</t>
  </si>
  <si>
    <t>integral component of membrane;mitochondrial inner membrane;mRNA binding;protein folding;unfolded protein binding</t>
  </si>
  <si>
    <t>Tb927.9.10010 | transcript=Tb927.9.10010:mRNA | gene=Tb927.9.10010 | organism=Trypanosoma_brucei_brucei_TREU927 | gene_product=chaperone protein DnaJ, putative | transcript_product=chaperone protein DnaJ, putative | location=Tb927_09_v5.1:1583566-1</t>
  </si>
  <si>
    <t>Tb11.v5.0697.1;Tb927.3.2090</t>
  </si>
  <si>
    <t>Xaa-Pro aminopeptidase, putative</t>
  </si>
  <si>
    <t>GO:0005737;GO:0016787;GO:0031981;GO:0097014</t>
  </si>
  <si>
    <t>ciliary cytoplasm;cytoplasm;hydrolase activity;nuclear lumen</t>
  </si>
  <si>
    <t>Tb11.v5.0697.1 | transcript=Tb11.v5.0697.1 | gene=Tb11.v5.0697 | organism=Trypanosoma_brucei_brucei_TREU927 | gene_product=Xaa-Pro aminopeptidase, putative | transcript_product=Xaa-Pro aminopeptidase, putative | location=Tb927_11_bin_v5.1:3508618-351045</t>
  </si>
  <si>
    <t>Tb927.10.9400</t>
  </si>
  <si>
    <t>splicing factor 1</t>
  </si>
  <si>
    <t>GO:0000245;GO:0000398;GO:0003714;GO:0003723;GO:0005515;GO:0005634;GO:0005654</t>
  </si>
  <si>
    <t>mRNA splicing, via spliceosome;nucleoplasm;nucleus;protein binding;RNA binding;spliceosomal complex assembly;transcription corepressor activity</t>
  </si>
  <si>
    <t>Tb927.10.9400 | transcript=Tb927.10.9400:mRNA | gene=Tb927.10.9400 | organism=Trypanosoma_brucei_brucei_TREU927 | gene_product=splicing factor 1 | transcript_product=splicing factor 1 | location=Tb927_10_v5.1:2324478-2325293(+) | protein_length=271</t>
  </si>
  <si>
    <t>Tb927.5.3820</t>
  </si>
  <si>
    <t>aspartate carbamoyltransferase, putative</t>
  </si>
  <si>
    <t>GO:0004070;GO:0005737;GO:0006207;GO:0006520;GO:0016597;GO:0016743;GO:0020015;GO:0031981;GO:0097014</t>
  </si>
  <si>
    <t>amino acid binding;aspartate carbamoyltransferase activity;carboxyl- or carbamoyltransferase activity;cellular amino acid metabolic process;ciliary cytoplasm;cytoplasm;'de novo' pyrimidine nucleobase biosynthetic process;glycosome;nuclear lumen</t>
  </si>
  <si>
    <t>Tb927.5.3820 | transcript=Tb927.5.3820:mRNA | gene=Tb927.5.3820 | organism=Trypanosoma_brucei_brucei_TREU927 | gene_product=aspartate carbamoyltransferase, putative | transcript_product=aspartate carbamoyltransferase, putative | location=Tb927_05_v</t>
  </si>
  <si>
    <t>Tb927.10.13960</t>
  </si>
  <si>
    <t>paralyzed flagella protein 20</t>
  </si>
  <si>
    <t>GO:0005515;GO:0005737;GO:0005930;GO:0007018;GO:0060285;GO:0060294</t>
  </si>
  <si>
    <t>axoneme;cilium movement involved in cell motility;cilium-dependent cell motility;cytoplasm;microtubule-based movement;protein binding</t>
  </si>
  <si>
    <t>Tb927.10.13960 | transcript=Tb927.10.13960:mRNA | gene=Tb927.10.13960 | organism=Trypanosoma_brucei_brucei_TREU927 | gene_product=paralyzed flagella protein 20 | transcript_product=paralyzed flagella protein 20 | location=Tb927_10_v5.1:3401459-3403</t>
  </si>
  <si>
    <t>Tb927.7.3560</t>
  </si>
  <si>
    <t>Component of motile flagella 7</t>
  </si>
  <si>
    <t>GO:0005515;GO:0016607;GO:0060285</t>
  </si>
  <si>
    <t>cilium-dependent cell motility;nuclear speck;protein binding</t>
  </si>
  <si>
    <t>Tb927.7.3560 | transcript=Tb927.7.3560:mRNA | gene=Tb927.7.3560 | organism=Trypanosoma_brucei_brucei_TREU927 | gene_product=Component of motile flagella 7 | transcript_product=Component of motile flagella 7 | location=Tb927_07_v5.1:921562-926844(-)</t>
  </si>
  <si>
    <t>Tb927.5.4400;Tb05.5K5.50</t>
  </si>
  <si>
    <t>Tb927.5.4400 | transcript=Tb927.5.4400:mRNA | gene=Tb927.5.4400 | organism=Trypanosoma_brucei_brucei_TREU927 | gene_product=hypothetical protein, conserved | transcript_product=hypothetical protein, conserved | location=Tb927_05_v5.1:1364291-136558</t>
  </si>
  <si>
    <t>Tb927.2.5240</t>
  </si>
  <si>
    <t>pre-mRNA splicing factor 19</t>
  </si>
  <si>
    <t>GO:0000398;GO:0000974;GO:0004842;GO:0005515;GO:0005634;GO:0005654;GO:0005730;GO:0016567;GO:0045291</t>
  </si>
  <si>
    <t>mRNA splicing, via spliceosome;mRNA trans splicing, SL addition;nucleolus;nucleoplasm;nucleus;protein binding;protein ubiquitination;Prp19 complex;ubiquitin-protein transferase activity</t>
  </si>
  <si>
    <t>Tb927.2.5240 | transcript=Tb927.2.5240:mRNA | gene=Tb927.2.5240 | organism=Trypanosoma_brucei_brucei_TREU927 | gene_product=pre-mRNA splicing factor 19 | transcript_product=pre-mRNA splicing factor 19 | location=Tb927_02_v5.1:921221-922750(+) | pro</t>
  </si>
  <si>
    <t>Tb927.10.1230</t>
  </si>
  <si>
    <t>Enriched in surface-labeled proteome protein 23</t>
  </si>
  <si>
    <t>GO:0005737;GO:0005739;GO:0009986</t>
  </si>
  <si>
    <t>cell surface;cytoplasm;mitochondrion</t>
  </si>
  <si>
    <t>Tb927.10.1230 | transcript=Tb927.10.1230:mRNA | gene=Tb927.10.1230 | organism=Trypanosoma_brucei_brucei_TREU927 | gene_product=Enriched in surface-labeled proteome protein 23 | transcript_product=Enriched in surface-labeled proteome protein 23 | lo</t>
  </si>
  <si>
    <t>Tb927.8.7490;Tb927.4.4930</t>
  </si>
  <si>
    <t>symplekin, putative;symplekin</t>
  </si>
  <si>
    <t>GO:0000365;GO:0005634;GO:0005654;GO:0005847;GO:0006378</t>
  </si>
  <si>
    <t>mRNA cleavage and polyadenylation specificity factor complex;mRNA polyadenylation;mRNA trans splicing, via spliceosome;nucleoplasm;nucleus</t>
  </si>
  <si>
    <t>Tb927.8.7490 | transcript=Tb927.8.7490:mRNA | gene=Tb927.8.7490 | organism=Trypanosoma_brucei_brucei_TREU927 | gene_product=symplekin | transcript_product=symplekin | location=Tb927_08_v5.1:2157670-2162007(+) | protein_length=1445 | sequence_SO=chr</t>
  </si>
  <si>
    <t>Tb927.7.2300</t>
  </si>
  <si>
    <t>Nucleoporin NUP132</t>
  </si>
  <si>
    <t>Tb927.7.2300 | transcript=Tb927.7.2300:mRNA | gene=Tb927.7.2300 | organism=Trypanosoma_brucei_brucei_TREU927 | gene_product=Nucleoporin NUP132 | transcript_product=Nucleoporin NUP132 | location=Tb927_07_v5.1:590576-594187(-) | protein_length=1203 |</t>
  </si>
  <si>
    <t>Tb927.9.9810</t>
  </si>
  <si>
    <t>GO:0005634;GO:0005635;GO:0005783</t>
  </si>
  <si>
    <t>endoplasmic reticulum;nuclear envelope;nucleus</t>
  </si>
  <si>
    <t>Tb927.9.9810 | transcript=Tb927.9.9810:mRNA | gene=Tb927.9.9810 | organism=Trypanosoma_brucei_brucei_TREU927 | gene_product=hypothetical protein, conserved | transcript_product=hypothetical protein, conserved | location=Tb927_09_v5.1:1557247-155770</t>
  </si>
  <si>
    <t>Tb927.1.2230</t>
  </si>
  <si>
    <t>small myristoylated protein 1-1</t>
  </si>
  <si>
    <t>GO:0044409;GO:0060170;GO:0060271</t>
  </si>
  <si>
    <t>ciliary membrane;cilium morphogenesis;entry into host</t>
  </si>
  <si>
    <t>Tb927.1.2230 | transcript=Tb927.1.2230:mRNA | gene=Tb927.1.2230 | organism=Trypanosoma_brucei_brucei_TREU927 | gene_product=small myristoylated protein 1-1 | transcript_product=small myristoylated protein 1-1 | location=Tb927_01_v5.1:562244-562615(</t>
  </si>
  <si>
    <t>Tb927.7.1670</t>
  </si>
  <si>
    <t>Eukaryotic translation initiation factor 4E type 6</t>
  </si>
  <si>
    <t>GO:0000340;GO:0000342;GO:0003723;GO:0003743;GO:0005515;GO:0005737;GO:0006413;GO:0016281;GO:0044458;GO:0048870</t>
  </si>
  <si>
    <t>cell motility;cytoplasm;eukaryotic translation initiation factor 4F complex;motile cilium assembly;protein binding;RNA 7-methylguanosine cap binding;RNA binding;RNA cap 4 binding;translation initiation factor activity;translational initiation</t>
  </si>
  <si>
    <t>Tb927.7.1670 | transcript=Tb927.7.1670:mRNA | gene=Tb927.7.1670 | organism=Trypanosoma_brucei_brucei_TREU927 | gene_product=Eukaryotic translation initiation factor 4E type 6 | transcript_product=Eukaryotic translation initiation factor 4E type 6 |</t>
  </si>
  <si>
    <t>Tb927.11.7780</t>
  </si>
  <si>
    <t>Mitochondrial import receptor subunit ATOM46</t>
  </si>
  <si>
    <t>GO:0005488;GO:0005739;GO:0005741;GO:0005742;GO:0006626;GO:0030150</t>
  </si>
  <si>
    <t>binding;mitochondrial outer membrane;mitochondrial outer membrane translocase complex;mitochondrion;protein import into mitochondrial matrix;protein targeting to mitochondrion</t>
  </si>
  <si>
    <t>Tb927.11.7780 | transcript=Tb927.11.7780:mRNA | gene=Tb927.11.7780 | organism=Trypanosoma_brucei_brucei_TREU927 | gene_product=Mitochondrial import receptor subunit ATOM46 | transcript_product=Mitochondrial import receptor subunit ATOM46 | location</t>
  </si>
  <si>
    <t>Tb927.10.6350;Tb11.v5.0271.1</t>
  </si>
  <si>
    <t>trypanin</t>
  </si>
  <si>
    <t>GO:0005929;GO:0031514;GO:0048870;GO:0060285</t>
  </si>
  <si>
    <t>cell motility;cilium;cilium-dependent cell motility;motile cilium</t>
  </si>
  <si>
    <t>Tb927.10.6350 | transcript=Tb927.10.6350:mRNA | gene=Tb927.10.6350 | organism=Trypanosoma_brucei_brucei_TREU927 | gene_product=trypanin | transcript_product=trypanin | location=Tb927_10_v5.1:1608699-1610060(-) | protein_length=453 | sequence_SO=chr</t>
  </si>
  <si>
    <t>Tb927.10.15850;Tb11.v5.0427.1;REV__Tb927.10.9140</t>
  </si>
  <si>
    <t>Peroxisome biogenesis factor 12</t>
  </si>
  <si>
    <t>GO:0005737;GO:0016021;GO:0020015;GO:0046860</t>
  </si>
  <si>
    <t>cytoplasm;glycosome;glycosome membrane;integral component of membrane</t>
  </si>
  <si>
    <t>Tb927.10.15850 | transcript=Tb927.10.15850:mRNA | gene=Tb927.10.15850 | organism=Trypanosoma_brucei_brucei_TREU927 | gene_product=Peroxisome biogenesis factor 12 | transcript_product=Peroxisome biogenesis factor 12 | location=Tb927_10_v5.1:3912283-</t>
  </si>
  <si>
    <t>Tb927.5.2770</t>
  </si>
  <si>
    <t>GO:0005515;GO:0005654;GO:0005730;GO:0005737;GO:0031981;GO:0097014</t>
  </si>
  <si>
    <t>ciliary cytoplasm;cytoplasm;nuclear lumen;nucleolus;nucleoplasm;protein binding</t>
  </si>
  <si>
    <t>Tb927.5.2770 | transcript=Tb927.5.2770:mRNA | gene=Tb927.5.2770 | organism=Trypanosoma_brucei_brucei_TREU927 | gene_product=SET domain containing protein, putative | transcript_product=SET domain containing protein, putative | location=Tb927_05_v5.</t>
  </si>
  <si>
    <t>Tb927.11.10070</t>
  </si>
  <si>
    <t>GO:0005515;GO:0005634</t>
  </si>
  <si>
    <t>nucleus;protein binding</t>
  </si>
  <si>
    <t>Tb927.11.10070 | transcript=Tb927.11.10070:mRNA | gene=Tb927.11.10070 | organism=Trypanosoma_brucei_brucei_TREU927 | gene_product=Bromodomain, putative | transcript_product=Bromodomain, putative | location=Tb927_11_v5.1:2702266-2702931(+) | protein</t>
  </si>
  <si>
    <t>Tb927.9.14070</t>
  </si>
  <si>
    <t>GO:0005737;GO:0005741;GO:0008152;GO:0016491;GO:0020015</t>
  </si>
  <si>
    <t>cytoplasm;glycosome;metabolic process;mitochondrial outer membrane;oxidoreductase activity</t>
  </si>
  <si>
    <t>Tb927.9.14070 | transcript=Tb927.9.14070:mRNA | gene=Tb927.9.14070 | organism=Trypanosoma_brucei_brucei_TREU927 | gene_product=short-chain dehydrogenase, putative | transcript_product=short-chain dehydrogenase, putative | location=Tb927_09_v5.1:219</t>
  </si>
  <si>
    <t>Tb927.2.5800</t>
  </si>
  <si>
    <t>sedoheptulose-1,7-bisphosphatase</t>
  </si>
  <si>
    <t>GO:0005730;GO:0005737;GO:0005975;GO:0020015;GO:0042132;GO:0042578</t>
  </si>
  <si>
    <t>carbohydrate metabolic process;cytoplasm;fructose 1,6-bisphosphate 1-phosphatase activity;glycosome;nucleolus;phosphoric ester hydrolase activity</t>
  </si>
  <si>
    <t>Tb927.2.5800 | transcript=Tb927.2.5800:mRNA | gene=Tb927.2.5800 | organism=Trypanosoma_brucei_brucei_TREU927 | gene_product=sedoheptulose-1,7-bisphosphatase | transcript_product=sedoheptulose-1,7-bisphosphatase | location=Tb927_02_v5.1:1046357-1047</t>
  </si>
  <si>
    <t>Tb927.8.8000</t>
  </si>
  <si>
    <t>Tb927.8.8000 | transcript=Tb927.8.8000:mRNA | gene=Tb927.8.8000 | organism=Trypanosoma_brucei_brucei_TREU927 | gene_product=hypothetical protein, conserved | transcript_product=hypothetical protein, conserved | location=Tb927_08_v5.1:2371282-237291</t>
  </si>
  <si>
    <t>Tb927.11.3500</t>
  </si>
  <si>
    <t>Tb927.11.3500 | transcript=Tb927.11.3500:mRNA | gene=Tb927.11.3500 | organism=Trypanosoma_brucei_brucei_TREU927 | gene_product=Dpy-30 motif containing protein, putative | transcript_product=Dpy-30 motif containing protein, putative | location=Tb927</t>
  </si>
  <si>
    <t>Tb927.6.1470</t>
  </si>
  <si>
    <t>Tb927.6.1470 | transcript=Tb927.6.1470:mRNA | gene=Tb927.6.1470 | organism=Trypanosoma_brucei_brucei_TREU927 | gene_product=hypothetical protein, conserved | transcript_product=hypothetical protein, conserved | location=Tb927_06_v5.1:517183-517854(</t>
  </si>
  <si>
    <t>Tb927.7.1120</t>
  </si>
  <si>
    <t>trypanothione/tryparedoxin dependent peroxidase 1, cytosolic</t>
  </si>
  <si>
    <t>GO:0004602;GO:0005654;GO:0005737;GO:0006979;GO:0031981;GO:0055114;GO:0097014</t>
  </si>
  <si>
    <t>ciliary cytoplasm;cytoplasm;glutathione peroxidase activity;nuclear lumen;nucleoplasm;oxidation-reduction process;response to oxidative stress</t>
  </si>
  <si>
    <t>Tb927.7.1120 | transcript=Tb927.7.1120:mRNA | gene=Tb927.7.1120 | organism=Trypanosoma_brucei_brucei_TREU927 | gene_product=trypanothione/tryparedoxin dependent peroxidase 1, cytosolic | transcript_product=trypanothione/tryparedoxin dependent perox</t>
  </si>
  <si>
    <t>Tb927.11.3650;Tb11.v5.0435.1</t>
  </si>
  <si>
    <t>adenylosuccinate synthetase, putative</t>
  </si>
  <si>
    <t>GO:0004019;GO:0005525;GO:0005737;GO:0006164;GO:0010608;GO:0020015;GO:0097014</t>
  </si>
  <si>
    <t>adenylosuccinate synthase activity;ciliary cytoplasm;cytoplasm;glycosome;GTP binding;posttranscriptional regulation of gene expression;purine nucleotide biosynthetic process</t>
  </si>
  <si>
    <t>Tb927.11.3650 | transcript=Tb927.11.3650:mRNA | gene=Tb927.11.3650 | organism=Trypanosoma_brucei_brucei_TREU927 | gene_product=adenylosuccinate synthetase, putative | transcript_product=adenylosuccinate synthetase, putative | location=Tb927_11_v5.1</t>
  </si>
  <si>
    <t>Tb927.1.1380;Tb11.v5.0390.1</t>
  </si>
  <si>
    <t>serine/threonine protein phosphatase 2A regulatory subunit, putative</t>
  </si>
  <si>
    <t>GO:0005488;GO:0005737;GO:0005929;GO:0006470;GO:0008287;GO:0036064;GO:0051286</t>
  </si>
  <si>
    <t>binding;cell tip;ciliary basal body;cilium;cytoplasm;protein dephosphorylation;protein serine/threonine phosphatase complex</t>
  </si>
  <si>
    <t>Tb927.1.1380 | transcript=Tb927.1.1380:mRNA | gene=Tb927.1.1380 | organism=Trypanosoma_brucei_brucei_TREU927 | gene_product=serine/threonine protein phosphatase 2A regulatory subunit, putative | transcript_product=serine/threonine protein phosphata</t>
  </si>
  <si>
    <t>Tb927.10.8440;Tb11.v5.0330.1;Tb927.10.8480;Tb927.10.8470;Tb927.10.8460;Tb11.v5.0309.1;Tb11.v5.0308.1;Tb11.v5.0307.1;Tb927.10.8450;Tb11.v5.0310.1;Tb11.v5.0333.1;Tb927.10.8530;Tb927.10.8520;Tb927.10.8510;Tb927.10.8500;Tb927.10.8490;Tb11.v5.0332.1;Tb11.v5.0331.1</t>
  </si>
  <si>
    <t>Tb927.10.8440;Tb11.v5.0330.1;Tb927.10.8480;Tb927.10.8470;Tb927.10.8460;Tb11.v5.0309.1;Tb11.v5.0308.1;Tb11.v5.0307.1;Tb927.10.8450;Tb11.v5.0310.1</t>
  </si>
  <si>
    <t>glucose transporter 1B;glucose transporter 1E;glucose transporter, putative;glucose transporter, putative;glucose transporter, putative;glucose transporter, putative;glucose transporter, putative;glucose transporter, putative;glucose transporter, putative;glucose transporter 2A</t>
  </si>
  <si>
    <t>GO:0005355;GO:0005737;GO:0005886;GO:0008645;GO:0015149;GO:0015758;GO:0016020;GO:0016021;GO:0022857;GO:0022891;GO:0051286;GO:0055085</t>
  </si>
  <si>
    <t>cell tip;cytoplasm;glucose transmembrane transporter activity;glucose transport;hexose transmembrane transporter activity;hexose transport;integral component of membrane;membrane;plasma membrane;substrate-specific transmembrane transporter activity;transmembrane transport;transmembrane transporter activity</t>
  </si>
  <si>
    <t>Tb927.10.8440 | transcript=Tb927.10.8440:mRNA | gene=Tb927.10.8440 | organism=Trypanosoma_brucei_brucei_TREU927 | gene_product=glucose transporter 1B | transcript_product=glucose transporter 1B | location=Tb927_10_v5.1:2093459-2095042(+) | protein_</t>
  </si>
  <si>
    <t>Tb927.10.8200</t>
  </si>
  <si>
    <t>Ribosomal protein L1p/L10e family, putative</t>
  </si>
  <si>
    <t>Tb927.10.8200 | transcript=Tb927.10.8200:mRNA | gene=Tb927.10.8200 | organism=Trypanosoma_brucei_brucei_TREU927 | gene_product=Ribosomal protein L1p/L10e family, putative | transcript_product=Ribosomal protein L1p/L10e family, putative | location=T</t>
  </si>
  <si>
    <t>Tb927.1.2210</t>
  </si>
  <si>
    <t>GO:0005634;GO:0005737;GO:0006334;GO:0031981;GO:0097014</t>
  </si>
  <si>
    <t>ciliary cytoplasm;cytoplasm;nuclear lumen;nucleosome assembly;nucleus</t>
  </si>
  <si>
    <t>Tb927.1.2210 | transcript=Tb927.1.2210:mRNA | gene=Tb927.1.2210 | organism=Trypanosoma_brucei_brucei_TREU927 | gene_product=nucleosome assembly protein (NAP), putative | transcript_product=nucleosome assembly protein (NAP), putative | location=Tb92</t>
  </si>
  <si>
    <t>Tb927.3.3120</t>
  </si>
  <si>
    <t>Tb927.3.3120 | transcript=Tb927.3.3120:mRNA | gene=Tb927.3.3120 | organism=Trypanosoma_brucei_brucei_TREU927 | gene_product=hypothetical protein, conserved | transcript_product=hypothetical protein, conserved | location=Tb927_03_v5.1:800708-802009(</t>
  </si>
  <si>
    <t>Tb927.7.2120</t>
  </si>
  <si>
    <t>Tb927.7.2120 | transcript=Tb927.7.2120:mRNA | gene=Tb927.7.2120 | organism=Trypanosoma_brucei_brucei_TREU927 | gene_product=hypothetical protein, conserved | transcript_product=hypothetical protein, conserved | location=Tb927_07_v5.1:539581-540828(</t>
  </si>
  <si>
    <t>Tb927.10.7440</t>
  </si>
  <si>
    <t>ATP-dependent RNA helicase MTR4</t>
  </si>
  <si>
    <t>GO:0003676;GO:0005524;GO:0005634;GO:0005654;GO:0006364;GO:0008026;GO:0016817;GO:0016818</t>
  </si>
  <si>
    <t>ATP binding;ATP-dependent helicase activity;hydrolase activity, acting on acid anhydrides;hydrolase activity, acting on acid anhydrides, in phosphorus-containing anhydrides;nucleic acid binding;nucleoplasm;nucleus;rRNA processing</t>
  </si>
  <si>
    <t>Tb927.10.7440 | transcript=Tb927.10.7440:mRNA | gene=Tb927.10.7440 | organism=Trypanosoma_brucei_brucei_TREU927 | gene_product=ATP-dependent RNA helicase MTR4 | transcript_product=ATP-dependent RNA helicase MTR4 | location=Tb927_10_v5.1:1875499-187</t>
  </si>
  <si>
    <t>Tb927.6.2200;REV__Tb927.10.2480</t>
  </si>
  <si>
    <t>DJ-1 family protein, putative</t>
  </si>
  <si>
    <t>Tb927.6.2200 | transcript=Tb927.6.2200:mRNA | gene=Tb927.6.2200 | organism=Trypanosoma_brucei_brucei_TREU927 | gene_product=DJ-1 family protein, putative | transcript_product=DJ-1 family protein, putative | location=Tb927_06_v5.1:698549-699142(+) |</t>
  </si>
  <si>
    <t>Tb927.10.2730</t>
  </si>
  <si>
    <t>START domain containing protein, putative</t>
  </si>
  <si>
    <t>GO:0005737;GO:0008289;GO:0031981;GO:0097014</t>
  </si>
  <si>
    <t>ciliary cytoplasm;cytoplasm;lipid binding;nuclear lumen</t>
  </si>
  <si>
    <t>Tb927.10.2730 | transcript=Tb927.10.2730:mRNA | gene=Tb927.10.2730 | organism=Trypanosoma_brucei_brucei_TREU927 | gene_product=START domain containing protein, putative | transcript_product=START domain containing protein, putative | location=Tb927</t>
  </si>
  <si>
    <t>Tb927.6.640</t>
  </si>
  <si>
    <t>ApaH-like phosphatase ALPH1</t>
  </si>
  <si>
    <t>GO:0000290;GO:0003729;GO:0004722;GO:0005737;GO:0006470;GO:0010494;GO:0016787;GO:0051286</t>
  </si>
  <si>
    <t>cell tip;cytoplasm;cytoplasmic stress granule;deadenylation-dependent decapping of nuclear-transcribed mRNA;hydrolase activity;mRNA binding;protein dephosphorylation;protein serine/threonine phosphatase activity</t>
  </si>
  <si>
    <t>Tb927.6.640 | transcript=Tb927.6.640:mRNA | gene=Tb927.6.640 | organism=Trypanosoma_brucei_brucei_TREU927 | gene_product=ApaH-like phosphatase ALPH1 | transcript_product=ApaH-like phosphatase ALPH1 | location=Tb927_06_v5.1:267496-269700(-) | protei</t>
  </si>
  <si>
    <t>Tb927.10.10850</t>
  </si>
  <si>
    <t>Protein argonaute-1</t>
  </si>
  <si>
    <t>GO:0003676;GO:0003729;GO:0005515;GO:0005737;GO:0010494;GO:0016246;GO:0030422;GO:0043022</t>
  </si>
  <si>
    <t>cytoplasm;cytoplasmic stress granule;mRNA binding;nucleic acid binding;production of siRNA involved in RNA interference;protein binding;ribosome binding;RNA interference</t>
  </si>
  <si>
    <t>Tb927.10.10850 | transcript=Tb927.10.10850:mRNA | gene=Tb927.10.10850 | organism=Trypanosoma_brucei_brucei_TREU927 | gene_product=Protein argonaute-1 | transcript_product=Protein argonaute-1 | location=Tb927_10_v5.1:2635529-2638240(-) | protein_len</t>
  </si>
  <si>
    <t>Tb927.3.4260</t>
  </si>
  <si>
    <t>Acetyl-CoA hydrolase</t>
  </si>
  <si>
    <t>Tb927.3.4260 | transcript=Tb927.3.4260:mRNA | gene=Tb927.3.4260 | organism=Trypanosoma_brucei_brucei_TREU927 | gene_product=Acetyl-CoA hydrolase | transcript_product=Acetyl-CoA hydrolase | location=Tb927_03_v5.1:1198788-1199894(-) | protein_length=</t>
  </si>
  <si>
    <t>Tb927.9.4040;Tb927.9.3970</t>
  </si>
  <si>
    <t>nicotinamidase, putative;nicotinamidase, putative</t>
  </si>
  <si>
    <t>GO:0003824;GO:0005737;GO:0005829;GO:0008152;GO:0008936;GO:0009435;GO:0016787;GO:0031981;GO:0097014</t>
  </si>
  <si>
    <t>catalytic activity;ciliary cytoplasm;cytoplasm;cytosol;hydrolase activity;metabolic process;NAD biosynthetic process;nicotinamidase activity;nuclear lumen</t>
  </si>
  <si>
    <t>Tb927.9.4040 | transcript=Tb927.9.4040:mRNA | gene=Tb927.9.4040 | organism=Trypanosoma_brucei_brucei_TREU927 | gene_product=nicotinamidase, putative | transcript_product=nicotinamidase, putative | location=Tb927_09_v5.1:775368-775982(+) | protein_l</t>
  </si>
  <si>
    <t>Tb927.11.8120</t>
  </si>
  <si>
    <t>protein transport protein SEC13, putative</t>
  </si>
  <si>
    <t>GO:0005515;GO:0005794;GO:0006886</t>
  </si>
  <si>
    <t>Golgi apparatus;intracellular protein transport;protein binding</t>
  </si>
  <si>
    <t>Tb927.11.8120 | transcript=Tb927.11.8120:mRNA | gene=Tb927.11.8120 | organism=Trypanosoma_brucei_brucei_TREU927 | gene_product=protein transport protein SEC13, putative | transcript_product=protein transport protein SEC13, putative | location=Tb927</t>
  </si>
  <si>
    <t>Tb927.10.2350</t>
  </si>
  <si>
    <t>pyruvate dehydrogenase complex E3 binding protein, putative</t>
  </si>
  <si>
    <t>GO:0004742;GO:0005739;GO:0006091;GO:0009374;GO:0020023;GO:0045254</t>
  </si>
  <si>
    <t>biotin binding;dihydrolipoyllysine-residue acetyltransferase activity;generation of precursor metabolites and energy;kinetoplast;mitochondrion;pyruvate dehydrogenase complex</t>
  </si>
  <si>
    <t>Tb927.10.2350 | transcript=Tb927.10.2350:mRNA | gene=Tb927.10.2350 | organism=Trypanosoma_brucei_brucei_TREU927 | gene_product=pyruvate dehydrogenase complex E3 binding protein, putative | transcript_product=pyruvate dehydrogenase complex E3 bindin</t>
  </si>
  <si>
    <t>Tb927.9.6060</t>
  </si>
  <si>
    <t>ERV/ALR sulfhydryl oxidase domain-containing protein</t>
  </si>
  <si>
    <t>GO:0005739;GO:0005741;GO:0005758;GO:0016972;GO:0045041;GO:0055114</t>
  </si>
  <si>
    <t>mitochondrial intermembrane space;mitochondrial outer membrane;mitochondrion;oxidation-reduction process;protein import into mitochondrial intermembrane space;thiol oxidase activity</t>
  </si>
  <si>
    <t>Tb927.9.6060 | transcript=Tb927.9.6060:mRNA | gene=Tb927.9.6060 | organism=Trypanosoma_brucei_brucei_TREU927 | gene_product=ERV/ALR sulfhydryl oxidase domain-containing protein | transcript_product=ERV/ALR sulfhydryl oxidase domain-containing prote</t>
  </si>
  <si>
    <t>Tb927.10.7500</t>
  </si>
  <si>
    <t>fibrillarin</t>
  </si>
  <si>
    <t>GO:0003723;GO:0005634;GO:0006364;GO:0008033;GO:0008168;GO:0030562;GO:0031428</t>
  </si>
  <si>
    <t>box C/D snoRNP complex;methyltransferase activity;nucleus;RNA binding;rRNA 2'-O-ribose methylation guide activity;rRNA processing;tRNA processing</t>
  </si>
  <si>
    <t>Tb927.10.7500 | transcript=Tb927.10.7500:mRNA | gene=Tb927.10.7500 | organism=Trypanosoma_brucei_brucei_TREU927 | gene_product=fibrillarin | transcript_product=fibrillarin | location=Tb927_10_v5.1:1884735-1885637(-) | protein_length=300 | sequence_</t>
  </si>
  <si>
    <t>Tb927.11.3710</t>
  </si>
  <si>
    <t>GO:0005739;GO:0005929;GO:0005930</t>
  </si>
  <si>
    <t>axoneme;cilium;mitochondrion</t>
  </si>
  <si>
    <t>Tb927.11.3710 | transcript=Tb927.11.3710:mRNA | gene=Tb927.11.3710 | organism=Trypanosoma_brucei_brucei_TREU927 | gene_product=hypothetical protein, conserved | transcript_product=hypothetical protein, conserved | location=Tb927_11_v5.1:1090522-109</t>
  </si>
  <si>
    <t>Tb927.7.5770</t>
  </si>
  <si>
    <t>GO:0000281;GO:0004672;GO:0004674;GO:0005524;GO:0005654;GO:0005737;GO:0005829;GO:0006468;GO:0008283;GO:0016772;GO:0051726;GO:0097014</t>
  </si>
  <si>
    <t>ATP binding;cell proliferation;ciliary cytoplasm;cytoplasm;cytosol;mitotic cytokinesis;nucleoplasm;protein kinase activity;protein phosphorylation;protein serine/threonine kinase activity;regulation of cell cycle;transferase activity, transferring phosphorus-containing groups</t>
  </si>
  <si>
    <t>Tb927.7.5770 | transcript=Tb927.7.5770:mRNA | gene=Tb927.7.5770 | organism=Trypanosoma_brucei_brucei_TREU927 | gene_product=Nuclear Dbf2-related kinase | transcript_product=Nuclear Dbf2-related kinase | location=Tb927_07_v5.1:1556268-1557662(+) | p</t>
  </si>
  <si>
    <t>Tb927.10.10610</t>
  </si>
  <si>
    <t>protein tyrosine phosphatase, putative</t>
  </si>
  <si>
    <t>GO:0004725;GO:0005743;GO:0016020;GO:0020015</t>
  </si>
  <si>
    <t>glycosome;membrane;mitochondrial inner membrane;protein tyrosine phosphatase activity</t>
  </si>
  <si>
    <t>Tb927.10.10610 | transcript=Tb927.10.10610:mRNA | gene=Tb927.10.10610 | organism=Trypanosoma_brucei_brucei_TREU927 | gene_product=protein tyrosine phosphatase, putative | transcript_product=protein tyrosine phosphatase, putative | location=Tb927_10</t>
  </si>
  <si>
    <t>Tb927.11.11435</t>
  </si>
  <si>
    <t>dynein light chain type 1, putative</t>
  </si>
  <si>
    <t>Tb927.11.11435 | transcript=Tb927.11.11435:mRNA | gene=Tb927.11.11435 | organism=Trypanosoma_brucei_brucei_TREU927 | gene_product=dynein light chain type 1, putative | transcript_product=dynein light chain type 1, putative | location=Tb927_11_v5.1:</t>
  </si>
  <si>
    <t>Tb927.11.9180</t>
  </si>
  <si>
    <t>ADP-ribosylation factor GTPase activating protein, putative</t>
  </si>
  <si>
    <t>GO:0003677;GO:0005096;GO:0005634;GO:0005737;GO:0006888;GO:0008270;GO:0043087;GO:0097014</t>
  </si>
  <si>
    <t>ciliary cytoplasm;cytoplasm;DNA binding;ER to Golgi vesicle-mediated transport;GTPase activator activity;nucleus;regulation of GTPase activity;zinc ion binding</t>
  </si>
  <si>
    <t>Tb927.11.9180 | transcript=Tb927.11.9180:mRNA | gene=Tb927.11.9180 | organism=Trypanosoma_brucei_brucei_TREU927 | gene_product=ADP-ribosylation factor GTPase activating protein, putative | transcript_product=ADP-ribosylation factor GTPase activatin</t>
  </si>
  <si>
    <t>Tb927.8.4460</t>
  </si>
  <si>
    <t>Domain of Unknown Function (DUF1042), putative</t>
  </si>
  <si>
    <t>Tb927.8.4460 | transcript=Tb927.8.4460:mRNA | gene=Tb927.8.4460 | organism=Trypanosoma_brucei_brucei_TREU927 | gene_product=Domain of Unknown Function (DUF1042), putative | transcript_product=Domain of Unknown Function (DUF1042), putative | locatio</t>
  </si>
  <si>
    <t>Tb927.8.2160</t>
  </si>
  <si>
    <t>p-glycoprotein</t>
  </si>
  <si>
    <t>Tb927.8.2160 | transcript=Tb927.8.2160:mRNA | gene=Tb927.8.2160 | organism=Trypanosoma_brucei_brucei_TREU927 | gene_product=p-glycoprotein | transcript_product=p-glycoprotein | location=Tb927_08_v5.1:667841-672586(+) | protein_length=1581 | sequenc</t>
  </si>
  <si>
    <t>Tb927.2.5760</t>
  </si>
  <si>
    <t>Flagellar Member 8</t>
  </si>
  <si>
    <t>Tb927.2.5760 | transcript=Tb927.2.5760:mRNA | gene=Tb927.2.5760 | organism=Trypanosoma_brucei_brucei_TREU927 | gene_product=Flagellar Member 8 | transcript_product=Flagellar Member 8 | location=Tb927_02_v5.1:1034074-1043301(+) | protein_length=3075</t>
  </si>
  <si>
    <t>Tb927.10.14780</t>
  </si>
  <si>
    <t>Canertinib-binding protein kinase 1</t>
  </si>
  <si>
    <t>GO:0004672;GO:0004674;GO:0005524;GO:0005737;GO:0005929;GO:0006468;GO:0016772</t>
  </si>
  <si>
    <t>ATP binding;cilium;cytoplasm;protein kinase activity;protein phosphorylation;protein serine/threonine kinase activity;transferase activity, transferring phosphorus-containing groups</t>
  </si>
  <si>
    <t>Tb927.10.14780 | transcript=Tb927.10.14780:mRNA | gene=Tb927.10.14780 | organism=Trypanosoma_brucei_brucei_TREU927 | gene_product=Canertinib-binding protein kinase 1 | transcript_product=Canertinib-binding protein kinase 1 | location=Tb927_10_v5.1:</t>
  </si>
  <si>
    <t>Tb927.11.5140</t>
  </si>
  <si>
    <t>GO:0004843;GO:0005622;GO:0005654;GO:0005730;GO:0005737;GO:0005838;GO:0006511;GO:0008242</t>
  </si>
  <si>
    <t>cytoplasm;intracellular;nucleolus;nucleoplasm;omega peptidase activity;proteasome regulatory particle;ubiquitin-dependent protein catabolic process;ubiquitin-specific protease activity</t>
  </si>
  <si>
    <t>Tb927.11.5140 | transcript=Tb927.11.5140:mRNA | gene=Tb927.11.5140 | organism=Trypanosoma_brucei_brucei_TREU927 | gene_product=ubiquitin carboxyl-terminal hydrolase, putative | transcript_product=ubiquitin carboxyl-terminal hydrolase, putative | lo</t>
  </si>
  <si>
    <t>Tb927.1.2390;Tb927.1.2370;Tb927.1.2350;Tb927.1.2330;Tb11.v5.0469.1;Tb927.1.2410</t>
  </si>
  <si>
    <t>beta tubulin;beta tubulin;beta tubulin;beta tubulin;beta tubulin, pseudogene</t>
  </si>
  <si>
    <t>GO:0000226;GO:0003924;GO:0005200;GO:0005525;GO:0005737;GO:0005874;GO:0006184;GO:0043234;GO:0051258</t>
  </si>
  <si>
    <t>cytoplasm;GTP binding;GTPase activity;microtubule;microtubule cytoskeleton organization;obsolete GTP catabolic process;protein complex;protein polymerization;structural constituent of cytoskeleton</t>
  </si>
  <si>
    <t>Tb927.1.2390 | transcript=Tb927.1.2390:mRNA | gene=Tb927.1.2390 | organism=Trypanosoma_brucei_brucei_TREU927 | gene_product=beta tubulin | transcript_product=beta tubulin | location=Tb927_01_v5.1:581408-582736(+) | protein_length=442 | sequence_SO=</t>
  </si>
  <si>
    <t>Tb927.9.10690</t>
  </si>
  <si>
    <t>Tb927.9.10690 | transcript=Tb927.9.10690:mRNA | gene=Tb927.9.10690 | organism=Trypanosoma_brucei_brucei_TREU927 | gene_product=Protein of unknown function (DUF2009), putative | transcript_product=Protein of unknown function (DUF2009), putative | lo</t>
  </si>
  <si>
    <t>Tb927.4.3480</t>
  </si>
  <si>
    <t>Tb927.4.3480 | transcript=Tb927.4.3480:mRNA | gene=Tb927.4.3480 | organism=Trypanosoma_brucei_brucei_TREU927 | gene_product=hypothetical protein | transcript_product=hypothetical protein | location=Tb927_04_v5.1:902579-903130(-) | protein_length=18</t>
  </si>
  <si>
    <t>Tb927.3.3410;Tb11.v5.0768.1</t>
  </si>
  <si>
    <t>aspartyl aminopeptidase, putative</t>
  </si>
  <si>
    <t>GO:0004177;GO:0005737;GO:0006508;GO:0008270</t>
  </si>
  <si>
    <t>aminopeptidase activity;cytoplasm;proteolysis;zinc ion binding</t>
  </si>
  <si>
    <t>Tb927.3.3410 | transcript=Tb927.3.3410:mRNA | gene=Tb927.3.3410 | organism=Trypanosoma_brucei_brucei_TREU927 | gene_product=aspartyl aminopeptidase, putative | transcript_product=aspartyl aminopeptidase, putative | location=Tb927_03_v5.1:871164-872</t>
  </si>
  <si>
    <t>Tb927.11.6050</t>
  </si>
  <si>
    <t>Flagellar-associated PapD-like, putative</t>
  </si>
  <si>
    <t>Tb927.11.6050 | transcript=Tb927.11.6050:mRNA | gene=Tb927.11.6050 | organism=Trypanosoma_brucei_brucei_TREU927 | gene_product=Flagellar-associated PapD-like, putative | transcript_product=Flagellar-associated PapD-like, putative | location=Tb927_1</t>
  </si>
  <si>
    <t>Tb927.9.12830</t>
  </si>
  <si>
    <t>Tb927.9.12830 | transcript=Tb927.9.12830:mRNA | gene=Tb927.9.12830 | organism=Trypanosoma_brucei_brucei_TREU927 | gene_product=hypothetical protein, conserved | transcript_product=hypothetical protein, conserved | location=Tb927_09_v5.1:2027901-202</t>
  </si>
  <si>
    <t>Tb927.10.15290;Tb11.v5.0628.1</t>
  </si>
  <si>
    <t>tubulin binding cofactor c, putative</t>
  </si>
  <si>
    <t>GO:0004672;GO:0005524;GO:0006468;GO:0016772</t>
  </si>
  <si>
    <t>ATP binding;protein kinase activity;protein phosphorylation;transferase activity, transferring phosphorus-containing groups</t>
  </si>
  <si>
    <t>Tb927.10.15290 | transcript=Tb927.10.15290:mRNA | gene=Tb927.10.15290 | organism=Trypanosoma_brucei_brucei_TREU927 | gene_product=tubulin binding cofactor c, putative | transcript_product=tubulin binding cofactor c, putative | location=Tb927_10_v5.</t>
  </si>
  <si>
    <t>Tb11.v5.0480.1;Tb927.10.15370</t>
  </si>
  <si>
    <t>DNA-directed RNA polymerases I and III subunit RPAC1, putative</t>
  </si>
  <si>
    <t>GO:0003899;GO:0005634;GO:0005730;GO:0006351;GO:0046983</t>
  </si>
  <si>
    <t>DNA-directed RNA polymerase activity;nucleolus;nucleus;protein dimerization activity;transcription, DNA-templated</t>
  </si>
  <si>
    <t>Tb11.v5.0480.1 | transcript=Tb11.v5.0480.1 | gene=Tb11.v5.0480 | organism=Trypanosoma_brucei_brucei_TREU927 | gene_product=DNA-directed RNA polymerase, alpha subunit, putative | transcript_product=DNA-directed RNA polymerase, alpha subunit, putative | l</t>
  </si>
  <si>
    <t>Tb927.7.6640</t>
  </si>
  <si>
    <t>GO:0005930;GO:0010608</t>
  </si>
  <si>
    <t>axoneme;posttranscriptional regulation of gene expression</t>
  </si>
  <si>
    <t>Tb927.7.6640 | transcript=Tb927.7.6640:mRNA | gene=Tb927.7.6640 | organism=Trypanosoma_brucei_brucei_TREU927 | gene_product=hypothetical protein, conserved | transcript_product=hypothetical protein, conserved | location=Tb927_07_v5.1:1817377-182223</t>
  </si>
  <si>
    <t>Tb927.8.3970</t>
  </si>
  <si>
    <t>oxidoreductase, putative</t>
  </si>
  <si>
    <t>GO:0004024;GO:0005794;GO:0008152;GO:0008270;GO:0016491;GO:0016747;GO:0055114</t>
  </si>
  <si>
    <t>alcohol dehydrogenase activity, zinc-dependent;Golgi apparatus;metabolic process;oxidation-reduction process;oxidoreductase activity;transferase activity, transferring acyl groups other than amino-acyl groups;zinc ion binding</t>
  </si>
  <si>
    <t>Tb927.8.3970 | transcript=Tb927.8.3970:mRNA | gene=Tb927.8.3970 | organism=Trypanosoma_brucei_brucei_TREU927 | gene_product=oxidoreductase, putative | transcript_product=oxidoreductase, putative | location=Tb927_08_v5.1:1185733-1187034(-) | protein</t>
  </si>
  <si>
    <t>Tb927.6.2860</t>
  </si>
  <si>
    <t>Tb927.6.2860 | transcript=Tb927.6.2860:mRNA | gene=Tb927.6.2860 | organism=Trypanosoma_brucei_brucei_TREU927 | gene_product=WD domain, G-beta repeat, putative | transcript_product=WD domain, G-beta repeat, putative | location=Tb927_06_v5.1:859092-8</t>
  </si>
  <si>
    <t>Tb927.8.3890;Tb927.8.3900;Tb927.8.3880.1;Tb927.8.3880.2</t>
  </si>
  <si>
    <t>Tb927.8.3890 | transcript=Tb927.8.3890:mRNA | gene=Tb927.8.3890 | organism=Trypanosoma_brucei_brucei_TREU927 | gene_product=hypothetical protein, conserved | transcript_product=hypothetical protein, conserved | location=Tb927_08_v5.1:1160256-116123</t>
  </si>
  <si>
    <t>Tb927.11.2770</t>
  </si>
  <si>
    <t>Tb927.11.2770 | transcript=Tb927.11.2770:mRNA | gene=Tb927.11.2770 | organism=Trypanosoma_brucei_brucei_TREU927 | gene_product=hypothetical protein, conserved | transcript_product=hypothetical protein, conserved | location=Tb927_11_v5.1:810672-8114</t>
  </si>
  <si>
    <t>Tb927.9.12110</t>
  </si>
  <si>
    <t>6-phosphogluconate dehydrogenase, decarboxylating</t>
  </si>
  <si>
    <t>GO:0004616;GO:0005737;GO:0006098;GO:0020015;GO:0050661;GO:0055114;GO:0097014</t>
  </si>
  <si>
    <t>ciliary cytoplasm;cytoplasm;glycosome;NADP binding;oxidation-reduction process;pentose-phosphate shunt;phosphogluconate dehydrogenase (decarboxylating) activity</t>
  </si>
  <si>
    <t>Tb927.9.12110 | transcript=Tb927.9.12110:mRNA | gene=Tb927.9.12110 | organism=Trypanosoma_brucei_brucei_TREU927 | gene_product=6-phosphogluconate dehydrogenase, decarboxylating | transcript_product=6-phosphogluconate dehydrogenase, decarboxylating</t>
  </si>
  <si>
    <t>Tb927.9.11540</t>
  </si>
  <si>
    <t>Tb927.9.11540 | transcript=Tb927.9.11540:mRNA | gene=Tb927.9.11540 | organism=Trypanosoma_brucei_brucei_TREU927 | gene_product=hypothetical protein, conserved | transcript_product=hypothetical protein, conserved | location=Tb927_09_v5.1:1800844-180</t>
  </si>
  <si>
    <t>Tb927.9.8410</t>
  </si>
  <si>
    <t>GO:0005739;GO:0006457;GO:0031072;GO:0051082</t>
  </si>
  <si>
    <t>heat shock protein binding;mitochondrion;protein folding;unfolded protein binding</t>
  </si>
  <si>
    <t>Tb927.9.8410 | transcript=Tb927.9.8410:mRNA | gene=Tb927.9.8410 | organism=Trypanosoma_brucei_brucei_TREU927 | gene_product=chaperone protein DnaJ, putative | transcript_product=chaperone protein DnaJ, putative | location=Tb927_09_v5.1:1371584-1372</t>
  </si>
  <si>
    <t>Tb927.10.6010;Tb11.v5.0195.1</t>
  </si>
  <si>
    <t>Cohesin subunit SCC3, putative</t>
  </si>
  <si>
    <t>Tb927.10.6010 | transcript=Tb927.10.6010:mRNA | gene=Tb927.10.6010 | organism=Trypanosoma_brucei_brucei_TREU927 | gene_product=Cohesin subunit SCC3, putative | transcript_product=Cohesin subunit SCC3, putative | location=Tb927_10_v5.1:1512569-15160</t>
  </si>
  <si>
    <t>Tb927.5.2090;Tb927.7.5650;Tb11.v5.0849.1;Tb927.10.15400</t>
  </si>
  <si>
    <t>kinesin, putative;kinesin, putative;kinesin, putative</t>
  </si>
  <si>
    <t>GO:0003774;GO:0003777;GO:0005524;GO:0005737;GO:0005871;GO:0005875;GO:0005929;GO:0007018;GO:0008017;GO:0010608;GO:0035869;GO:0036064</t>
  </si>
  <si>
    <t>ATP binding;ciliary basal body;ciliary transition zone;cilium;cytoplasm;kinesin complex;microtubule associated complex;microtubule binding;microtubule motor activity;microtubule-based movement;motor activity;posttranscriptional regulation of gene expression</t>
  </si>
  <si>
    <t>Tb927.5.2090 | transcript=Tb927.5.2090:mRNA | gene=Tb927.5.2090 | organism=Trypanosoma_brucei_brucei_TREU927 | gene_product=kinesin, putative | transcript_product=kinesin, putative | location=Tb927_05_v5.1:716710-719976(-) | protein_length=1088 | s</t>
  </si>
  <si>
    <t>Tb927.6.4320</t>
  </si>
  <si>
    <t>Protein of unknown function (DUF2817), putative</t>
  </si>
  <si>
    <t>Tb927.6.4320 | transcript=Tb927.6.4320:mRNA | gene=Tb927.6.4320 | organism=Trypanosoma_brucei_brucei_TREU927 | gene_product=Protein of unknown function (DUF2817), putative | transcript_product=Protein of unknown function (DUF2817), putative | locat</t>
  </si>
  <si>
    <t>Tb927.11.800</t>
  </si>
  <si>
    <t>prefoldin subunit, putative</t>
  </si>
  <si>
    <t>GO:0005737;GO:0006457;GO:0016272;GO:0051082</t>
  </si>
  <si>
    <t>cytoplasm;prefoldin complex;protein folding;unfolded protein binding</t>
  </si>
  <si>
    <t>Tb927.11.800 | transcript=Tb927.11.800:mRNA | gene=Tb927.11.800 | organism=Trypanosoma_brucei_brucei_TREU927 | gene_product=prefoldin subunit, putative | transcript_product=prefoldin subunit, putative | location=Tb927_11_v5.1:204093-204467(+) | pro</t>
  </si>
  <si>
    <t>Tb927.2.2770</t>
  </si>
  <si>
    <t>Tb927.2.2770 | transcript=Tb927.2.2770:mRNA | gene=Tb927.2.2770 | organism=Trypanosoma_brucei_brucei_TREU927 | gene_product=hypothetical protein, conserved | transcript_product=hypothetical protein, conserved | location=Tb927_02_v5.1:541346-541723(</t>
  </si>
  <si>
    <t>Tb927.9.3630;Tb11.v5.0530.1</t>
  </si>
  <si>
    <t>BSD domain containing protein, putative</t>
  </si>
  <si>
    <t>Tb927.9.3630 | transcript=Tb927.9.3630:mRNA | gene=Tb927.9.3630 | organism=Trypanosoma_brucei_brucei_TREU927 | gene_product=BSD domain containing protein, putative | transcript_product=BSD domain containing protein, putative | location=Tb927_09_v5.</t>
  </si>
  <si>
    <t>Tb927.1.990</t>
  </si>
  <si>
    <t>Enkuring domain-containig protein</t>
  </si>
  <si>
    <t>GO:0005516;GO:0005930</t>
  </si>
  <si>
    <t>axoneme;calmodulin binding</t>
  </si>
  <si>
    <t>Tb927.1.990 | transcript=Tb927.1.990:mRNA | gene=Tb927.1.990 | organism=Trypanosoma_brucei_brucei_TREU927 | gene_product=Enkuring domain-containig protein | transcript_product=Enkuring domain-containig protein | location=Tb927_01_v5.1:288582-289706</t>
  </si>
  <si>
    <t>Tb927.10.3570;Tb11.v5.1042.1</t>
  </si>
  <si>
    <t>RNA editing exonuclease 2</t>
  </si>
  <si>
    <t>GO:0005737;GO:0005739;GO:0009451;GO:0020023;GO:0031019</t>
  </si>
  <si>
    <t>cytoplasm;kinetoplast;mitochondrial mRNA editing complex;mitochondrion;RNA modification</t>
  </si>
  <si>
    <t>Tb927.10.3570 | transcript=Tb927.10.3570:mRNA | gene=Tb927.10.3570 | organism=Trypanosoma_brucei_brucei_TREU927 | gene_product=RNA editing exonuclease 2 | transcript_product=RNA editing exonuclease 2 | location=Tb927_10_v5.1:924539-927262(+) | prot</t>
  </si>
  <si>
    <t>Tb927.5.800;Tb927.5.790</t>
  </si>
  <si>
    <t>casein kinase I isoform 1;casein kinase I, isoform 2</t>
  </si>
  <si>
    <t>GO:0004672;GO:0004674;GO:0005524;GO:0005737;GO:0006468;GO:0016772;GO:0031981;GO:0036064;GO:0051286;GO:0097014</t>
  </si>
  <si>
    <t>ATP binding;cell tip;ciliary basal body;ciliary cytoplasm;cytoplasm;nuclear lumen;protein kinase activity;protein phosphorylation;protein serine/threonine kinase activity;transferase activity, transferring phosphorus-containing groups</t>
  </si>
  <si>
    <t>Tb927.5.800 | transcript=Tb927.5.800:mRNA | gene=Tb927.5.800 | organism=Trypanosoma_brucei_brucei_TREU927 | gene_product=casein kinase I, isoform 2 | transcript_product=casein kinase I, isoform 2 | location=Tb927_05_v5.1:329485-330483(+) | protein_</t>
  </si>
  <si>
    <t>Tb927.9.6450</t>
  </si>
  <si>
    <t>peroxisomal membrane protein (Pex16), putative</t>
  </si>
  <si>
    <t>Tb927.9.6450 | transcript=Tb927.9.6450:mRNA | gene=Tb927.9.6450 | organism=Trypanosoma_brucei_brucei_TREU927 | gene_product=peroxisomal membrane protein (Pex16), putative | transcript_product=peroxisomal membrane protein (Pex16), putative | locatio</t>
  </si>
  <si>
    <t>Tb927.9.12360</t>
  </si>
  <si>
    <t>GO:0003729;GO:0005737;GO:0010608;GO:0031981;GO:0097014</t>
  </si>
  <si>
    <t>ciliary cytoplasm;cytoplasm;mRNA binding;nuclear lumen;posttranscriptional regulation of gene expression</t>
  </si>
  <si>
    <t>Tb927.9.12360 | transcript=Tb927.9.12360:mRNA | gene=Tb927.9.12360 | organism=Trypanosoma_brucei_brucei_TREU927 | gene_product=RNA-binding protein, putative | transcript_product=RNA-binding protein, putative | location=Tb927_09_v5.1:1930262-1931944</t>
  </si>
  <si>
    <t>Tb927.5.550</t>
  </si>
  <si>
    <t>V-type proton ATPase subunit D, putative</t>
  </si>
  <si>
    <t>GO:0005737;GO:0005764;GO:0005794;GO:0015078;GO:0015991;GO:0033179;GO:0042493</t>
  </si>
  <si>
    <t>ATP hydrolysis coupled proton transport;cytoplasm;Golgi apparatus;hydrogen ion transmembrane transporter activity;lysosome;proton-transporting V-type ATPase, V0 domain;response to drug</t>
  </si>
  <si>
    <t>Tb927.5.550 | transcript=Tb927.5.550:mRNA | gene=Tb927.5.550 | organism=Trypanosoma_brucei_brucei_TREU927 | gene_product=V-type proton ATPase subunit D, putative | transcript_product=V-type proton ATPase subunit D, putative | location=Tb927_05_v5.1</t>
  </si>
  <si>
    <t>Tb927.11.2860</t>
  </si>
  <si>
    <t>Tb927.11.2860 | transcript=Tb927.11.2860:mRNA | gene=Tb927.11.2860 | organism=Trypanosoma_brucei_brucei_TREU927 | gene_product=hypothetical protein, conserved | transcript_product=hypothetical protein, conserved | location=Tb927_11_v5.1:840110-8424</t>
  </si>
  <si>
    <t>Tb927.3.3560</t>
  </si>
  <si>
    <t>GO:0004842;GO:0005737;GO:0005930;GO:0016567</t>
  </si>
  <si>
    <t>axoneme;cytoplasm;protein ubiquitination;ubiquitin-protein transferase activity</t>
  </si>
  <si>
    <t>Tb927.3.3560 | transcript=Tb927.3.3560:mRNA | gene=Tb927.3.3560 | organism=Trypanosoma_brucei_brucei_TREU927 | gene_product=U-box domain containing protein, putative | transcript_product=U-box domain containing protein, putative | location=Tb927_03</t>
  </si>
  <si>
    <t>Tb927.11.6070;REV__Tb927.5.1200</t>
  </si>
  <si>
    <t>GO:0005488;GO:0005737;GO:0005930</t>
  </si>
  <si>
    <t>axoneme;binding;cytoplasm</t>
  </si>
  <si>
    <t>Tb927.11.6070 | transcript=Tb927.11.6070:mRNA | gene=Tb927.11.6070 | organism=Trypanosoma_brucei_brucei_TREU927 | gene_product=hypothetical protein, conserved | transcript_product=hypothetical protein, conserved | location=Tb927_11_v5.1:1715866-171</t>
  </si>
  <si>
    <t>Tb927.10.2270</t>
  </si>
  <si>
    <t>vacuolar protein sorting-associated protein 35, putative</t>
  </si>
  <si>
    <t>GO:0005488;GO:0005737;GO:0015031;GO:0016020;GO:0030904;GO:0042147</t>
  </si>
  <si>
    <t>binding;cytoplasm;membrane;protein transport;retrograde transport, endosome to Golgi;retromer complex</t>
  </si>
  <si>
    <t>Tb927.10.2270 | transcript=Tb927.10.2270:mRNA | gene=Tb927.10.2270 | organism=Trypanosoma_brucei_brucei_TREU927 | gene_product=vacuolar protein sorting-associated protein 35, putative | transcript_product=vacuolar protein sorting-associated protein</t>
  </si>
  <si>
    <t>Tb927.9.15050</t>
  </si>
  <si>
    <t>nexin-dynein regulatory complex 4</t>
  </si>
  <si>
    <t>GO:0005930;GO:0008017;GO:0031514;GO:0034613;GO:0048870;GO:0060285;GO:1904526</t>
  </si>
  <si>
    <t>axoneme;cell motility;cellular protein localization;cilium-dependent cell motility;microtubule binding;motile cilium;regulation of microtubule binding</t>
  </si>
  <si>
    <t>Tb927.9.15050 | transcript=Tb927.9.15050:mRNA | gene=Tb927.9.15050 | organism=Trypanosoma_brucei_brucei_TREU927 | gene_product=nexin-dynein regulatory complex 4 | transcript_product=nexin-dynein regulatory complex 4 | location=Tb927_09_v5.1:2349174</t>
  </si>
  <si>
    <t>Tb927.6.1140</t>
  </si>
  <si>
    <t>dolichyl-P-Man:GDP-Man5GlcNAc2-PP-dolichyl alpha-1,2-mannosyltransferase, putative</t>
  </si>
  <si>
    <t>GO:0000026;GO:0006488;GO:0016757</t>
  </si>
  <si>
    <t>alpha-1,2-mannosyltransferase activity;dolichol-linked oligosaccharide biosynthetic process;transferase activity, transferring glycosyl groups</t>
  </si>
  <si>
    <t>Tb927.6.1140 | transcript=Tb927.6.1140:mRNA | gene=Tb927.6.1140 | organism=Trypanosoma_brucei_brucei_TREU927 | gene_product=dolichyl-P-Man:GDP-Man5GlcNAc2-PP-dolichyl alpha-1,2-mannosyltransferase, putative | transcript_product=dolichyl-P-Man:GDP-M</t>
  </si>
  <si>
    <t>Tb927.5.1130</t>
  </si>
  <si>
    <t>GO:0005739;GO:0020023</t>
  </si>
  <si>
    <t>kinetoplast;mitochondrion</t>
  </si>
  <si>
    <t>Tb927.5.1130 | transcript=Tb927.5.1130:mRNA | gene=Tb927.5.1130 | organism=Trypanosoma_brucei_brucei_TREU927 | gene_product=hypothetical protein, conserved | transcript_product=hypothetical protein, conserved | location=Tb927_05_v5.1:441341-442279(</t>
  </si>
  <si>
    <t>Tb927.10.4690</t>
  </si>
  <si>
    <t>dynein light chain, putative</t>
  </si>
  <si>
    <t>GO:0003777;GO:0005875;GO:0005930;GO:0007017</t>
  </si>
  <si>
    <t>axoneme;microtubule associated complex;microtubule motor activity;microtubule-based process</t>
  </si>
  <si>
    <t>Tb927.10.4690 | transcript=Tb927.10.4690:mRNA | gene=Tb927.10.4690 | organism=Trypanosoma_brucei_brucei_TREU927 | gene_product=dynein light chain, putative | transcript_product=dynein light chain, putative | location=Tb927_10_v5.1:1185611-1185949(-</t>
  </si>
  <si>
    <t>Tb927.5.2640</t>
  </si>
  <si>
    <t>nicotinamide/nicotinic acid mononucleotide adenylyltransferase</t>
  </si>
  <si>
    <t>GO:0003824;GO:0009058</t>
  </si>
  <si>
    <t>biosynthetic process;catalytic activity</t>
  </si>
  <si>
    <t>Tb927.5.2640 | transcript=Tb927.5.2640:mRNA | gene=Tb927.5.2640 | organism=Trypanosoma_brucei_brucei_TREU927 | gene_product=nicotinamide/nicotinic acid mononucleotide adenylyltransferase | transcript_product=nicotinamide/nicotinic acid mononucleoti</t>
  </si>
  <si>
    <t>Tb927.10.1890</t>
  </si>
  <si>
    <t>GO:0004198;GO:0005622;GO:0005737;GO:0005930;GO:0006508</t>
  </si>
  <si>
    <t>axoneme;calcium-dependent cysteine-type endopeptidase activity;cytoplasm;intracellular;proteolysis</t>
  </si>
  <si>
    <t>Tb927.10.1890 | transcript=Tb927.10.1890:mRNA | gene=Tb927.10.1890 | organism=Trypanosoma_brucei_brucei_TREU927 | gene_product=cysteine peptidase, Clan CA, family C2, putative | transcript_product=cysteine peptidase, Clan CA, family C2, putative |</t>
  </si>
  <si>
    <t>Tb927.4.4450;Tb927.4.4430</t>
  </si>
  <si>
    <t>adenylyl cyclase;adenylyl cyclase</t>
  </si>
  <si>
    <t>GO:0004016;GO:0005524;GO:0009190;GO:0016021;GO:0016849;GO:0035556</t>
  </si>
  <si>
    <t>adenylate cyclase activity;ATP binding;cyclic nucleotide biosynthetic process;integral component of membrane;intracellular signal transduction;phosphorus-oxygen lyase activity</t>
  </si>
  <si>
    <t>Tb927.4.4450 | transcript=Tb927.4.4450:mRNA | gene=Tb927.4.4450 | organism=Trypanosoma_brucei_brucei_TREU927 | gene_product=adenylyl cyclase | transcript_product=adenylyl cyclase | location=Tb927_04_v5.1:1187586-1191317(-) | protein_length=1243 | s</t>
  </si>
  <si>
    <t>Tb927.4.4910.2;Tb927.4.4910.1</t>
  </si>
  <si>
    <t>Tb927.4.4910.2 | transcript=Tb927.4.4910.2:mRNA | gene=Tb927.4.4910 | organism=Trypanosoma_brucei_brucei_TREU927 | gene_product=3,2-trans-enoyl-CoA isomerase, mitochondrial precursor, putative | transcript_product=3,2-trans-enoyl-CoA isomerase, mit</t>
  </si>
  <si>
    <t>Tb927.11.15950</t>
  </si>
  <si>
    <t>amino acid transporter, putative</t>
  </si>
  <si>
    <t>GO:0005275;GO:0005635;GO:0005783;GO:0006865;GO:0016021</t>
  </si>
  <si>
    <t>amine transmembrane transporter activity;amino acid transport;endoplasmic reticulum;integral component of membrane;nuclear envelope</t>
  </si>
  <si>
    <t>Tb927.11.15950 | transcript=Tb927.11.15950:mRNA | gene=Tb927.11.15950 | organism=Trypanosoma_brucei_brucei_TREU927 | gene_product=amino acid transporter, putative | transcript_product=amino acid transporter, putative | location=Tb927_11_v5.1:422063</t>
  </si>
  <si>
    <t>Tb927.3.1030</t>
  </si>
  <si>
    <t>RNA-binding protein</t>
  </si>
  <si>
    <t>GO:0003676;GO:0003729;GO:0005737</t>
  </si>
  <si>
    <t>cytoplasm;mRNA binding;nucleic acid binding</t>
  </si>
  <si>
    <t>Tb927.3.1030 | transcript=Tb927.3.1030:mRNA | gene=Tb927.3.1030 | organism=Trypanosoma_brucei_brucei_TREU927 | gene_product=RNA-binding protein | transcript_product=RNA-binding protein | location=Tb927_03_v5.1:253218-254291(+) | protein_length=357</t>
  </si>
  <si>
    <t>Tb927.5.2280</t>
  </si>
  <si>
    <t>acetyltransferase, putative</t>
  </si>
  <si>
    <t>GO:0008152;GO:0016746</t>
  </si>
  <si>
    <t>metabolic process;transferase activity, transferring acyl groups</t>
  </si>
  <si>
    <t>Tb927.5.2280 | transcript=Tb927.5.2280:mRNA | gene=Tb927.5.2280 | organism=Trypanosoma_brucei_brucei_TREU927 | gene_product=acetyltransferase, putative | transcript_product=acetyltransferase, putative | location=Tb927_05_v5.1:764658-765962(+) | pro</t>
  </si>
  <si>
    <t>Tb927.5.1360</t>
  </si>
  <si>
    <t>nucleoside 2-deoxyribosyltransferase</t>
  </si>
  <si>
    <t>GO:0009159;GO:0050144;GO:0070694</t>
  </si>
  <si>
    <t>deoxyribonucleoside 5'-monophosphate N-glycosidase activity;deoxyribonucleoside monophosphate catabolic process;nucleoside deoxyribosyltransferase activity</t>
  </si>
  <si>
    <t>Tb927.5.1360 | transcript=Tb927.5.1360:mRNA | gene=Tb927.5.1360 | organism=Trypanosoma_brucei_brucei_TREU927 | gene_product=nucleoside 2-deoxyribosyltransferase | transcript_product=nucleoside 2-deoxyribosyltransferase | location=Tb927_05_v5.1:4984</t>
  </si>
  <si>
    <t>Tb927.11.4460</t>
  </si>
  <si>
    <t>GO:0003676;GO:0003729;GO:0005737;GO:0010494</t>
  </si>
  <si>
    <t>cytoplasm;cytoplasmic stress granule;mRNA binding;nucleic acid binding</t>
  </si>
  <si>
    <t>Tb927.11.4460 | transcript=Tb927.11.4460:mRNA | gene=Tb927.11.4460 | organism=Trypanosoma_brucei_brucei_TREU927 | gene_product=ALBA-Domain Protein | transcript_product=ALBA-Domain Protein | location=Tb927_11_v5.1:1292887-1293264(+) | protein_length</t>
  </si>
  <si>
    <t>Tb927.7.4870;Tb11.v5.0169.1</t>
  </si>
  <si>
    <t>Tb927.7.4870 | transcript=Tb927.7.4870:mRNA | gene=Tb927.7.4870 | organism=Trypanosoma_brucei_brucei_TREU927 | gene_product=hypothetical protein, conserved | transcript_product=hypothetical protein, conserved | location=Tb927_07_v5.1:1279341-128015</t>
  </si>
  <si>
    <t>Tb927.5.4470;Tb05.5K5.120</t>
  </si>
  <si>
    <t>GO:0005929;GO:0035869</t>
  </si>
  <si>
    <t>ciliary transition zone;cilium</t>
  </si>
  <si>
    <t>Tb927.5.4470 | transcript=Tb927.5.4470:mRNA | gene=Tb927.5.4470 | organism=Trypanosoma_brucei_brucei_TREU927 | gene_product=hypothetical protein, conserved | transcript_product=hypothetical protein, conserved | location=Tb927_05_v5.1:1377671-138020</t>
  </si>
  <si>
    <t>Tb927.6.4520</t>
  </si>
  <si>
    <t>Tumour suppressor, Mitostatin, putative</t>
  </si>
  <si>
    <t>Tb927.6.4520 | transcript=Tb927.6.4520:mRNA | gene=Tb927.6.4520 | organism=Trypanosoma_brucei_brucei_TREU927 | gene_product=Tumour suppressor, Mitostatin, putative | transcript_product=Tumour suppressor, Mitostatin, putative | location=Tb927_06_v5.</t>
  </si>
  <si>
    <t>Tb927.8.2520;Tb927.8.2790</t>
  </si>
  <si>
    <t>acetyl-CoA synthetase, putative;acetyl-CoA synthetase, truncated</t>
  </si>
  <si>
    <t>GO:0003824;GO:0003987;GO:0005737;GO:0008152;GO:0016021;GO:0016208;GO:0019427;GO:0031981;GO:0097014</t>
  </si>
  <si>
    <t>acetate-CoA ligase activity;acetyl-CoA biosynthetic process from acetate;AMP binding;catalytic activity;ciliary cytoplasm;cytoplasm;integral component of membrane;metabolic process;nuclear lumen</t>
  </si>
  <si>
    <t>Tb927.8.2520 | transcript=Tb927.8.2520:mRNA | gene=Tb927.8.2520 | organism=Trypanosoma_brucei_brucei_TREU927 | gene_product=acetyl-CoA synthetase, putative | transcript_product=acetyl-CoA synthetase, putative | location=Tb927_08_v5.1:743395-745416(</t>
  </si>
  <si>
    <t>Tb927.10.14240;Tb11.v5.0859.1</t>
  </si>
  <si>
    <t>N-myristoyltransferase</t>
  </si>
  <si>
    <t>GO:0004379;GO:0006499;GO:0019107</t>
  </si>
  <si>
    <t>glycylpeptide N-tetradecanoyltransferase activity;myristoyltransferase activity;N-terminal protein myristoylation</t>
  </si>
  <si>
    <t>Tb927.10.14240 | transcript=Tb927.10.14240:mRNA | gene=Tb927.10.14240 | organism=Trypanosoma_brucei_brucei_TREU927 | gene_product=N-myristoyltransferase | transcript_product=N-myristoyltransferase | location=Tb927_10_v5.1:3457704-3459044(-) | prote</t>
  </si>
  <si>
    <t>Tb927.3.4070;Tb927.3.4100;Tb927.3.4080;Tb927.3.4090;Tb927.3.4110</t>
  </si>
  <si>
    <t>Pyruvate transporter, putative;Pyruvate transporter, putative;Pyruvate transporter, putative;Pyruvate transporter, putative;Pyruvate transporter, putative</t>
  </si>
  <si>
    <t>Tb927.3.4070 | transcript=Tb927.3.4070:mRNA | gene=Tb927.3.4070 | organism=Trypanosoma_brucei_brucei_TREU927 | gene_product=Pyruvate transporter, putative | transcript_product=Pyruvate transporter, putative | location=Tb927_03_v5.1:1148265-1150052(</t>
  </si>
  <si>
    <t>Tb927.3.5010</t>
  </si>
  <si>
    <t>Tb927.3.5010 | transcript=Tb927.3.5010:mRNA | gene=Tb927.3.5010 | organism=Trypanosoma_brucei_brucei_TREU927 | gene_product=hypothetical protein, conserved | transcript_product=hypothetical protein, conserved | location=Tb927_03_v5.1:1406292-140687</t>
  </si>
  <si>
    <t>Tb927.11.16030</t>
  </si>
  <si>
    <t>proteasome regulatory non-ATP-ase subunit 7</t>
  </si>
  <si>
    <t>Tb927.11.16030 | transcript=Tb927.11.16030:mRNA | gene=Tb927.11.16030 | organism=Trypanosoma_brucei_brucei_TREU927 | gene_product=proteasome regulatory non-ATP-ase subunit 7 | transcript_product=proteasome regulatory non-ATP-ase subunit 7 | locatio</t>
  </si>
  <si>
    <t>Tb927.5.3260</t>
  </si>
  <si>
    <t>Tb927.5.3260 | transcript=Tb927.5.3260:mRNA | gene=Tb927.5.3260 | organism=Trypanosoma_brucei_brucei_TREU927 | gene_product=WD domain, G-beta repeat, putative | transcript_product=WD domain, G-beta repeat, putative | location=Tb927_05_v5.1:1075589-</t>
  </si>
  <si>
    <t>Tb927.6.1580</t>
  </si>
  <si>
    <t>polynucleotide kinase 3'-phosphatase, putative</t>
  </si>
  <si>
    <t>Tb927.6.1580 | transcript=Tb927.6.1580:mRNA | gene=Tb927.6.1580 | organism=Trypanosoma_brucei_brucei_TREU927 | gene_product=polynucleotide kinase 3-phosphatase, putative | transcript_product=polynucleotide kinase 3-phosphatase, putative | locatio</t>
  </si>
  <si>
    <t>Tb927.1.5000</t>
  </si>
  <si>
    <t>GO:0005739;GO:0010608</t>
  </si>
  <si>
    <t>mitochondrion;posttranscriptional regulation of gene expression</t>
  </si>
  <si>
    <t>Tb927.1.5000 | transcript=Tb927.1.5000:mRNA | gene=Tb927.1.5000 | organism=Trypanosoma_brucei_brucei_TREU927 | gene_product=hypothetical protein, conserved | transcript_product=hypothetical protein, conserved | location=Tb927_01_v5.1:1004308-100512</t>
  </si>
  <si>
    <t>Tb927.7.3180</t>
  </si>
  <si>
    <t>adaptor complex AP-1 medium subunit, putative</t>
  </si>
  <si>
    <t>GO:0005515;GO:0005737;GO:0006810;GO:0006886;GO:0016192;GO:0030131;GO:0042493</t>
  </si>
  <si>
    <t>clathrin adaptor complex;cytoplasm;intracellular protein transport;protein binding;response to drug;transport;vesicle-mediated transport</t>
  </si>
  <si>
    <t>Tb927.7.3180 | transcript=Tb927.7.3180:mRNA | gene=Tb927.7.3180 | organism=Trypanosoma_brucei_brucei_TREU927 | gene_product=adaptor complex AP-1 medium subunit, putative | transcript_product=adaptor complex AP-1 medium subunit, putative | location=</t>
  </si>
  <si>
    <t>Tb927.10.14890;Tb11.v5.0636.1;REV__CON__Q497I4;Tb927.7.4830;Tb11.v5.0165.1</t>
  </si>
  <si>
    <t>C-terminal motor kinesin, putative;kinesin, putative</t>
  </si>
  <si>
    <t>GO:0003774;GO:0003777;GO:0005524;GO:0005737;GO:0005871;GO:0005875;GO:0005881;GO:0006886;GO:0007018;GO:0008017;GO:0042493;GO:0097014</t>
  </si>
  <si>
    <t>ATP binding;ciliary cytoplasm;cytoplasm;cytoplasmic microtubule;intracellular protein transport;kinesin complex;microtubule associated complex;microtubule binding;microtubule motor activity;microtubule-based movement;motor activity;response to drug</t>
  </si>
  <si>
    <t>Tb927.10.14890 | transcript=Tb927.10.14890:mRNA | gene=Tb927.10.14890 | organism=Trypanosoma_brucei_brucei_TREU927 | gene_product=C-terminal motor kinesin, putative | transcript_product=C-terminal motor kinesin, putative | location=Tb927_10_v5.1:36</t>
  </si>
  <si>
    <t>Tb927.2.470;Tb927.2.480</t>
  </si>
  <si>
    <t>retrotransposon hot spot protein 4 (RHS4), putative;retrotransposon hot spot protein 2 (RHS2), degenerate</t>
  </si>
  <si>
    <t>Tb927.2.470 | transcript=Tb927.2.470:mRNA | gene=Tb927.2.470 | organism=Trypanosoma_brucei_brucei_TREU927 | gene_product=retrotransposon hot spot protein 4 (RHS4), putative | transcript_product=retrotransposon hot spot protein 4 (RHS4), putative |</t>
  </si>
  <si>
    <t>Tb927.6.2230</t>
  </si>
  <si>
    <t>RGG protein</t>
  </si>
  <si>
    <t>GO:0003723;GO:0003729;GO:0005654;GO:0005737;GO:0005739;GO:0020023;GO:0031019;GO:0032774</t>
  </si>
  <si>
    <t>cytoplasm;kinetoplast;mitochondrial mRNA editing complex;mitochondrion;mRNA binding;nucleoplasm;RNA binding;RNA biosynthetic process</t>
  </si>
  <si>
    <t>Tb927.6.2230 | transcript=Tb927.6.2230:mRNA | gene=Tb927.6.2230 | organism=Trypanosoma_brucei_brucei_TREU927 | gene_product=RGG protein | transcript_product=RGG protein | location=Tb927_06_v5.1:704537-706921(+) | protein_length=794 | sequence_SO=ch</t>
  </si>
  <si>
    <t>Tb927.6.2360;Tb927.6.2300</t>
  </si>
  <si>
    <t>adenosine kinase, putative;adenosine kinase, putative</t>
  </si>
  <si>
    <t>GO:0005654;GO:0005737;GO:0009152;GO:0020015;GO:0031981;GO:0097014</t>
  </si>
  <si>
    <t>ciliary cytoplasm;cytoplasm;glycosome;nuclear lumen;nucleoplasm;purine ribonucleotide biosynthetic process</t>
  </si>
  <si>
    <t>Tb927.6.2360 | transcript=Tb927.6.2360:mRNA | gene=Tb927.6.2360 | organism=Trypanosoma_brucei_brucei_TREU927 | gene_product=adenosine kinase, putative | transcript_product=adenosine kinase, putative | location=Tb927_06_v5.1:727282-728319(+) | prote</t>
  </si>
  <si>
    <t>Tb927.11.2130;REV__Tb927.3.2780</t>
  </si>
  <si>
    <t>proteasome regulatory non-ATP-ase subunit 3</t>
  </si>
  <si>
    <t>GO:0000502;GO:0004175;GO:0005515;GO:0005654;GO:0005737;GO:0005838;GO:0006511;GO:0030234;GO:0042176</t>
  </si>
  <si>
    <t>cytoplasm;endopeptidase activity;enzyme regulator activity;nucleoplasm;proteasome complex;proteasome regulatory particle;protein binding;regulation of protein catabolic process;ubiquitin-dependent protein catabolic process</t>
  </si>
  <si>
    <t>Tb927.11.2130 | transcript=Tb927.11.2130:mRNA | gene=Tb927.11.2130 | organism=Trypanosoma_brucei_brucei_TREU927 | gene_product=proteasome regulatory non-ATP-ase subunit 3 | transcript_product=proteasome regulatory non-ATP-ase subunit 3 | location=T</t>
  </si>
  <si>
    <t>Tb927.2.4110</t>
  </si>
  <si>
    <t>Mitochondrial-processing peptidase subunit alpha</t>
  </si>
  <si>
    <t>GO:0003824;GO:0004222;GO:0005515;GO:0005737;GO:0005739;GO:0006508;GO:0017087;GO:0020023;GO:0030150;GO:0046872</t>
  </si>
  <si>
    <t>catalytic activity;cytoplasm;kinetoplast;metal ion binding;metalloendopeptidase activity;mitochondrial processing peptidase complex;mitochondrion;protein binding;protein import into mitochondrial matrix;proteolysis</t>
  </si>
  <si>
    <t>Tb927.2.4110 | transcript=Tb927.2.4110:mRNA | gene=Tb927.2.4110 | organism=Trypanosoma_brucei_brucei_TREU927 | gene_product=Mitochondrial-processing peptidase subunit alpha | transcript_product=Mitochondrial-processing peptidase subunit alpha | loc</t>
  </si>
  <si>
    <t>Tb927.9.7550</t>
  </si>
  <si>
    <t>adenylosuccinate lyase, putative</t>
  </si>
  <si>
    <t>GO:0003824;GO:0004018;GO:0005654;GO:0005737;GO:0006144;GO:0006188;GO:0009152;GO:0020015</t>
  </si>
  <si>
    <t>catalytic activity;cytoplasm;glycosome;IMP biosynthetic process;N6-(1,2-dicarboxyethyl)AMP AMP-lyase (fumarate-forming) activity;nucleoplasm;purine nucleobase metabolic process;purine ribonucleotide biosynthetic process</t>
  </si>
  <si>
    <t>Tb927.9.7550 | transcript=Tb927.9.7550:mRNA | gene=Tb927.9.7550 | organism=Trypanosoma_brucei_brucei_TREU927 | gene_product=adenylosuccinate lyase, putative | transcript_product=adenylosuccinate lyase, putative | location=Tb927_09_v5.1:1243024-1244</t>
  </si>
  <si>
    <t>Tb927.4.1250</t>
  </si>
  <si>
    <t>peroxisome biogenesis factor 1, putative</t>
  </si>
  <si>
    <t>GO:0005524;GO:0005737;GO:0005777;GO:0007031;GO:0045046</t>
  </si>
  <si>
    <t>ATP binding;cytoplasm;peroxisome;peroxisome organization;protein import into peroxisome membrane</t>
  </si>
  <si>
    <t>Tb927.4.1250 | transcript=Tb927.4.1250:mRNA | gene=Tb927.4.1250 | organism=Trypanosoma_brucei_brucei_TREU927 | gene_product=peroxisome biogenesis factor 1, putative | transcript_product=peroxisome biogenesis factor 1, putative | location=Tb927_04_v</t>
  </si>
  <si>
    <t>Tb927.5.2930</t>
  </si>
  <si>
    <t>Tb927.5.2930 | transcript=Tb927.5.2930:mRNA | gene=Tb927.5.2930 | organism=Trypanosoma_brucei_brucei_TREU927 | gene_product=Mitochondrial ATP synthase subunit, putative | transcript_product=Mitochondrial ATP synthase subunit, putative | location=Tb</t>
  </si>
  <si>
    <t>Tb927.8.6980</t>
  </si>
  <si>
    <t>Flagellum attachment zone protein 14</t>
  </si>
  <si>
    <t>GO:0032403;GO:0043234;GO:0051286</t>
  </si>
  <si>
    <t>cell tip;protein complex;protein complex binding</t>
  </si>
  <si>
    <t>Tb927.8.6980 | transcript=Tb927.8.6980:mRNA | gene=Tb927.8.6980 | organism=Trypanosoma_brucei_brucei_TREU927 | gene_product=Flagellum attachment zone protein 14 | transcript_product=Flagellum attachment zone protein 14 | location=Tb927_08_v5.1:2010</t>
  </si>
  <si>
    <t>Tb927.11.15220</t>
  </si>
  <si>
    <t>Tb927.11.15220 | transcript=Tb927.11.15220:mRNA | gene=Tb927.11.15220 | organism=Trypanosoma_brucei_brucei_TREU927 | gene_product=hypothetical protein, conserved | transcript_product=hypothetical protein, conserved | location=Tb927_11_v5.1:4041643-</t>
  </si>
  <si>
    <t>Tb927.7.5760</t>
  </si>
  <si>
    <t>nuclear transport factor 2 protein, putative</t>
  </si>
  <si>
    <t>GO:0005515;GO:0005622;GO:0005634;GO:0005643;GO:0006406;GO:0006810</t>
  </si>
  <si>
    <t>intracellular;mRNA export from nucleus;nuclear pore;nucleus;protein binding;transport</t>
  </si>
  <si>
    <t>Tb927.7.5760 | transcript=Tb927.7.5760:mRNA | gene=Tb927.7.5760 | organism=Trypanosoma_brucei_brucei_TREU927 | gene_product=nuclear transport factor 2 protein, putative | transcript_product=nuclear transport factor 2 protein, putative | location=Tb</t>
  </si>
  <si>
    <t>Tb927.10.1250</t>
  </si>
  <si>
    <t>Aminoacyl-tRNA editing domain containing protein, putative</t>
  </si>
  <si>
    <t>GO:0002161;GO:0005737;GO:0010608</t>
  </si>
  <si>
    <t>aminoacyl-tRNA editing activity;cytoplasm;posttranscriptional regulation of gene expression</t>
  </si>
  <si>
    <t>Tb927.10.1250 | transcript=Tb927.10.1250:mRNA | gene=Tb927.10.1250 | organism=Trypanosoma_brucei_brucei_TREU927 | gene_product=Aminoacyl-tRNA editing domain containing protein, putative | transcript_product=Aminoacyl-tRNA editing domain containing</t>
  </si>
  <si>
    <t>Tb927.10.7350</t>
  </si>
  <si>
    <t>GO:0005737;GO:0005930;GO:0097014</t>
  </si>
  <si>
    <t>axoneme;ciliary cytoplasm;cytoplasm</t>
  </si>
  <si>
    <t>Tb927.10.7350 | transcript=Tb927.10.7350:mRNA | gene=Tb927.10.7350 | organism=Trypanosoma_brucei_brucei_TREU927 | gene_product=hypothetical protein, conserved | transcript_product=hypothetical protein, conserved | location=Tb927_10_v5.1:1852143-185</t>
  </si>
  <si>
    <t>Tb927.9.8740</t>
  </si>
  <si>
    <t>Double RNA binding domain protein 3</t>
  </si>
  <si>
    <t>GO:0003676;GO:0003729;GO:0003730;GO:0005634;GO:0005654;GO:0005737;GO:0005829;GO:0006396;GO:0010608;GO:0030529;GO:0048255</t>
  </si>
  <si>
    <t>cytoplasm;cytosol;mRNA 3'-UTR binding;mRNA binding;mRNA stabilization;nucleic acid binding;nucleoplasm;nucleus;posttranscriptional regulation of gene expression;ribonucleoprotein complex;RNA processing</t>
  </si>
  <si>
    <t>Tb927.9.8740 | transcript=Tb927.9.8740:mRNA | gene=Tb927.9.8740 | organism=Trypanosoma_brucei_brucei_TREU927 | gene_product=Double RNA binding domain protein 3 | transcript_product=Double RNA binding domain protein 3 | location=Tb927_09_v5.1:140932</t>
  </si>
  <si>
    <t>Tb927.1.4830</t>
  </si>
  <si>
    <t>phospholipase A1</t>
  </si>
  <si>
    <t>GO:0005654;GO:0005737;GO:0006657;GO:0008970;GO:0097014</t>
  </si>
  <si>
    <t>CDP-choline pathway;ciliary cytoplasm;cytoplasm;nucleoplasm;phosphatidylcholine 1-acylhydrolase activity</t>
  </si>
  <si>
    <t>Tb927.1.4830 | transcript=Tb927.1.4830:mRNA | gene=Tb927.1.4830 | organism=Trypanosoma_brucei_brucei_TREU927 | gene_product=phospholipase A1 | transcript_product=phospholipase A1 | location=Tb927_01_v5.1:986718-987620(+) | protein_length=300 | sequ</t>
  </si>
  <si>
    <t>Tb927.7.5680</t>
  </si>
  <si>
    <t>deoxyribose-phosphate aldolase, putative</t>
  </si>
  <si>
    <t>GO:0004139;GO:0005737;GO:0009264;GO:0010608;GO:0016829;GO:0020015;GO:0031966</t>
  </si>
  <si>
    <t>cytoplasm;deoxyribonucleotide catabolic process;deoxyribose-phosphate aldolase activity;glycosome;lyase activity;mitochondrial membrane;posttranscriptional regulation of gene expression</t>
  </si>
  <si>
    <t>Tb927.7.5680 | transcript=Tb927.7.5680:mRNA | gene=Tb927.7.5680 | organism=Trypanosoma_brucei_brucei_TREU927 | gene_product=deoxyribose-phosphate aldolase, putative | transcript_product=deoxyribose-phosphate aldolase, putative | location=Tb927_07_v</t>
  </si>
  <si>
    <t>Tb927.10.5080;Tb11.v5.0339.1</t>
  </si>
  <si>
    <t>GPI transamidase component Tta2</t>
  </si>
  <si>
    <t>GO:0003923;GO:0005635;GO:0005783;GO:0042765</t>
  </si>
  <si>
    <t>endoplasmic reticulum;GPI-anchor transamidase activity;GPI-anchor transamidase complex;nuclear envelope</t>
  </si>
  <si>
    <t>Tb927.10.5080 | transcript=Tb927.10.5080:mRNA | gene=Tb927.10.5080 | organism=Trypanosoma_brucei_brucei_TREU927 | gene_product=GPI transamidase component Tta2 | transcript_product=GPI transamidase component Tta2 | location=Tb927_10_v5.1:1252551-125</t>
  </si>
  <si>
    <t>Tb927.9.6940</t>
  </si>
  <si>
    <t>DNA topoisomerase type IB small subunit</t>
  </si>
  <si>
    <t>GO:0000287;GO:0003677;GO:0003917;GO:0005524;GO:0005634;GO:0006265;GO:0006333</t>
  </si>
  <si>
    <t>ATP binding;chromatin assembly or disassembly;DNA binding;DNA topoisomerase type I activity;DNA topological change;magnesium ion binding;nucleus</t>
  </si>
  <si>
    <t>Tb927.9.6940 | transcript=Tb927.9.6940:mRNA | gene=Tb927.9.6940 | organism=Trypanosoma_brucei_brucei_TREU927 | gene_product=DNA topoisomerase type IB small subunit | transcript_product=DNA topoisomerase type IB small subunit | location=Tb927_09_v5.</t>
  </si>
  <si>
    <t>Tb927.3.3200</t>
  </si>
  <si>
    <t>Tb927.3.3200 | transcript=Tb927.3.3200:mRNA | gene=Tb927.3.3200 | organism=Trypanosoma_brucei_brucei_TREU927 | gene_product=Domain of unknown function (DUF4586), putative | transcript_product=Domain of unknown function (DUF4586), putative | locatio</t>
  </si>
  <si>
    <t>Tb927.10.5520</t>
  </si>
  <si>
    <t>AmmeMemoRadiSam system protein B, putative</t>
  </si>
  <si>
    <t>Tb927.10.5520 | transcript=Tb927.10.5520:mRNA | gene=Tb927.10.5520 | organism=Trypanosoma_brucei_brucei_TREU927 | gene_product=AmmeMemoRadiSam system protein B, putative | transcript_product=AmmeMemoRadiSam system protein B, putative | location=Tb9</t>
  </si>
  <si>
    <t>Tb927.8.7020</t>
  </si>
  <si>
    <t>peptidase, putative</t>
  </si>
  <si>
    <t>GO:0003824;GO:0004222;GO:0005737;GO:0006508;GO:0031981;GO:0046872;GO:0097014</t>
  </si>
  <si>
    <t>catalytic activity;ciliary cytoplasm;cytoplasm;metal ion binding;metalloendopeptidase activity;nuclear lumen;proteolysis</t>
  </si>
  <si>
    <t>Tb927.8.7020 | transcript=Tb927.8.7020:mRNA | gene=Tb927.8.7020 | organism=Trypanosoma_brucei_brucei_TREU927 | gene_product=peptidase, putative | transcript_product=peptidase, putative | location=Tb927_08_v5.1:2018034-2021228(+) | protein_length=10</t>
  </si>
  <si>
    <t>Tb927.10.880</t>
  </si>
  <si>
    <t>thymidine kinase</t>
  </si>
  <si>
    <t>GO:0004797;GO:0005524;GO:0005634;GO:0005739;GO:0005829;GO:0006220;GO:0010139;GO:0015949</t>
  </si>
  <si>
    <t>ATP binding;cytosol;mitochondrion;nucleobase-containing small molecule interconversion;nucleus;pyrimidine deoxyribonucleotide salvage;pyrimidine nucleotide metabolic process;thymidine kinase activity</t>
  </si>
  <si>
    <t>Tb927.10.880 | transcript=Tb927.10.880:mRNA | gene=Tb927.10.880 | organism=Trypanosoma_brucei_brucei_TREU927 | gene_product=thymidine kinase | transcript_product=thymidine kinase | location=Tb927_10_v5.1:235872-237239(+) | protein_length=455 | sequ</t>
  </si>
  <si>
    <t>Tb927.7.880</t>
  </si>
  <si>
    <t>GO:0003676;GO:0003723;GO:0003729;GO:0005634;GO:0005829;GO:0006396;GO:0010608</t>
  </si>
  <si>
    <t>cytosol;mRNA binding;nucleic acid binding;nucleus;posttranscriptional regulation of gene expression;RNA binding;RNA processing</t>
  </si>
  <si>
    <t>Tb927.7.880 | transcript=Tb927.7.880:mRNA | gene=Tb927.7.880 | organism=Trypanosoma_brucei_brucei_TREU927 | gene_product=RNA-binding protein, putative | transcript_product=RNA-binding protein, putative | location=Tb927_07_v5.1:208400-209233(-) | pr</t>
  </si>
  <si>
    <t>Tb927.5.1940</t>
  </si>
  <si>
    <t>Tb927.5.1940 | transcript=Tb927.5.1940:mRNA | gene=Tb927.5.1940 | organism=Trypanosoma_brucei_brucei_TREU927 | gene_product=hypothetical protein, conserved | transcript_product=hypothetical protein, conserved | location=Tb927_05_v5.1:656966-657541(</t>
  </si>
  <si>
    <t>Tb927.11.7890</t>
  </si>
  <si>
    <t>zinc finger CCCH domain containing protein 44</t>
  </si>
  <si>
    <t>Tb927.11.7890 | transcript=Tb927.11.7890:mRNA | gene=Tb927.11.7890 | organism=Trypanosoma_brucei_brucei_TREU927 | gene_product=zinc finger CCCH domain containing protein 44 | transcript_product=zinc finger CCCH domain containing protein 44 | locati</t>
  </si>
  <si>
    <t>Tb927.6.2880</t>
  </si>
  <si>
    <t>GO:0003774;GO:0003777;GO:0005524;GO:0005875;GO:0007018;GO:0008017;GO:0036064</t>
  </si>
  <si>
    <t>ATP binding;ciliary basal body;microtubule associated complex;microtubule binding;microtubule motor activity;microtubule-based movement;motor activity</t>
  </si>
  <si>
    <t>Tb927.6.2880 | transcript=Tb927.6.2880:mRNA | gene=Tb927.6.2880 | organism=Trypanosoma_brucei_brucei_TREU927 | gene_product=kinesin, putative | transcript_product=kinesin, putative | location=Tb927_06_v5.1:863803-867060(+) | protein_length=1085 | s</t>
  </si>
  <si>
    <t>Tb927.11.2730</t>
  </si>
  <si>
    <t>UDP-galactose 4-epimerase</t>
  </si>
  <si>
    <t>GO:0003824;GO:0003978;GO:0006012;GO:0020015;GO:0050662</t>
  </si>
  <si>
    <t>catalytic activity;coenzyme binding;galactose metabolic process;glycosome;UDP-glucose 4-epimerase activity</t>
  </si>
  <si>
    <t>Tb927.11.2730 | transcript=Tb927.11.2730:mRNA | gene=Tb927.11.2730 | organism=Trypanosoma_brucei_brucei_TREU927 | gene_product=UDP-galactose 4-epimerase | transcript_product=UDP-galactose 4-epimerase | location=Tb927_11_v5.1:802407-803594(-) | prot</t>
  </si>
  <si>
    <t>Tb927.10.14010</t>
  </si>
  <si>
    <t>tubulin cofactor C domain-containing protein RP2</t>
  </si>
  <si>
    <t>GO:0000902;GO:0005096;GO:0005515;GO:0005815;GO:0034453;GO:0036064;GO:0044458;GO:0051225;GO:0097537</t>
  </si>
  <si>
    <t>cell morphogenesis;ciliary basal body;GTPase activator activity;microtubule anchoring;microtubule organizing center;motile cilium assembly;protein binding;spindle assembly;Y-shaped link</t>
  </si>
  <si>
    <t>Tb927.10.14010 | transcript=Tb927.10.14010:mRNA | gene=Tb927.10.14010 | organism=Trypanosoma_brucei_brucei_TREU927 | gene_product=tubulin cofactor C domain-containing protein RP2 | transcript_product=tubulin cofactor C domain-containing protein RP2</t>
  </si>
  <si>
    <t>Tb927.5.3830</t>
  </si>
  <si>
    <t>dihydroorotate dehydrogenase (fumarate)</t>
  </si>
  <si>
    <t>GO:0004152;GO:0005654;GO:0005737;GO:0006106;GO:0006222;GO:0010181;GO:0016627;GO:0020015;GO:0055114;GO:0097014</t>
  </si>
  <si>
    <t>ciliary cytoplasm;cytoplasm;dihydroorotate dehydrogenase activity;FMN binding;fumarate metabolic process;glycosome;nucleoplasm;oxidation-reduction process;oxidoreductase activity, acting on the CH-CH group of donors;UMP biosynthetic process</t>
  </si>
  <si>
    <t>Tb927.5.3830 | transcript=Tb927.5.3830:mRNA | gene=Tb927.5.3830 | organism=Trypanosoma_brucei_brucei_TREU927 | gene_product=dihydroorotate dehydrogenase (fumarate) | transcript_product=dihydroorotate dehydrogenase (fumarate) | location=Tb927_05_v5.</t>
  </si>
  <si>
    <t>Tb927.10.14800;Tb11.v5.0626.1</t>
  </si>
  <si>
    <t>mitogen-activated protein kinase 9, putative</t>
  </si>
  <si>
    <t>GO:0004672;GO:0004674;GO:0005524;GO:0005737;GO:0006468;GO:0016772</t>
  </si>
  <si>
    <t>ATP binding;cytoplasm;protein kinase activity;protein phosphorylation;protein serine/threonine kinase activity;transferase activity, transferring phosphorus-containing groups</t>
  </si>
  <si>
    <t>Tb927.10.14800 | transcript=Tb927.10.14800:mRNA | gene=Tb927.10.14800 | organism=Trypanosoma_brucei_brucei_TREU927 | gene_product=mitogen-activated protein kinase 9, putative | transcript_product=mitogen-activated protein kinase 9, putative | locat</t>
  </si>
  <si>
    <t>Tb927.10.1450</t>
  </si>
  <si>
    <t>plectin, putative</t>
  </si>
  <si>
    <t>GO:0005856;GO:0032403</t>
  </si>
  <si>
    <t>cytoskeleton;protein complex binding</t>
  </si>
  <si>
    <t>Tb927.10.1450 | transcript=Tb927.10.1450:mRNA | gene=Tb927.10.1450 | organism=Trypanosoma_brucei_brucei_TREU927 | gene_product=plectin, putative | transcript_product=plectin, putative | location=Tb927_10_v5.1:377887-386505(-) | protein_length=2872</t>
  </si>
  <si>
    <t>Tb927.7.570</t>
  </si>
  <si>
    <t>prefoldin, putative</t>
  </si>
  <si>
    <t>GO:0006457;GO:0016272;GO:0051082</t>
  </si>
  <si>
    <t>prefoldin complex;protein folding;unfolded protein binding</t>
  </si>
  <si>
    <t>Tb927.7.570 | transcript=Tb927.7.570:mRNA | gene=Tb927.7.570 | organism=Trypanosoma_brucei_brucei_TREU927 | gene_product=prefoldin, putative | transcript_product=prefoldin, putative | location=Tb927_07_v5.1:116994-117587(-) | protein_length=197 | s</t>
  </si>
  <si>
    <t>Tb927.11.16090</t>
  </si>
  <si>
    <t>GO:0005858;GO:0005929;GO:0005930;GO:0070286</t>
  </si>
  <si>
    <t>axonemal dynein complex;axonemal dynein complex assembly;axoneme;cilium</t>
  </si>
  <si>
    <t>Tb927.11.16090 | transcript=Tb927.11.16090:mRNA | gene=Tb927.11.16090 | organism=Trypanosoma_brucei_brucei_TREU927 | gene_product=outer dynein arm docking complex, putative | transcript_product=outer dynein arm docking complex, putative | location=</t>
  </si>
  <si>
    <t>Tb927.11.4360</t>
  </si>
  <si>
    <t>Protein of unknown function (DUF1014), putative</t>
  </si>
  <si>
    <t>Tb927.11.4360 | transcript=Tb927.11.4360:mRNA | gene=Tb927.11.4360 | organism=Trypanosoma_brucei_brucei_TREU927 | gene_product=Protein of unknown function (DUF1014), putative | transcript_product=Protein of unknown function (DUF1014), putative | lo</t>
  </si>
  <si>
    <t>Tb927.3.2490</t>
  </si>
  <si>
    <t>GO:0003677</t>
  </si>
  <si>
    <t>DNA binding</t>
  </si>
  <si>
    <t>Tb927.3.2490 | transcript=Tb927.3.2490:mRNA | gene=Tb927.3.2490 | organism=Trypanosoma_brucei_brucei_TREU927 | gene_product=hypothetical protein, conserved | transcript_product=hypothetical protein, conserved | location=Tb927_03_v5.1:626648-629539(</t>
  </si>
  <si>
    <t>Tb927.10.6440</t>
  </si>
  <si>
    <t>phosphomannomutase</t>
  </si>
  <si>
    <t>GO:0003824;GO:0004615;GO:0005654;GO:0005737;GO:0008152;GO:0019307;GO:0020015;GO:0097014</t>
  </si>
  <si>
    <t>catalytic activity;ciliary cytoplasm;cytoplasm;glycosome;mannose biosynthetic process;metabolic process;nucleoplasm;phosphomannomutase activity</t>
  </si>
  <si>
    <t>Tb927.10.6440 | transcript=Tb927.10.6440:mRNA | gene=Tb927.10.6440 | organism=Trypanosoma_brucei_brucei_TREU927 | gene_product=phosphomannomutase | transcript_product=phosphomannomutase | location=Tb927_10_v5.1:1635920-1636657(+) | protein_length=2</t>
  </si>
  <si>
    <t>Tb927.8.8020</t>
  </si>
  <si>
    <t>monoglyceride lipase, putative</t>
  </si>
  <si>
    <t>GO:0005737;GO:0005886;GO:0016787</t>
  </si>
  <si>
    <t>cytoplasm;hydrolase activity;plasma membrane</t>
  </si>
  <si>
    <t>Tb927.8.8020 | transcript=Tb927.8.8020:mRNA | gene=Tb927.8.8020 | organism=Trypanosoma_brucei_brucei_TREU927 | gene_product=monoglyceride lipase, putative | transcript_product=monoglyceride lipase, putative | location=Tb927_08_v5.1:2376682-2377626(</t>
  </si>
  <si>
    <t>Tb927.9.2010</t>
  </si>
  <si>
    <t>kynureninase, putative</t>
  </si>
  <si>
    <t>GO:0005737;GO:0006569;GO:0008152;GO:0009435;GO:0030170;GO:0030429;GO:0097014</t>
  </si>
  <si>
    <t>ciliary cytoplasm;cytoplasm;kynureninase activity;metabolic process;NAD biosynthetic process;pyridoxal phosphate binding;tryptophan catabolic process</t>
  </si>
  <si>
    <t>Tb927.9.2010 | transcript=Tb927.9.2010:mRNA | gene=Tb927.9.2010 | organism=Trypanosoma_brucei_brucei_TREU927 | gene_product=kynureninase, putative | transcript_product=kynureninase, putative | location=Tb927_09_v5.1:452652-454043(-) | protein_lengt</t>
  </si>
  <si>
    <t>Tb927.9.12700</t>
  </si>
  <si>
    <t>phospholipase A1, putative</t>
  </si>
  <si>
    <t>GO:0003847;GO:0005576;GO:0005643;GO:0005783;GO:0008970;GO:0016042;GO:0020015</t>
  </si>
  <si>
    <t>1-alkyl-2-acetylglycerophosphocholine esterase activity;endoplasmic reticulum;extracellular region;glycosome;lipid catabolic process;nuclear pore;phosphatidylcholine 1-acylhydrolase activity</t>
  </si>
  <si>
    <t>Tb927.9.12700 | transcript=Tb927.9.12700:mRNA | gene=Tb927.9.12700 | organism=Trypanosoma_brucei_brucei_TREU927 | gene_product=phospholipase A1, putative | transcript_product=phospholipase A1, putative | location=Tb927_09_v5.1:1995965-1997308(+) |</t>
  </si>
  <si>
    <t>Tb927.4.360</t>
  </si>
  <si>
    <t>GO:0005829;GO:0005930;GO:0010309;GO:0055114</t>
  </si>
  <si>
    <t>acireductone dioxygenase [iron(II)-requiring] activity;axoneme;cytosol;oxidation-reduction process</t>
  </si>
  <si>
    <t>Tb927.4.360 | transcript=Tb927.4.360:mRNA | gene=Tb927.4.360 | organism=Trypanosoma_brucei_brucei_TREU927 | gene_product=1,2-Dihydroxy-3-keto-5-methylthiopentene dioxygenase, putative | transcript_product=1,2-Dihydroxy-3-keto-5-methylthiopentene di</t>
  </si>
  <si>
    <t>Tb927.11.8770</t>
  </si>
  <si>
    <t>ATP-dependent RNA helicase FAL1, putative</t>
  </si>
  <si>
    <t>GO:0000462;GO:0003676;GO:0005524;GO:0005634;GO:0005730;GO:0008026;GO:0031981</t>
  </si>
  <si>
    <t>ATP binding;ATP-dependent helicase activity;maturation of SSU-rRNA from tricistronic rRNA transcript (SSU-rRNA, 5.8S rRNA, LSU-rRNA);nuclear lumen;nucleic acid binding;nucleolus;nucleus</t>
  </si>
  <si>
    <t>Tb927.11.8770 | transcript=Tb927.11.8770:mRNA | gene=Tb927.11.8770 | organism=Trypanosoma_brucei_brucei_TREU927 | gene_product=ATP-dependent RNA helicase FAL1, putative | transcript_product=ATP-dependent RNA helicase FAL1, putative | location=Tb927</t>
  </si>
  <si>
    <t>Tb927.8.4330</t>
  </si>
  <si>
    <t>small GTP-binding protein Rab11</t>
  </si>
  <si>
    <t>GO:0000331;GO:0003924;GO:0005525;GO:0005622;GO:0005768;GO:0006184;GO:0006886;GO:0006913;GO:0007165;GO:0007264;GO:0012505;GO:0015031;GO:0016020;GO:0016191;GO:0016192;GO:0016197</t>
  </si>
  <si>
    <t>contractile vacuole;endomembrane system;endosomal transport;endosome;GTP binding;GTPase activity;intracellular;intracellular protein transport;membrane;nucleocytoplasmic transport;obsolete GTP catabolic process;protein transport;signal transduction;small GTPase mediated signal transduction;synaptic vesicle uncoating;vesicle-mediated transport</t>
  </si>
  <si>
    <t>Tb927.8.4330 | transcript=Tb927.8.4330:mRNA | gene=Tb927.8.4330 | organism=Trypanosoma_brucei_brucei_TREU927 | gene_product=small GTP-binding protein Rab11 | transcript_product=small GTP-binding protein Rab11 | location=Tb927_08_v5.1:1286610-128726</t>
  </si>
  <si>
    <t>Tb927.2.280;Tb11.v5.0594.1;Tb927.4.210;Tb927.10.110</t>
  </si>
  <si>
    <t>retrotransposon hot spot protein 2 (RHS2), pseudogene;retrotransposon hot spot protein 2 (RHS2), putative;retrotransposon hot spot protein 2 (RHS2), interrupted, degenerate</t>
  </si>
  <si>
    <t>Tb927.2.280 | transcript=Tb927.2.280:mRNA | gene=Tb927.2.280 | organism=Trypanosoma_brucei_brucei_TREU927 | gene_product=retrotransposon hot spot protein 2 (RHS2), putative | transcript_product=retrotransposon hot spot protein 2 (RHS2), putative |</t>
  </si>
  <si>
    <t>Tb927.1.2120</t>
  </si>
  <si>
    <t>Calpain-like protein CALP1.3</t>
  </si>
  <si>
    <t>GO:0004198;GO:0005622;GO:0005737;GO:0006508;GO:0060170;GO:0097542</t>
  </si>
  <si>
    <t>calcium-dependent cysteine-type endopeptidase activity;ciliary membrane;ciliary tip;cytoplasm;intracellular;proteolysis</t>
  </si>
  <si>
    <t>Tb927.1.2120 | transcript=Tb927.1.2120:mRNA | gene=Tb927.1.2120 | organism=Trypanosoma_brucei_brucei_TREU927 | gene_product=Calpain-like protein CALP1.3 | transcript_product=Calpain-like protein CALP1.3 | location=Tb927_01_v5.1:540718-542916(+) | p</t>
  </si>
  <si>
    <t>Tb927.11.13780</t>
  </si>
  <si>
    <t>profilin</t>
  </si>
  <si>
    <t>GO:0003779;GO:0005737;GO:0007010;GO:0030036;GO:0031981;GO:0097014</t>
  </si>
  <si>
    <t>actin binding;actin cytoskeleton organization;ciliary cytoplasm;cytoplasm;cytoskeleton organization;nuclear lumen</t>
  </si>
  <si>
    <t>Tb927.11.13780 | transcript=Tb927.11.13780:mRNA | gene=Tb927.11.13780 | organism=Trypanosoma_brucei_brucei_TREU927 | gene_product=profilin | transcript_product=profilin | location=Tb927_11_v5.1:3673050-3673502(+) | protein_length=150 | sequence_SO=</t>
  </si>
  <si>
    <t>Tb927.1.1500</t>
  </si>
  <si>
    <t>GO:0003729;GO:0005737</t>
  </si>
  <si>
    <t>cytoplasm;mRNA binding</t>
  </si>
  <si>
    <t>Tb927.1.1500 | transcript=Tb927.1.1500:mRNA | gene=Tb927.1.1500 | organism=Trypanosoma_brucei_brucei_TREU927 | gene_product=conserved protein, unknown function | transcript_product=conserved protein, unknown function | location=Tb927_01_v5.1:374878</t>
  </si>
  <si>
    <t>Tb927.5.3450</t>
  </si>
  <si>
    <t>eukaryotic translation initiation factor eIF2A, putative</t>
  </si>
  <si>
    <t>Tb927.5.3450 | transcript=Tb927.5.3450:mRNA | gene=Tb927.5.3450 | organism=Trypanosoma_brucei_brucei_TREU927 | gene_product=eukaryotic translation initiation factor eIF2A, putative | transcript_product=eukaryotic translation initiation factor eIF2A</t>
  </si>
  <si>
    <t>Tb927.6.1650;Tb927.6.1640</t>
  </si>
  <si>
    <t>single strand-specific nuclease, putative;single strand-specific nuclease, putative</t>
  </si>
  <si>
    <t>GO:0003676;GO:0004519;GO:0006308;GO:0016788</t>
  </si>
  <si>
    <t>DNA catabolic process;endonuclease activity;hydrolase activity, acting on ester bonds;nucleic acid binding</t>
  </si>
  <si>
    <t>Tb927.6.1650 | transcript=Tb927.6.1650:mRNA | gene=Tb927.6.1650 | organism=Trypanosoma_brucei_brucei_TREU927 | gene_product=single strand-specific nuclease, putative | transcript_product=single strand-specific nuclease, putative | location=Tb927_06</t>
  </si>
  <si>
    <t>Tb927.9.4250</t>
  </si>
  <si>
    <t>Tb927.9.4250 | transcript=Tb927.9.4250:mRNA | gene=Tb927.9.4250 | organism=Trypanosoma_brucei_brucei_TREU927 | gene_product=hypothetical protein, conserved | transcript_product=hypothetical protein, conserved | location=Tb927_09_v5.1:804802-805917(</t>
  </si>
  <si>
    <t>Tb927.4.2840</t>
  </si>
  <si>
    <t>Tb927.4.2840 | transcript=Tb927.4.2840:mRNA | gene=Tb927.4.2840 | organism=Trypanosoma_brucei_brucei_TREU927 | gene_product=hypothetical protein, conserved | transcript_product=hypothetical protein, conserved | location=Tb927_04_v5.1:750490-751239(</t>
  </si>
  <si>
    <t>Tb927.3.4190</t>
  </si>
  <si>
    <t>GO:0016021;GO:0042493</t>
  </si>
  <si>
    <t>integral component of membrane;response to drug</t>
  </si>
  <si>
    <t>Tb927.3.4190 | transcript=Tb927.3.4190:mRNA | gene=Tb927.3.4190 | organism=Trypanosoma_brucei_brucei_TREU927 | gene_product=endosomal integral membrane protein, putative | transcript_product=endosomal integral membrane protein, putative | location=</t>
  </si>
  <si>
    <t>Tb927.7.3980</t>
  </si>
  <si>
    <t>tc40 antigen-like</t>
  </si>
  <si>
    <t>GO:0003729;GO:0005737;GO:0020022;GO:0051286</t>
  </si>
  <si>
    <t>acidocalcisome;cell tip;cytoplasm;mRNA binding</t>
  </si>
  <si>
    <t>Tb927.7.3980 | transcript=Tb927.7.3980:mRNA | gene=Tb927.7.3980 | organism=Trypanosoma_brucei_brucei_TREU927 | gene_product=tc40 antigen-like | transcript_product=tc40 antigen-like | location=Tb927_07_v5.1:1047000-1049714(+) | protein_length=904 |</t>
  </si>
  <si>
    <t>Tb927.10.11250;Tb11.v5.0575.1</t>
  </si>
  <si>
    <t>Coiled-coil domain-containing protein 40 homolog</t>
  </si>
  <si>
    <t>Tb927.10.11250 | transcript=Tb927.10.11250:mRNA | gene=Tb927.10.11250 | organism=Trypanosoma_brucei_brucei_TREU927 | gene_product=Coiled-coil domain-containing protein 40 homolog | transcript_product=Coiled-coil domain-containing protein 40 homolog</t>
  </si>
  <si>
    <t>Tb927.10.9240</t>
  </si>
  <si>
    <t>Tir chaperone protein (CesT) family, putative</t>
  </si>
  <si>
    <t>GO:0005737;GO:0009405;GO:0010608;GO:0036064;GO:0050708;GO:0051286</t>
  </si>
  <si>
    <t>cell tip;ciliary basal body;cytoplasm;pathogenesis;posttranscriptional regulation of gene expression;regulation of protein secretion</t>
  </si>
  <si>
    <t>Tb927.10.9240 | transcript=Tb927.10.9240:mRNA | gene=Tb927.10.9240 | organism=Trypanosoma_brucei_brucei_TREU927 | gene_product=Tir chaperone protein (CesT) family, putative | transcript_product=Tir chaperone protein (CesT) family, putative | locati</t>
  </si>
  <si>
    <t>Tb927.9.1700</t>
  </si>
  <si>
    <t>btb/poz domain containing protein, putative</t>
  </si>
  <si>
    <t>Tb927.9.1700 | transcript=Tb927.9.1700:mRNA | gene=Tb927.9.1700 | organism=Trypanosoma_brucei_brucei_TREU927 | gene_product=btb/poz domain containing protein, putative | transcript_product=btb/poz domain containing protein, putative | location=Tb92</t>
  </si>
  <si>
    <t>Tb927.10.5990;Tb11.v5.0193.1</t>
  </si>
  <si>
    <t>Centrosomal protein of 57 kDa, putative</t>
  </si>
  <si>
    <t>GO:0010608;GO:0035869;GO:0036064</t>
  </si>
  <si>
    <t>ciliary basal body;ciliary transition zone;posttranscriptional regulation of gene expression</t>
  </si>
  <si>
    <t>Tb927.10.5990 | transcript=Tb927.10.5990:mRNA | gene=Tb927.10.5990 | organism=Trypanosoma_brucei_brucei_TREU927 | gene_product=Centrosomal protein of 57 kDa, putative | transcript_product=Centrosomal protein of 57 kDa, putative | location=Tb927_10_</t>
  </si>
  <si>
    <t>Tb927.10.11780</t>
  </si>
  <si>
    <t>Tb927.10.11780 | transcript=Tb927.10.11780:mRNA | gene=Tb927.10.11780 | organism=Trypanosoma_brucei_brucei_TREU927 | gene_product=hypothetical protein, conserved | transcript_product=hypothetical protein, conserved | location=Tb927_10_v5.1:2878763-</t>
  </si>
  <si>
    <t>Tb927.1.3260</t>
  </si>
  <si>
    <t>Tb927.1.3260 | transcript=Tb927.1.3260:mRNA | gene=Tb927.1.3260 | organism=Trypanosoma_brucei_brucei_TREU927 | gene_product=hypothetical protein, conserved | transcript_product=hypothetical protein, conserved | location=Tb927_01_v5.1:703126-708786(</t>
  </si>
  <si>
    <t>Tb927.10.8540</t>
  </si>
  <si>
    <t>GO:0005737;GO:0006457;GO:0006986;GO:0009408;GO:0010608;GO:0031981;GO:0042026;GO:0051082;GO:0097014</t>
  </si>
  <si>
    <t>ciliary cytoplasm;cytoplasm;nuclear lumen;posttranscriptional regulation of gene expression;protein folding;protein refolding;response to heat;response to unfolded protein;unfolded protein binding</t>
  </si>
  <si>
    <t>Tb927.10.8540 | transcript=Tb927.10.8540:mRNA | gene=Tb927.10.8540 | organism=Trypanosoma_brucei_brucei_TREU927 | gene_product=chaperone protein DnaJ, putative | transcript_product=chaperone protein DnaJ, putative | location=Tb927_10_v5.1:2118253-2</t>
  </si>
  <si>
    <t>Tb927.5.890</t>
  </si>
  <si>
    <t>oligosaccharyl transferase subunit, putative</t>
  </si>
  <si>
    <t>GO:0004576;GO:0005783;GO:0006486;GO:0016020;GO:0035268</t>
  </si>
  <si>
    <t>endoplasmic reticulum;membrane;oligosaccharyl transferase activity;protein glycosylation;protein mannosylation</t>
  </si>
  <si>
    <t>Tb927.5.890 | transcript=Tb927.5.890:mRNA | gene=Tb927.5.890 | organism=Trypanosoma_brucei_brucei_TREU927 | gene_product=oligosaccharyl transferase subunit, putative | transcript_product=oligosaccharyl transferase subunit, putative | location=Tb927</t>
  </si>
  <si>
    <t>Tb927.9.7520</t>
  </si>
  <si>
    <t>Tb927.9.7520 | transcript=Tb927.9.7520:mRNA | gene=Tb927.9.7520 | organism=Trypanosoma_brucei_brucei_TREU927 | gene_product=hypothetical protein, conserved | transcript_product=hypothetical protein, conserved | location=Tb927_09_v5.1:1234752-123579</t>
  </si>
  <si>
    <t>Tb927.9.4080</t>
  </si>
  <si>
    <t>Stumpy formation signalling pathway protein, putative</t>
  </si>
  <si>
    <t>GO:0003729;GO:0005515;GO:0005737;GO:0008270;GO:0010608;GO:0044145;GO:0052106</t>
  </si>
  <si>
    <t>cytoplasm;modulation of development of symbiont involved in interaction with host;mRNA binding;posttranscriptional regulation of gene expression;protein binding;quorum sensing involved in interaction with host;zinc ion binding</t>
  </si>
  <si>
    <t>Tb927.9.4080 | transcript=Tb927.9.4080:mRNA | gene=Tb927.9.4080 | organism=Trypanosoma_brucei_brucei_TREU927 | gene_product=Stumpy formation signalling pathway protein, putative | transcript_product=Stumpy formation signalling pathway protein, puta</t>
  </si>
  <si>
    <t>Tb927.10.15360</t>
  </si>
  <si>
    <t>GO:0003676;GO:0003723;GO:0005524;GO:0005634;GO:0005654;GO:0006396</t>
  </si>
  <si>
    <t>ATP binding;nucleic acid binding;nucleoplasm;nucleus;RNA binding;RNA processing</t>
  </si>
  <si>
    <t>Tb927.10.15360 | transcript=Tb927.10.15360:mRNA | gene=Tb927.10.15360 | organism=Trypanosoma_brucei_brucei_TREU927 | gene_product=hypothetical protein, conserved | transcript_product=hypothetical protein, conserved | location=Tb927_10_v5.1:3763602-</t>
  </si>
  <si>
    <t>Tb927.3.1110;Tb11.v5.0589.1</t>
  </si>
  <si>
    <t>Putative intraflagellar transport protein A1</t>
  </si>
  <si>
    <t>GO:0030990;GO:0030992;GO:0035720;GO:0035735</t>
  </si>
  <si>
    <t>intraciliary anterograde transport;intraciliary transport involved in cilium morphogenesis;intraciliary transport particle;intraciliary transport particle B</t>
  </si>
  <si>
    <t>Tb927.3.1110 | transcript=Tb927.3.1110:mRNA | gene=Tb927.3.1110 | organism=Trypanosoma_brucei_brucei_TREU927 | gene_product=Putative intraflagellar transport protein A1 | transcript_product=Putative intraflagellar transport protein A1 | location=Tb</t>
  </si>
  <si>
    <t>Tb927.6.1260;Tb11.v5.0742.1</t>
  </si>
  <si>
    <t>proteasome beta-1 subunit, putative</t>
  </si>
  <si>
    <t>GO:0004298;GO:0005654;GO:0005737;GO:0005839;GO:0019538;GO:0019774;GO:0051603;GO:0070011;GO:0097014</t>
  </si>
  <si>
    <t>ciliary cytoplasm;cytoplasm;nucleoplasm;peptidase activity, acting on L-amino acid peptides;proteasome core complex;proteasome core complex, beta-subunit complex;protein metabolic process;proteolysis involved in cellular protein catabolic process;threonine-type endopeptidase activity</t>
  </si>
  <si>
    <t>Tb927.6.1260 | transcript=Tb927.6.1260:mRNA | gene=Tb927.6.1260 | organism=Trypanosoma_brucei_brucei_TREU927 | gene_product=proteasome beta-1 subunit, putative | transcript_product=proteasome beta-1 subunit, putative | location=Tb927_06_v5.1:469738</t>
  </si>
  <si>
    <t>Tb927.10.14500</t>
  </si>
  <si>
    <t>GO:0030990</t>
  </si>
  <si>
    <t>intraciliary transport particle</t>
  </si>
  <si>
    <t>Tb927.10.14500 | transcript=Tb927.10.14500:mRNA | gene=Tb927.10.14500 | organism=Trypanosoma_brucei_brucei_TREU927 | gene_product=hypothetical protein, conserved | transcript_product=hypothetical protein, conserved | location=Tb927_10_v5.1:3545522-</t>
  </si>
  <si>
    <t>Tb927.8.5230</t>
  </si>
  <si>
    <t>peptidyl-prolyl cis-trans isomerase, putative</t>
  </si>
  <si>
    <t>GO:0000413;GO:0003755;GO:0005737;GO:0005930;GO:0006457</t>
  </si>
  <si>
    <t>axoneme;cytoplasm;peptidyl-prolyl cis-trans isomerase activity;protein folding;protein peptidyl-prolyl isomerization</t>
  </si>
  <si>
    <t>Tb927.8.5230 | transcript=Tb927.8.5230:mRNA | gene=Tb927.8.5230 | organism=Trypanosoma_brucei_brucei_TREU927 | gene_product=peptidyl-prolyl cis-trans isomerase, putative | transcript_product=peptidyl-prolyl cis-trans isomerase, putative | location=</t>
  </si>
  <si>
    <t>Tb927.7.470</t>
  </si>
  <si>
    <t>Enriched in surface-labeled proteome protein 14</t>
  </si>
  <si>
    <t>GO:0005768;GO:0020016</t>
  </si>
  <si>
    <t>ciliary pocket;endosome</t>
  </si>
  <si>
    <t>Tb927.7.470 | transcript=Tb927.7.470:mRNA | gene=Tb927.7.470 | organism=Trypanosoma_brucei_brucei_TREU927 | gene_product=Enriched in surface-labeled proteome protein 14 | transcript_product=Enriched in surface-labeled proteome protein 14 | location</t>
  </si>
  <si>
    <t>Tb927.10.15410</t>
  </si>
  <si>
    <t>glycosomal malate dehydrogenase</t>
  </si>
  <si>
    <t>GO:0003824;GO:0005737;GO:0005975;GO:0006099;GO:0006108;GO:0016491;GO:0016615;GO:0016616;GO:0020015;GO:0030060;GO:0044262;GO:0055114;GO:0097014</t>
  </si>
  <si>
    <t>carbohydrate metabolic process;catalytic activity;cellular carbohydrate metabolic process;ciliary cytoplasm;cytoplasm;glycosome;L-malate dehydrogenase activity;malate dehydrogenase activity;malate metabolic process;oxidation-reduction process;oxidoreductase activity;oxidoreductase activity, acting on the CH-OH group of donors, NAD or NADP as acceptor;tricarboxylic acid cycle</t>
  </si>
  <si>
    <t>Tb927.10.15410 | transcript=Tb927.10.15410:mRNA | gene=Tb927.10.15410 | organism=Trypanosoma_brucei_brucei_TREU927 | gene_product=glycosomal malate dehydrogenase | transcript_product=glycosomal malate dehydrogenase | location=Tb927_10_v5.1:3786037-</t>
  </si>
  <si>
    <t>Tb927.11.9860</t>
  </si>
  <si>
    <t>EF-hand domain pair, putative</t>
  </si>
  <si>
    <t>Tb927.11.9860 | transcript=Tb927.11.9860:mRNA | gene=Tb927.11.9860 | organism=Trypanosoma_brucei_brucei_TREU927 | gene_product=EF-hand domain pair, putative | transcript_product=EF-hand domain pair, putative | location=Tb927_11_v5.1:2662380-2662691</t>
  </si>
  <si>
    <t>Tb927.1.4340</t>
  </si>
  <si>
    <t>Tb927.1.4340 | transcript=Tb927.1.4340:mRNA | gene=Tb927.1.4340 | organism=Trypanosoma_brucei_brucei_TREU927 | gene_product=hypothetical protein, conserved | transcript_product=hypothetical protein, conserved | location=Tb927_01_v5.1:899638-901788(</t>
  </si>
  <si>
    <t>Tb927.7.4440</t>
  </si>
  <si>
    <t>NAD dependent epimerase/dehydratase family, putative</t>
  </si>
  <si>
    <t>GO:0003824;GO:0005737;GO:0005739;GO:0050662</t>
  </si>
  <si>
    <t>catalytic activity;coenzyme binding;cytoplasm;mitochondrion</t>
  </si>
  <si>
    <t>Tb927.7.4440 | transcript=Tb927.7.4440:mRNA | gene=Tb927.7.4440 | organism=Trypanosoma_brucei_brucei_TREU927 | gene_product=NAD dependent epimerase/dehydratase family, putative | transcript_product=NAD dependent epimerase/dehydratase family, putati</t>
  </si>
  <si>
    <t>Tb927.10.3030;Tb927.10.2980</t>
  </si>
  <si>
    <t>proteasome regulatory non-ATPase subunit 11;proteasome regulatory non-ATPase subunit 11</t>
  </si>
  <si>
    <t>GO:0004175;GO:0005515;GO:0005654;GO:0005737;GO:0005838;GO:0006511;GO:0016049;GO:0097014</t>
  </si>
  <si>
    <t>cell growth;ciliary cytoplasm;cytoplasm;endopeptidase activity;nucleoplasm;proteasome regulatory particle;protein binding;ubiquitin-dependent protein catabolic process</t>
  </si>
  <si>
    <t>Tb927.10.3030 | transcript=Tb927.10.3030:mRNA | gene=Tb927.10.3030 | organism=Trypanosoma_brucei_brucei_TREU927 | gene_product=proteasome regulatory non-ATPase subunit 11 | transcript_product=proteasome regulatory non-ATPase subunit 11 | location=T</t>
  </si>
  <si>
    <t>Tb927.11.2230</t>
  </si>
  <si>
    <t>carnitine O-acetyltransferase, putative</t>
  </si>
  <si>
    <t>GO:0004092;GO:0006091;GO:0016021;GO:0016746</t>
  </si>
  <si>
    <t>carnitine O-acetyltransferase activity;generation of precursor metabolites and energy;integral component of membrane;transferase activity, transferring acyl groups</t>
  </si>
  <si>
    <t>Tb927.11.2230 | transcript=Tb927.11.2230:mRNA | gene=Tb927.11.2230 | organism=Trypanosoma_brucei_brucei_TREU927 | gene_product=carnitine O-acetyltransferase, putative | transcript_product=carnitine O-acetyltransferase, putative | location=Tb927_11_</t>
  </si>
  <si>
    <t>Tb927.7.4420</t>
  </si>
  <si>
    <t>proteasome alpha 3 subunit, putative</t>
  </si>
  <si>
    <t>GO:0004175;GO:0004298;GO:0005654;GO:0005730;GO:0005737;GO:0005839;GO:0006511;GO:0019538;GO:0019773;GO:0051603</t>
  </si>
  <si>
    <t>cytoplasm;endopeptidase activity;nucleolus;nucleoplasm;proteasome core complex;proteasome core complex, alpha-subunit complex;protein metabolic process;proteolysis involved in cellular protein catabolic process;threonine-type endopeptidase activity;ubiquitin-dependent protein catabolic process</t>
  </si>
  <si>
    <t>Tb927.7.4420 | transcript=Tb927.7.4420:mRNA | gene=Tb927.7.4420 | organism=Trypanosoma_brucei_brucei_TREU927 | gene_product=proteasome alpha 3 subunit, putative | transcript_product=proteasome alpha 3 subunit, putative | location=Tb927_07_v5.1:1175</t>
  </si>
  <si>
    <t>Tb927.6.4090</t>
  </si>
  <si>
    <t>chaperonin HSP60, mitochondrial precursor, putative</t>
  </si>
  <si>
    <t>GO:0005524;GO:0005737;GO:0020023;GO:0031981;GO:0044267;GO:0097014</t>
  </si>
  <si>
    <t>ATP binding;cellular protein metabolic process;ciliary cytoplasm;cytoplasm;kinetoplast;nuclear lumen</t>
  </si>
  <si>
    <t>Tb927.6.4090 | transcript=Tb927.6.4090:mRNA | gene=Tb927.6.4090 | organism=Trypanosoma_brucei_brucei_TREU927 | gene_product=chaperonin HSP60, mitochondrial precursor, putative | transcript_product=chaperonin HSP60, mitochondrial precursor, putative</t>
  </si>
  <si>
    <t>Tb927.7.6670;Tb11.v5.0444.1</t>
  </si>
  <si>
    <t>Tb927.7.6670 | transcript=Tb927.7.6670:mRNA | gene=Tb927.7.6670 | organism=Trypanosoma_brucei_brucei_TREU927 | gene_product=hypothetical protein, conserved | transcript_product=hypothetical protein, conserved | location=Tb927_07_v5.1:1829565-183865</t>
  </si>
  <si>
    <t>Tb927.10.6880;Tb11.v5.0516.1</t>
  </si>
  <si>
    <t>glyceraldehyde 3-phosphate dehydrogenase, cytosolic</t>
  </si>
  <si>
    <t>GO:0004365;GO:0005737;GO:0005829;GO:0006006;GO:0006096;GO:0016620;GO:0050661;GO:0051287;GO:0055114</t>
  </si>
  <si>
    <t>cytoplasm;cytosol;glucose metabolic process;glyceraldehyde-3-phosphate dehydrogenase (NAD+) (phosphorylating) activity;glycolytic process;NAD binding;NADP binding;oxidation-reduction process;oxidoreductase activity, acting on the aldehyde or oxo group of donors, NAD or NADP as acceptor</t>
  </si>
  <si>
    <t>Tb927.10.6880 | transcript=Tb927.10.6880:mRNA | gene=Tb927.10.6880 | organism=Trypanosoma_brucei_brucei_TREU927 | gene_product=glyceraldehyde 3-phosphate dehydrogenase, cytosolic | transcript_product=glyceraldehyde 3-phosphate dehydrogenase, cytoso</t>
  </si>
  <si>
    <t>Tb927.10.6490</t>
  </si>
  <si>
    <t>KIAA1430 homologue, putative</t>
  </si>
  <si>
    <t>GO:0005737;GO:0005929;GO:0005930;GO:0097014</t>
  </si>
  <si>
    <t>axoneme;ciliary cytoplasm;cilium;cytoplasm</t>
  </si>
  <si>
    <t>Tb927.10.6490 | transcript=Tb927.10.6490:mRNA | gene=Tb927.10.6490 | organism=Trypanosoma_brucei_brucei_TREU927 | gene_product=KIAA1430 homologue, putative | transcript_product=KIAA1430 homologue, putative | location=Tb927_10_v5.1:1644685-1645170(+</t>
  </si>
  <si>
    <t>Tb927.11.4190</t>
  </si>
  <si>
    <t>Metallopeptidase family M24, putative</t>
  </si>
  <si>
    <t>Tb927.11.4190 | transcript=Tb927.11.4190:mRNA | gene=Tb927.11.4190 | organism=Trypanosoma_brucei_brucei_TREU927 | gene_product=Metallopeptidase family M24, putative | transcript_product=Metallopeptidase family M24, putative | location=Tb927_11_v5.1</t>
  </si>
  <si>
    <t>Tb927.7.3160</t>
  </si>
  <si>
    <t>Cytoplasmic dynein 1 heavy chain (DYNC1H1), putative</t>
  </si>
  <si>
    <t>GO:0003777;GO:0005524;GO:0005737;GO:0007018;GO:0007052;GO:0007059;GO:0016887;GO:0030286;GO:0072382</t>
  </si>
  <si>
    <t>ATP binding;ATPase activity;chromosome segregation;cytoplasm;dynein complex;microtubule motor activity;microtubule-based movement;minus-end-directed vesicle transport along microtubule;mitotic spindle organization</t>
  </si>
  <si>
    <t>Tb927.7.3160 | transcript=Tb927.7.3160:mRNA | gene=Tb927.7.3160 | organism=Trypanosoma_brucei_brucei_TREU927 | gene_product=Cytoplasmic dynein 1 heavy chain (DYNC1H1), putative | transcript_product=Cytoplasmic dynein 1 heavy chain (DYNC1H1), putati</t>
  </si>
  <si>
    <t>Tb927.11.14210</t>
  </si>
  <si>
    <t>conserved protein</t>
  </si>
  <si>
    <t>Tb927.11.14210 | transcript=Tb927.11.14210:mRNA | gene=Tb927.11.14210 | organism=Trypanosoma_brucei_brucei_TREU927 | gene_product=conserved protein | transcript_product=conserved protein | location=Tb927_11_v5.1:3766797-3771167(+) | protein_length=</t>
  </si>
  <si>
    <t>Tb927.4.3790</t>
  </si>
  <si>
    <t>GO:0005515;GO:0005737;GO:0006511;GO:0031981;GO:0036459;GO:0097014</t>
  </si>
  <si>
    <t>ciliary cytoplasm;cytoplasm;nuclear lumen;protein binding;ubiquitin-dependent protein catabolic process;ubiquitinyl hydrolase activity</t>
  </si>
  <si>
    <t>Tb927.4.3790 | transcript=Tb927.4.3790:mRNA | gene=Tb927.4.3790 | organism=Trypanosoma_brucei_brucei_TREU927 | gene_product=ubiquitin carboxyl-terminal hydrolase, putative | transcript_product=ubiquitin carboxyl-terminal hydrolase, putative | locat</t>
  </si>
  <si>
    <t>Tb927.5.1700</t>
  </si>
  <si>
    <t>replication Factor A 28 kDa subunit, putative</t>
  </si>
  <si>
    <t>GO:0003676;GO:0003677;GO:0005634;GO:0005654;GO:0006260;GO:0006281;GO:0006310</t>
  </si>
  <si>
    <t>DNA binding;DNA recombination;DNA repair;DNA replication;nucleic acid binding;nucleoplasm;nucleus</t>
  </si>
  <si>
    <t>Tb927.5.1700 | transcript=Tb927.5.1700:mRNA | gene=Tb927.5.1700 | organism=Trypanosoma_brucei_brucei_TREU927 | gene_product=replication Factor A 28 kDa subunit, putative | transcript_product=replication Factor A 28 kDa subunit, putative | location=</t>
  </si>
  <si>
    <t>Tb927.5.500;Tb11.v5.0218.1</t>
  </si>
  <si>
    <t>GO:0005730;GO:0005737;GO:0005739;GO:0005929;GO:0005930</t>
  </si>
  <si>
    <t>axoneme;cilium;cytoplasm;mitochondrion;nucleolus</t>
  </si>
  <si>
    <t>Tb927.5.500 | transcript=Tb927.5.500:mRNA | gene=Tb927.5.500 | organism=Trypanosoma_brucei_brucei_TREU927 | gene_product=hypothetical protein, conserved | transcript_product=hypothetical protein, conserved | location=Tb927_05_v5.1:212919-217130(-)</t>
  </si>
  <si>
    <t>Tb927.10.14170</t>
  </si>
  <si>
    <t>aquaglyceroporin 2</t>
  </si>
  <si>
    <t>GO:0005215;GO:0005372;GO:0005737;GO:0005886;GO:0006810;GO:0015250;GO:0015254;GO:0015793;GO:0016020;GO:0020016;GO:0042493</t>
  </si>
  <si>
    <t>ciliary pocket;cytoplasm;glycerol channel activity;glycerol transport;membrane;plasma membrane;response to drug;transport;transporter activity;water channel activity;water transmembrane transporter activity</t>
  </si>
  <si>
    <t>Tb927.10.14170 | transcript=Tb927.10.14170:mRNA | gene=Tb927.10.14170 | organism=Trypanosoma_brucei_brucei_TREU927 | gene_product=aquaglyceroporin 2 | transcript_product=aquaglyceroporin 2 | location=Tb927_10_v5.1:3442725-3443663(-) | protein_lengt</t>
  </si>
  <si>
    <t>Tb927.11.1090;Tb927.11.1100;Tb11.v5.1038.1;Tb11.v5.0702.1</t>
  </si>
  <si>
    <t>calpain-like protein, putative;cysteine peptidase, Clan CA, family C2, putative</t>
  </si>
  <si>
    <t>GO:0004198;GO:0005622;GO:0005737;GO:0005929;GO:0006508</t>
  </si>
  <si>
    <t>calcium-dependent cysteine-type endopeptidase activity;cilium;cytoplasm;intracellular;proteolysis</t>
  </si>
  <si>
    <t>Tb927.11.1090 | transcript=Tb927.11.1090:mRNA | gene=Tb927.11.1090 | organism=Trypanosoma_brucei_brucei_TREU927 | gene_product=calpain-like protein, putative | transcript_product=calpain-like protein, putative | location=Tb927_11_v5.1:279194-296707</t>
  </si>
  <si>
    <t>Tb927.11.14910</t>
  </si>
  <si>
    <t>GO:0003824;GO:0005737;GO:0005783;GO:0016021;GO:0016311;GO:0016791</t>
  </si>
  <si>
    <t>catalytic activity;cytoplasm;dephosphorylation;endoplasmic reticulum;integral component of membrane;phosphatase activity</t>
  </si>
  <si>
    <t>Tb927.11.14910 | transcript=Tb927.11.14910:mRNA | gene=Tb927.11.14910 | organism=Trypanosoma_brucei_brucei_TREU927 | gene_product=protein phosphatase 2C, putative | transcript_product=protein phosphatase 2C, putative | location=Tb927_11_v5.1:395857</t>
  </si>
  <si>
    <t>Tb927.5.960</t>
  </si>
  <si>
    <t>atpase family aaa domain-containing protein 1</t>
  </si>
  <si>
    <t>GO:0005524;GO:0005741</t>
  </si>
  <si>
    <t>ATP binding;mitochondrial outer membrane</t>
  </si>
  <si>
    <t>Tb927.5.960 | transcript=Tb927.5.960:mRNA | gene=Tb927.5.960 | organism=Trypanosoma_brucei_brucei_TREU927 | gene_product=atpase family aaa domain-containing protein 1 | transcript_product=atpase family aaa domain-containing protein 1 | location=Tb9</t>
  </si>
  <si>
    <t>Tb927.8.730</t>
  </si>
  <si>
    <t>nucleolar RNA-binding protein, putative</t>
  </si>
  <si>
    <t>GO:0003723;GO:0005634;GO:0005730;GO:0016070</t>
  </si>
  <si>
    <t>nucleolus;nucleus;RNA binding;RNA metabolic process</t>
  </si>
  <si>
    <t>Tb927.8.730 | transcript=Tb927.8.730:mRNA | gene=Tb927.8.730 | organism=Trypanosoma_brucei_brucei_TREU927 | gene_product=nucleolar RNA-binding protein, putative | transcript_product=nucleolar RNA-binding protein, putative | location=Tb927_08_v5.1:2</t>
  </si>
  <si>
    <t>Tb927.8.1840;Tb927.2.5750</t>
  </si>
  <si>
    <t>tyrosyl-DNA Phosphodiesterase (Tdp1), putative;Sec7 domain containing protein, putative</t>
  </si>
  <si>
    <t>GO:0005086;GO:0005634;GO:0005654;GO:0005730;GO:0006281;GO:0008081;GO:0017005;GO:0032012</t>
  </si>
  <si>
    <t>3'-tyrosyl-DNA phosphodiesterase activity;ARF guanyl-nucleotide exchange factor activity;DNA repair;nucleolus;nucleoplasm;nucleus;phosphoric diester hydrolase activity;regulation of ARF protein signal transduction</t>
  </si>
  <si>
    <t>Tb927.8.1840 | transcript=Tb927.8.1840:mRNA | gene=Tb927.8.1840 | organism=Trypanosoma_brucei_brucei_TREU927 | gene_product=Sec7 domain containing protein, putative | transcript_product=Sec7 domain containing protein, putative | location=Tb927_08_v</t>
  </si>
  <si>
    <t>Tb927.10.14770</t>
  </si>
  <si>
    <t>Associated kinase of Tb14-3-3</t>
  </si>
  <si>
    <t>GO:0004672;GO:0004674;GO:0005524;GO:0006468;GO:0008017;GO:0010608;GO:0016772;GO:0042803;GO:0046777</t>
  </si>
  <si>
    <t>ATP binding;microtubule binding;posttranscriptional regulation of gene expression;protein autophosphorylation;protein homodimerization activity;protein kinase activity;protein phosphorylation;protein serine/threonine kinase activity;transferase activity, transferring phosphorus-containing groups</t>
  </si>
  <si>
    <t>Tb927.10.14770 | transcript=Tb927.10.14770:mRNA | gene=Tb927.10.14770 | organism=Trypanosoma_brucei_brucei_TREU927 | gene_product=Associated kinase of Tb14-3-3 | transcript_product=Associated kinase of Tb14-3-3 | location=Tb927_10_v5.1:3601240-3603</t>
  </si>
  <si>
    <t>Tb927.3.3040</t>
  </si>
  <si>
    <t>Right handed beta helix region, putative</t>
  </si>
  <si>
    <t>Tb927.3.3040 | transcript=Tb927.3.3040:mRNA | gene=Tb927.3.3040 | organism=Trypanosoma_brucei_brucei_TREU927 | gene_product=Right handed beta helix region, putative | transcript_product=Right handed beta helix region, putative | location=Tb927_03_v</t>
  </si>
  <si>
    <t>Tb927.9.8350</t>
  </si>
  <si>
    <t>Tb927.9.8350 | transcript=Tb927.9.8350:mRNA | gene=Tb927.9.8350 | organism=Trypanosoma_brucei_brucei_TREU927 | gene_product=hypothetical protein, conserved | transcript_product=hypothetical protein, conserved | location=Tb927_09_v5.1:1362358-136417</t>
  </si>
  <si>
    <t>Tb927.2.4050</t>
  </si>
  <si>
    <t>GO:0005737;GO:0005930;GO:0008270</t>
  </si>
  <si>
    <t>axoneme;cytoplasm;zinc ion binding</t>
  </si>
  <si>
    <t>Tb927.2.4050 | transcript=Tb927.2.4050:mRNA | gene=Tb927.2.4050 | organism=Trypanosoma_brucei_brucei_TREU927 | gene_product=hypothetical protein, conserved | transcript_product=hypothetical protein, conserved | location=Tb927_02_v5.1:710848-714564(</t>
  </si>
  <si>
    <t>Tb927.7.4460;Tb927.8.630</t>
  </si>
  <si>
    <t>von Willebrand factor type A domain containing protein, putative;lipoyltransferase, putative</t>
  </si>
  <si>
    <t>GO:0003824;GO:0005739;GO:0005930;GO:0006464</t>
  </si>
  <si>
    <t>axoneme;catalytic activity;cellular protein modification process;mitochondrion</t>
  </si>
  <si>
    <t>Tb927.7.4460 | transcript=Tb927.7.4460:mRNA | gene=Tb927.7.4460 | organism=Trypanosoma_brucei_brucei_TREU927 | gene_product=von Willebrand factor type A domain containing protein, putative | transcript_product=von Willebrand factor type A domain co</t>
  </si>
  <si>
    <t>Tb927.3.4910</t>
  </si>
  <si>
    <t>signal peptide peptidase, putative</t>
  </si>
  <si>
    <t>GO:0004190;GO:0016021</t>
  </si>
  <si>
    <t>aspartic-type endopeptidase activity;integral component of membrane</t>
  </si>
  <si>
    <t>Tb927.3.4910 | transcript=Tb927.3.4910:mRNA | gene=Tb927.3.4910 | organism=Trypanosoma_brucei_brucei_TREU927 | gene_product=signal peptide peptidase, putative | transcript_product=signal peptide peptidase, putative | location=Tb927_03_v5.1:1377662-</t>
  </si>
  <si>
    <t>Tb927.6.1980</t>
  </si>
  <si>
    <t>LMBR1-like membrane protein, putative</t>
  </si>
  <si>
    <t>Tb927.6.1980 | transcript=Tb927.6.1980:mRNA | gene=Tb927.6.1980 | organism=Trypanosoma_brucei_brucei_TREU927 | gene_product=LMBR1-like membrane protein, putative | transcript_product=LMBR1-like membrane protein, putative | location=Tb927_06_v5.1:64</t>
  </si>
  <si>
    <t>Tb927.4.3640;Tb927.4.3630</t>
  </si>
  <si>
    <t>serine threonine-protein phosphatase PP1, putative;serine threonine-protein phosphatase PP1, putative</t>
  </si>
  <si>
    <t>GO:0004722;GO:0005737;GO:0005929;GO:0005930;GO:0006470;GO:0016787;GO:0036064;GO:0044145;GO:0052106</t>
  </si>
  <si>
    <t>axoneme;ciliary basal body;cilium;cytoplasm;hydrolase activity;modulation of development of symbiont involved in interaction with host;protein dephosphorylation;protein serine/threonine phosphatase activity;quorum sensing involved in interaction with host</t>
  </si>
  <si>
    <t>Tb927.4.3640 | transcript=Tb927.4.3640:mRNA | gene=Tb927.4.3640 | organism=Trypanosoma_brucei_brucei_TREU927 | gene_product=serine threonine-protein phosphatase PP1, putative | transcript_product=serine threonine-protein phosphatase PP1, putative |</t>
  </si>
  <si>
    <t>Tb927.3.3300</t>
  </si>
  <si>
    <t>Flagellum attachment zone protein 19</t>
  </si>
  <si>
    <t>GO:0005929;GO:0043234</t>
  </si>
  <si>
    <t>cilium;protein complex</t>
  </si>
  <si>
    <t>Tb927.3.3300 | transcript=Tb927.3.3300:mRNA | gene=Tb927.3.3300 | organism=Trypanosoma_brucei_brucei_TREU927 | gene_product=Flagellum attachment zone protein 19 | transcript_product=Flagellum attachment zone protein 19 | location=Tb927_03_v5.1:8480</t>
  </si>
  <si>
    <t>Tb927.11.15270</t>
  </si>
  <si>
    <t>phosphopantetheine adenylyltransferase, putative</t>
  </si>
  <si>
    <t>GO:0003824;GO:0005737;GO:0005930;GO:0009058;GO:0031981;GO:0097014</t>
  </si>
  <si>
    <t>axoneme;biosynthetic process;catalytic activity;ciliary cytoplasm;cytoplasm;nuclear lumen</t>
  </si>
  <si>
    <t>Tb927.11.15270 | transcript=Tb927.11.15270:mRNA | gene=Tb927.11.15270 | organism=Trypanosoma_brucei_brucei_TREU927 | gene_product=phosphopantetheine adenylyltransferase, putative | transcript_product=phosphopantetheine adenylyltransferase, putative</t>
  </si>
  <si>
    <t>Tb927.11.14290</t>
  </si>
  <si>
    <t>vacuolar sorting protein, putative</t>
  </si>
  <si>
    <t>GO:0005737;GO:0015031;GO:0016020;GO:0016192;GO:0016788;GO:0031981;GO:0097014</t>
  </si>
  <si>
    <t>ciliary cytoplasm;cytoplasm;hydrolase activity, acting on ester bonds;membrane;nuclear lumen;protein transport;vesicle-mediated transport</t>
  </si>
  <si>
    <t>Tb927.11.14290 | transcript=Tb927.11.14290:mRNA | gene=Tb927.11.14290 | organism=Trypanosoma_brucei_brucei_TREU927 | gene_product=vacuolar sorting protein, putative | transcript_product=vacuolar sorting protein, putative | location=Tb927_11_v5.1:38</t>
  </si>
  <si>
    <t>Tb927.6.2490</t>
  </si>
  <si>
    <t>succinate dehydrogenase subunit 7</t>
  </si>
  <si>
    <t>GO:0005739;GO:0005749</t>
  </si>
  <si>
    <t>mitochondrial respiratory chain complex II, succinate dehydrogenase complex (ubiquinone);mitochondrion</t>
  </si>
  <si>
    <t>Tb927.6.2490 | transcript=Tb927.6.2490:mRNA | gene=Tb927.6.2490 | organism=Trypanosoma_brucei_brucei_TREU927 | gene_product=succinate dehydrogenase subunit 7 | transcript_product=succinate dehydrogenase subunit 7 | location=Tb927_06_v5.1:759002-759</t>
  </si>
  <si>
    <t>Tb927.11.4170</t>
  </si>
  <si>
    <t>kinetoplastid-specific dual specificity phosphatase, putative</t>
  </si>
  <si>
    <t>GO:0005737;GO:0006470;GO:0008138;GO:0016311;GO:0016791;GO:0097014</t>
  </si>
  <si>
    <t>ciliary cytoplasm;cytoplasm;dephosphorylation;phosphatase activity;protein dephosphorylation;protein tyrosine/serine/threonine phosphatase activity</t>
  </si>
  <si>
    <t>Tb927.11.4170 | transcript=Tb927.11.4170:mRNA | gene=Tb927.11.4170 | organism=Trypanosoma_brucei_brucei_TREU927 | gene_product=kinetoplastid-specific dual specificity phosphatase, putative | transcript_product=kinetoplastid-specific dual specificit</t>
  </si>
  <si>
    <t>Tb927.8.5290</t>
  </si>
  <si>
    <t>WW domain containing protein, putative</t>
  </si>
  <si>
    <t>Tb927.8.5290 | transcript=Tb927.8.5290:mRNA | gene=Tb927.8.5290 | organism=Trypanosoma_brucei_brucei_TREU927 | gene_product=WW domain containing protein, putative | transcript_product=WW domain containing protein, putative | location=Tb927_08_v5.1:</t>
  </si>
  <si>
    <t>Tb927.7.5790</t>
  </si>
  <si>
    <t>GO:0005783;GO:0006662;GO:0015035;GO:0016853;GO:0045454</t>
  </si>
  <si>
    <t>cell redox homeostasis;endoplasmic reticulum;glycerol ether metabolic process;isomerase activity;protein disulfide oxidoreductase activity</t>
  </si>
  <si>
    <t>Tb927.7.5790 | transcript=Tb927.7.5790:mRNA | gene=Tb927.7.5790 | organism=Trypanosoma_brucei_brucei_TREU927 | gene_product=protein disulfide isomerase, putative | transcript_product=protein disulfide isomerase, putative | location=Tb927_07_v5.1:15</t>
  </si>
  <si>
    <t>Tb927.6.840</t>
  </si>
  <si>
    <t>Tb927.6.840 | transcript=Tb927.6.840:mRNA | gene=Tb927.6.840 | organism=Trypanosoma_brucei_brucei_TREU927 | gene_product=hypothetical protein, conserved | transcript_product=hypothetical protein, conserved | location=Tb927_06_v5.1:357614-358669(-)</t>
  </si>
  <si>
    <t>Tb927.8.3800</t>
  </si>
  <si>
    <t>guanosine diphosphatase, putative</t>
  </si>
  <si>
    <t>GO:0005576;GO:0009116;GO:0016787;GO:0017110</t>
  </si>
  <si>
    <t>extracellular region;hydrolase activity;nucleoside metabolic process;nucleoside-diphosphatase activity</t>
  </si>
  <si>
    <t>Tb927.8.3800 | transcript=Tb927.8.3800:mRNA | gene=Tb927.8.3800 | organism=Trypanosoma_brucei_brucei_TREU927 | gene_product=guanosine diphosphatase, putative | transcript_product=guanosine diphosphatase, putative | location=Tb927_08_v5.1:1129045-11</t>
  </si>
  <si>
    <t>Tb927.10.6630</t>
  </si>
  <si>
    <t>ATP-dependent RNA helicase DBP2A, putative</t>
  </si>
  <si>
    <t>GO:0003676;GO:0005524;GO:0005634;GO:0005730;GO:0005829;GO:0006139;GO:0008026</t>
  </si>
  <si>
    <t>ATP binding;ATP-dependent helicase activity;cytosol;nucleic acid binding;nucleobase-containing compound metabolic process;nucleolus;nucleus</t>
  </si>
  <si>
    <t>Tb927.10.6630 | transcript=Tb927.10.6630:mRNA | gene=Tb927.10.6630 | organism=Trypanosoma_brucei_brucei_TREU927 | gene_product=ATP-dependent RNA helicase DBP2A, putative | transcript_product=ATP-dependent RNA helicase DBP2A, putative | location=Tb9</t>
  </si>
  <si>
    <t>Tb927.11.8090</t>
  </si>
  <si>
    <t>protein phosphatase 1, putative</t>
  </si>
  <si>
    <t>GO:0004722;GO:0009987;GO:0016787;GO:0031981;GO:0036064</t>
  </si>
  <si>
    <t>cellular process;ciliary basal body;hydrolase activity;nuclear lumen;protein serine/threonine phosphatase activity</t>
  </si>
  <si>
    <t>Tb927.11.8090 | transcript=Tb927.11.8090:mRNA | gene=Tb927.11.8090 | organism=Trypanosoma_brucei_brucei_TREU927 | gene_product=protein phosphatase 1, putative | transcript_product=protein phosphatase 1, putative | location=Tb927_11_v5.1:2267955-226</t>
  </si>
  <si>
    <t>Tb927.10.16100;Tb11.v5.0411.1</t>
  </si>
  <si>
    <t>FK506-binding protein (FKBP)-type peptidyl-prolyl isomerase, putative</t>
  </si>
  <si>
    <t>GO:0003755;GO:0005515;GO:0006457;GO:0009408;GO:0031072</t>
  </si>
  <si>
    <t>heat shock protein binding;peptidyl-prolyl cis-trans isomerase activity;protein binding;protein folding;response to heat</t>
  </si>
  <si>
    <t>Tb927.10.16100 | transcript=Tb927.10.16100:mRNA | gene=Tb927.10.16100 | organism=Trypanosoma_brucei_brucei_TREU927 | gene_product=FK506-binding protein (FKBP)-type peptidyl-prolyl isomerase, putative | transcript_product=FK506-binding protein (FKBP</t>
  </si>
  <si>
    <t>Tb927.11.16660</t>
  </si>
  <si>
    <t>Dopey, N-terminal, putative</t>
  </si>
  <si>
    <t>Tb927.11.16660 | transcript=Tb927.11.16660:mRNA | gene=Tb927.11.16660 | organism=Trypanosoma_brucei_brucei_TREU927 | gene_product=Dopey, N-terminal, putative | transcript_product=Dopey, N-terminal, putative | location=Tb927_11_v5.1:4425026-4431433(</t>
  </si>
  <si>
    <t>Tb927.9.12150</t>
  </si>
  <si>
    <t>transport protein particle (TRAPP) subunit, putative</t>
  </si>
  <si>
    <t>GO:0005737;GO:0006888;GO:0016020;GO:0020016;GO:0030008;GO:0097014</t>
  </si>
  <si>
    <t>ciliary cytoplasm;ciliary pocket;cytoplasm;ER to Golgi vesicle-mediated transport;membrane;TRAPP complex</t>
  </si>
  <si>
    <t>Tb927.9.12150 | transcript=Tb927.9.12150:mRNA | gene=Tb927.9.12150 | organism=Trypanosoma_brucei_brucei_TREU927 | gene_product=transport protein particle (TRAPP) subunit, putative | transcript_product=transport protein particle (TRAPP) subunit, put</t>
  </si>
  <si>
    <t>Tb927.6.3020</t>
  </si>
  <si>
    <t>Tb927.6.3020 | transcript=Tb927.6.3020:mRNA | gene=Tb927.6.3020 | organism=Trypanosoma_brucei_brucei_TREU927 | gene_product=hypothetical protein, conserved | transcript_product=hypothetical protein, conserved | location=Tb927_06_v5.1:898968-899834(</t>
  </si>
  <si>
    <t>Tb927.11.9870</t>
  </si>
  <si>
    <t>Telomere-associated protein 1</t>
  </si>
  <si>
    <t>Tb927.11.9870 | transcript=Tb927.11.9870:mRNA | gene=Tb927.11.9870 | organism=Trypanosoma_brucei_brucei_TREU927 | gene_product=hypothetical protein, conserved | transcript_product=hypothetical protein, conserved | location=Tb927_11_v5.1:2664546-266</t>
  </si>
  <si>
    <t>Tb927.4.4160</t>
  </si>
  <si>
    <t>GO:0000963;GO:0005739;GO:0031019</t>
  </si>
  <si>
    <t>mitochondrial mRNA editing complex;mitochondrial RNA processing;mitochondrion</t>
  </si>
  <si>
    <t>Tb927.4.4160 | transcript=Tb927.4.4160:mRNA | gene=Tb927.4.4160 | organism=Trypanosoma_brucei_brucei_TREU927 | gene_product=mitochondrial RNA binding protein | transcript_product=mitochondrial RNA binding protein | location=Tb927_04_v5.1:1101254-11</t>
  </si>
  <si>
    <t>Tb927.11.9780</t>
  </si>
  <si>
    <t>Nucleoporin NUP119</t>
  </si>
  <si>
    <t>GO:0005634;GO:0005654;GO:0044611</t>
  </si>
  <si>
    <t>nuclear pore inner ring;nucleoplasm;nucleus</t>
  </si>
  <si>
    <t>Tb927.11.9780 | transcript=Tb927.11.9780:mRNA | gene=Tb927.11.9780 | organism=Trypanosoma_brucei_brucei_TREU927 | gene_product=Nucleoporin NUP119 | transcript_product=Nucleoporin NUP119 | location=Tb927_11_v5.1:2643800-2647033(-) | protein_length=1</t>
  </si>
  <si>
    <t>Tb927.3.4390</t>
  </si>
  <si>
    <t>dihydrolipoamide dehydrogenase</t>
  </si>
  <si>
    <t>GO:0005739;GO:0016491;GO:0045454;GO:0050660;GO:0055114</t>
  </si>
  <si>
    <t>cell redox homeostasis;flavin adenine dinucleotide binding;mitochondrion;oxidation-reduction process;oxidoreductase activity</t>
  </si>
  <si>
    <t>Tb927.3.4390 | transcript=Tb927.3.4390:mRNA | gene=Tb927.3.4390 | organism=Trypanosoma_brucei_brucei_TREU927 | gene_product=dihydrolipoamide dehydrogenase | transcript_product=dihydrolipoamide dehydrogenase | location=Tb927_03_v5.1:1227814-1229331(</t>
  </si>
  <si>
    <t>Tb927.7.7140</t>
  </si>
  <si>
    <t>Vta1 like, putative</t>
  </si>
  <si>
    <t>Tb927.7.7140 | transcript=Tb927.7.7140:mRNA | gene=Tb927.7.7140 | organism=Trypanosoma_brucei_brucei_TREU927 | gene_product=Vta1 like, putative | transcript_product=Vta1 like, putative | location=Tb927_07_v5.1:2045035-2045985(-) | protein_length=31</t>
  </si>
  <si>
    <t>Tb927.8.4390</t>
  </si>
  <si>
    <t>translation initiation factor eIF-2B subunit beta, putative</t>
  </si>
  <si>
    <t>GO:0003743;GO:0005525;GO:0005737;GO:0005851;GO:0006413;GO:0044237</t>
  </si>
  <si>
    <t>cellular metabolic process;cytoplasm;eukaryotic translation initiation factor 2B complex;GTP binding;translation initiation factor activity;translational initiation</t>
  </si>
  <si>
    <t>Tb927.8.4390 | transcript=Tb927.8.4390:mRNA | gene=Tb927.8.4390 | organism=Trypanosoma_brucei_brucei_TREU927 | gene_product=translation initiation factor eIF-2B subunit beta, putative | transcript_product=translation initiation factor eIF-2B subuni</t>
  </si>
  <si>
    <t>Tb927.9.10400</t>
  </si>
  <si>
    <t>GO:0003729;GO:0005515;GO:0005634;GO:0005730</t>
  </si>
  <si>
    <t>mRNA binding;nucleolus;nucleus;protein binding</t>
  </si>
  <si>
    <t>Tb927.9.10400 | transcript=Tb927.9.10400:mRNA | gene=Tb927.9.10400 | organism=Trypanosoma_brucei_brucei_TREU927 | gene_product=hypothetical protein, conserved | transcript_product=hypothetical protein, conserved | location=Tb927_09_v5.1:1628940-163</t>
  </si>
  <si>
    <t>Tb927.3.2440</t>
  </si>
  <si>
    <t>AGC essential kinase 1</t>
  </si>
  <si>
    <t>GO:0000281;GO:0004672;GO:0004674;GO:0005524;GO:0005737;GO:0006468;GO:0016772;GO:0031981;GO:0097014</t>
  </si>
  <si>
    <t>ATP binding;ciliary cytoplasm;cytoplasm;mitotic cytokinesis;nuclear lumen;protein kinase activity;protein phosphorylation;protein serine/threonine kinase activity;transferase activity, transferring phosphorus-containing groups</t>
  </si>
  <si>
    <t>Tb927.3.2440 | transcript=Tb927.3.2440:mRNA | gene=Tb927.3.2440 | organism=Trypanosoma_brucei_brucei_TREU927 | gene_product=AGC essential kinase 1 | transcript_product=AGC essential kinase 1 | location=Tb927_03_v5.1:614482-615702(+) | protein_lengt</t>
  </si>
  <si>
    <t>Tb927.9.8190</t>
  </si>
  <si>
    <t>Tb927.9.8190 | transcript=Tb927.9.8190:mRNA | gene=Tb927.9.8190 | organism=Trypanosoma_brucei_brucei_TREU927 | gene_product=hypothetical protein, conserved | transcript_product=hypothetical protein, conserved | location=Tb927_09_v5.1:1344802-134556</t>
  </si>
  <si>
    <t>Tb927.11.2250</t>
  </si>
  <si>
    <t>GO:0003729;GO:0010494;GO:0010608;GO:0044145;GO:0052106</t>
  </si>
  <si>
    <t>cytoplasmic stress granule;modulation of development of symbiont involved in interaction with host;mRNA binding;posttranscriptional regulation of gene expression;quorum sensing involved in interaction with host</t>
  </si>
  <si>
    <t>Tb927.11.2250 | transcript=Tb927.11.2250:mRNA | gene=Tb927.11.2250 | organism=Trypanosoma_brucei_brucei_TREU927 | gene_product=conserved protein, unknown function | transcript_product=conserved protein, unknown function | location=Tb927_11_v5.1:637</t>
  </si>
  <si>
    <t>Tb927.4.5130</t>
  </si>
  <si>
    <t>KH domain/Domain of unknown function (DUF1771)/Smr domain containing protein, putative</t>
  </si>
  <si>
    <t>GO:0003723;GO:0060170</t>
  </si>
  <si>
    <t>ciliary membrane;RNA binding</t>
  </si>
  <si>
    <t>Tb927.4.5130 | transcript=Tb927.4.5130:mRNA | gene=Tb927.4.5130 | organism=Trypanosoma_brucei_brucei_TREU927 | gene_product=KH domain/Domain of unknown function (DUF1771)/Smr domain containing protein, putative | transcript_product=KH domain/Domain</t>
  </si>
  <si>
    <t>Tb927.4.620</t>
  </si>
  <si>
    <t>Tb927.4.620 | transcript=Tb927.4.620:mRNA | gene=Tb927.4.620 | organism=Trypanosoma_brucei_brucei_TREU927 | gene_product=hypothetical protein, conserved | transcript_product=hypothetical protein, conserved | location=Tb927_04_v5.1:175884-183395(-)</t>
  </si>
  <si>
    <t>Tb927.7.1430</t>
  </si>
  <si>
    <t>Tb927.7.1430 | transcript=Tb927.7.1430:mRNA | gene=Tb927.7.1430 | organism=Trypanosoma_brucei_brucei_TREU927 | gene_product=leucine-rich repeat protein (LRRP), putative | transcript_product=leucine-rich repeat protein (LRRP), putative | location=Tb</t>
  </si>
  <si>
    <t>Tb927.11.1450</t>
  </si>
  <si>
    <t>GO:0004591;GO:0005737;GO:0005739;GO:0005929;GO:0006099;GO:0006554;GO:0006568;GO:0008152;GO:0016624;GO:0030976;GO:0036064;GO:0045252;GO:0055114</t>
  </si>
  <si>
    <t>ciliary basal body;cilium;cytoplasm;lysine catabolic process;metabolic process;mitochondrion;oxidation-reduction process;oxidoreductase activity, acting on the aldehyde or oxo group of donors, disulfide as acceptor;oxoglutarate dehydrogenase (succinyl-transferring) activity;oxoglutarate dehydrogenase complex;thiamine pyrophosphate binding;tricarboxylic acid cycle;tryptophan metabolic process</t>
  </si>
  <si>
    <t>Tb927.11.1450 | transcript=Tb927.11.1450:mRNA | gene=Tb927.11.1450 | organism=Trypanosoma_brucei_brucei_TREU927 | gene_product=2-oxoglutarate dehydrogenase E1 component, putative | transcript_product=2-oxoglutarate dehydrogenase E1 component, putat</t>
  </si>
  <si>
    <t>Tb927.5.1230;Tb11.v5.0639.1</t>
  </si>
  <si>
    <t>Tb927.5.1230 | transcript=Tb927.5.1230:mRNA | gene=Tb927.5.1230 | organism=Trypanosoma_brucei_brucei_TREU927 | gene_product=hypothetical protein, conserved | transcript_product=hypothetical protein, conserved | location=Tb927_05_v5.1:465845-467296(</t>
  </si>
  <si>
    <t>Tb927.10.4710</t>
  </si>
  <si>
    <t>proteasome subunit beta type-2, putative</t>
  </si>
  <si>
    <t>Tb927.10.4710 | transcript=Tb927.10.4710:mRNA | gene=Tb927.10.4710 | organism=Trypanosoma_brucei_brucei_TREU927 | gene_product=proteasome subunit beta type-2, putative | transcript_product=proteasome subunit beta type-2, putative | location=Tb927_1</t>
  </si>
  <si>
    <t>Tb927.1.3950</t>
  </si>
  <si>
    <t>alanine aminotransferase</t>
  </si>
  <si>
    <t>GO:0004021;GO:0005737;GO:0005829;GO:0006524;GO:0006560;GO:0009058;GO:0030170;GO:0097014</t>
  </si>
  <si>
    <t>alanine catabolic process;biosynthetic process;ciliary cytoplasm;cytoplasm;cytosol;L-alanine:2-oxoglutarate aminotransferase activity;proline metabolic process;pyridoxal phosphate binding</t>
  </si>
  <si>
    <t>Tb927.1.3950 | transcript=Tb927.1.3950:mRNA | gene=Tb927.1.3950 | organism=Trypanosoma_brucei_brucei_TREU927 | gene_product=alanine aminotransferase | transcript_product=alanine aminotransferase | location=Tb927_01_v5.1:840877-842391(+) | protein_l</t>
  </si>
  <si>
    <t>Tb927.11.14340</t>
  </si>
  <si>
    <t>exportin 1</t>
  </si>
  <si>
    <t>GO:0005488;GO:0005737;GO:0006886;GO:0008536;GO:0031981;GO:0051168</t>
  </si>
  <si>
    <t>binding;cytoplasm;intracellular protein transport;nuclear export;nuclear lumen;Ran GTPase binding</t>
  </si>
  <si>
    <t>Tb927.11.14340 | transcript=Tb927.11.14340:mRNA | gene=Tb927.11.14340 | organism=Trypanosoma_brucei_brucei_TREU927 | gene_product=exportin 1 | transcript_product=exportin 1 | location=Tb927_11_v5.1:3815102-3818203(+) | protein_length=1033 | sequenc</t>
  </si>
  <si>
    <t>Tb927.7.510;Tb11.v5.0890.1</t>
  </si>
  <si>
    <t>Tb927.7.510 | transcript=Tb927.7.510:mRNA | gene=Tb927.7.510 | organism=Trypanosoma_brucei_brucei_TREU927 | gene_product=hypothetical protein, conserved | transcript_product=hypothetical protein, conserved | location=Tb927_07_v5.1:99076-100146(-) |</t>
  </si>
  <si>
    <t>Tb927.10.15710</t>
  </si>
  <si>
    <t>GO:0005737;GO:0005739;GO:0005743;GO:0006810;GO:0020023</t>
  </si>
  <si>
    <t>cytoplasm;kinetoplast;mitochondrial inner membrane;mitochondrion;transport</t>
  </si>
  <si>
    <t>Tb927.10.15710 | transcript=Tb927.10.15710:mRNA | gene=Tb927.10.15710 | organism=Trypanosoma_brucei_brucei_TREU927 | gene_product=mitochondrial carrier protein | transcript_product=mitochondrial carrier protein | location=Tb927_10_v5.1:3866694-3867</t>
  </si>
  <si>
    <t>Tb927.11.2490</t>
  </si>
  <si>
    <t>Unc104-like kinesin, putative</t>
  </si>
  <si>
    <t>GO:0003774;GO:0003777;GO:0005515;GO:0005524;GO:0005737;GO:0005871;GO:0005875;GO:0007018;GO:0008017;GO:0047496</t>
  </si>
  <si>
    <t>ATP binding;cytoplasm;kinesin complex;microtubule associated complex;microtubule binding;microtubule motor activity;microtubule-based movement;motor activity;protein binding;vesicle transport along microtubule</t>
  </si>
  <si>
    <t>Tb927.11.2490 | transcript=Tb927.11.2490:mRNA | gene=Tb927.11.2490 | organism=Trypanosoma_brucei_brucei_TREU927 | gene_product=Unc104-like kinesin, putative | transcript_product=Unc104-like kinesin, putative | location=Tb927_11_v5.1:730054-734772(-</t>
  </si>
  <si>
    <t>Tb927.11.6610</t>
  </si>
  <si>
    <t>Tb927.11.6610 | transcript=Tb927.11.6610:mRNA | gene=Tb927.11.6610 | organism=Trypanosoma_brucei_brucei_TREU927 | gene_product=hypothetical protein, conserved | transcript_product=hypothetical protein, conserved | location=Tb927_11_v5.1:1866744-186</t>
  </si>
  <si>
    <t>Tb927.8.4780</t>
  </si>
  <si>
    <t>Flagellar Member 3</t>
  </si>
  <si>
    <t>GO:0044458</t>
  </si>
  <si>
    <t>motile cilium assembly</t>
  </si>
  <si>
    <t>Tb927.8.4780 | transcript=Tb927.8.4780:mRNA | gene=Tb927.8.4780 | organism=Trypanosoma_brucei_brucei_TREU927 | gene_product=Flagellar Member 3 | transcript_product=Flagellar Member 3 | location=Tb927_08_v5.1:1404852-1417307(-) | protein_length=4151</t>
  </si>
  <si>
    <t>Tb927.9.7180</t>
  </si>
  <si>
    <t>adenosine monophosphate deaminase, putative</t>
  </si>
  <si>
    <t>GO:0003876;GO:0005737;GO:0009168;GO:0019239</t>
  </si>
  <si>
    <t>AMP deaminase activity;cytoplasm;deaminase activity;purine ribonucleoside monophosphate biosynthetic process</t>
  </si>
  <si>
    <t>Tb927.9.7180 | transcript=Tb927.9.7180:mRNA | gene=Tb927.9.7180 | organism=Trypanosoma_brucei_brucei_TREU927 | gene_product=adenosine monophosphate deaminase, putative | transcript_product=adenosine monophosphate deaminase, putative | location=Tb92</t>
  </si>
  <si>
    <t>Tb927.9.9630</t>
  </si>
  <si>
    <t>TPR repeat/Tetratricopeptide repeat, putative</t>
  </si>
  <si>
    <t>GO:0005515;GO:0005783</t>
  </si>
  <si>
    <t>endoplasmic reticulum;protein binding</t>
  </si>
  <si>
    <t>Tb927.9.9630 | transcript=Tb927.9.9630:mRNA | gene=Tb927.9.9630 | organism=Trypanosoma_brucei_brucei_TREU927 | gene_product=TPR repeat/Tetratricopeptide repeat, putative | transcript_product=TPR repeat/Tetratricopeptide repeat, putative | location=</t>
  </si>
  <si>
    <t>Tb927.9.5170</t>
  </si>
  <si>
    <t>phosphomevalonate kinase protein, putative</t>
  </si>
  <si>
    <t>GO:0004631;GO:0005524;GO:0005634;GO:0005737;GO:0006696;GO:0010142;GO:0019287;GO:0031388</t>
  </si>
  <si>
    <t>ATP binding;cytoplasm;ergosterol biosynthetic process;farnesyl diphosphate biosynthetic process, mevalonate pathway;isopentenyl diphosphate biosynthetic process, mevalonate pathway;nucleus;organic acid phosphorylation;phosphomevalonate kinase activity</t>
  </si>
  <si>
    <t>Tb927.9.5170 | transcript=Tb927.9.5170:mRNA | gene=Tb927.9.5170 | organism=Trypanosoma_brucei_brucei_TREU927 | gene_product=phosphomevalonate kinase protein, putative | transcript_product=phosphomevalonate kinase protein, putative | location=Tb927_</t>
  </si>
  <si>
    <t>Tb927.1.3200</t>
  </si>
  <si>
    <t>Suppressor of G2 allele of SKP1, putative</t>
  </si>
  <si>
    <t>GO:0000151;GO:0005654;GO:0005737;GO:0009408</t>
  </si>
  <si>
    <t>cytoplasm;nucleoplasm;response to heat;ubiquitin ligase complex</t>
  </si>
  <si>
    <t>Tb927.1.3200 | transcript=Tb927.1.3200:mRNA | gene=Tb927.1.3200 | organism=Trypanosoma_brucei_brucei_TREU927 | gene_product=Suppressor of G2 allele of SKP1, putative | transcript_product=Suppressor of G2 allele of SKP1, putative | location=Tb927_01</t>
  </si>
  <si>
    <t>Tb927.11.13050;Tb927.11.13040;Tb927.11.13030;Tb927.11.13020</t>
  </si>
  <si>
    <t>calmodulin;calmodulin;calmodulin;calmodulin</t>
  </si>
  <si>
    <t>GO:0000331;GO:0005509;GO:0005829;GO:0005929;GO:0005930</t>
  </si>
  <si>
    <t>axoneme;calcium ion binding;cilium;contractile vacuole;cytosol</t>
  </si>
  <si>
    <t>Tb927.11.13050 | transcript=Tb927.11.13050:mRNA | gene=Tb927.11.13050 | organism=Trypanosoma_brucei_brucei_TREU927 | gene_product=calmodulin | transcript_product=calmodulin | location=Tb927_11_v5.1:3487971-3488420(-) | protein_length=149 | sequence</t>
  </si>
  <si>
    <t>Tb927.11.12850</t>
  </si>
  <si>
    <t>oligopeptidase b</t>
  </si>
  <si>
    <t>GO:0004252;GO:0005737;GO:0006508;GO:0008236;GO:0070008</t>
  </si>
  <si>
    <t>cytoplasm;proteolysis;serine-type endopeptidase activity;serine-type exopeptidase activity;serine-type peptidase activity</t>
  </si>
  <si>
    <t>Tb927.11.12850 | transcript=Tb927.11.12850:mRNA | gene=Tb927.11.12850 | organism=Trypanosoma_brucei_brucei_TREU927 | gene_product=oligopeptidase b | transcript_product=oligopeptidase b | location=Tb927_11_v5.1:3447971-3450118(-) | protein_length=71</t>
  </si>
  <si>
    <t>Tb927.9.1710</t>
  </si>
  <si>
    <t>Tb927.9.1710 | transcript=Tb927.9.1710:mRNA | gene=Tb927.9.1710 | organism=Trypanosoma_brucei_brucei_TREU927 | gene_product=hypothetical protein, conserved | transcript_product=hypothetical protein, conserved | location=Tb927_09_v5.1:391189-392586(</t>
  </si>
  <si>
    <t>Tb11.1790.1;Tb927.5.160</t>
  </si>
  <si>
    <t>Tb11.1790.1 | transcript=Tb11.1790.1 | gene=Tb11.1790 | organism=Trypanosoma_brucei_brucei_TREU927 | gene_product=retrotransposon hot spot protein (RHS, pseudogene), putative | transcript_product=retrotransposon hot spot protein (RHS, pseudogene), putat</t>
  </si>
  <si>
    <t>Tb927.8.5020</t>
  </si>
  <si>
    <t>Tb927.8.5020 | transcript=Tb927.8.5020:mRNA | gene=Tb927.8.5020 | organism=Trypanosoma_brucei_brucei_TREU927 | gene_product=hypothetical protein, conserved | transcript_product=hypothetical protein, conserved | location=Tb927_08_v5.1:1486247-148757</t>
  </si>
  <si>
    <t>Tb927.7.4020</t>
  </si>
  <si>
    <t>GO:0003824;GO:0005737;GO:0005930;GO:0016311;GO:0016791</t>
  </si>
  <si>
    <t>axoneme;catalytic activity;cytoplasm;dephosphorylation;phosphatase activity</t>
  </si>
  <si>
    <t>Tb927.7.4020 | transcript=Tb927.7.4020:mRNA | gene=Tb927.7.4020 | organism=Trypanosoma_brucei_brucei_TREU927 | gene_product=protein phosphatase 2C, putative | transcript_product=protein phosphatase 2C, putative | location=Tb927_07_v5.1:1062389-1064</t>
  </si>
  <si>
    <t>Tb927.3.1300</t>
  </si>
  <si>
    <t>GO:0005737;GO:0005794;GO:0010608</t>
  </si>
  <si>
    <t>cytoplasm;Golgi apparatus;posttranscriptional regulation of gene expression</t>
  </si>
  <si>
    <t>Tb927.3.1300 | transcript=Tb927.3.1300:mRNA | gene=Tb927.3.1300 | organism=Trypanosoma_brucei_brucei_TREU927 | gene_product=hypothetical protein, conserved | transcript_product=hypothetical protein, conserved | location=Tb927_03_v5.1:320722-321954(</t>
  </si>
  <si>
    <t>Tb927.8.7390;Tb927.4.5030</t>
  </si>
  <si>
    <t>protein phosphatase 1;protein phosphatase 1</t>
  </si>
  <si>
    <t>GO:0004722;GO:0005634;GO:0005737;GO:0006470;GO:0009987;GO:0016787</t>
  </si>
  <si>
    <t>cellular process;cytoplasm;hydrolase activity;nucleus;protein dephosphorylation;protein serine/threonine phosphatase activity</t>
  </si>
  <si>
    <t>Tb927.8.7390 | transcript=Tb927.8.7390:mRNA | gene=Tb927.8.7390 | organism=Trypanosoma_brucei_brucei_TREU927 | gene_product=protein phosphatase 1 | transcript_product=protein phosphatase 1 | location=Tb927_08_v5.1:2127001-2128041(+) | protein_lengt</t>
  </si>
  <si>
    <t>Tb927.11.10690</t>
  </si>
  <si>
    <t>GO:0005635;GO:0005737;GO:0005783</t>
  </si>
  <si>
    <t>cytoplasm;endoplasmic reticulum;nuclear envelope</t>
  </si>
  <si>
    <t>Tb927.11.10690 | transcript=Tb927.11.10690:mRNA | gene=Tb927.11.10690 | organism=Trypanosoma_brucei_brucei_TREU927 | gene_product=hypothetical protein, conserved | transcript_product=hypothetical protein, conserved | location=Tb927_11_v5.1:2862376-</t>
  </si>
  <si>
    <t>Tb927.11.1620</t>
  </si>
  <si>
    <t>Tb927.11.1620 | transcript=Tb927.11.1620:mRNA | gene=Tb927.11.1620 | organism=Trypanosoma_brucei_brucei_TREU927 | gene_product=hypothetical protein, conserved | transcript_product=hypothetical protein, conserved | location=Tb927_11_v5.1:502065-5026</t>
  </si>
  <si>
    <t>Tb927.7.6470</t>
  </si>
  <si>
    <t>metallo-peptidase, Clan MK, Family M67</t>
  </si>
  <si>
    <t>Tb927.7.6470 | transcript=Tb927.7.6470:mRNA | gene=Tb927.7.6470 | organism=Trypanosoma_brucei_brucei_TREU927 | gene_product=metallo-peptidase, Clan MK, Family M67 | transcript_product=metallo-peptidase, Clan MK, Family M67 | location=Tb927_07_v5.1:</t>
  </si>
  <si>
    <t>Tb927.1.720</t>
  </si>
  <si>
    <t>Tb927.1.720 | transcript=Tb927.1.720:mRNA | gene=Tb927.1.720 | organism=Trypanosoma_brucei_brucei_TREU927 | gene_product=phosphoglycerate kinase | transcript_product=phosphoglycerate kinase | location=Tb927_01_v5.1:235770-237299(-) | protein_length</t>
  </si>
  <si>
    <t>Tb927.3.4630</t>
  </si>
  <si>
    <t>UDP-glucose:glycoprotein glucosyltransferase, putative</t>
  </si>
  <si>
    <t>GO:0003980;GO:0005783;GO:0006486;GO:0016757</t>
  </si>
  <si>
    <t>endoplasmic reticulum;protein glycosylation;transferase activity, transferring glycosyl groups;UDP-glucose:glycoprotein glucosyltransferase activity</t>
  </si>
  <si>
    <t>Tb927.3.4630 | transcript=Tb927.3.4630:mRNA | gene=Tb927.3.4630 | organism=Trypanosoma_brucei_brucei_TREU927 | gene_product=UDP-glucose:glycoprotein glucosyltransferase, putative | transcript_product=UDP-glucose:glycoprotein glucosyltransferase, pu</t>
  </si>
  <si>
    <t>Tb927.8.2640</t>
  </si>
  <si>
    <t>GO:0003824;GO:0004839;GO:0004842;GO:0005524;GO:0005654;GO:0005737;GO:0006464;GO:0008641</t>
  </si>
  <si>
    <t>ATP binding;catalytic activity;cellular protein modification process;cytoplasm;nucleoplasm;small protein activating enzyme activity;ubiquitin activating enzyme activity;ubiquitin-protein transferase activity</t>
  </si>
  <si>
    <t>Tb927.8.2640 | transcript=Tb927.8.2640:mRNA | gene=Tb927.8.2640 | organism=Trypanosoma_brucei_brucei_TREU927 | gene_product=ubiquitin-activating enzyme E1, putative | transcript_product=ubiquitin-activating enzyme E1, putative | location=Tb927_08_v</t>
  </si>
  <si>
    <t>Tb927.7.3370</t>
  </si>
  <si>
    <t>Intraflagellar transport protein 74, putative</t>
  </si>
  <si>
    <t>GO:0005737;GO:0030990;GO:0030992</t>
  </si>
  <si>
    <t>cytoplasm;intraciliary transport particle;intraciliary transport particle B</t>
  </si>
  <si>
    <t>Tb927.7.3370 | transcript=Tb927.7.3370:mRNA | gene=Tb927.7.3370 | organism=Trypanosoma_brucei_brucei_TREU927 | gene_product=Intraflagellar transport protein 74, putative | transcript_product=Intraflagellar transport protein 74, putative | location=</t>
  </si>
  <si>
    <t>Tb927.11.13750</t>
  </si>
  <si>
    <t>Ras-related protein Rab4</t>
  </si>
  <si>
    <t>GO:0003924;GO:0005525;GO:0005622;GO:0006184;GO:0006886;GO:0006913;GO:0007165;GO:0007264;GO:0015031;GO:0016020</t>
  </si>
  <si>
    <t>GTP binding;GTPase activity;intracellular;intracellular protein transport;membrane;nucleocytoplasmic transport;obsolete GTP catabolic process;protein transport;signal transduction;small GTPase mediated signal transduction</t>
  </si>
  <si>
    <t>Tb927.11.13750 | transcript=Tb927.11.13750:mRNA | gene=Tb927.11.13750 | organism=Trypanosoma_brucei_brucei_TREU927 | gene_product=Ras-related protein Rab4 | transcript_product=Ras-related protein Rab4 | location=Tb927_11_v5.1:3669517-3670113(+) | p</t>
  </si>
  <si>
    <t>Tb11.v5.0624.1</t>
  </si>
  <si>
    <t>Tb11.v5.0624.1 | transcript=Tb11.v5.0624.1 | gene=Tb11.v5.0624 | organism=Trypanosoma_brucei_brucei_TREU927 | gene_product=retrotransposon hot spot protein (PHS), putative | transcript_product=retrotransposon hot spot protein (PHS), putative | location=</t>
  </si>
  <si>
    <t>Tb927.1.90</t>
  </si>
  <si>
    <t>Tb927.1.90 | transcript=Tb927.1.90:pseudogenic_transcript | gene=Tb927.1.90 | organism=Trypanosoma_brucei_brucei_TREU927 | gene_product=retrotransposon hot spot protein (RHS, pseudogene), putative | transcript_product=retrotranspo</t>
  </si>
  <si>
    <t>Tb08.27P2.160;Tb927.3.430;Tb927.9.620;Tb08.27P2.520;Tb11.57.0050.1;Tb11.0700;Tb927.1.5340;Tb927.8.230;Tb10.v4.0147;Tb09.v4.0172;Tb927.11.19900;Tb10.v4.0074;Tb927.11.20150;Tb927.11.17180</t>
  </si>
  <si>
    <t>expression site-associated gene 3 (ESAG3), degenerate;expression site-associated gene 3 (ESAG3), degenerate;expression site-associated gene 3 (ESAG3), pseudogene;expression site-associated gene 3 (ESAG3, pseudogene), fragment;variant surface glycoprotein (VSG, pseudogene), putative;expression site-associated gene 3 (ESAG3), degenerate;expression site-associated gene 3 (ESAG3), pseudogene;expression site-associated gene 3 (ESAG3), degenerate and frameshifted;expression site-associated gene 3 (ESAG3), degenerate and frameshifted;expression site-associated gene 3 (ESAG3), frameshifted and degenerate;expression site-associated gene 3 (ESAG3), truncated;expression site-associated gene 3 (ESAG3), degenerate;expression site-associated gene 3 (ESAG3), pseudogene</t>
  </si>
  <si>
    <t>Tb08.27P2.160 | transcript=Tb08.27P2.160:pseudogenic_transcript | gene=Tb08.27P2.160 | organism=Trypanosoma_brucei_brucei_TREU927 | gene_product=expression site-associated gene 3 (ESAG3), degenerate | transcript_product=expression</t>
  </si>
  <si>
    <t>Tb927.11.2610</t>
  </si>
  <si>
    <t>GO:0005856;GO:0010608</t>
  </si>
  <si>
    <t>cytoskeleton;posttranscriptional regulation of gene expression</t>
  </si>
  <si>
    <t>Tb927.11.2610 | transcript=Tb927.11.2610:mRNA | gene=Tb927.11.2610 | organism=Trypanosoma_brucei_brucei_TREU927 | gene_product=hypothetical protein, conserved | transcript_product=hypothetical protein, conserved | location=Tb927_11_v5.1:766672-7680</t>
  </si>
  <si>
    <t>Tb927.11.6390</t>
  </si>
  <si>
    <t>GO:0005737;GO:0008289</t>
  </si>
  <si>
    <t>cytoplasm;lipid binding</t>
  </si>
  <si>
    <t>Tb927.11.6390 | transcript=Tb927.11.6390:mRNA | gene=Tb927.11.6390 | organism=Trypanosoma_brucei_brucei_TREU927 | gene_product=START domain containing protein, putative | transcript_product=START domain containing protein, putative | location=Tb927</t>
  </si>
  <si>
    <t>Tb927.8.7940;Tb927.8.7590;Tb11.v5.0821.1;Tb927.11.13740;Tb927.5.650;Tb11.v5.0217.1;Tb11.v5.0484.1;Tb927.7.7470;Tb927.5.330;Tb11.v5.0281.1;Tb927.4.3870;Tb927.4.3860;Tb927.4.3880;Tb927.10.16000;Tb927.5.320;Tb927.5.285b;Tb11.v5.0209.1;Tb927.9.15660;Tb09.v4.0009;Tb927.4.3750</t>
  </si>
  <si>
    <t>receptor-type adenylate cyclase, putative;expression site-associated gene 4 (ESAG4) protein, putative;procyclic-enriched flagellar receptor adenylate cyclase 5;receptor-type adenylate cyclase GRESAG 4, putative;receptor-type adenylate cyclase GRESAG 4, putative;receptor-type adenylate cyclase GRESAG 4, putative;receptor-type adenylate cyclase GRESAG 4, putative;expression site associated gene (ESAG) 4 protein, putative;receptor-type adenylate cyclase GRESAG 4, putative;receptor-type adenylate cyclase GRESAG 4, putative;receptor-type adenylate cyclase GRESAG 4, putative;procyclic-enriched flagellar receptor adenylate cyclase 3;receptor-type adenylate cyclase GRESAG 4, putative;receptor-type adenylate cyclase GRESAG 4, putative;procyclic-enriched flagellar receptor adenylate cyclase 6</t>
  </si>
  <si>
    <t>GO:0004016;GO:0005737;GO:0005739;GO:0005929;GO:0009190;GO:0016021;GO:0016849;GO:0035556;GO:0042803</t>
  </si>
  <si>
    <t>adenylate cyclase activity;cilium;cyclic nucleotide biosynthetic process;cytoplasm;integral component of membrane;intracellular signal transduction;mitochondrion;phosphorus-oxygen lyase activity;protein homodimerization activity</t>
  </si>
  <si>
    <t>Tb927.8.7940 | transcript=Tb927.8.7940:mRNA | gene=Tb927.8.7940 | organism=Trypanosoma_brucei_brucei_TREU927 | gene_product=receptor-type adenylate cyclase GRESAG 4, putative | transcript_product=receptor-type adenylate cyclase GRESAG 4, putative |</t>
  </si>
  <si>
    <t>Tb927.6.2940</t>
  </si>
  <si>
    <t>phosphopantothenoylcysteine decarboxylase, putative</t>
  </si>
  <si>
    <t>GO:0003824;GO:0004633;GO:0015937</t>
  </si>
  <si>
    <t>catalytic activity;coenzyme A biosynthetic process;phosphopantothenoylcysteine decarboxylase activity</t>
  </si>
  <si>
    <t>Tb927.6.2940 | transcript=Tb927.6.2940:mRNA | gene=Tb927.6.2940 | organism=Trypanosoma_brucei_brucei_TREU927 | gene_product=phosphopantothenoylcysteine decarboxylase, putative | transcript_product=phosphopantothenoylcysteine decarboxylase, putative</t>
  </si>
  <si>
    <t>Tb927.11.15240</t>
  </si>
  <si>
    <t>Ras-related protein RAB2B, putative</t>
  </si>
  <si>
    <t>GO:0003924;GO:0005525;GO:0005622;GO:0005741;GO:0006184;GO:0006886;GO:0006913;GO:0007165;GO:0007264;GO:0015031;GO:0016020</t>
  </si>
  <si>
    <t>GTP binding;GTPase activity;intracellular;intracellular protein transport;membrane;mitochondrial outer membrane;nucleocytoplasmic transport;obsolete GTP catabolic process;protein transport;signal transduction;small GTPase mediated signal transduction</t>
  </si>
  <si>
    <t>Tb927.11.15240 | transcript=Tb927.11.15240:mRNA | gene=Tb927.11.15240 | organism=Trypanosoma_brucei_brucei_TREU927 | gene_product=Ras-related protein RAB2B, putative | transcript_product=Ras-related protein RAB2B, putative | location=Tb927_11_v5.1:</t>
  </si>
  <si>
    <t>Tb927.8.5940</t>
  </si>
  <si>
    <t>Tb927.8.5940 | transcript=Tb927.8.5940:mRNA | gene=Tb927.8.5940 | organism=Trypanosoma_brucei_brucei_TREU927 | gene_product=hypothetical protein, conserved | transcript_product=hypothetical protein, conserved | location=Tb927_08_v5.1:1742429-174384</t>
  </si>
  <si>
    <t>Tb927.7.6260</t>
  </si>
  <si>
    <t>GO:0005515;GO:0005783;GO:0042493</t>
  </si>
  <si>
    <t>endoplasmic reticulum;protein binding;response to drug</t>
  </si>
  <si>
    <t>Tb927.7.6260 | transcript=Tb927.7.6260:mRNA | gene=Tb927.7.6260 | organism=Trypanosoma_brucei_brucei_TREU927 | gene_product=TPR repeat, putative | transcript_product=TPR repeat, putative | location=Tb927_07_v5.1:1695866-1696834(-) | protein_length=</t>
  </si>
  <si>
    <t>Tb927.4.4660</t>
  </si>
  <si>
    <t>Protein of unknown function DUF84, putative</t>
  </si>
  <si>
    <t>Tb927.4.4660 | transcript=Tb927.4.4660:mRNA | gene=Tb927.4.4660 | organism=Trypanosoma_brucei_brucei_TREU927 | gene_product=Protein of unknown function DUF84, putative | transcript_product=Protein of unknown function DUF84, putative | location=Tb92</t>
  </si>
  <si>
    <t>Tb927.6.5110</t>
  </si>
  <si>
    <t>damage-specific DNA binding protein, putative</t>
  </si>
  <si>
    <t>GO:0003676;GO:0005634;GO:0005654;GO:0005737;GO:0006511;GO:0031461</t>
  </si>
  <si>
    <t>cullin-RING ubiquitin ligase complex;cytoplasm;nucleic acid binding;nucleoplasm;nucleus;ubiquitin-dependent protein catabolic process</t>
  </si>
  <si>
    <t>Tb927.6.5110 | transcript=Tb927.6.5110:mRNA | gene=Tb927.6.5110 | organism=Trypanosoma_brucei_brucei_TREU927 | gene_product=damage-specific DNA binding protein, putative | transcript_product=damage-specific DNA binding protein, putative | location=</t>
  </si>
  <si>
    <t>Tb927.9.12320;Tb11.v5.0869.1</t>
  </si>
  <si>
    <t>cystathione gamma lyase, putative</t>
  </si>
  <si>
    <t>GO:0000096;GO:0004123;GO:0005737;GO:0010608;GO:0030170;GO:0097014</t>
  </si>
  <si>
    <t>ciliary cytoplasm;cystathionine gamma-lyase activity;cytoplasm;posttranscriptional regulation of gene expression;pyridoxal phosphate binding;sulfur amino acid metabolic process</t>
  </si>
  <si>
    <t>Tb927.9.12320 | transcript=Tb927.9.12320:mRNA | gene=Tb927.9.12320 | organism=Trypanosoma_brucei_brucei_TREU927 | gene_product=cystathione gamma lyase, putative | transcript_product=cystathione gamma lyase, putative | location=Tb927_09_v5.1:1918885</t>
  </si>
  <si>
    <t>Tb927.4.2300</t>
  </si>
  <si>
    <t>Tb927.4.2300 | transcript=Tb927.4.2300:mRNA | gene=Tb927.4.2300 | organism=Trypanosoma_brucei_brucei_TREU927 | gene_product=hypothetical protein, conserved | transcript_product=hypothetical protein, conserved | location=Tb927_04_v5.1:597749-599869(</t>
  </si>
  <si>
    <t>Tb927.1.1370;Tb11.v5.0391.1</t>
  </si>
  <si>
    <t>rRNA biogenesis protein, putative</t>
  </si>
  <si>
    <t>GO:0003723;GO:0005634;GO:0005730;GO:0006364</t>
  </si>
  <si>
    <t>nucleolus;nucleus;RNA binding;rRNA processing</t>
  </si>
  <si>
    <t>Tb927.1.1370 | transcript=Tb927.1.1370:mRNA | gene=Tb927.1.1370 | organism=Trypanosoma_brucei_brucei_TREU927 | gene_product=rRNA biogenesis protein, putative | transcript_product=rRNA biogenesis protein, putative | location=Tb927_01_v5.1:350095-352</t>
  </si>
  <si>
    <t>Tb927.7.4340</t>
  </si>
  <si>
    <t>Protein of unknown function (DUF1253), putative</t>
  </si>
  <si>
    <t>Tb927.7.4340 | transcript=Tb927.7.4340:mRNA | gene=Tb927.7.4340 | organism=Trypanosoma_brucei_brucei_TREU927 | gene_product=Protein of unknown function (DUF1253), putative | transcript_product=Protein of unknown function (DUF1253), putative | locat</t>
  </si>
  <si>
    <t>Tb927.10.3200</t>
  </si>
  <si>
    <t>U2 splicing auxiliary factor, putative</t>
  </si>
  <si>
    <t>GO:0000375;GO:0003676;GO:0003723;GO:0003729;GO:0005634;GO:0005654;GO:0006397;GO:0008270;GO:0008380;GO:0016607;GO:0046872</t>
  </si>
  <si>
    <t>metal ion binding;mRNA binding;mRNA processing;nuclear speck;nucleic acid binding;nucleoplasm;nucleus;RNA binding;RNA splicing;RNA splicing, via transesterification reactions;zinc ion binding</t>
  </si>
  <si>
    <t>Tb927.10.3200 | transcript=Tb927.10.3200:mRNA | gene=Tb927.10.3200 | organism=Trypanosoma_brucei_brucei_TREU927 | gene_product=U2 splicing auxiliary factor, putative | transcript_product=U2 splicing auxiliary factor, putative | location=Tb927_10_v5</t>
  </si>
  <si>
    <t>Tb927.10.11930</t>
  </si>
  <si>
    <t>beta-D-hydroxybutyrate dehydrogenase</t>
  </si>
  <si>
    <t>GO:0003858;GO:0005739;GO:0008152;GO:0016491;GO:0020023;GO:0046951;GO:0055114</t>
  </si>
  <si>
    <t>3-hydroxybutyrate dehydrogenase activity;ketone body biosynthetic process;kinetoplast;metabolic process;mitochondrion;oxidation-reduction process;oxidoreductase activity</t>
  </si>
  <si>
    <t>Tb927.10.11930 | transcript=Tb927.10.11930:mRNA | gene=Tb927.10.11930 | organism=Trypanosoma_brucei_brucei_TREU927 | gene_product=beta-D-hydroxybutyrate dehydrogenase | transcript_product=beta-D-hydroxybutyrate dehydrogenase | location=Tb927_10_v5.</t>
  </si>
  <si>
    <t>Tb927.2.1210</t>
  </si>
  <si>
    <t>Tb927.2.1210 | transcript=Tb927.2.1210:mRNA | gene=Tb927.2.1210 | organism=Trypanosoma_brucei_brucei_TREU927 | gene_product=retrotransposon hot spot protein 4 (RHS4), putative | transcript_product=retrotransposon hot spot protein 4 (RHS4), putative</t>
  </si>
  <si>
    <t>Tb927.2.1140</t>
  </si>
  <si>
    <t>retrotransposon hot spot protein 3 (RHS3), interrupted</t>
  </si>
  <si>
    <t>Tb927.2.1140 | transcript=Tb927.2.1140:pseudogenic_transcript | gene=Tb927.2.1140 | organism=Trypanosoma_brucei_brucei_TREU927 | gene_product=retrotransposon hot spot protein 3 (RHS3), interrupted | transcript_product=retrotranspo</t>
  </si>
  <si>
    <t>Tb927.6.4610</t>
  </si>
  <si>
    <t>GO:0005515;GO:0005737;GO:0005930</t>
  </si>
  <si>
    <t>axoneme;cytoplasm;protein binding</t>
  </si>
  <si>
    <t>Tb927.6.4610 | transcript=Tb927.6.4610:mRNA | gene=Tb927.6.4610 | organism=Trypanosoma_brucei_brucei_TREU927 | gene_product=Ankyrin repeats (3 copies), putative | transcript_product=Ankyrin repeats (3 copies), putative | location=Tb927_06_v5.1:1290</t>
  </si>
  <si>
    <t>Tb927.5.310;ISGLA_Tb927.5.310;Tb11.v5.0208.1</t>
  </si>
  <si>
    <t>invariant surface glycoprotein, putative</t>
  </si>
  <si>
    <t>Tb927.5.310 | transcript=Tb927.5.310:mRNA | gene=Tb927.5.310 | organism=Trypanosoma_brucei_brucei_TREU927 | gene_product=invariant surface glycoprotein, putative | transcript_product=invariant surface glycoprotein, putative | location=Tb927_05_v5.1</t>
  </si>
  <si>
    <t>Tb927.11.11010</t>
  </si>
  <si>
    <t>GO:0005737;GO:0005930;GO:0030990;GO:0097014</t>
  </si>
  <si>
    <t>axoneme;ciliary cytoplasm;cytoplasm;intraciliary transport particle</t>
  </si>
  <si>
    <t>Tb927.11.11010 | transcript=Tb927.11.11010:mRNA | gene=Tb927.11.11010 | organism=Trypanosoma_brucei_brucei_TREU927 | gene_product=hypothetical protein, conserved | transcript_product=hypothetical protein, conserved | location=Tb927_11_v5.1:2943505-</t>
  </si>
  <si>
    <t>Tb927.10.5950;Tb11.v5.0190.1</t>
  </si>
  <si>
    <t>Serine/threonine-protein kinase NEK17, putative</t>
  </si>
  <si>
    <t>GO:0004672;GO:0004674;GO:0005524;GO:0006468;GO:0016772;GO:0044145;GO:0052106</t>
  </si>
  <si>
    <t>ATP binding;modulation of development of symbiont involved in interaction with host;protein kinase activity;protein phosphorylation;protein serine/threonine kinase activity;quorum sensing involved in interaction with host;transferase activity, transferring phosphorus-containing groups</t>
  </si>
  <si>
    <t>Tb927.10.5950 | transcript=Tb927.10.5950:mRNA | gene=Tb927.10.5950 | organism=Trypanosoma_brucei_brucei_TREU927 | gene_product=Serine/threonine-protein kinase NEK17, putative | transcript_product=Serine/threonine-protein kinase NEK17, putative | lo</t>
  </si>
  <si>
    <t>Tb10.v4.0168;Tb927.5.5560.1</t>
  </si>
  <si>
    <t>variant surface glycoprotein (VSG, pseudogene), putative</t>
  </si>
  <si>
    <t>Tb10.v4.0168 | transcript=Tb10.v4.0168:pseudogenic_transcript | gene=Tb10.v4.0168 | organism=Trypanosoma_brucei_brucei_TREU927 | gene_product=variant surface glycoprotein (VSG, pseudogene), putative | transcript_product=variant su</t>
  </si>
  <si>
    <t>Tb927.1.4690</t>
  </si>
  <si>
    <t>Protein arginine N-methyltransferase 1 catalytic subunit</t>
  </si>
  <si>
    <t>GO:0005515;GO:0005737;GO:0006479;GO:0008168;GO:0016273;GO:0016274;GO:0019919</t>
  </si>
  <si>
    <t>arginine N-methyltransferase activity;cytoplasm;methyltransferase activity;peptidyl-arginine methylation, to asymmetrical-dimethyl arginine;protein binding;protein methylation;protein-arginine N-methyltransferase activity</t>
  </si>
  <si>
    <t>Tb927.1.4690 | transcript=Tb927.1.4690:mRNA | gene=Tb927.1.4690 | organism=Trypanosoma_brucei_brucei_TREU927 | gene_product=Protein arginine N-methyltransferase 1 catalytic subunit | transcript_product=Protein arginine N-methyltransferase 1 catalyt</t>
  </si>
  <si>
    <t>Tb927.4.4310</t>
  </si>
  <si>
    <t>Nucleoporin NUP64</t>
  </si>
  <si>
    <t>GO:0005634;GO:0005643;GO:0010608;GO:0044613</t>
  </si>
  <si>
    <t>nuclear pore;nuclear pore central transport channel;nucleus;posttranscriptional regulation of gene expression</t>
  </si>
  <si>
    <t>Tb927.4.4310 | transcript=Tb927.4.4310:mRNA | gene=Tb927.4.4310 | organism=Trypanosoma_brucei_brucei_TREU927 | gene_product=Nucleoporin NUP64 | transcript_product=Nucleoporin NUP64 | location=Tb927_04_v5.1:1140138-1142009(-) | protein_length=623 |</t>
  </si>
  <si>
    <t>Tb927.3.5520;REV__Tb927.11.5400</t>
  </si>
  <si>
    <t>26S proteasome regulatory non-ATPase subunit</t>
  </si>
  <si>
    <t>GO:0000502;GO:0005488;GO:0005654;GO:0005737;GO:0030234;GO:0042176</t>
  </si>
  <si>
    <t>binding;cytoplasm;enzyme regulator activity;nucleoplasm;proteasome complex;regulation of protein catabolic process</t>
  </si>
  <si>
    <t>Tb927.3.5520 | transcript=Tb927.3.5520:mRNA | gene=Tb927.3.5520 | organism=Trypanosoma_brucei_brucei_TREU927 | gene_product=26S proteasome regulatory non-ATPase subunit | transcript_product=26S proteasome regulatory non-ATPase subunit | location=Tb</t>
  </si>
  <si>
    <t>Tb927.11.8310</t>
  </si>
  <si>
    <t>class I transcription factor A, subunit 4</t>
  </si>
  <si>
    <t>Tb927.11.8310 | transcript=Tb927.11.8310:mRNA | gene=Tb927.11.8310 | organism=Trypanosoma_brucei_brucei_TREU927 | gene_product=class I transcription factor A, subunit 4 | transcript_product=class I transcription factor A, subunit 4 | location=Tb927</t>
  </si>
  <si>
    <t>Tb927.8.2030</t>
  </si>
  <si>
    <t>Posterior and Ventral Edge protein 1</t>
  </si>
  <si>
    <t>Tb927.8.2030 | transcript=Tb927.8.2030:mRNA | gene=Tb927.8.2030 | organism=Trypanosoma_brucei_brucei_TREU927 | gene_product=hypothetical protein, conserved | transcript_product=hypothetical protein, conserved | location=Tb927_08_v5.1:638854-640119(</t>
  </si>
  <si>
    <t>Tb927.3.1140</t>
  </si>
  <si>
    <t>Surp module, putative</t>
  </si>
  <si>
    <t>GO:0003723;GO:0005634;GO:0005654;GO:0006396</t>
  </si>
  <si>
    <t>nucleoplasm;nucleus;RNA binding;RNA processing</t>
  </si>
  <si>
    <t>Tb927.3.1140 | transcript=Tb927.3.1140:mRNA | gene=Tb927.3.1140 | organism=Trypanosoma_brucei_brucei_TREU927 | gene_product=Surp module, putative | transcript_product=Surp module, putative | location=Tb927_03_v5.1:278267-279439(+) | protein_length=</t>
  </si>
  <si>
    <t>Tb927.10.14030</t>
  </si>
  <si>
    <t>GO:0005515;GO:0005783;GO:0005794</t>
  </si>
  <si>
    <t>endoplasmic reticulum;Golgi apparatus;protein binding</t>
  </si>
  <si>
    <t>Tb927.10.14030 | transcript=Tb927.10.14030:mRNA | gene=Tb927.10.14030 | organism=Trypanosoma_brucei_brucei_TREU927 | gene_product=hypothetical protein, conserved | transcript_product=hypothetical protein, conserved | location=Tb927_10_v5.1:3417589-</t>
  </si>
  <si>
    <t>Tb927.8.4160</t>
  </si>
  <si>
    <t>Tb927.8.4160 | transcript=Tb927.8.4160:mRNA | gene=Tb927.8.4160 | organism=Trypanosoma_brucei_brucei_TREU927 | gene_product=hypothetical protein, conserved | transcript_product=hypothetical protein, conserved | location=Tb927_08_v5.1:1223054-122679</t>
  </si>
  <si>
    <t>Tb927.2.5850</t>
  </si>
  <si>
    <t>small nuclear ribonucleoprotein SmD2</t>
  </si>
  <si>
    <t>GO:0005634;GO:0005654;GO:0005732;GO:0017069;GO:0030532;GO:0045291</t>
  </si>
  <si>
    <t>mRNA trans splicing, SL addition;nucleoplasm;nucleus;small nuclear ribonucleoprotein complex;small nucleolar ribonucleoprotein complex;snRNA binding</t>
  </si>
  <si>
    <t>Tb927.2.5850 | transcript=Tb927.2.5850:mRNA | gene=Tb927.2.5850 | organism=Trypanosoma_brucei_brucei_TREU927 | gene_product=small nuclear ribonucleoprotein SmD2 | transcript_product=small nuclear ribonucleoprotein SmD2 | location=Tb927_02_v5.1:1058</t>
  </si>
  <si>
    <t>Tb927.11.1230</t>
  </si>
  <si>
    <t>GO:0005737;GO:0005929</t>
  </si>
  <si>
    <t>cilium;cytoplasm</t>
  </si>
  <si>
    <t>Tb927.11.1230 | transcript=Tb927.11.1230:mRNA | gene=Tb927.11.1230 | organism=Trypanosoma_brucei_brucei_TREU927 | gene_product=hypothetical protein, conserved | transcript_product=hypothetical protein, conserved | location=Tb927_11_v5.1:358626-3599</t>
  </si>
  <si>
    <t>Tb927.9.8780</t>
  </si>
  <si>
    <t>tRNA nucleotidyltransferase, putative</t>
  </si>
  <si>
    <t>GO:0003723;GO:0005737;GO:0006396;GO:0016779</t>
  </si>
  <si>
    <t>cytoplasm;nucleotidyltransferase activity;RNA binding;RNA processing</t>
  </si>
  <si>
    <t>Tb927.9.8780 | transcript=Tb927.9.8780:mRNA | gene=Tb927.9.8780 | organism=Trypanosoma_brucei_brucei_TREU927 | gene_product=tRNA nucleotidyltransferase, putative | transcript_product=tRNA nucleotidyltransferase, putative | location=Tb927_09_v5.1:14</t>
  </si>
  <si>
    <t>Tb927.10.3010</t>
  </si>
  <si>
    <t>Tb927.10.3010 | transcript=Tb927.10.3010:mRNA | gene=Tb927.10.3010 | organism=Trypanosoma_brucei_brucei_TREU927 | gene_product=hook complex protein, conserved | transcript_product=hook complex protein, conserved | location=Tb927_10_v5.1:786335-7900</t>
  </si>
  <si>
    <t>Tb927.11.9590</t>
  </si>
  <si>
    <t>S-adenosylhomocysteine hydrolase, putative</t>
  </si>
  <si>
    <t>GO:0004013;GO:0005737;GO:0006730;GO:0097014</t>
  </si>
  <si>
    <t>adenosylhomocysteinase activity;ciliary cytoplasm;cytoplasm;one-carbon metabolic process</t>
  </si>
  <si>
    <t>Tb927.11.9590 | transcript=Tb927.11.9590:mRNA | gene=Tb927.11.9590 | organism=Trypanosoma_brucei_brucei_TREU927 | gene_product=S-adenosylhomocysteine hydrolase, putative | transcript_product=S-adenosylhomocysteine hydrolase, putative | location=Tb9</t>
  </si>
  <si>
    <t>Tb927.7.5560</t>
  </si>
  <si>
    <t>glucosamine-fructose-6-phosphate aminotransferase, putative</t>
  </si>
  <si>
    <t>GO:0004360;GO:0005737;GO:0005975;GO:0008152;GO:0016051;GO:0030246;GO:0042493;GO:0097014</t>
  </si>
  <si>
    <t>carbohydrate binding;carbohydrate biosynthetic process;carbohydrate metabolic process;ciliary cytoplasm;cytoplasm;glutamine-fructose-6-phosphate transaminase (isomerizing) activity;metabolic process;response to drug</t>
  </si>
  <si>
    <t>Tb927.7.5560 | transcript=Tb927.7.5560:mRNA | gene=Tb927.7.5560 | organism=Trypanosoma_brucei_brucei_TREU927 | gene_product=glucosamine-fructose-6-phosphate aminotransferase, putative | transcript_product=glucosamine-fructose-6-phosphate aminotrans</t>
  </si>
  <si>
    <t>Tb927.8.6910</t>
  </si>
  <si>
    <t>cyclophilin, putative</t>
  </si>
  <si>
    <t>GO:0000413;GO:0003755;GO:0006457</t>
  </si>
  <si>
    <t>peptidyl-prolyl cis-trans isomerase activity;protein folding;protein peptidyl-prolyl isomerization</t>
  </si>
  <si>
    <t>Tb927.8.6910 | transcript=Tb927.8.6910:mRNA | gene=Tb927.8.6910 | organism=Trypanosoma_brucei_brucei_TREU927 | gene_product=cyclophilin, putative | transcript_product=cyclophilin, putative | location=Tb927_08_v5.1:1993116-1993703(-) | protein_lengt</t>
  </si>
  <si>
    <t>Tb927.9.7000</t>
  </si>
  <si>
    <t>methyltransferase domain containing protein, putative</t>
  </si>
  <si>
    <t>Tb927.9.7000 | transcript=Tb927.9.7000:mRNA | gene=Tb927.9.7000 | organism=Trypanosoma_brucei_brucei_TREU927 | gene_product=methyltransferase domain containing protein, putative | transcript_product=methyltransferase domain containing protein, puta</t>
  </si>
  <si>
    <t>Tb927.8.2780</t>
  </si>
  <si>
    <t>RNA-binding protein RBP10, putative</t>
  </si>
  <si>
    <t>Tb927.8.2780 | transcript=Tb927.8.2780:mRNA | gene=Tb927.8.2780 | organism=Trypanosoma_brucei_brucei_TREU927 | gene_product=RNA-binding protein RBP10, putative | transcript_product=RNA-binding protein RBP10, putative | location=Tb927_08_v5.1:828598</t>
  </si>
  <si>
    <t>Tb927.9.2760</t>
  </si>
  <si>
    <t>EB1-like C-terminal motif containing protein, putative</t>
  </si>
  <si>
    <t>GO:0005515;GO:0008017</t>
  </si>
  <si>
    <t>microtubule binding;protein binding</t>
  </si>
  <si>
    <t>Tb927.9.2760 | transcript=Tb927.9.2760:mRNA | gene=Tb927.9.2760 | organism=Trypanosoma_brucei_brucei_TREU927 | gene_product=EB1-like C-terminal motif containing protein, putative | transcript_product=EB1-like C-terminal motif containing protein, pu</t>
  </si>
  <si>
    <t>Tb927.8.2210</t>
  </si>
  <si>
    <t>pteridine reductase 1</t>
  </si>
  <si>
    <t>GO:0005829;GO:0008152;GO:0016491;GO:0047040</t>
  </si>
  <si>
    <t>cytosol;metabolic process;oxidoreductase activity;pteridine reductase activity</t>
  </si>
  <si>
    <t>Tb927.8.2210 | transcript=Tb927.8.2210:mRNA | gene=Tb927.8.2210 | organism=Trypanosoma_brucei_brucei_TREU927 | gene_product=pteridine reductase 1 | transcript_product=pteridine reductase 1 | location=Tb927_08_v5.1:677937-678743(+) | protein_length=</t>
  </si>
  <si>
    <t>Tb927.8.1290</t>
  </si>
  <si>
    <t>Tb927.8.1290 | transcript=Tb927.8.1290:mRNA | gene=Tb927.8.1290 | organism=Trypanosoma_brucei_brucei_TREU927 | gene_product=hypothetical protein, conserved | transcript_product=hypothetical protein, conserved | location=Tb927_08_v5.1:414144-417464(</t>
  </si>
  <si>
    <t>Tb927.11.14450</t>
  </si>
  <si>
    <t>Tb927.11.14450 | transcript=Tb927.11.14450:mRNA | gene=Tb927.11.14450 | organism=Trypanosoma_brucei_brucei_TREU927 | gene_product=hypothetical protein, conserved | transcript_product=hypothetical protein, conserved | location=Tb927_11_v5.1:3841050-</t>
  </si>
  <si>
    <t>Tb927.7.6980</t>
  </si>
  <si>
    <t>Mono-functional DNA-alkylating methyl methanesulfonate N-term/CPSF A subunit region, putative</t>
  </si>
  <si>
    <t>GO:0003676;GO:0005634;GO:0005654</t>
  </si>
  <si>
    <t>nucleic acid binding;nucleoplasm;nucleus</t>
  </si>
  <si>
    <t>Tb927.7.6980 | transcript=Tb927.7.6980:mRNA | gene=Tb927.7.6980 | organism=Trypanosoma_brucei_brucei_TREU927 | gene_product=Mono-functional DNA-alkylating methyl methanesulfonate N-term/CPSF A subunit region, putative | transcript_product=Mono-func</t>
  </si>
  <si>
    <t>Tb927.4.3060</t>
  </si>
  <si>
    <t>Tb927.4.3060 | transcript=Tb927.4.3060:mRNA | gene=Tb927.4.3060 | organism=Trypanosoma_brucei_brucei_TREU927 | gene_product=hypothetical protein, conserved | transcript_product=hypothetical protein, conserved | location=Tb927_04_v5.1:810076-810522(</t>
  </si>
  <si>
    <t>Tb927.6.1400;Tb927.6.1380;Tb927.6.1360;Tb927.6.1320;Tb927.6.1340</t>
  </si>
  <si>
    <t>cyclophilin-type peptidyl-prolyl cis-trans isomerase, putative;cyclophilin-type peptidyl-prolyl cis-trans isomerase, putative;cyclophilin-type peptidyl-prolyl cis-trans isomerase, putative;cyclophilin-type peptidyl-prolyl cis-trans isomerase, putative;cyclophilin-type peptidyl-prolyl cis-trans isomerase, putative</t>
  </si>
  <si>
    <t>GO:0000413;GO:0003755;GO:0005929;GO:0005930;GO:0006457</t>
  </si>
  <si>
    <t>axoneme;cilium;peptidyl-prolyl cis-trans isomerase activity;protein folding;protein peptidyl-prolyl isomerization</t>
  </si>
  <si>
    <t>Tb927.6.1400 | transcript=Tb927.6.1400:mRNA | gene=Tb927.6.1400 | organism=Trypanosoma_brucei_brucei_TREU927 | gene_product=cyclophilin-type peptidyl-prolyl cis-trans isomerase, putative | transcript_product=cyclophilin-type peptidyl-prolyl cis-tra</t>
  </si>
  <si>
    <t>Tb927.7.4840;Tb11.v5.0166.1</t>
  </si>
  <si>
    <t>Tb927.7.4840 | transcript=Tb927.7.4840:mRNA | gene=Tb927.7.4840 | organism=Trypanosoma_brucei_brucei_TREU927 | gene_product=hypothetical protein, conserved | transcript_product=hypothetical protein, conserved | location=Tb927_07_v5.1:1274020-127502</t>
  </si>
  <si>
    <t>Tb927.11.6230</t>
  </si>
  <si>
    <t>protein transport protein SEC61 subunit alpha, putative</t>
  </si>
  <si>
    <t>GO:0005783;GO:0005784;GO:0009306;GO:0015031;GO:0015450;GO:0016020;GO:0016021</t>
  </si>
  <si>
    <t>endoplasmic reticulum;integral component of membrane;membrane;P-P-bond-hydrolysis-driven protein transmembrane transporter activity;protein secretion;protein transport;Sec61 translocon complex</t>
  </si>
  <si>
    <t>Tb927.11.6230 | transcript=Tb927.11.6230:mRNA | gene=Tb927.11.6230 | organism=Trypanosoma_brucei_brucei_TREU927 | gene_product=protein transport protein SEC61 subunit alpha, putative | transcript_product=protein transport protein SEC61 subunit alph</t>
  </si>
  <si>
    <t>Tb927.10.4470;Tb10.v4.0037</t>
  </si>
  <si>
    <t>Tb927.10.4470 | transcript=Tb927.10.4470:mRNA | gene=Tb927.10.4470 | organism=Trypanosoma_brucei_brucei_TREU927 | gene_product=hypothetical protein, conserved | transcript_product=hypothetical protein, conserved | location=Tb927_10_v5.1:1147705-115</t>
  </si>
  <si>
    <t>Tb927.3.4720</t>
  </si>
  <si>
    <t>dynamin-1-like protein</t>
  </si>
  <si>
    <t>Tb927.3.4720 | transcript=Tb927.3.4720:mRNA | gene=Tb927.3.4720 | organism=Trypanosoma_brucei_brucei_TREU927 | gene_product=dynamin-1-like protein | transcript_product=dynamin-1-like protein | location=Tb927_03_v5.1:1334486-1336468(-) | protein_len</t>
  </si>
  <si>
    <t>Tb927.10.8910</t>
  </si>
  <si>
    <t>Nucleoporin NUP181</t>
  </si>
  <si>
    <t>GO:0005634;GO:0005643;GO:0044611;GO:0046907</t>
  </si>
  <si>
    <t>intracellular transport;nuclear pore;nuclear pore inner ring;nucleus</t>
  </si>
  <si>
    <t>Tb927.10.8910 | transcript=Tb927.10.8910:mRNA | gene=Tb927.10.8910 | organism=Trypanosoma_brucei_brucei_TREU927 | gene_product=Nucleoporin NUP181 | transcript_product=Nucleoporin NUP181 | location=Tb927_10_v5.1:2208411-2213405(+) | protein_length=1</t>
  </si>
  <si>
    <t>Tb927.4.2380</t>
  </si>
  <si>
    <t>sarcoplasmic reticulum glycoprotein, putative</t>
  </si>
  <si>
    <t>GO:0003924;GO:0005509;GO:0005525;GO:0005737;GO:0006816;GO:0016529</t>
  </si>
  <si>
    <t>calcium ion binding;calcium ion transport;cytoplasm;GTP binding;GTPase activity;sarcoplasmic reticulum</t>
  </si>
  <si>
    <t>Tb927.4.2380 | transcript=Tb927.4.2380:mRNA | gene=Tb927.4.2380 | organism=Trypanosoma_brucei_brucei_TREU927 | gene_product=sarcoplasmic reticulum glycoprotein, putative | transcript_product=sarcoplasmic reticulum glycoprotein, putative | location=</t>
  </si>
  <si>
    <t>Tb927.9.9860</t>
  </si>
  <si>
    <t>170 kDa glucose-regulated protein, putative</t>
  </si>
  <si>
    <t>GO:0005737;GO:0006457</t>
  </si>
  <si>
    <t>cytoplasm;protein folding</t>
  </si>
  <si>
    <t>Tb927.9.9860 | transcript=Tb927.9.9860:mRNA | gene=Tb927.9.9860 | organism=Trypanosoma_brucei_brucei_TREU927 | gene_product=170 kDa glucose-regulated protein, putative | transcript_product=170 kDa glucose-regulated protein, putative | location=Tb92</t>
  </si>
  <si>
    <t>Tb927.5.3900;REV__Tb927.11.2700</t>
  </si>
  <si>
    <t>Galactose oxidase, central domain/Domain of unknown function (DUF4110), putative</t>
  </si>
  <si>
    <t>Tb927.5.3900 | transcript=Tb927.5.3900:mRNA | gene=Tb927.5.3900 | organism=Trypanosoma_brucei_brucei_TREU927 | gene_product=Galactose oxidase, central domain/Domain of unknown function (DUF4110), putative | transcript_product=Galactose oxidase, cen</t>
  </si>
  <si>
    <t>Tb927.11.1210</t>
  </si>
  <si>
    <t>Domain of unknown function (DUF4470)/Domain of unknown function (DUF4471), putative</t>
  </si>
  <si>
    <t>Tb927.11.1210 | transcript=Tb927.11.1210:mRNA | gene=Tb927.11.1210 | organism=Trypanosoma_brucei_brucei_TREU927 | gene_product=Domain of unknown function (DUF4470)/Domain of unknown function (DUF4471), putative | transcript_product=Domain of unknow</t>
  </si>
  <si>
    <t>Tb927.2.1860</t>
  </si>
  <si>
    <t>GO:0003723;GO:0005739;GO:0016554;GO:0020023;GO:0031019;GO:0048255;GO:0090615</t>
  </si>
  <si>
    <t>cytidine to uridine editing;kinetoplast;mitochondrial mRNA editing complex;mitochondrial mRNA processing;mitochondrion;mRNA stabilization;RNA binding</t>
  </si>
  <si>
    <t>Tb927.2.1860 | transcript=Tb927.2.1860:mRNA | gene=Tb927.2.1860 | organism=Trypanosoma_brucei_brucei_TREU927 | gene_product=mitochondrial RNA binding complex 1 subunit | transcript_product=mitochondrial RNA binding complex 1 subunit | location=Tb92</t>
  </si>
  <si>
    <t>Tb927.2.3180;Tb11.v5.0782.1</t>
  </si>
  <si>
    <t>kinetoplast polyadenylation/uridylation factor 1</t>
  </si>
  <si>
    <t>GO:0000963;GO:0005515;GO:0005739;GO:0006378;GO:0020023;GO:0031019;GO:0031124;GO:0043022;GO:0043488</t>
  </si>
  <si>
    <t>kinetoplast;mitochondrial mRNA editing complex;mitochondrial RNA processing;mitochondrion;mRNA 3'-end processing;mRNA polyadenylation;protein binding;regulation of mRNA stability;ribosome binding</t>
  </si>
  <si>
    <t>Tb927.2.3180 | transcript=Tb927.2.3180:mRNA | gene=Tb927.2.3180 | organism=Trypanosoma_brucei_brucei_TREU927 | gene_product=kinetoplast polyadenylation/uridylation factor 1 | transcript_product=kinetoplast polyadenylation/uridylation factor 1 | loc</t>
  </si>
  <si>
    <t>Tb927.1.2550;Tb927.1.2530;Tb927.1.2510;Tb927.1.2490;Tb927.1.2470;Tb927.1.2450;Tb927.1.2430</t>
  </si>
  <si>
    <t>histone H3, putative;histone H3, putative;histone H3, putative;histone H3, putative;histone H3, putative;histone H3, putative;histone H3, putative</t>
  </si>
  <si>
    <t>GO:0000786;GO:0003677;GO:0005634;GO:0005654;GO:0046982</t>
  </si>
  <si>
    <t>DNA binding;nucleoplasm;nucleosome;nucleus;protein heterodimerization activity</t>
  </si>
  <si>
    <t>Tb927.1.2550 | transcript=Tb927.1.2550:mRNA | gene=Tb927.1.2550 | organism=Trypanosoma_brucei_brucei_TREU927 | gene_product=histone H3, putative | transcript_product=histone H3, putative | location=Tb927_01_v5.1:602011-602412(+) | protein_length=13</t>
  </si>
  <si>
    <t>Tb927.8.3470</t>
  </si>
  <si>
    <t>Vesicle transport v-SNARE protein N-terminus, putative</t>
  </si>
  <si>
    <t>GO:0005737;GO:0006886;GO:0016020;GO:0016192</t>
  </si>
  <si>
    <t>cytoplasm;intracellular protein transport;membrane;vesicle-mediated transport</t>
  </si>
  <si>
    <t>Tb927.8.3470 | transcript=Tb927.8.3470:mRNA | gene=Tb927.8.3470 | organism=Trypanosoma_brucei_brucei_TREU927 | gene_product=Vesicle transport v-SNARE protein N-terminus, putative | transcript_product=Vesicle transport v-SNARE protein N-terminus, pu</t>
  </si>
  <si>
    <t>Tb927.10.8650;Tb11.v5.0707.1</t>
  </si>
  <si>
    <t>ran binding protein, putative</t>
  </si>
  <si>
    <t>GO:0005515;GO:0005634;GO:0005643;GO:0005654;GO:0046907</t>
  </si>
  <si>
    <t>intracellular transport;nuclear pore;nucleoplasm;nucleus;protein binding</t>
  </si>
  <si>
    <t>Tb927.10.8650 | transcript=Tb927.10.8650:mRNA | gene=Tb927.10.8650 | organism=Trypanosoma_brucei_brucei_TREU927 | gene_product=ran binding protein, putative | transcript_product=ran binding protein, putative | location=Tb927_10_v5.1:2141183-2142196</t>
  </si>
  <si>
    <t>Tb927.5.1160</t>
  </si>
  <si>
    <t>Degradation arginine-rich protein for mis-folding, putative</t>
  </si>
  <si>
    <t>Tb927.5.1160 | transcript=Tb927.5.1160:mRNA | gene=Tb927.5.1160 | organism=Trypanosoma_brucei_brucei_TREU927 | gene_product=Degradation arginine-rich protein for mis-folding, putative | transcript_product=Degradation arginine-rich protein for mis-f</t>
  </si>
  <si>
    <t>Tb927.4.2350</t>
  </si>
  <si>
    <t>twinfilin</t>
  </si>
  <si>
    <t>GO:0000022;GO:0003779;GO:0005622;GO:0005730;GO:0005737;GO:0036064;GO:0072686;GO:0097014</t>
  </si>
  <si>
    <t>actin binding;ciliary basal body;ciliary cytoplasm;cytoplasm;intracellular;mitotic spindle;mitotic spindle elongation;nucleolus</t>
  </si>
  <si>
    <t>Tb927.4.2350 | transcript=Tb927.4.2350:mRNA | gene=Tb927.4.2350 | organism=Trypanosoma_brucei_brucei_TREU927 | gene_product=twinfilin | transcript_product=twinfilin | location=Tb927_04_v5.1:608837-609799(+) | protein_length=320 | sequence_SO=chromo</t>
  </si>
  <si>
    <t>Tb927.8.1980</t>
  </si>
  <si>
    <t>Beta propeller protein 1</t>
  </si>
  <si>
    <t>GO:0005515;GO:0005634;GO:0005730;GO:0005739;GO:0006364;GO:0020016</t>
  </si>
  <si>
    <t>ciliary pocket;mitochondrion;nucleolus;nucleus;protein binding;rRNA processing</t>
  </si>
  <si>
    <t>Tb927.8.1980 | transcript=Tb927.8.1980:mRNA | gene=Tb927.8.1980 | organism=Trypanosoma_brucei_brucei_TREU927 | gene_product=Beta propeller protein 1 | transcript_product=Beta propeller protein 1 | location=Tb927_08_v5.1:632487-633920(+) | protein_l</t>
  </si>
  <si>
    <t>Tb927.10.7820</t>
  </si>
  <si>
    <t>Tb927.10.7820 | transcript=Tb927.10.7820:mRNA | gene=Tb927.10.7820 | organism=Trypanosoma_brucei_brucei_TREU927 | gene_product=hypothetical protein, conserved | transcript_product=hypothetical protein, conserved | location=Tb927_10_v5.1:1959340-195</t>
  </si>
  <si>
    <t>Tb927.10.11680</t>
  </si>
  <si>
    <t>Voltage-gated Chloride channel Like 2</t>
  </si>
  <si>
    <t>GO:0005179;GO:0005216;GO:0005247;GO:0005576;GO:0005737;GO:0005768;GO:0005783;GO:0006821;GO:0016020;GO:0030554;GO:0055085</t>
  </si>
  <si>
    <t>adenyl nucleotide binding;chloride transport;cytoplasm;endoplasmic reticulum;endosome;extracellular region;hormone activity;ion channel activity;membrane;transmembrane transport;voltage-gated chloride channel activity</t>
  </si>
  <si>
    <t>Tb927.10.11680 | transcript=Tb927.10.11680:mRNA | gene=Tb927.10.11680 | organism=Trypanosoma_brucei_brucei_TREU927 | gene_product=Voltage-gated Chloride channel Like 2 | transcript_product=Voltage-gated Chloride channel Like 2 | location=Tb927_10_v</t>
  </si>
  <si>
    <t>Tb927.11.14690</t>
  </si>
  <si>
    <t>Microtubule-binding protein MIP-T3, putative</t>
  </si>
  <si>
    <t>Tb927.11.14690 | transcript=Tb927.11.14690:mRNA | gene=Tb927.11.14690 | organism=Trypanosoma_brucei_brucei_TREU927 | gene_product=Microtubule-binding protein MIP-T3, putative | transcript_product=Microtubule-binding protein MIP-T3, putative | locat</t>
  </si>
  <si>
    <t>Tb927.10.14740;Tb927.10.14620;Tb11.v5.1063.1</t>
  </si>
  <si>
    <t>Tb927.10.14740 | transcript=Tb927.10.14740:mRNA | gene=Tb927.10.14740 | organism=Trypanosoma_brucei_brucei_TREU927 | gene_product=hypothetical protein, conserved | transcript_product=hypothetical protein, conserved | location=Tb927_10_v5.1:3596820-</t>
  </si>
  <si>
    <t>Tb927.9.9000</t>
  </si>
  <si>
    <t>isopentenyl-diphosphate delta-isomerase (type II)</t>
  </si>
  <si>
    <t>GO:0004452;GO:0005737;GO:0008299;GO:0010181;GO:0016491;GO:0020015</t>
  </si>
  <si>
    <t>cytoplasm;FMN binding;glycosome;isopentenyl-diphosphate delta-isomerase activity;isoprenoid biosynthetic process;oxidoreductase activity</t>
  </si>
  <si>
    <t>Tb927.9.9000 | transcript=Tb927.9.9000:mRNA | gene=Tb927.9.9000 | organism=Trypanosoma_brucei_brucei_TREU927 | gene_product=isopentenyl-diphosphate delta-isomerase (type II) | transcript_product=isopentenyl-diphosphate delta-isomerase (type II) | l</t>
  </si>
  <si>
    <t>Tb927.8.4280</t>
  </si>
  <si>
    <t>nuclear transport factor 2, putative</t>
  </si>
  <si>
    <t>GO:0005622;GO:0005634;GO:0005654;GO:0005737;GO:0006606;GO:0006810;GO:0008565</t>
  </si>
  <si>
    <t>cytoplasm;intracellular;nucleoplasm;nucleus;protein import into nucleus;protein transporter activity;transport</t>
  </si>
  <si>
    <t>Tb927.8.4280 | transcript=Tb927.8.4280:mRNA | gene=Tb927.8.4280 | organism=Trypanosoma_brucei_brucei_TREU927 | gene_product=nuclear transport factor 2, putative | transcript_product=nuclear transport factor 2, putative | location=Tb927_08_v5.1:1272</t>
  </si>
  <si>
    <t>Tb927.10.13860</t>
  </si>
  <si>
    <t>GPI-anchor transamidase subunit 8 (GPI8)</t>
  </si>
  <si>
    <t>GO:0004197;GO:0005635;GO:0005783;GO:0006508</t>
  </si>
  <si>
    <t>cysteine-type endopeptidase activity;endoplasmic reticulum;nuclear envelope;proteolysis</t>
  </si>
  <si>
    <t>Tb927.10.13860 | transcript=Tb927.10.13860:mRNA | gene=Tb927.10.13860 | organism=Trypanosoma_brucei_brucei_TREU927 | gene_product=GPI-anchor transamidase subunit 8 (GPI8) | transcript_product=GPI-anchor transamidase subunit 8 (GPI8) | location=Tb92</t>
  </si>
  <si>
    <t>Tb927.11.7550</t>
  </si>
  <si>
    <t>Tb927.11.7550 | transcript=Tb927.11.7550:mRNA | gene=Tb927.11.7550 | organism=Trypanosoma_brucei_brucei_TREU927 | gene_product=hypothetical protein, conserved | transcript_product=hypothetical protein, conserved | location=Tb927_11_v5.1:2136421-213</t>
  </si>
  <si>
    <t>Tb927.11.7213;Tb11.02.5080b.1</t>
  </si>
  <si>
    <t>Endoplasmic Reticulum-Golgi Intermediate Compartment (ERGIC)/Endoplasmic reticulum vesicle transporter, putative</t>
  </si>
  <si>
    <t>Tb927.11.7213 | transcript=Tb927.11.7213:mRNA | gene=Tb927.11.7213 | organism=Trypanosoma_brucei_brucei_TREU927 | gene_product=Endoplasmic Reticulum-Golgi Intermediate Compartment (ERGIC)/Endoplasmic reticulum vesicle transporter, putative | transc</t>
  </si>
  <si>
    <t>Tb927.10.3700</t>
  </si>
  <si>
    <t>AMP-activated protein kinase, gamma regulatory subunit</t>
  </si>
  <si>
    <t>GO:0005737;GO:0030554</t>
  </si>
  <si>
    <t>adenyl nucleotide binding;cytoplasm</t>
  </si>
  <si>
    <t>Tb927.10.3700 | transcript=Tb927.10.3700:mRNA | gene=Tb927.10.3700 | organism=Trypanosoma_brucei_brucei_TREU927 | gene_product=AMP-activated protein kinase, gamma regulatory subunit | transcript_product=AMP-activated protein kinase, gamma regulator</t>
  </si>
  <si>
    <t>Tb927.7.280</t>
  </si>
  <si>
    <t>Tb927.7.280 | transcript=Tb927.7.280:mRNA | gene=Tb927.7.280 | organism=Trypanosoma_brucei_brucei_TREU927 | gene_product=cyclophilin-type peptidyl-prolyl cis-trans isomerase, putative | transcript_product=cyclophilin-type peptidyl-prolyl cis-trans</t>
  </si>
  <si>
    <t>Tb927.10.7020.2;Tb927.10.7020.1</t>
  </si>
  <si>
    <t>Tb927.10.7020.2 | transcript=Tb927.10.7020.2 | gene=Tb927.10.7020 | organism=Trypanosoma_brucei_brucei_TREU927 | gene_product=acid phosphatase, putative | transcript_product=acid phosphatase, putative | location=Tb927_10_v5.1:1768290-1769573(+) | protei</t>
  </si>
  <si>
    <t>Tb927.1.2750</t>
  </si>
  <si>
    <t>Tb927.1.2750 | transcript=Tb927.1.2750:mRNA | gene=Tb927.1.2750 | organism=Trypanosoma_brucei_brucei_TREU927 | gene_product=hypothetical protein, conserved | transcript_product=hypothetical protein, conserved | location=Tb927_01_v5.1:633365-633871(</t>
  </si>
  <si>
    <t>Tb927.9.4290</t>
  </si>
  <si>
    <t>Tb927.9.4290 | transcript=Tb927.9.4290:mRNA | gene=Tb927.9.4290 | organism=Trypanosoma_brucei_brucei_TREU927 | gene_product=hypothetical protein, conserved | transcript_product=hypothetical protein, conserved | location=Tb927_09_v5.1:806961-807713(</t>
  </si>
  <si>
    <t>Tb927.11.13870</t>
  </si>
  <si>
    <t>uncharacterized protein, PH0010 family/AmmeMemoRadiSam system protein A, putative</t>
  </si>
  <si>
    <t>Tb927.11.13870 | transcript=Tb927.11.13870:mRNA | gene=Tb927.11.13870 | organism=Trypanosoma_brucei_brucei_TREU927 | gene_product=uncharacterized protein, PH0010 family/AmmeMemoRadiSam system protein A, putative | transcript_product=uncharacterized</t>
  </si>
  <si>
    <t>Tb927.4.470</t>
  </si>
  <si>
    <t>snoRNP protein GAR1, putative</t>
  </si>
  <si>
    <t>GO:0001522;GO:0003729;GO:0005634;GO:0005737;GO:0042254</t>
  </si>
  <si>
    <t>cytoplasm;mRNA binding;nucleus;pseudouridine synthesis;ribosome biogenesis</t>
  </si>
  <si>
    <t>Tb927.4.470 | transcript=Tb927.4.470:mRNA | gene=Tb927.4.470 | organism=Trypanosoma_brucei_brucei_TREU927 | gene_product=snoRNP protein GAR1, putative | transcript_product=snoRNP protein GAR1, putative | location=Tb927_04_v5.1:137456-138145(-) | pr</t>
  </si>
  <si>
    <t>Tb927.8.7420;Tb927.4.5000;Tb11.v5.0696.1</t>
  </si>
  <si>
    <t>TerD domain containing protein, putative;TerD domain containing protein, putative</t>
  </si>
  <si>
    <t>GO:0006950</t>
  </si>
  <si>
    <t>response to stress</t>
  </si>
  <si>
    <t>Tb927.8.7420 | transcript=Tb927.8.7420:mRNA | gene=Tb927.8.7420 | organism=Trypanosoma_brucei_brucei_TREU927 | gene_product=TerD domain containing protein, putative | transcript_product=TerD domain containing protein, putative | location=Tb927_08_v</t>
  </si>
  <si>
    <t>Tb927.9.13490</t>
  </si>
  <si>
    <t>GO:0004177;GO:0005737;GO:0030145;GO:0097014</t>
  </si>
  <si>
    <t>aminopeptidase activity;ciliary cytoplasm;cytoplasm;manganese ion binding</t>
  </si>
  <si>
    <t>Tb927.9.13490 | transcript=Tb927.9.13490:mRNA | gene=Tb927.9.13490 | organism=Trypanosoma_brucei_brucei_TREU927 | gene_product=metallo-peptidase, Clan MG, Family M24 | transcript_product=metallo-peptidase, Clan MG, Family M24 | location=Tb927_09_v5</t>
  </si>
  <si>
    <t>Tb927.9.13320</t>
  </si>
  <si>
    <t>GO:0005634;GO:0010608</t>
  </si>
  <si>
    <t>nucleus;posttranscriptional regulation of gene expression</t>
  </si>
  <si>
    <t>Tb927.9.13320 | transcript=Tb927.9.13320:mRNA | gene=Tb927.9.13320 | organism=Trypanosoma_brucei_brucei_TREU927 | gene_product=hypothetical protein, conserved | transcript_product=hypothetical protein, conserved | location=Tb927_09_v5.1:2099555-210</t>
  </si>
  <si>
    <t>Tb927.11.8210;Tb11.v5.0572.1;Tb11.v5.0573.1</t>
  </si>
  <si>
    <t>RAD50 DNA repair-like protein</t>
  </si>
  <si>
    <t>GO:0003690;GO:0005524;GO:0005634;GO:0006281;GO:0006303;GO:0030870</t>
  </si>
  <si>
    <t>ATP binding;DNA repair;double-strand break repair via nonhomologous end joining;double-stranded DNA binding;Mre11 complex;nucleus</t>
  </si>
  <si>
    <t>Tb927.11.8210 | transcript=Tb927.11.8210:mRNA | gene=Tb927.11.8210 | organism=Trypanosoma_brucei_brucei_TREU927 | gene_product=RAD50 DNA repair-like protein | transcript_product=RAD50 DNA repair-like protein | location=Tb927_11_v5.1:2306956-2311005</t>
  </si>
  <si>
    <t>Tb927.9.9870</t>
  </si>
  <si>
    <t>Kinesin-13 6, putative</t>
  </si>
  <si>
    <t>GO:0003774;GO:0003777;GO:0005524;GO:0005730;GO:0005875;GO:0007018;GO:0008017</t>
  </si>
  <si>
    <t>ATP binding;microtubule associated complex;microtubule binding;microtubule motor activity;microtubule-based movement;motor activity;nucleolus</t>
  </si>
  <si>
    <t>Tb927.9.9870 | transcript=Tb927.9.9870:mRNA | gene=Tb927.9.9870 | organism=Trypanosoma_brucei_brucei_TREU927 | gene_product=Kinesin-13 6, putative | transcript_product=Kinesin-13 6, putative | location=Tb927_09_v5.1:1565175-1566623(-) | protein_len</t>
  </si>
  <si>
    <t>Tb927.9.1780</t>
  </si>
  <si>
    <t>sec1 family transport protein, putative</t>
  </si>
  <si>
    <t>GO:0005739;GO:0005794;GO:0006904;GO:0008565;GO:0009306;GO:0016192</t>
  </si>
  <si>
    <t>Golgi apparatus;mitochondrion;protein secretion;protein transporter activity;vesicle docking involved in exocytosis;vesicle-mediated transport</t>
  </si>
  <si>
    <t>Tb927.9.1780 | transcript=Tb927.9.1780:mRNA | gene=Tb927.9.1780 | organism=Trypanosoma_brucei_brucei_TREU927 | gene_product=sec1 family transport protein, putative | transcript_product=sec1 family transport protein, putative | location=Tb927_09_v5.</t>
  </si>
  <si>
    <t>Tb927.8.560</t>
  </si>
  <si>
    <t>GO:0005509;GO:0005741;GO:0016021</t>
  </si>
  <si>
    <t>calcium ion binding;integral component of membrane;mitochondrial outer membrane</t>
  </si>
  <si>
    <t>Tb927.8.560 | transcript=Tb927.8.560:mRNA | gene=Tb927.8.560 | organism=Trypanosoma_brucei_brucei_TREU927 | gene_product=hypothetical protein, conserved | transcript_product=hypothetical protein, conserved | location=Tb927_08_v5.1:160844-162577(-)</t>
  </si>
  <si>
    <t>Tb927.10.3230</t>
  </si>
  <si>
    <t>CMGC/MAPK protein kinase, putative</t>
  </si>
  <si>
    <t>GO:0004672;GO:0004713;GO:0005524;GO:0005737;GO:0006468;GO:0016772;GO:0097014</t>
  </si>
  <si>
    <t>ATP binding;ciliary cytoplasm;cytoplasm;protein kinase activity;protein phosphorylation;protein tyrosine kinase activity;transferase activity, transferring phosphorus-containing groups</t>
  </si>
  <si>
    <t>Tb927.10.3230 | transcript=Tb927.10.3230:mRNA | gene=Tb927.10.3230 | organism=Trypanosoma_brucei_brucei_TREU927 | gene_product=CMGC/MAPK protein kinase, putative | transcript_product=CMGC/MAPK protein kinase, putative | location=Tb927_10_v5.1:83764</t>
  </si>
  <si>
    <t>Tb927.7.5570;Tb927.7.5580</t>
  </si>
  <si>
    <t>cell cycle associated protein MOB1-A;cell cycle associated protein MOB1-B</t>
  </si>
  <si>
    <t>GO:0005737;GO:0005829;GO:0051301</t>
  </si>
  <si>
    <t>cell division;cytoplasm;cytosol</t>
  </si>
  <si>
    <t>Tb927.7.5570 | transcript=Tb927.7.5570:mRNA | gene=Tb927.7.5570 | organism=Trypanosoma_brucei_brucei_TREU927 | gene_product=cell cycle associated protein MOB1-A | transcript_product=cell cycle associated protein MOB1-A | location=Tb927_07_v5.1:1501</t>
  </si>
  <si>
    <t>Tb927.10.9440</t>
  </si>
  <si>
    <t>NADH dehydrogenase</t>
  </si>
  <si>
    <t>GO:0005737;GO:0005739;GO:0006120;GO:0008137;GO:0016491;GO:0020023;GO:0050660;GO:0055114</t>
  </si>
  <si>
    <t>cytoplasm;flavin adenine dinucleotide binding;kinetoplast;mitochondrial electron transport, NADH to ubiquinone;mitochondrion;NADH dehydrogenase (ubiquinone) activity;oxidation-reduction process;oxidoreductase activity</t>
  </si>
  <si>
    <t>Tb927.10.9440 | transcript=Tb927.10.9440:mRNA | gene=Tb927.10.9440 | organism=Trypanosoma_brucei_brucei_TREU927 | gene_product=NADH dehydrogenase | transcript_product=NADH dehydrogenase | location=Tb927_10_v5.1:2331434-2332909(+) | protein_length=4</t>
  </si>
  <si>
    <t>Tb927.3.2410</t>
  </si>
  <si>
    <t>Peroxisome biogenesis factor 10</t>
  </si>
  <si>
    <t>GO:0005515;GO:0005737;GO:0008270;GO:0020015</t>
  </si>
  <si>
    <t>cytoplasm;glycosome;protein binding;zinc ion binding</t>
  </si>
  <si>
    <t>Tb927.3.2410 | transcript=Tb927.3.2410:mRNA | gene=Tb927.3.2410 | organism=Trypanosoma_brucei_brucei_TREU927 | gene_product=Peroxisome biogenesis factor 10 | transcript_product=Peroxisome biogenesis factor 10 | location=Tb927_03_v5.1:608797-609693(</t>
  </si>
  <si>
    <t>Tb927.8.7450</t>
  </si>
  <si>
    <t>myosin heavy chain kinase A, putative</t>
  </si>
  <si>
    <t>Tb927.8.7450 | transcript=Tb927.8.7450:mRNA | gene=Tb927.8.7450 | organism=Trypanosoma_brucei_brucei_TREU927 | gene_product=myosin heavy chain kinase A, putative | transcript_product=myosin heavy chain kinase A, putative | location=Tb927_08_v5.1:21</t>
  </si>
  <si>
    <t>Tb927.3.3220</t>
  </si>
  <si>
    <t>RNA polymerase-associated protein CTR9, putative</t>
  </si>
  <si>
    <t>GO:0005515;GO:0005634;GO:0005654;GO:0005737;GO:0006368</t>
  </si>
  <si>
    <t>cytoplasm;nucleoplasm;nucleus;protein binding;transcription elongation from RNA polymerase II promoter</t>
  </si>
  <si>
    <t>Tb927.3.3220 | transcript=Tb927.3.3220:mRNA | gene=Tb927.3.3220 | organism=Trypanosoma_brucei_brucei_TREU927 | gene_product=RNA polymerase-associated protein CTR9, putative | transcript_product=RNA polymerase-associated protein CTR9, putative | loc</t>
  </si>
  <si>
    <t>Tb927.11.11850</t>
  </si>
  <si>
    <t>splicing factor 3B subunit 1, putative</t>
  </si>
  <si>
    <t>GO:0005488;GO:0005515;GO:0005634;GO:0005654;GO:0005737</t>
  </si>
  <si>
    <t>binding;cytoplasm;nucleoplasm;nucleus;protein binding</t>
  </si>
  <si>
    <t>Tb927.11.11850 | transcript=Tb927.11.11850:mRNA | gene=Tb927.11.11850 | organism=Trypanosoma_brucei_brucei_TREU927 | gene_product=splicing factor 3B subunit 1, putative | transcript_product=splicing factor 3B subunit 1, putative | location=Tb927_11</t>
  </si>
  <si>
    <t>Tb927.11.5910</t>
  </si>
  <si>
    <t>WASH complex subunit 7, N-terminal/WASH complex subunit 7/WASH complex subunit 7, C-terminal, putative</t>
  </si>
  <si>
    <t>Tb927.11.5910 | transcript=Tb927.11.5910:mRNA | gene=Tb927.11.5910 | organism=Trypanosoma_brucei_brucei_TREU927 | gene_product=WASH complex subunit 7, N-terminal/WASH complex subunit 7/WASH complex subunit 7, C-terminal, putative | transcript_produ</t>
  </si>
  <si>
    <t>Tb927.1.4500</t>
  </si>
  <si>
    <t>GO:0005654;GO:0005737;GO:0097014</t>
  </si>
  <si>
    <t>ciliary cytoplasm;cytoplasm;nucleoplasm</t>
  </si>
  <si>
    <t>Tb927.1.4500 | transcript=Tb927.1.4500:mRNA | gene=Tb927.1.4500 | organism=Trypanosoma_brucei_brucei_TREU927 | gene_product=SNARE associated Golgi protein, putative | transcript_product=SNARE associated Golgi protein, putative | location=Tb927_01_v</t>
  </si>
  <si>
    <t>Tb927.8.5760</t>
  </si>
  <si>
    <t>Ankyrin repeats (many copies)/Alpha/beta hydrolase family, putative</t>
  </si>
  <si>
    <t>Tb927.8.5760 | transcript=Tb927.8.5760:mRNA | gene=Tb927.8.5760 | organism=Trypanosoma_brucei_brucei_TREU927 | gene_product=Ankyrin repeats (many copies)/Alpha/beta hydrolase family, putative | transcript_product=Ankyrin repeats (many copies)/Alpha</t>
  </si>
  <si>
    <t>Tb927.8.1420</t>
  </si>
  <si>
    <t>acyl-CoA dehydrogenase, mitochondrial precursor, putative</t>
  </si>
  <si>
    <t>GO:0003995;GO:0005739;GO:0005744;GO:0008152;GO:0016627;GO:0020023;GO:0031966;GO:0050660;GO:0055114</t>
  </si>
  <si>
    <t>acyl-CoA dehydrogenase activity;flavin adenine dinucleotide binding;kinetoplast;metabolic process;mitochondrial inner membrane presequence translocase complex;mitochondrial membrane;mitochondrion;oxidation-reduction process;oxidoreductase activity, acting on the CH-CH group of donors</t>
  </si>
  <si>
    <t>Tb927.8.1420 | transcript=Tb927.8.1420:mRNA | gene=Tb927.8.1420 | organism=Trypanosoma_brucei_brucei_TREU927 | gene_product=acyl-CoA dehydrogenase, mitochondrial precursor, putative | transcript_product=acyl-CoA dehydrogenase, mitochondrial precurs</t>
  </si>
  <si>
    <t>Tb927.3.5310</t>
  </si>
  <si>
    <t>paraflagellar rod protein</t>
  </si>
  <si>
    <t>GO:0005737;GO:0010608</t>
  </si>
  <si>
    <t>cytoplasm;posttranscriptional regulation of gene expression</t>
  </si>
  <si>
    <t>Tb927.3.5310 | transcript=Tb927.3.5310:mRNA | gene=Tb927.3.5310 | organism=Trypanosoma_brucei_brucei_TREU927 | gene_product=paraflagellar rod protein | transcript_product=paraflagellar rod protein | location=Tb927_03_v5.1:1488667-1495053(+) | prote</t>
  </si>
  <si>
    <t>Tb927.5.3010;Tb11.v5.0691.1</t>
  </si>
  <si>
    <t>MRB1 complex subunit MRB3010</t>
  </si>
  <si>
    <t>GO:0003729;GO:0005739;GO:0006396;GO:0031019;GO:0043234;GO:0090615;GO:1900864</t>
  </si>
  <si>
    <t>mitochondrial mRNA editing complex;mitochondrial mRNA processing;mitochondrial RNA modification;mitochondrion;mRNA binding;protein complex;RNA processing</t>
  </si>
  <si>
    <t>Tb927.5.3010 | transcript=Tb927.5.3010:mRNA | gene=Tb927.5.3010 | organism=Trypanosoma_brucei_brucei_TREU927 | gene_product=MRB1 complex subunit MRB3010 | transcript_product=MRB1 complex subunit MRB3010 | location=Tb927_05_v5.1:1001145-1002695(+) |</t>
  </si>
  <si>
    <t>Tb927.10.10340;Tb11.v5.0811.1</t>
  </si>
  <si>
    <t>structural mainte-ce of chromosome 2, putative</t>
  </si>
  <si>
    <t>GO:0000070;GO:0000278;GO:0005515;GO:0005524;GO:0005634;GO:0005654;GO:0005694;GO:0005730;GO:0005737;GO:0008278;GO:0051276</t>
  </si>
  <si>
    <t>ATP binding;chromosome;chromosome organization;cohesin complex;cytoplasm;mitotic cell cycle;mitotic sister chromatid segregation;nucleolus;nucleoplasm;nucleus;protein binding</t>
  </si>
  <si>
    <t>Tb927.10.10340 | transcript=Tb927.10.10340:mRNA | gene=Tb927.10.10340 | organism=Trypanosoma_brucei_brucei_TREU927 | gene_product=structural mainte-ce of chromosome 2, putative | transcript_product=structural mainte-ce of chromosome 2, putative</t>
  </si>
  <si>
    <t>Tb927.11.5290</t>
  </si>
  <si>
    <t>GO:0005739;GO:0005743;GO:0006810;GO:0016020;GO:0016021</t>
  </si>
  <si>
    <t>integral component of membrane;membrane;mitochondrial inner membrane;mitochondrion;transport</t>
  </si>
  <si>
    <t>Tb927.11.5290 | transcript=Tb927.11.5290:mRNA | gene=Tb927.11.5290 | organism=Trypanosoma_brucei_brucei_TREU927 | gene_product=mitochondrial carrier protein | transcript_product=mitochondrial carrier protein | location=Tb927_11_v5.1:1508940-1509788</t>
  </si>
  <si>
    <t>Tb927.10.6780</t>
  </si>
  <si>
    <t>vacuolar protein sorting-associated protein 45, putative</t>
  </si>
  <si>
    <t>GO:0000149;GO:0006904;GO:0016192</t>
  </si>
  <si>
    <t>SNARE binding;vesicle docking involved in exocytosis;vesicle-mediated transport</t>
  </si>
  <si>
    <t>Tb927.10.6780 | transcript=Tb927.10.6780:mRNA | gene=Tb927.10.6780 | organism=Trypanosoma_brucei_brucei_TREU927 | gene_product=vacuolar protein sorting-associated protein 45, putative | transcript_product=vacuolar protein sorting-associated protein</t>
  </si>
  <si>
    <t>Tb927.11.670;Tb11.0890</t>
  </si>
  <si>
    <t>epsin, putative;epsinR</t>
  </si>
  <si>
    <t>GO:0005829;GO:0006898;GO:0010008;GO:0020016;GO:0030132;GO:0030276</t>
  </si>
  <si>
    <t>ciliary pocket;clathrin binding;clathrin coat of coated pit;cytosol;endosome membrane;receptor-mediated endocytosis</t>
  </si>
  <si>
    <t>Tb927.11.670 | transcript=Tb927.11.670:mRNA | gene=Tb927.11.670 | organism=Trypanosoma_brucei_brucei_TREU927 | gene_product=epsinR | transcript_product=epsinR | location=Tb927_11_v5.1:163880-165397(-) | protein_length=505 | sequence_SO=chromosome |</t>
  </si>
  <si>
    <t>Tb09.v4.0154</t>
  </si>
  <si>
    <t>expression site-associated gene 3 (ESAG3, pseudogene), putative</t>
  </si>
  <si>
    <t>Tb09.v4.0154 | transcript=Tb09.v4.0154:pseudogenic_transcript | gene=Tb09.v4.0154 | organism=Trypanosoma_brucei_brucei_TREU927 | gene_product=expression site-associated gene 3 (ESAG3, pseudogene), putative | transcript_product=exp</t>
  </si>
  <si>
    <t>Tb927.5.630;ISGLA_Tb927.5.630;Tb11.v5.0851.1</t>
  </si>
  <si>
    <t>acidic phosphatase, putative</t>
  </si>
  <si>
    <t>Tb927.5.630 | transcript=Tb927.5.630:mRNA | gene=Tb927.5.630 | organism=Trypanosoma_brucei_brucei_TREU927 | gene_product=acidic phosphatase, putative | transcript_product=acidic phosphatase, putative | location=Tb927_05_v5.1:266270-267475(-) | prot</t>
  </si>
  <si>
    <t>Tb927.7.2440</t>
  </si>
  <si>
    <t>pyrroline-5-carboxylate reductase, putative</t>
  </si>
  <si>
    <t>GO:0004735;GO:0005654;GO:0005737;GO:0006561;GO:0010608;GO:0055114</t>
  </si>
  <si>
    <t>cytoplasm;nucleoplasm;oxidation-reduction process;posttranscriptional regulation of gene expression;proline biosynthetic process;pyrroline-5-carboxylate reductase activity</t>
  </si>
  <si>
    <t>Tb927.7.2440 | transcript=Tb927.7.2440:mRNA | gene=Tb927.7.2440 | organism=Trypanosoma_brucei_brucei_TREU927 | gene_product=pyrroline-5-carboxylate reductase, putative | transcript_product=pyrroline-5-carboxylate reductase, putative | location=Tb92</t>
  </si>
  <si>
    <t>Tb927.11.10260</t>
  </si>
  <si>
    <t>Tb927.11.10260 | transcript=Tb927.11.10260:mRNA | gene=Tb927.11.10260 | organism=Trypanosoma_brucei_brucei_TREU927 | gene_product=hypothetical protein, conserved | transcript_product=hypothetical protein, conserved | location=Tb927_11_v5.1:2740794-</t>
  </si>
  <si>
    <t>Tb927.11.3850</t>
  </si>
  <si>
    <t>AMP deaminase, putative</t>
  </si>
  <si>
    <t>GO:0009168;GO:0019239;GO:0020015</t>
  </si>
  <si>
    <t>deaminase activity;glycosome;purine ribonucleoside monophosphate biosynthetic process</t>
  </si>
  <si>
    <t>Tb927.11.3850 | transcript=Tb927.11.3850:mRNA | gene=Tb927.11.3850 | organism=Trypanosoma_brucei_brucei_TREU927 | gene_product=AMP deaminase, putative | transcript_product=AMP deaminase, putative | location=Tb927_11_v5.1:1125684-1130360(+) | protei</t>
  </si>
  <si>
    <t>Tb927.3.4680</t>
  </si>
  <si>
    <t>RAB GDP dissociation inhibitor alpha, putative</t>
  </si>
  <si>
    <t>Tb927.3.4680 | transcript=Tb927.3.4680:mRNA | gene=Tb927.3.4680 | organism=Trypanosoma_brucei_brucei_TREU927 | gene_product=RAB GDP dissociation inhibitor alpha, putative | transcript_product=RAB GDP dissociation inhibitor alpha, putative | locatio</t>
  </si>
  <si>
    <t>Tb927.5.2380</t>
  </si>
  <si>
    <t>hydrolase, alpha/beta fold family, putative</t>
  </si>
  <si>
    <t>Tb927.5.2380 | transcript=Tb927.5.2380:mRNA | gene=Tb927.5.2380 | organism=Trypanosoma_brucei_brucei_TREU927 | gene_product=hydrolase, alpha/beta fold family, putative | transcript_product=hydrolase, alpha/beta fold family, putative | location=Tb92</t>
  </si>
  <si>
    <t>Tb927.7.270</t>
  </si>
  <si>
    <t>Ribosome production factor 2 homolog</t>
  </si>
  <si>
    <t>Tb927.7.270 | transcript=Tb927.7.270:mRNA | gene=Tb927.7.270 | organism=Trypanosoma_brucei_brucei_TREU927 | gene_product=Ribosome production factor 2 homolog | transcript_product=Ribosome production factor 2 homolog | location=Tb927_07_v5.1:47961-4</t>
  </si>
  <si>
    <t>Tb927.10.3760</t>
  </si>
  <si>
    <t>vacuolar ATP synthase subunit d, putative</t>
  </si>
  <si>
    <t>GO:0005737;GO:0008553;GO:0015991;GO:0016471;GO:0042493;GO:0042626</t>
  </si>
  <si>
    <t>ATP hydrolysis coupled proton transport;ATPase activity, coupled to transmembrane movement of substances;cytoplasm;hydrogen-exporting ATPase activity, phosphorylative mechanism;response to drug;vacuolar proton-transporting V-type ATPase complex</t>
  </si>
  <si>
    <t>Tb927.10.3760 | transcript=Tb927.10.3760:mRNA | gene=Tb927.10.3760 | organism=Trypanosoma_brucei_brucei_TREU927 | gene_product=vacuolar ATP synthase subunit d, putative | transcript_product=vacuolar ATP synthase subunit d, putative | location=Tb927</t>
  </si>
  <si>
    <t>Tb927.11.1710</t>
  </si>
  <si>
    <t>guide RNA-binding protein of 21 kDa</t>
  </si>
  <si>
    <t>GO:0003677;GO:0003723;GO:0003729;GO:0005639;GO:0005739;GO:0006355;GO:0010608;GO:0016556;GO:0020023;GO:0031019;GO:0031981</t>
  </si>
  <si>
    <t>DNA binding;integral component of nuclear inner membrane;kinetoplast;mitochondrial mRNA editing complex;mitochondrion;mRNA binding;mRNA modification;nuclear lumen;posttranscriptional regulation of gene expression;regulation of transcription, DNA-templated;RNA binding</t>
  </si>
  <si>
    <t>Tb927.11.1710 | transcript=Tb927.11.1710:mRNA | gene=Tb927.11.1710 | organism=Trypanosoma_brucei_brucei_TREU927 | gene_product=guide RNA-binding protein of 21 kDa | transcript_product=guide RNA-binding protein of 21 kDa | location=Tb927_11_v5.1:520</t>
  </si>
  <si>
    <t>Tb927.10.12010</t>
  </si>
  <si>
    <t>Tb927.10.12010 | transcript=Tb927.10.12010:mRNA | gene=Tb927.10.12010 | organism=Trypanosoma_brucei_brucei_TREU927 | gene_product=hypothetical protein, conserved | transcript_product=hypothetical protein, conserved | location=Tb927_10_v5.1:2921087-</t>
  </si>
  <si>
    <t>Tb927.7.2390</t>
  </si>
  <si>
    <t>Tripartite attachment complex protein 102</t>
  </si>
  <si>
    <t>GO:0005739;GO:0033955;GO:0098798</t>
  </si>
  <si>
    <t>mitochondrial DNA inheritance;mitochondrial protein complex;mitochondrion</t>
  </si>
  <si>
    <t>Tb927.7.2390 | transcript=Tb927.7.2390:mRNA | gene=Tb927.7.2390 | organism=Trypanosoma_brucei_brucei_TREU927 | gene_product=Tripartite attachment complex protein 102 | transcript_product=Tripartite attachment complex protein 102 | location=Tb927_07</t>
  </si>
  <si>
    <t>Tb927.10.5450</t>
  </si>
  <si>
    <t>ISWI complex protein</t>
  </si>
  <si>
    <t>GO:0003677;GO:0005488;GO:0005634;GO:0005654;GO:0005730;GO:0006338;GO:0031010;GO:0031555;GO:0031935;GO:0044212;GO:0045892;GO:0045893</t>
  </si>
  <si>
    <t>binding;chromatin remodeling;DNA binding;ISWI-type complex;negative regulation of transcription, DNA-templated;nucleolus;nucleoplasm;nucleus;positive regulation of transcription, DNA-templated;regulation of chromatin silencing;transcription regulatory region DNA binding;transcriptional attenuation</t>
  </si>
  <si>
    <t>Tb927.10.5450 | transcript=Tb927.10.5450:mRNA | gene=Tb927.10.5450 | organism=Trypanosoma_brucei_brucei_TREU927 | gene_product=ISWI complex protein | transcript_product=ISWI complex protein | location=Tb927_10_v5.1:1370851-1373724(+) | protein_leng</t>
  </si>
  <si>
    <t>Tb927.10.6080;Tb11.v5.0200.1</t>
  </si>
  <si>
    <t>proteasome subunit beta type-5, putative</t>
  </si>
  <si>
    <t>GO:0004175;GO:0004298;GO:0005839;GO:0006511;GO:0019774;GO:0051603</t>
  </si>
  <si>
    <t>endopeptidase activity;proteasome core complex;proteasome core complex, beta-subunit complex;proteolysis involved in cellular protein catabolic process;threonine-type endopeptidase activity;ubiquitin-dependent protein catabolic process</t>
  </si>
  <si>
    <t>Tb927.10.6080 | transcript=Tb927.10.6080:mRNA | gene=Tb927.10.6080 | organism=Trypanosoma_brucei_brucei_TREU927 | gene_product=proteasome subunit beta type-5, putative | transcript_product=proteasome subunit beta type-5, putative | location=Tb927_1</t>
  </si>
  <si>
    <t>Tb927.11.16380</t>
  </si>
  <si>
    <t>Tb927.11.16380 | transcript=Tb927.11.16380:mRNA | gene=Tb927.11.16380 | organism=Trypanosoma_brucei_brucei_TREU927 | gene_product=TPR repeat, putative | transcript_product=TPR repeat, putative | location=Tb927_11_v5.1:4347649-4348284(-) | protein_l</t>
  </si>
  <si>
    <t>Tb927.2.1330</t>
  </si>
  <si>
    <t>retrotransposon hot spot protein 6 (RHS6), degenerate</t>
  </si>
  <si>
    <t>Tb927.2.1330 | transcript=Tb927.2.1330:pseudogenic_transcript | gene=Tb927.2.1330 | organism=Trypanosoma_brucei_brucei_TREU927 | gene_product=retrotransposon hot spot protein 6 (RHS6), degenerate | transcript_product=retrotranspos</t>
  </si>
  <si>
    <t>Tb927.8.990</t>
  </si>
  <si>
    <t>RNA-binding protein 33 (RNA-binding motif protein 33)</t>
  </si>
  <si>
    <t>GO:0003676;GO:0003723;GO:0003729;GO:0005634;GO:0005654;GO:0006396</t>
  </si>
  <si>
    <t>mRNA binding;nucleic acid binding;nucleoplasm;nucleus;RNA binding;RNA processing</t>
  </si>
  <si>
    <t>Tb927.8.990 | transcript=Tb927.8.990:mRNA | gene=Tb927.8.990 | organism=Trypanosoma_brucei_brucei_TREU927 | gene_product=RNA-binding protein 33 (RNA-binding motif protein 33) | transcript_product=RNA-binding protein 33 (RNA-binding motif protein 33</t>
  </si>
  <si>
    <t>Tb927.4.1330</t>
  </si>
  <si>
    <t>DNA topoisomerase IB, large subunit</t>
  </si>
  <si>
    <t>GO:0003677;GO:0003917;GO:0003918;GO:0005634;GO:0005654;GO:0005694;GO:0005730;GO:0006265;GO:0006355;GO:0016020</t>
  </si>
  <si>
    <t>chromosome;DNA binding;DNA topoisomerase type I activity;DNA topoisomerase type II (ATP-hydrolyzing) activity;DNA topological change;membrane;nucleolus;nucleoplasm;nucleus;regulation of transcription, DNA-templated</t>
  </si>
  <si>
    <t>Tb927.4.1330 | transcript=Tb927.4.1330:mRNA | gene=Tb927.4.1330 | organism=Trypanosoma_brucei_brucei_TREU927 | gene_product=DNA topoisomerase IB, large subunit | transcript_product=DNA topoisomerase IB, large subunit | location=Tb927_04_v5.1:349237</t>
  </si>
  <si>
    <t>Tb927.10.8820</t>
  </si>
  <si>
    <t>Tb927.10.8820 | transcript=Tb927.10.8820:mRNA | gene=Tb927.10.8820 | organism=Trypanosoma_brucei_brucei_TREU927 | gene_product=hook complex protein, conserved | transcript_product=hook complex protein, conserved | location=Tb927_10_v5.1:2179895-218</t>
  </si>
  <si>
    <t>Tb927.10.1730</t>
  </si>
  <si>
    <t>Polyadenylation mediator complex protein PAMC3, putative</t>
  </si>
  <si>
    <t>GO:0005739;GO:0006397;GO:0031019;GO:0090615</t>
  </si>
  <si>
    <t>mitochondrial mRNA editing complex;mitochondrial mRNA processing;mitochondrion;mRNA processing</t>
  </si>
  <si>
    <t>Tb927.10.1730 | transcript=Tb927.10.1730:mRNA | gene=Tb927.10.1730 | organism=Trypanosoma_brucei_brucei_TREU927 | gene_product=Polyadenylation mediator complex protein PAMC3, putative | transcript_product=Polyadenylation mediator complex protein PA</t>
  </si>
  <si>
    <t>Tb927.8.3550</t>
  </si>
  <si>
    <t>mitogen-activated protein kinase 3, putative</t>
  </si>
  <si>
    <t>Tb927.8.3550 | transcript=Tb927.8.3550:mRNA | gene=Tb927.8.3550 | organism=Trypanosoma_brucei_brucei_TREU927 | gene_product=mitogen-activated protein kinase 3, putative | transcript_product=mitogen-activated protein kinase 3, putative | location=Tb</t>
  </si>
  <si>
    <t>Tb927.11.13007;Tb927.11.13003;Tb927.11.9920;Tb11.01.1680.v5.1</t>
  </si>
  <si>
    <t>ubiquitin-60S ribosomal protein L40;ubiquitin-60S ribosomal protein L40;polyubiquitin, putative</t>
  </si>
  <si>
    <t>GO:0005515;GO:0005737;GO:0006464;GO:0031981;GO:0097014</t>
  </si>
  <si>
    <t>cellular protein modification process;ciliary cytoplasm;cytoplasm;nuclear lumen;protein binding</t>
  </si>
  <si>
    <t>Tb927.11.13007 | transcript=Tb927.11.13007:mRNA | gene=Tb927.11.13007 | organism=Trypanosoma_brucei_brucei_TREU927 | gene_product=ubiquitin-60S ribosomal protein L40 | transcript_product=ubiquitin-60S ribosomal protein L40 | location=Tb927_11_v5.1:</t>
  </si>
  <si>
    <t>Tb927.2.5060</t>
  </si>
  <si>
    <t>GTP binding protein, putative</t>
  </si>
  <si>
    <t>GO:0005525</t>
  </si>
  <si>
    <t>GTP binding</t>
  </si>
  <si>
    <t>Tb927.2.5060 | transcript=Tb927.2.5060:mRNA | gene=Tb927.2.5060 | organism=Trypanosoma_brucei_brucei_TREU927 | gene_product=GTP binding protein, putative | transcript_product=GTP binding protein, putative | location=Tb927_02_v5.1:895261-896445(-) |</t>
  </si>
  <si>
    <t>Tb927.4.1740</t>
  </si>
  <si>
    <t>Component of motile flagella 41</t>
  </si>
  <si>
    <t>Tb927.4.1740 | transcript=Tb927.4.1740:mRNA | gene=Tb927.4.1740 | organism=Trypanosoma_brucei_brucei_TREU927 | gene_product=Component of motile flagella 41 | transcript_product=Component of motile flagella 41 | location=Tb927_04_v5.1:441720-442988(</t>
  </si>
  <si>
    <t>Tb927.2.6050</t>
  </si>
  <si>
    <t>beta prime COP protein</t>
  </si>
  <si>
    <t>GO:0005198;GO:0005515;GO:0005794;GO:0006886;GO:0006890;GO:0016192;GO:0030117;GO:0030126</t>
  </si>
  <si>
    <t>COPI vesicle coat;Golgi apparatus;intracellular protein transport;membrane coat;protein binding;retrograde vesicle-mediated transport, Golgi to ER;structural molecule activity;vesicle-mediated transport</t>
  </si>
  <si>
    <t>Tb927.2.6050 | transcript=Tb927.2.6050:mRNA | gene=Tb927.2.6050 | organism=Trypanosoma_brucei_brucei_TREU927 | gene_product=beta prime COP protein | transcript_product=beta prime COP protein | location=Tb927_02_v5.1:1092934-1095501(+) | protein_len</t>
  </si>
  <si>
    <t>Tb927.10.12960;REV__CON__Q9QWL7</t>
  </si>
  <si>
    <t>Ras-related protein Rab5A</t>
  </si>
  <si>
    <t>Tb927.10.12960 | transcript=Tb927.10.12960:mRNA | gene=Tb927.10.12960 | organism=Trypanosoma_brucei_brucei_TREU927 | gene_product=Ras-related protein Rab5A | transcript_product=Ras-related protein Rab5A | location=Tb927_10_v5.1:3150232-3150924(-) |</t>
  </si>
  <si>
    <t>Tb927.11.6270</t>
  </si>
  <si>
    <t>inositol-1,4,5-trisphosphate (IP3) 5-phosphatase, putative</t>
  </si>
  <si>
    <t>GO:0004445;GO:0005634;GO:0035556;GO:0046856</t>
  </si>
  <si>
    <t>inositol-polyphosphate 5-phosphatase activity;intracellular signal transduction;nucleus;phosphatidylinositol dephosphorylation</t>
  </si>
  <si>
    <t>Tb927.11.6270 | transcript=Tb927.11.6270:mRNA | gene=Tb927.11.6270 | organism=Trypanosoma_brucei_brucei_TREU927 | gene_product=inositol-1,4,5-trisphosphate (IP3) 5-phosphatase, putative | transcript_product=inositol-1,4,5-trisphosphate (IP3) 5-phos</t>
  </si>
  <si>
    <t>Tb927.11.7150</t>
  </si>
  <si>
    <t>NGG1 interacting factor 3-like</t>
  </si>
  <si>
    <t>Tb927.11.7150 | transcript=Tb927.11.7150:mRNA | gene=Tb927.11.7150 | organism=Trypanosoma_brucei_brucei_TREU927 | gene_product=NGG1 interacting factor 3-like | transcript_product=NGG1 interacting factor 3-like | location=Tb927_11_v5.1:2002035-20028</t>
  </si>
  <si>
    <t>Tb927.6.2550</t>
  </si>
  <si>
    <t>GO:0003676;GO:0003723;GO:0003729;GO:0005634;GO:0006396</t>
  </si>
  <si>
    <t>mRNA binding;nucleic acid binding;nucleus;RNA binding;RNA processing</t>
  </si>
  <si>
    <t>Tb927.6.2550 | transcript=Tb927.6.2550:mRNA | gene=Tb927.6.2550 | organism=Trypanosoma_brucei_brucei_TREU927 | gene_product=RNA-binding protein, putative | transcript_product=RNA-binding protein, putative | location=Tb927_06_v5.1:771666-773933(+) |</t>
  </si>
  <si>
    <t>Tb927.5.2720</t>
  </si>
  <si>
    <t>zinc finger protein ZPR1</t>
  </si>
  <si>
    <t>GO:0005737;GO:0008270;GO:0031981;GO:0097014</t>
  </si>
  <si>
    <t>ciliary cytoplasm;cytoplasm;nuclear lumen;zinc ion binding</t>
  </si>
  <si>
    <t>Tb927.5.2720 | transcript=Tb927.5.2720:mRNA | gene=Tb927.5.2720 | organism=Trypanosoma_brucei_brucei_TREU927 | gene_product=zinc finger protein ZPR1 | transcript_product=zinc finger protein ZPR1 | location=Tb927_05_v5.1:918536-919951(+) | protein_l</t>
  </si>
  <si>
    <t>Tb927.11.1840;Tb11.1380.1</t>
  </si>
  <si>
    <t>Tb927.11.1840 | transcript=Tb927.11.1840:mRNA | gene=Tb927.11.1840 | organism=Trypanosoma_brucei_brucei_TREU927 | gene_product=hypothetical protein, conserved | transcript_product=hypothetical protein, conserved | location=Tb927_11_v5.1:548222-5494</t>
  </si>
  <si>
    <t>Tb927.11.14200</t>
  </si>
  <si>
    <t>GO:0004842;GO:0005737;GO:0006464;GO:0016881</t>
  </si>
  <si>
    <t>acid-amino acid ligase activity;cellular protein modification process;cytoplasm;ubiquitin-protein transferase activity</t>
  </si>
  <si>
    <t>Tb927.11.14200 | transcript=Tb927.11.14200:mRNA | gene=Tb927.11.14200 | organism=Trypanosoma_brucei_brucei_TREU927 | gene_product=ubiquitin-conjugating enzyme E2, putative | transcript_product=ubiquitin-conjugating enzyme E2, putative | location=Tb</t>
  </si>
  <si>
    <t>Tb927.5.3220</t>
  </si>
  <si>
    <t>signal peptidase type I, putative</t>
  </si>
  <si>
    <t>GO:0005783;GO:0006465;GO:0008233;GO:0016020</t>
  </si>
  <si>
    <t>endoplasmic reticulum;membrane;peptidase activity;signal peptide processing</t>
  </si>
  <si>
    <t>Tb927.5.3220 | transcript=Tb927.5.3220:mRNA | gene=Tb927.5.3220 | organism=Trypanosoma_brucei_brucei_TREU927 | gene_product=signal peptidase type I, putative | transcript_product=signal peptidase type I, putative | location=Tb927_05_v5.1:1056944-10</t>
  </si>
  <si>
    <t>Tb927.10.14320</t>
  </si>
  <si>
    <t>Flagellum attachment zone protein 9</t>
  </si>
  <si>
    <t>GO:0005488;GO:0005515;GO:0005856;GO:0005929;GO:0032403;GO:0043234</t>
  </si>
  <si>
    <t>binding;cilium;cytoskeleton;protein binding;protein complex;protein complex binding</t>
  </si>
  <si>
    <t>Tb927.10.14320 | transcript=Tb927.10.14320:mRNA | gene=Tb927.10.14320 | organism=Trypanosoma_brucei_brucei_TREU927 | gene_product=Flagellum attachment zone protein 9 | transcript_product=Flagellum attachment zone protein 9 | location=Tb927_10_v5.1:</t>
  </si>
  <si>
    <t>Tb927.9.1560</t>
  </si>
  <si>
    <t>DnaJ domain containing protein, putative</t>
  </si>
  <si>
    <t>Tb927.9.1560 | transcript=Tb927.9.1560:mRNA | gene=Tb927.9.1560 | organism=Trypanosoma_brucei_brucei_TREU927 | gene_product=DnaJ domain containing protein, putative | transcript_product=DnaJ domain containing protein, putative | location=Tb927_09_v</t>
  </si>
  <si>
    <t>Tb927.10.12030</t>
  </si>
  <si>
    <t>Tb927.10.12030 | transcript=Tb927.10.12030:mRNA | gene=Tb927.10.12030 | organism=Trypanosoma_brucei_brucei_TREU927 | gene_product=hypothetical protein, conserved | transcript_product=hypothetical protein, conserved | location=Tb927_10_v5.1:2923512-</t>
  </si>
  <si>
    <t>Tb927.10.7990</t>
  </si>
  <si>
    <t>replication factor C subunit 3, putative</t>
  </si>
  <si>
    <t>GO:0003677;GO:0005634;GO:0005654;GO:0006260</t>
  </si>
  <si>
    <t>DNA binding;DNA replication;nucleoplasm;nucleus</t>
  </si>
  <si>
    <t>Tb927.10.7990 | transcript=Tb927.10.7990:mRNA | gene=Tb927.10.7990 | organism=Trypanosoma_brucei_brucei_TREU927 | gene_product=replication factor C subunit 3, putative | transcript_product=replication factor C subunit 3, putative | location=Tb927_1</t>
  </si>
  <si>
    <t>Tb927.10.840;Tb11.v5.0753.1</t>
  </si>
  <si>
    <t>Flagellum attachment zone protein 6</t>
  </si>
  <si>
    <t>GO:0005515;GO:0005856;GO:0005929;GO:0043234</t>
  </si>
  <si>
    <t>cilium;cytoskeleton;protein binding;protein complex</t>
  </si>
  <si>
    <t>Tb927.10.840 | transcript=Tb927.10.840:mRNA | gene=Tb927.10.840 | organism=Trypanosoma_brucei_brucei_TREU927 | gene_product=Flagellum attachment zone protein 6 | transcript_product=Flagellum attachment zone protein 6 | location=Tb927_10_v5.1:218290</t>
  </si>
  <si>
    <t>Tb927.8.3250</t>
  </si>
  <si>
    <t>Tb927.8.3250 | transcript=Tb927.8.3250:mRNA | gene=Tb927.8.3250 | organism=Trypanosoma_brucei_brucei_TREU927 | gene_product=dynein heavy chain, putative | transcript_product=dynein heavy chain, putative | location=Tb927_08_v5.1:967385-981409(+) | p</t>
  </si>
  <si>
    <t>Tb927.7.5450</t>
  </si>
  <si>
    <t>lipin</t>
  </si>
  <si>
    <t>Tb927.7.5450 | transcript=Tb927.7.5450:mRNA | gene=Tb927.7.5450 | organism=Trypanosoma_brucei_brucei_TREU927 | gene_product=lipin, putative | transcript_product=lipin, putative | location=Tb927_07_v5.1:1470188-1472608(+) | protein_length=806 | sequ</t>
  </si>
  <si>
    <t>Tb927.10.7680</t>
  </si>
  <si>
    <t>GTPase activating protein, putative</t>
  </si>
  <si>
    <t>GO:0005096;GO:0005634;GO:0043087</t>
  </si>
  <si>
    <t>GTPase activator activity;nucleus;regulation of GTPase activity</t>
  </si>
  <si>
    <t>Tb927.10.7680 | transcript=Tb927.10.7680:mRNA | gene=Tb927.10.7680 | organism=Trypanosoma_brucei_brucei_TREU927 | gene_product=GTPase activating protein, putative | transcript_product=GTPase activating protein, putative | location=Tb927_10_v5.1:193</t>
  </si>
  <si>
    <t>Tb927.9.3400</t>
  </si>
  <si>
    <t>endo-beta-N-acetylglucosaminidase, putative</t>
  </si>
  <si>
    <t>GO:0005737;GO:0005929;GO:0016798;GO:0033925;GO:0097014</t>
  </si>
  <si>
    <t>ciliary cytoplasm;cilium;cytoplasm;hydrolase activity, acting on glycosyl bonds;mannosyl-glycoprotein endo-beta-N-acetylglucosaminidase activity</t>
  </si>
  <si>
    <t>Tb927.9.3400 | transcript=Tb927.9.3400:mRNA | gene=Tb927.9.3400 | organism=Trypanosoma_brucei_brucei_TREU927 | gene_product=endo-beta-N-acetylglucosaminidase, putative | transcript_product=endo-beta-N-acetylglucosaminidase, putative | location=Tb92</t>
  </si>
  <si>
    <t>Tb927.8.4150</t>
  </si>
  <si>
    <t>rhomboid-like protein</t>
  </si>
  <si>
    <t>GO:0005739;GO:0005744;GO:0030150;GO:0031966</t>
  </si>
  <si>
    <t>mitochondrial inner membrane presequence translocase complex;mitochondrial membrane;mitochondrion;protein import into mitochondrial matrix</t>
  </si>
  <si>
    <t>Tb927.8.4150 | transcript=Tb927.8.4150:mRNA | gene=Tb927.8.4150 | organism=Trypanosoma_brucei_brucei_TREU927 | gene_product=rhomboid-like protein | transcript_product=rhomboid-like protein | location=Tb927_08_v5.1:1221646-1222548(-) | protein_lengt</t>
  </si>
  <si>
    <t>Tb927.8.3660</t>
  </si>
  <si>
    <t>protein transport protein SEC23</t>
  </si>
  <si>
    <t>GO:0005096;GO:0005515;GO:0005794;GO:0006886;GO:0006888;GO:0008270;GO:0030127</t>
  </si>
  <si>
    <t>COPII vesicle coat;ER to Golgi vesicle-mediated transport;Golgi apparatus;GTPase activator activity;intracellular protein transport;protein binding;zinc ion binding</t>
  </si>
  <si>
    <t>Tb927.8.3660 | transcript=Tb927.8.3660:mRNA | gene=Tb927.8.3660 | organism=Trypanosoma_brucei_brucei_TREU927 | gene_product=protein transport protein SEC23 | transcript_product=protein transport protein SEC23 | location=Tb927_08_v5.1:1096057-109896</t>
  </si>
  <si>
    <t>Tb927.11.15680</t>
  </si>
  <si>
    <t>GO:0005515;GO:0005654;GO:0005737;GO:0031981;GO:0097014</t>
  </si>
  <si>
    <t>ciliary cytoplasm;cytoplasm;nuclear lumen;nucleoplasm;protein binding</t>
  </si>
  <si>
    <t>Tb927.11.15680 | transcript=Tb927.11.15680:mRNA | gene=Tb927.11.15680 | organism=Trypanosoma_brucei_brucei_TREU927 | gene_product=hypothetical protein, conserved | transcript_product=hypothetical protein, conserved | location=Tb927_11_v5.1:4154366-</t>
  </si>
  <si>
    <t>Tb927.11.5180</t>
  </si>
  <si>
    <t>Tb927.11.5180 | transcript=Tb927.11.5180:mRNA | gene=Tb927.11.5180 | organism=Trypanosoma_brucei_brucei_TREU927 | gene_product=hypothetical protein, conserved | transcript_product=hypothetical protein, conserved | location=Tb927_11_v5.1:1477270-147</t>
  </si>
  <si>
    <t>Tb927.11.1440</t>
  </si>
  <si>
    <t>Tb927.11.1440 | transcript=Tb927.11.1440:mRNA | gene=Tb927.11.1440 | organism=Trypanosoma_brucei_brucei_TREU927 | gene_product=hypothetical protein, conserved | transcript_product=hypothetical protein, conserved | location=Tb927_11_v5.1:425719-4262</t>
  </si>
  <si>
    <t>Tb927.7.2240</t>
  </si>
  <si>
    <t>GO:0003729;GO:0005488;GO:0005634</t>
  </si>
  <si>
    <t>binding;mRNA binding;nucleus</t>
  </si>
  <si>
    <t>Tb927.7.2240 | transcript=Tb927.7.2240:mRNA | gene=Tb927.7.2240 | organism=Trypanosoma_brucei_brucei_TREU927 | gene_product=hypothetical protein, conserved | transcript_product=hypothetical protein, conserved | location=Tb927_07_v5.1:578992-580626(</t>
  </si>
  <si>
    <t>Tb927.11.8440.1;Tb927.11.8440.2</t>
  </si>
  <si>
    <t>Tb927.11.8440.1 | transcript=Tb927.11.8440.1:mRNA | gene=Tb927.11.8440 | organism=Trypanosoma_brucei_brucei_TREU927 | gene_product=haloacid dehalogenase-like hydrolase, putative | transcript_product=haloacid dehalogenase-like hydrolase, putative |</t>
  </si>
  <si>
    <t>Tb927.3.980</t>
  </si>
  <si>
    <t>GO:0005737;GO:0020016</t>
  </si>
  <si>
    <t>ciliary pocket;cytoplasm</t>
  </si>
  <si>
    <t>Tb927.3.980 | transcript=Tb927.3.980:mRNA | gene=Tb927.3.980 | organism=Trypanosoma_brucei_brucei_TREU927 | gene_product=hypothetical protein, conserved | transcript_product=hypothetical protein, conserved | location=Tb927_03_v5.1:240544-242646(+)</t>
  </si>
  <si>
    <t>Tb927.6.2340;Tb927.6.2280</t>
  </si>
  <si>
    <t>prefoldin subunit, putative;prefoldin subunit, putative</t>
  </si>
  <si>
    <t>Tb927.6.2340 | transcript=Tb927.6.2340:mRNA | gene=Tb927.6.2340 | organism=Trypanosoma_brucei_brucei_TREU927 | gene_product=prefoldin subunit, putative | transcript_product=prefoldin subunit, putative | location=Tb927_06_v5.1:723038-723457(+) | pro</t>
  </si>
  <si>
    <t>Tb927.9.11600</t>
  </si>
  <si>
    <t>Tb927.9.11600 | transcript=Tb927.9.11600:mRNA | gene=Tb927.9.11600 | organism=Trypanosoma_brucei_brucei_TREU927 | gene_product=glycosomal membrane protein | transcript_product=glycosomal membrane protein | location=Tb927_09_v5.1:1807987-1808712(+)</t>
  </si>
  <si>
    <t>Tb927.11.14730</t>
  </si>
  <si>
    <t>Metalloprotease M41 FtsH, putative</t>
  </si>
  <si>
    <t>GO:0004222;GO:0005524;GO:0005739;GO:0005743;GO:0006508;GO:0016021;GO:0016887</t>
  </si>
  <si>
    <t>ATP binding;ATPase activity;integral component of membrane;metalloendopeptidase activity;mitochondrial inner membrane;mitochondrion;proteolysis</t>
  </si>
  <si>
    <t>Tb927.11.14730 | transcript=Tb927.11.14730:mRNA | gene=Tb927.11.14730 | organism=Trypanosoma_brucei_brucei_TREU927 | gene_product=Metalloprotease M41 FtsH, putative | transcript_product=Metalloprotease M41 FtsH, putative | location=Tb927_11_v5.1:39</t>
  </si>
  <si>
    <t>Tb927.4.1540</t>
  </si>
  <si>
    <t>GO:0003824;GO:0005739;GO:0005741;GO:0010608;GO:0050662</t>
  </si>
  <si>
    <t>catalytic activity;coenzyme binding;mitochondrial outer membrane;mitochondrion;posttranscriptional regulation of gene expression</t>
  </si>
  <si>
    <t>Tb927.4.1540 | transcript=Tb927.4.1540:mRNA | gene=Tb927.4.1540 | organism=Trypanosoma_brucei_brucei_TREU927 | gene_product=NAD dependent epimerase/dehydratase family, putative | transcript_product=NAD dependent epimerase/dehydratase family, putati</t>
  </si>
  <si>
    <t>Tb927.11.1890</t>
  </si>
  <si>
    <t>Serine-threonine kinase receptor-associated protein, putative</t>
  </si>
  <si>
    <t>GO:0005515;GO:0010494;GO:0020022</t>
  </si>
  <si>
    <t>acidocalcisome;cytoplasmic stress granule;protein binding</t>
  </si>
  <si>
    <t>Tb927.11.1890 | transcript=Tb927.11.1890:mRNA | gene=Tb927.11.1890 | organism=Trypanosoma_brucei_brucei_TREU927 | gene_product=Serine-threonine kinase receptor-associated protein, putative | transcript_product=Serine-threonine kinase receptor-assoc</t>
  </si>
  <si>
    <t>Tb927.6.1080</t>
  </si>
  <si>
    <t>hydroxyacylglutathione hydrolase, putative</t>
  </si>
  <si>
    <t>Tb927.6.1080 | transcript=Tb927.6.1080:mRNA | gene=Tb927.6.1080 | organism=Trypanosoma_brucei_brucei_TREU927 | gene_product=hydroxyacylglutathione hydrolase, putative | transcript_product=hydroxyacylglutathione hydrolase, putative | location=Tb927_</t>
  </si>
  <si>
    <t>Tb927.11.12210</t>
  </si>
  <si>
    <t>Tb927.11.12210 | transcript=Tb927.11.12210:mRNA | gene=Tb927.11.12210 | organism=Trypanosoma_brucei_brucei_TREU927 | gene_product=Domain of unknown function (DUF4586), putative | transcript_product=Domain of unknown function (DUF4586), putative | l</t>
  </si>
  <si>
    <t>Tb927.7.4900;Tb11.v5.0171.1</t>
  </si>
  <si>
    <t>5'-3' exoribonuclease A</t>
  </si>
  <si>
    <t>GO:0003676;GO:0003729;GO:0004527;GO:0004534;GO:0005634;GO:0005737;GO:0006402;GO:0051286</t>
  </si>
  <si>
    <t>5'-3' exoribonuclease activity;cell tip;cytoplasm;exonuclease activity;mRNA binding;mRNA catabolic process;nucleic acid binding;nucleus</t>
  </si>
  <si>
    <t>Tb927.7.4900 | transcript=Tb927.7.4900:mRNA | gene=Tb927.7.4900 | organism=Trypanosoma_brucei_brucei_TREU927 | gene_product=5-3 exoribonuclease A | transcript_product=5-3 exoribonuclease A | location=Tb927_07_v5.1:1288490-1292746(-) | protein_l</t>
  </si>
  <si>
    <t>Tb10.v4.0052;Tb927.10.10360;Tb10.v4.0053</t>
  </si>
  <si>
    <t>microtubule-associated protein 2;hypothetical protein;Microtubule-associated repetitive protein</t>
  </si>
  <si>
    <t>GO:0005737;GO:0008017;GO:0030863;GO:0030992;GO:0036064</t>
  </si>
  <si>
    <t>ciliary basal body;cortical cytoskeleton;cytoplasm;intraciliary transport particle B;microtubule binding</t>
  </si>
  <si>
    <t>Tb10.v4.0052 | transcript=Tb10.v4.0052:mRNA | gene=Tb10.v4.0052 | organism=Trypanosoma_brucei_brucei_TREU927 | gene_product=microtubule-associated protein 2 | transcript_product=microtubule-associated protein 2 | location=Tp_ends-39g01.p1k:50-14692</t>
  </si>
  <si>
    <t>Tb927.10.11510</t>
  </si>
  <si>
    <t>Tb927.10.11510 | transcript=Tb927.10.11510:mRNA | gene=Tb927.10.11510 | organism=Trypanosoma_brucei_brucei_TREU927 | gene_product=hypothetical protein, conserved | transcript_product=hypothetical protein, conserved | location=Tb927_10_v5.1:2808068-</t>
  </si>
  <si>
    <t>Tb927.5.520</t>
  </si>
  <si>
    <t>stomatin-like protein, putative</t>
  </si>
  <si>
    <t>GO:0005739;GO:0016021</t>
  </si>
  <si>
    <t>integral component of membrane;mitochondrion</t>
  </si>
  <si>
    <t>Tb927.5.520 | transcript=Tb927.5.520:mRNA | gene=Tb927.5.520 | organism=Trypanosoma_brucei_brucei_TREU927 | gene_product=stomatin-like protein, putative | transcript_product=stomatin-like protein, putative | location=Tb927_05_v5.1:222028-223623(-)</t>
  </si>
  <si>
    <t>Tb927.11.630</t>
  </si>
  <si>
    <t>RNA polymerase I second largest subunit</t>
  </si>
  <si>
    <t>GO:0003677;GO:0003899;GO:0005634;GO:0005654;GO:0005730;GO:0006351;GO:0031981</t>
  </si>
  <si>
    <t>DNA binding;DNA-directed RNA polymerase activity;nuclear lumen;nucleolus;nucleoplasm;nucleus;transcription, DNA-templated</t>
  </si>
  <si>
    <t>Tb927.11.630 | transcript=Tb927.11.630:mRNA | gene=Tb927.11.630 | organism=Trypanosoma_brucei_brucei_TREU927 | gene_product=RNA polymerase I second largest subunit | transcript_product=RNA polymerase I second largest subunit | location=Tb927_11_v5.</t>
  </si>
  <si>
    <t>Tb927.2.4090</t>
  </si>
  <si>
    <t>signal recognition particle receptor beta subunit, putative</t>
  </si>
  <si>
    <t>GO:0005525;GO:0005635;GO:0005743;GO:0005783;GO:0006614</t>
  </si>
  <si>
    <t>endoplasmic reticulum;GTP binding;mitochondrial inner membrane;nuclear envelope;SRP-dependent cotranslational protein targeting to membrane</t>
  </si>
  <si>
    <t>Tb927.2.4090 | transcript=Tb927.2.4090:mRNA | gene=Tb927.2.4090 | organism=Trypanosoma_brucei_brucei_TREU927 | gene_product=signal recognition particle receptor beta subunit, putative | transcript_product=signal recognition particle receptor beta s</t>
  </si>
  <si>
    <t>Tb927.8.4910</t>
  </si>
  <si>
    <t>Tb927.8.4910 | transcript=Tb927.8.4910:mRNA | gene=Tb927.8.4910 | organism=Trypanosoma_brucei_brucei_TREU927 | gene_product=hypothetical protein, conserved | transcript_product=hypothetical protein, conserved | location=Tb927_08_v5.1:1455685-145602</t>
  </si>
  <si>
    <t>Tb927.6.4460;Tb927.6.4410;Tb11.v5.0903.1</t>
  </si>
  <si>
    <t>S-adenosylmethionine decarboxylase;S-adenosylmethionine decarboxylase</t>
  </si>
  <si>
    <t>GO:0004014;GO:0006597;GO:0008295;GO:0042493</t>
  </si>
  <si>
    <t>adenosylmethionine decarboxylase activity;response to drug;spermidine biosynthetic process;spermine biosynthetic process</t>
  </si>
  <si>
    <t>Tb927.6.4460 | transcript=Tb927.6.4460:mRNA | gene=Tb927.6.4460 | organism=Trypanosoma_brucei_brucei_TREU927 | gene_product=S-adenosylmethionine decarboxylase | transcript_product=S-adenosylmethionine decarboxylase | location=Tb927_06_v5.1:1250574-</t>
  </si>
  <si>
    <t>Tb927.10.7550.2;Tb927.10.7550.1</t>
  </si>
  <si>
    <t>Tb927.10.7550.2 | transcript=Tb927.10.7550.2:mRNA | gene=Tb927.10.7550 | organism=Trypanosoma_brucei_brucei_TREU927 | gene_product=hypothetical protein, conserved | transcript_product=hypothetical protein, conserved | location=Tb927_10_v5.1:1899948</t>
  </si>
  <si>
    <t>Tb927.11.2140</t>
  </si>
  <si>
    <t>cyclic nucleotide-binding domain containing protein, putative</t>
  </si>
  <si>
    <t>GO:0005737;GO:0005930;GO:0030551</t>
  </si>
  <si>
    <t>axoneme;cyclic nucleotide binding;cytoplasm</t>
  </si>
  <si>
    <t>Tb927.11.2140 | transcript=Tb927.11.2140:mRNA | gene=Tb927.11.2140 | organism=Trypanosoma_brucei_brucei_TREU927 | gene_product=cyclic nucleotide-binding domain containing protein, putative | transcript_product=cyclic nucleotide-binding domain conta</t>
  </si>
  <si>
    <t>Tb927.11.10220</t>
  </si>
  <si>
    <t>Tb927.11.10220 | transcript=Tb927.11.10220:mRNA | gene=Tb927.11.10220 | organism=Trypanosoma_brucei_brucei_TREU927 | gene_product=hypothetical protein, conserved | transcript_product=hypothetical protein, conserved | location=Tb927_11_v5.1:2734544-</t>
  </si>
  <si>
    <t>Tb927.11.8050;REV__Tb927.11.9510</t>
  </si>
  <si>
    <t>Sas10/Utp3/C1D family/Sas10 C-terminal domain containing protein, putative</t>
  </si>
  <si>
    <t>Tb927.11.8050 | transcript=Tb927.11.8050:mRNA | gene=Tb927.11.8050 | organism=Trypanosoma_brucei_brucei_TREU927 | gene_product=Sas10/Utp3/C1D family/Sas10 C-terminal domain containing protein, putative | transcript_product=Sas10/Utp3/C1D family/Sas</t>
  </si>
  <si>
    <t>Tb927.11.10900</t>
  </si>
  <si>
    <t>Component of motile flagella 9</t>
  </si>
  <si>
    <t>Tb927.11.10900 | transcript=Tb927.11.10900:mRNA | gene=Tb927.11.10900 | organism=Trypanosoma_brucei_brucei_TREU927 | gene_product=Component of motile flagella 9 | transcript_product=Component of motile flagella 9 | location=Tb927_11_v5.1:2908386-29</t>
  </si>
  <si>
    <t>Tb927.11.5040</t>
  </si>
  <si>
    <t>Tb927.11.5040 | transcript=Tb927.11.5040:mRNA | gene=Tb927.11.5040 | organism=Trypanosoma_brucei_brucei_TREU927 | gene_product=leucine-rich repeat protein (LRRP), putative | transcript_product=leucine-rich repeat protein (LRRP), putative | location</t>
  </si>
  <si>
    <t>Tb927.10.1830</t>
  </si>
  <si>
    <t>GO:0005215;GO:0005515;GO:0016020;GO:0016192</t>
  </si>
  <si>
    <t>membrane;protein binding;transporter activity;vesicle-mediated transport</t>
  </si>
  <si>
    <t>Tb927.10.1830 | transcript=Tb927.10.1830:mRNA | gene=Tb927.10.1830 | organism=Trypanosoma_brucei_brucei_TREU927 | gene_product=syntaxin, putative | transcript_product=syntaxin, putative | location=Tb927_10_v5.1:480135-480827(+) | protein_length=230</t>
  </si>
  <si>
    <t>Tb927.9.5860;Tb927.9.5770</t>
  </si>
  <si>
    <t>tryparedoxin peroxidase;tryparedoxin peroxidase</t>
  </si>
  <si>
    <t>GO:0005634;GO:0005654;GO:0005737;GO:0005929;GO:0015042;GO:0016209;GO:0016491;GO:0020015;GO:0051920;GO:0055114</t>
  </si>
  <si>
    <t>antioxidant activity;cilium;cytoplasm;glycosome;nucleoplasm;nucleus;oxidation-reduction process;oxidoreductase activity;peroxiredoxin activity;trypanothione-disulfide reductase activity</t>
  </si>
  <si>
    <t>Tb927.9.5860 | transcript=Tb927.9.5860:mRNA | gene=Tb927.9.5860 | organism=Trypanosoma_brucei_brucei_TREU927 | gene_product=tryparedoxin peroxidase | transcript_product=tryparedoxin peroxidase | location=Tb927_09_v5.1:989953-990552(+) | protein_len</t>
  </si>
  <si>
    <t>Tb927.11.4420</t>
  </si>
  <si>
    <t>Tb927.11.4420 | transcript=Tb927.11.4420:mRNA | gene=Tb927.11.4420 | organism=Trypanosoma_brucei_brucei_TREU927 | gene_product=hypothetical protein, conserved | transcript_product=hypothetical protein, conserved | location=Tb927_11_v5.1:1280598-128</t>
  </si>
  <si>
    <t>Tb927.8.1950</t>
  </si>
  <si>
    <t>Tb927.8.1950 | transcript=Tb927.8.1950:mRNA | gene=Tb927.8.1950 | organism=Trypanosoma_brucei_brucei_TREU927 | gene_product=hypothetical protein, conserved | transcript_product=hypothetical protein, conserved | location=Tb927_08_v5.1:627302-629434(</t>
  </si>
  <si>
    <t>Tb927.11.15000</t>
  </si>
  <si>
    <t>survival of motor neuron (SMN)-like protein</t>
  </si>
  <si>
    <t>GO:0005515;GO:0005634;GO:0005654;GO:0008380;GO:0010608</t>
  </si>
  <si>
    <t>nucleoplasm;nucleus;posttranscriptional regulation of gene expression;protein binding;RNA splicing</t>
  </si>
  <si>
    <t>Tb927.11.15000 | transcript=Tb927.11.15000:mRNA | gene=Tb927.11.15000 | organism=Trypanosoma_brucei_brucei_TREU927 | gene_product=survival of motor neuron (SMN)-like protein | transcript_product=survival of motor neuron (SMN)-like protein | locatio</t>
  </si>
  <si>
    <t>Tb927.11.12220</t>
  </si>
  <si>
    <t>catalytic subunit of the vacuolar transporter chaperone 4</t>
  </si>
  <si>
    <t>GO:0006799;GO:0008976;GO:0020022;GO:0033254;GO:0046872</t>
  </si>
  <si>
    <t>acidocalcisome;metal ion binding;polyphosphate biosynthetic process;polyphosphate kinase activity;vacuolar transporter chaperone complex</t>
  </si>
  <si>
    <t>Tb927.11.12220 | transcript=Tb927.11.12220:mRNA | gene=Tb927.11.12220 | organism=Trypanosoma_brucei_brucei_TREU927 | gene_product=catalytic subunit of the vacuolar transporter chaperone 4 | transcript_product=catalytic subunit of the vacuolar trans</t>
  </si>
  <si>
    <t>Tb927.6.1520</t>
  </si>
  <si>
    <t>Aquaglyceroporin 1</t>
  </si>
  <si>
    <t>GO:0005215;GO:0005737;GO:0005886;GO:0006810;GO:0006855;GO:0006971;GO:0015238;GO:0015250;GO:0015254;GO:0015793;GO:0016020;GO:0031981;GO:0042493;GO:0043575;GO:0097014</t>
  </si>
  <si>
    <t>ciliary cytoplasm;cytoplasm;detection of osmotic stimulus;drug transmembrane transport;drug transmembrane transporter activity;glycerol channel activity;glycerol transport;hypotonic response;membrane;nuclear lumen;plasma membrane;response to drug;transport;transporter activity;water channel activity</t>
  </si>
  <si>
    <t>Tb927.6.1520 | transcript=Tb927.6.1520:mRNA | gene=Tb927.6.1520 | organism=Trypanosoma_brucei_brucei_TREU927 | gene_product=Aquaglyceroporin 1 | transcript_product=Aquaglyceroporin 1 | location=Tb927_06_v5.1:532496-533461(-) | protein_length=321 |</t>
  </si>
  <si>
    <t>Tb927.11.16410</t>
  </si>
  <si>
    <t>enolase, putative</t>
  </si>
  <si>
    <t>GO:0000015;GO:0000287;GO:0004634;GO:0005737;GO:0005930;GO:0006096</t>
  </si>
  <si>
    <t>axoneme;cytoplasm;glycolytic process;magnesium ion binding;phosphopyruvate hydratase activity;phosphopyruvate hydratase complex</t>
  </si>
  <si>
    <t>Tb927.11.16410 | transcript=Tb927.11.16410:mRNA | gene=Tb927.11.16410 | organism=Trypanosoma_brucei_brucei_TREU927 | gene_product=enolase, putative | transcript_product=enolase, putative | location=Tb927_11_v5.1:4353307-4354830(-) | protein_length=</t>
  </si>
  <si>
    <t>Tb927.10.4460;Tb10.v4.0036</t>
  </si>
  <si>
    <t>leucine carboxyl methyltransferase, putative;leucine carboxyl methyltransferase, putative</t>
  </si>
  <si>
    <t>GO:0003880;GO:0006464;GO:0008168;GO:0032259</t>
  </si>
  <si>
    <t>cellular protein modification process;methylation;methyltransferase activity;protein C-terminal carboxyl O-methyltransferase activity</t>
  </si>
  <si>
    <t>Tb927.10.4460 | transcript=Tb927.10.4460:mRNA | gene=Tb927.10.4460 | organism=Trypanosoma_brucei_brucei_TREU927 | gene_product=leucine carboxyl methyltransferase, putative | transcript_product=leucine carboxyl methyltransferase, putative | location</t>
  </si>
  <si>
    <t>Tb927.2.2860</t>
  </si>
  <si>
    <t>Tb927.2.2860 | transcript=Tb927.2.2860:mRNA | gene=Tb927.2.2860 | organism=Trypanosoma_brucei_brucei_TREU927 | gene_product=hypothetical protein, conserved | transcript_product=hypothetical protein, conserved | location=Tb927_02_v5.1:548825-549931(</t>
  </si>
  <si>
    <t>Tb927.9.11140</t>
  </si>
  <si>
    <t>Tb927.9.11140 | transcript=Tb927.9.11140:mRNA | gene=Tb927.9.11140 | organism=Trypanosoma_brucei_brucei_TREU927 | gene_product=hypothetical protein, conserved | transcript_product=hypothetical protein, conserved | location=Tb927_09_v5.1:1764390-176</t>
  </si>
  <si>
    <t>Tb927.11.6710</t>
  </si>
  <si>
    <t>predicted tetratricopeptide repeat (TPR) protein</t>
  </si>
  <si>
    <t>Tb927.11.6710 | transcript=Tb927.11.6710:mRNA | gene=Tb927.11.6710 | organism=Trypanosoma_brucei_brucei_TREU927 | gene_product=predicted tetratricopeptide repeat (TPR) protein | transcript_product=predicted tetratricopeptide repeat (TPR) protein |</t>
  </si>
  <si>
    <t>Tb927.11.12500</t>
  </si>
  <si>
    <t>Tb927.11.12500 | transcript=Tb927.11.12500:mRNA | gene=Tb927.11.12500 | organism=Trypanosoma_brucei_brucei_TREU927 | gene_product=hypothetical protein, conserved | transcript_product=hypothetical protein, conserved | location=Tb927_11_v5.1:3352205-</t>
  </si>
  <si>
    <t>Tb927.11.15910</t>
  </si>
  <si>
    <t>iron superoxide dismutase</t>
  </si>
  <si>
    <t>GO:0004784;GO:0005654;GO:0005737;GO:0005829;GO:0006801;GO:0020015;GO:0046872;GO:0055114</t>
  </si>
  <si>
    <t>cytoplasm;cytosol;glycosome;metal ion binding;nucleoplasm;oxidation-reduction process;superoxide dismutase activity;superoxide metabolic process</t>
  </si>
  <si>
    <t>Tb927.11.15910 | transcript=Tb927.11.15910:mRNA | gene=Tb927.11.15910 | organism=Trypanosoma_brucei_brucei_TREU927 | gene_product=iron superoxide dismutase | transcript_product=iron superoxide dismutase | location=Tb927_11_v5.1:4211910-4212506(-) |</t>
  </si>
  <si>
    <t>Tb927.9.6460</t>
  </si>
  <si>
    <t>GO:0005634;GO:0005643</t>
  </si>
  <si>
    <t>nuclear pore;nucleus</t>
  </si>
  <si>
    <t>Tb927.9.6460 | transcript=Tb927.9.6460:mRNA | gene=Tb927.9.6460 | organism=Trypanosoma_brucei_brucei_TREU927 | gene_product=hypothetical protein, conserved | transcript_product=hypothetical protein, conserved | location=Tb927_09_v5.1:1061318-106588</t>
  </si>
  <si>
    <t>Tb927.7.6230</t>
  </si>
  <si>
    <t>ADP-ribosylation factor, putative</t>
  </si>
  <si>
    <t>GO:0005525;GO:0005622;GO:0005737;GO:0006886;GO:0007264;GO:0010608;GO:0031981;GO:0097014</t>
  </si>
  <si>
    <t>ciliary cytoplasm;cytoplasm;GTP binding;intracellular;intracellular protein transport;nuclear lumen;posttranscriptional regulation of gene expression;small GTPase mediated signal transduction</t>
  </si>
  <si>
    <t>Tb927.7.6230 | transcript=Tb927.7.6230:mRNA | gene=Tb927.7.6230 | organism=Trypanosoma_brucei_brucei_TREU927 | gene_product=ADP-ribosylation factor, putative | transcript_product=ADP-ribosylation factor, putative | location=Tb927_07_v5.1:1689691-16</t>
  </si>
  <si>
    <t>Tb927.8.6440</t>
  </si>
  <si>
    <t>GO:0003676;GO:0003723;GO:0005634;GO:0005654;GO:0006396</t>
  </si>
  <si>
    <t>nucleic acid binding;nucleoplasm;nucleus;RNA binding;RNA processing</t>
  </si>
  <si>
    <t>Tb927.8.6440 | transcript=Tb927.8.6440:mRNA | gene=Tb927.8.6440 | organism=Trypanosoma_brucei_brucei_TREU927 | gene_product=RNA-binding protein, putative | transcript_product=RNA-binding protein, putative | location=Tb927_08_v5.1:1863511-1864065(+)</t>
  </si>
  <si>
    <t>Tb927.7.1060</t>
  </si>
  <si>
    <t>GO:0005634;GO:0031010;GO:0044212</t>
  </si>
  <si>
    <t>ISWI-type complex;nucleus;transcription regulatory region DNA binding</t>
  </si>
  <si>
    <t>Tb927.7.1060 | transcript=Tb927.7.1060:mRNA | gene=Tb927.7.1060 | organism=Trypanosoma_brucei_brucei_TREU927 | gene_product=ISWI complex protein | transcript_product=ISWI complex protein | location=Tb927_07_v5.1:270035-271519(+) | protein_length=49</t>
  </si>
  <si>
    <t>Tb927.3.4970</t>
  </si>
  <si>
    <t>Tb927.3.4970 | transcript=Tb927.3.4970:mRNA | gene=Tb927.3.4970 | organism=Trypanosoma_brucei_brucei_TREU927 | gene_product=hypothetical protein, conserved | transcript_product=hypothetical protein, conserved | location=Tb927_03_v5.1:1395382-139857</t>
  </si>
  <si>
    <t>Tb927.7.7510.1;Tb927.7.7510.2;Tb927.11.17590</t>
  </si>
  <si>
    <t>variant surface glycoprotein (VSG), frameshifted and point mutation</t>
  </si>
  <si>
    <t>Tb927.7.7510.1 | transcript=Tb927.7.7510.1:mRNA | gene=Tb927.7.7510 | organism=Trypanosoma_brucei_brucei_TREU927 | gene_product=hypothetical protein | transcript_product=hypothetical protein | location=Tb927_07_v5.1:2176343-2177041(+) | protein_len</t>
  </si>
  <si>
    <t>Tb927.11.610</t>
  </si>
  <si>
    <t>Tb927.11.610 | transcript=Tb927.11.610:mRNA | gene=Tb927.11.610 | organism=Trypanosoma_brucei_brucei_TREU927 | gene_product=hypothetical protein, conserved | transcript_product=hypothetical protein, conserved | location=Tb927_11_v5.1:148250-149245(</t>
  </si>
  <si>
    <t>Tb927.10.15590</t>
  </si>
  <si>
    <t>macrophage infectivity potentiator, precursor, putative</t>
  </si>
  <si>
    <t>GO:0003755;GO:0005528;GO:0005737;GO:0006457</t>
  </si>
  <si>
    <t>cytoplasm;FK506 binding;peptidyl-prolyl cis-trans isomerase activity;protein folding</t>
  </si>
  <si>
    <t>Tb927.10.15590 | transcript=Tb927.10.15590:mRNA | gene=Tb927.10.15590 | organism=Trypanosoma_brucei_brucei_TREU927 | gene_product=macrophage infectivity potentiator, precursor, putative | transcript_product=macrophage infectivity potentiator, precu</t>
  </si>
  <si>
    <t>Tb927.11.9130</t>
  </si>
  <si>
    <t>Replication factor A protein 1</t>
  </si>
  <si>
    <t>GO:0000784;GO:0003676;GO:0003677;GO:0003684;GO:0005634;GO:0005654;GO:0006260;GO:0006281;GO:0006310;GO:0006974;GO:0034399</t>
  </si>
  <si>
    <t>cellular response to DNA damage stimulus;damaged DNA binding;DNA binding;DNA recombination;DNA repair;DNA replication;nuclear chromosome, telomeric region;nuclear periphery;nucleic acid binding;nucleoplasm;nucleus</t>
  </si>
  <si>
    <t>Tb927.11.9130 | transcript=Tb927.11.9130:mRNA | gene=Tb927.11.9130 | organism=Trypanosoma_brucei_brucei_TREU927 | gene_product=Replication factor A protein 1 | transcript_product=Replication factor A protein 1 | location=Tb927_11_v5.1:2501094-25024</t>
  </si>
  <si>
    <t>Tb927.10.8240</t>
  </si>
  <si>
    <t>Tb927.10.8240 | transcript=Tb927.10.8240:mRNA | gene=Tb927.10.8240 | organism=Trypanosoma_brucei_brucei_TREU927 | gene_product=hypothetical protein, conserved | transcript_product=hypothetical protein, conserved | location=Tb927_10_v5.1:2045457-204</t>
  </si>
  <si>
    <t>Tb927.11.710;Tb11.0850</t>
  </si>
  <si>
    <t>SCAMP family, putative;SCAMP family, putative</t>
  </si>
  <si>
    <t>GO:0015031;GO:0016021</t>
  </si>
  <si>
    <t>integral component of membrane;protein transport</t>
  </si>
  <si>
    <t>Tb927.11.710 | transcript=Tb927.11.710:mRNA | gene=Tb927.11.710 | organism=Trypanosoma_brucei_brucei_TREU927 | gene_product=SCAMP family, putative | transcript_product=SCAMP family, putative | location=Tb927_11_v5.1:171039-172244(-) | protein_lengt</t>
  </si>
  <si>
    <t>Tb927.10.15130</t>
  </si>
  <si>
    <t>Vesicle-trafficking protein SEC22, putative</t>
  </si>
  <si>
    <t>GO:0005484;GO:0005737;GO:0006810;GO:0006903;GO:0016021;GO:0016192;GO:0031981;GO:0097014</t>
  </si>
  <si>
    <t>ciliary cytoplasm;cytoplasm;integral component of membrane;nuclear lumen;SNAP receptor activity;transport;vesicle targeting;vesicle-mediated transport</t>
  </si>
  <si>
    <t>Tb927.10.15130 | transcript=Tb927.10.15130:mRNA | gene=Tb927.10.15130 | organism=Trypanosoma_brucei_brucei_TREU927 | gene_product=Vesicle-trafficking protein SEC22, putative | transcript_product=Vesicle-trafficking protein SEC22, putative | locatio</t>
  </si>
  <si>
    <t>Tb927.2.450;Tb11.v5.0294.1;Tb927.4.290;Tb927.4.280;Tb927.4.270;Tb927.4.260;Tb927.4.300</t>
  </si>
  <si>
    <t>retrotransposon hot spot protein 4 (RHS4), putative;retrotransposon hot spot protein 3 (RHS3), putative;retrotransposon hot spot protein 3 (RHS3), putative;retrotransposon hot spot protein 3 (RHS3), putative;retrotransposon hot spot protein 3 (RHS3), putative;retrotransposon hot spot protein 3 (RHS3), putative</t>
  </si>
  <si>
    <t>Tb927.2.450 | transcript=Tb927.2.450:mRNA | gene=Tb927.2.450 | organism=Trypanosoma_brucei_brucei_TREU927 | gene_product=retrotransposon hot spot protein 4 (RHS4), putative | transcript_product=retrotransposon hot spot protein 4 (RHS4), putative |</t>
  </si>
  <si>
    <t>Tb927.7.840</t>
  </si>
  <si>
    <t>Tb927.7.840 | transcript=Tb927.7.840:mRNA | gene=Tb927.7.840 | organism=Trypanosoma_brucei_brucei_TREU927 | gene_product=Mitochondrial ATP synthase subunit, putative | transcript_product=Mitochondrial ATP synthase subunit, putative | location=Tb927</t>
  </si>
  <si>
    <t>Tb927.9.6560</t>
  </si>
  <si>
    <t>NAK family pseudokinase, putative</t>
  </si>
  <si>
    <t>GO:0004672;GO:0005524;GO:0005737;GO:0006468;GO:0016772;GO:0040007;GO:0051286;GO:0097014</t>
  </si>
  <si>
    <t>ATP binding;cell tip;ciliary cytoplasm;cytoplasm;growth;protein kinase activity;protein phosphorylation;transferase activity, transferring phosphorus-containing groups</t>
  </si>
  <si>
    <t>Tb927.9.6560 | transcript=Tb927.9.6560:mRNA | gene=Tb927.9.6560 | organism=Trypanosoma_brucei_brucei_TREU927 | gene_product=NAK family pseudokinase, putative | transcript_product=NAK family pseudokinase, putative | location=Tb927_09_v5.1:1077469-10</t>
  </si>
  <si>
    <t>Tb927.6.4950</t>
  </si>
  <si>
    <t>Protein mago nashi homolog</t>
  </si>
  <si>
    <t>GO:0005634;GO:0005654;GO:1990501</t>
  </si>
  <si>
    <t>exon-exon junction subcomplex mago-y14;nucleoplasm;nucleus</t>
  </si>
  <si>
    <t>Tb927.6.4950 | transcript=Tb927.6.4950:mRNA | gene=Tb927.6.4950 | organism=Trypanosoma_brucei_brucei_TREU927 | gene_product=Protein mago nashi homolog | transcript_product=Protein mago nashi homolog | location=Tb927_06_v5.1:1365428-1365931(+) | pro</t>
  </si>
  <si>
    <t>Tb927.9.15460</t>
  </si>
  <si>
    <t>calcium motive p-type ATPase, putative</t>
  </si>
  <si>
    <t>GO:0000166;GO:0005388;GO:0005524;GO:0005886;GO:0006812;GO:0015662;GO:0016021;GO:0019829;GO:0042493;GO:0046872</t>
  </si>
  <si>
    <t>ATP binding;ATPase activity, coupled to transmembrane movement of ions, phosphorylative mechanism;calcium-transporting ATPase activity;cation transport;cation-transporting ATPase activity;integral component of membrane;metal ion binding;nucleotide binding;plasma membrane;response to drug</t>
  </si>
  <si>
    <t>Tb927.9.15460 | transcript=Tb927.9.15460:mRNA | gene=Tb927.9.15460 | organism=Trypanosoma_brucei_brucei_TREU927 | gene_product=calcium motive p-type ATPase, putative | transcript_product=calcium motive p-type ATPase, putative | location=Tb927_09_v5</t>
  </si>
  <si>
    <t>Tb927.11.280</t>
  </si>
  <si>
    <t>Tb927.11.280 | transcript=Tb927.11.280:mRNA | gene=Tb927.11.280 | organism=Trypanosoma_brucei_brucei_TREU927 | gene_product=hypothetical protein, conserved | transcript_product=hypothetical protein, conserved | location=Tb927_11_v5.1:64134-66080(-)</t>
  </si>
  <si>
    <t>Tb927.10.9890;Tb11.v5.0458.1</t>
  </si>
  <si>
    <t>GO:0005737;GO:0020015</t>
  </si>
  <si>
    <t>cytoplasm;glycosome</t>
  </si>
  <si>
    <t>Tb927.10.9890 | transcript=Tb927.10.9890:mRNA | gene=Tb927.10.9890 | organism=Trypanosoma_brucei_brucei_TREU927 | gene_product=hypothetical protein, conserved | transcript_product=hypothetical protein, conserved | location=Tb927_10_v5.1:2442363-244</t>
  </si>
  <si>
    <t>Tb927.8.5050</t>
  </si>
  <si>
    <t>OTU-like cysteine protease, putative</t>
  </si>
  <si>
    <t>Tb927.8.5050 | transcript=Tb927.8.5050:mRNA | gene=Tb927.8.5050 | organism=Trypanosoma_brucei_brucei_TREU927 | gene_product=OTU-like cysteine protease, putative | transcript_product=OTU-like cysteine protease, putative | location=Tb927_08_v5.1:1491</t>
  </si>
  <si>
    <t>Tb927.9.4390</t>
  </si>
  <si>
    <t>DNA-damage inducible protein DDI1-like protein</t>
  </si>
  <si>
    <t>GO:0004190;GO:0005515;GO:0005654;GO:0006289;GO:0006508</t>
  </si>
  <si>
    <t>aspartic-type endopeptidase activity;nucleoplasm;nucleotide-excision repair;protein binding;proteolysis</t>
  </si>
  <si>
    <t>Tb927.9.4390 | transcript=Tb927.9.4390:mRNA | gene=Tb927.9.4390 | organism=Trypanosoma_brucei_brucei_TREU927 | gene_product=DNA-damage inducible protein DDI1-like protein | transcript_product=DNA-damage inducible protein DDI1-like protein | locatio</t>
  </si>
  <si>
    <t>Tb927.8.2820</t>
  </si>
  <si>
    <t>Tb927.8.2820 | transcript=Tb927.8.2820:mRNA | gene=Tb927.8.2820 | organism=Trypanosoma_brucei_brucei_TREU927 | gene_product=hypothetical protein, conserved | transcript_product=hypothetical protein, conserved | location=Tb927_08_v5.1:842913-846791(</t>
  </si>
  <si>
    <t>Tb927.11.4120</t>
  </si>
  <si>
    <t>Tb927.11.4120 | transcript=Tb927.11.4120:mRNA | gene=Tb927.11.4120 | organism=Trypanosoma_brucei_brucei_TREU927 | gene_product=leucine-rich repeat protein (LRRP), putative | transcript_product=leucine-rich repeat protein (LRRP), putative | location</t>
  </si>
  <si>
    <t>Tb927.10.1620;Tb11.v5.0643.1</t>
  </si>
  <si>
    <t>phosphoserine/threonine/tyrosine-binding protein, putative</t>
  </si>
  <si>
    <t>GO:0005737;GO:0006470;GO:0008138;GO:0016311;GO:0016791</t>
  </si>
  <si>
    <t>cytoplasm;dephosphorylation;phosphatase activity;protein dephosphorylation;protein tyrosine/serine/threonine phosphatase activity</t>
  </si>
  <si>
    <t>Tb927.10.1620 | transcript=Tb927.10.1620:mRNA | gene=Tb927.10.1620 | organism=Trypanosoma_brucei_brucei_TREU927 | gene_product=phosphoserine/threonine/tyrosine-binding protein, putative | transcript_product=phosphoserine/threonine/tyrosine-binding</t>
  </si>
  <si>
    <t>Tb927.5.1280</t>
  </si>
  <si>
    <t>alanine racemase, putative</t>
  </si>
  <si>
    <t>GO:0005654;GO:0005737;GO:0005829;GO:0008784;GO:0031981;GO:0097014</t>
  </si>
  <si>
    <t>alanine racemase activity;ciliary cytoplasm;cytoplasm;cytosol;nuclear lumen;nucleoplasm</t>
  </si>
  <si>
    <t>Tb927.5.1280 | transcript=Tb927.5.1280:mRNA | gene=Tb927.5.1280 | organism=Trypanosoma_brucei_brucei_TREU927 | gene_product=alanine racemase, putative | transcript_product=alanine racemase, putative | location=Tb927_05_v5.1:478015-478788(+) | prote</t>
  </si>
  <si>
    <t>Tb927.7.6770</t>
  </si>
  <si>
    <t>Acyl CoA binding protein, putative</t>
  </si>
  <si>
    <t>GO:0000062;GO:0005654;GO:0005737;GO:0097014</t>
  </si>
  <si>
    <t>ciliary cytoplasm;cytoplasm;fatty-acyl-CoA binding;nucleoplasm</t>
  </si>
  <si>
    <t>Tb927.7.6770 | transcript=Tb927.7.6770:mRNA | gene=Tb927.7.6770 | organism=Trypanosoma_brucei_brucei_TREU927 | gene_product=Acyl CoA binding protein, putative | transcript_product=Acyl CoA binding protein, putative | location=Tb927_07_v5.1:1873149-</t>
  </si>
  <si>
    <t>Tb927.4.1660</t>
  </si>
  <si>
    <t>mitochondrial carrier protein, putative</t>
  </si>
  <si>
    <t>GO:0005739;GO:0005743;GO:0006810;GO:0020015;GO:0031966</t>
  </si>
  <si>
    <t>glycosome;mitochondrial inner membrane;mitochondrial membrane;mitochondrion;transport</t>
  </si>
  <si>
    <t>Tb927.4.1660 | transcript=Tb927.4.1660:mRNA | gene=Tb927.4.1660 | organism=Trypanosoma_brucei_brucei_TREU927 | gene_product=mitochondrial carrier protein, putative | transcript_product=mitochondrial carrier protein, putative | location=Tb927_04_v5.</t>
  </si>
  <si>
    <t>Tb927.11.15150</t>
  </si>
  <si>
    <t>1-acyl-sn-glycerol-3-phosphate acyltransferase, putative</t>
  </si>
  <si>
    <t>GO:0003841;GO:0008152;GO:0016021;GO:0016746</t>
  </si>
  <si>
    <t>1-acylglycerol-3-phosphate O-acyltransferase activity;integral component of membrane;metabolic process;transferase activity, transferring acyl groups</t>
  </si>
  <si>
    <t>Tb927.11.15150 | transcript=Tb927.11.15150:mRNA | gene=Tb927.11.15150 | organism=Trypanosoma_brucei_brucei_TREU927 | gene_product=1-acyl-sn-glycerol-3-phosphate acyltransferase, putative | transcript_product=1-acyl-sn-glycerol-3-phosphate acyltrans</t>
  </si>
  <si>
    <t>Tb927.9.3750</t>
  </si>
  <si>
    <t>GO:0005737;GO:0020016;GO:0031981;GO:0097014</t>
  </si>
  <si>
    <t>ciliary cytoplasm;ciliary pocket;cytoplasm;nuclear lumen</t>
  </si>
  <si>
    <t>Tb927.9.3750 | transcript=Tb927.9.3750:mRNA | gene=Tb927.9.3750 | organism=Trypanosoma_brucei_brucei_TREU927 | gene_product=hypothetical protein, conserved | transcript_product=hypothetical protein, conserved | location=Tb927_09_v5.1:747848-748333(</t>
  </si>
  <si>
    <t>Tb927.6.5030</t>
  </si>
  <si>
    <t>Component of motile flagella protein 46</t>
  </si>
  <si>
    <t>Tb927.6.5030 | transcript=Tb927.6.5030:mRNA | gene=Tb927.6.5030 | organism=Trypanosoma_brucei_brucei_TREU927 | gene_product=Component of motile flagella protein 46 | transcript_product=Component of motile flagella protein 46 | location=Tb927_06_v5.</t>
  </si>
  <si>
    <t>Tb927.5.3730</t>
  </si>
  <si>
    <t>GO:0005737;GO:0036064</t>
  </si>
  <si>
    <t>ciliary basal body;cytoplasm</t>
  </si>
  <si>
    <t>Tb927.5.3730 | transcript=Tb927.5.3730:mRNA | gene=Tb927.5.3730 | organism=Trypanosoma_brucei_brucei_TREU927 | gene_product=hypothetical protein, conserved | transcript_product=hypothetical protein, conserved | location=Tb927_05_v5.1:1221531-122326</t>
  </si>
  <si>
    <t>Tb927.3.3280</t>
  </si>
  <si>
    <t>vacuolar protein sorting-associated protein 4, putative</t>
  </si>
  <si>
    <t>GO:0005524;GO:0005737;GO:0097014</t>
  </si>
  <si>
    <t>ATP binding;ciliary cytoplasm;cytoplasm</t>
  </si>
  <si>
    <t>Tb927.3.3280 | transcript=Tb927.3.3280:mRNA | gene=Tb927.3.3280 | organism=Trypanosoma_brucei_brucei_TREU927 | gene_product=vacuolar protein sorting-associated protein 4, putative | transcript_product=vacuolar protein sorting-associated protein 4,</t>
  </si>
  <si>
    <t>Tb927.11.12240</t>
  </si>
  <si>
    <t>cysteine peptidase, Clan CA, family C19, putative</t>
  </si>
  <si>
    <t>GO:0005737;GO:0005741;GO:0006511;GO:0036459;GO:0042493</t>
  </si>
  <si>
    <t>cytoplasm;mitochondrial outer membrane;response to drug;ubiquitin-dependent protein catabolic process;ubiquitinyl hydrolase activity</t>
  </si>
  <si>
    <t>Tb927.11.12240 | transcript=Tb927.11.12240:mRNA | gene=Tb927.11.12240 | organism=Trypanosoma_brucei_brucei_TREU927 | gene_product=cysteine peptidase, Clan CA, family C19, putative | transcript_product=cysteine peptidase, Clan CA, family C19, putati</t>
  </si>
  <si>
    <t>Tb927.10.5350;Tb11.v5.0242.1;Tb11.v5.0241.1</t>
  </si>
  <si>
    <t>GO:0003777;GO:0005737;GO:0005930;GO:0007018;GO:0030286;GO:0030990</t>
  </si>
  <si>
    <t>axoneme;cytoplasm;dynein complex;intraciliary transport particle;microtubule motor activity;microtubule-based movement</t>
  </si>
  <si>
    <t>Tb927.10.5350 | transcript=Tb927.10.5350:mRNA | gene=Tb927.10.5350 | organism=Trypanosoma_brucei_brucei_TREU927 | gene_product=dynein heavy chain, putative | transcript_product=dynein heavy chain, putative | location=Tb927_10_v5.1:1334522-1346950(+</t>
  </si>
  <si>
    <t>Tb927.10.210</t>
  </si>
  <si>
    <t>GPI transamidase component GAA1</t>
  </si>
  <si>
    <t>GO:0003923;GO:0006506;GO:0016021;GO:0042765;GO:0046658</t>
  </si>
  <si>
    <t>anchored component of plasma membrane;GPI anchor biosynthetic process;GPI-anchor transamidase activity;GPI-anchor transamidase complex;integral component of membrane</t>
  </si>
  <si>
    <t>Tb927.10.210 | transcript=Tb927.10.210:mRNA | gene=Tb927.10.210 | organism=Trypanosoma_brucei_brucei_TREU927 | gene_product=GPI transamidase component GAA1 | transcript_product=GPI transamidase component GAA1 | location=Tb927_10_v5.1:75527-76912(+)</t>
  </si>
  <si>
    <t>Tb927.9.14480</t>
  </si>
  <si>
    <t>dynein-associated protein, putative</t>
  </si>
  <si>
    <t>GO:0005930;GO:0007018;GO:0036064</t>
  </si>
  <si>
    <t>axoneme;ciliary basal body;microtubule-based movement</t>
  </si>
  <si>
    <t>Tb927.9.14480 | transcript=Tb927.9.14480:mRNA | gene=Tb927.9.14480 | organism=Trypanosoma_brucei_brucei_TREU927 | gene_product=dynein-associated protein, putative | transcript_product=dynein-associated protein, putative | location=Tb927_09_v5.1:226</t>
  </si>
  <si>
    <t>Tb927.7.3070</t>
  </si>
  <si>
    <t>UAA transporter family, putative</t>
  </si>
  <si>
    <t>GO:0005634;GO:0005737;GO:0055085;GO:0097014</t>
  </si>
  <si>
    <t>ciliary cytoplasm;cytoplasm;nucleus;transmembrane transport</t>
  </si>
  <si>
    <t>Tb927.7.3070 | transcript=Tb927.7.3070:mRNA | gene=Tb927.7.3070 | organism=Trypanosoma_brucei_brucei_TREU927 | gene_product=UAA transporter family, putative | transcript_product=UAA transporter family, putative | location=Tb927_07_v5.1:776417-77791</t>
  </si>
  <si>
    <t>Tb927.10.11080</t>
  </si>
  <si>
    <t>GO:0010608;GO:0036064</t>
  </si>
  <si>
    <t>ciliary basal body;posttranscriptional regulation of gene expression</t>
  </si>
  <si>
    <t>Tb927.10.11080 | transcript=Tb927.10.11080:mRNA | gene=Tb927.10.11080 | organism=Trypanosoma_brucei_brucei_TREU927 | gene_product=paraflagellar rod protein | transcript_product=paraflagellar rod protein | location=Tb927_10_v5.1:2705276-2708770(-) |</t>
  </si>
  <si>
    <t>Tb927.10.13480;Tb927.10.13490</t>
  </si>
  <si>
    <t>CAMK/CAMKL family protein kinase, putative;CAMK/CAMKL family protein kinase, putative</t>
  </si>
  <si>
    <t>GO:0004672;GO:0004674;GO:0005524;GO:0005654;GO:0005737;GO:0005739;GO:0006468;GO:0016772;GO:0031981;GO:0097014</t>
  </si>
  <si>
    <t>ATP binding;ciliary cytoplasm;cytoplasm;mitochondrion;nuclear lumen;nucleoplasm;protein kinase activity;protein phosphorylation;protein serine/threonine kinase activity;transferase activity, transferring phosphorus-containing groups</t>
  </si>
  <si>
    <t>Tb927.10.13480 | transcript=Tb927.10.13480:mRNA | gene=Tb927.10.13480 | organism=Trypanosoma_brucei_brucei_TREU927 | gene_product=CAMK/CAMKL family protein kinase, putative | transcript_product=CAMK/CAMKL family protein kinase, putative | location=</t>
  </si>
  <si>
    <t>Tb11.v5.0433.1;Tb927.11.12720</t>
  </si>
  <si>
    <t>Tb11.v5.0433.1 | transcript=Tb11.v5.0433.1 | gene=Tb11.v5.0433 | organism=Trypanosoma_brucei_brucei_TREU927 | gene_product=hypothetical protein, conserved | transcript_product=hypothetical protein, conserved | location=Tb927_11_bin_v5.1:1708167-1709480(</t>
  </si>
  <si>
    <t>Tb927.10.13630</t>
  </si>
  <si>
    <t>glucosidase, putative</t>
  </si>
  <si>
    <t>GO:0003824;GO:0004553;GO:0005975;GO:0030246</t>
  </si>
  <si>
    <t>carbohydrate binding;carbohydrate metabolic process;catalytic activity;hydrolase activity, hydrolyzing O-glycosyl compounds</t>
  </si>
  <si>
    <t>Tb927.10.13630 | transcript=Tb927.10.13630:mRNA | gene=Tb927.10.13630 | organism=Trypanosoma_brucei_brucei_TREU927 | gene_product=glucosidase, putative | transcript_product=glucosidase, putative | location=Tb927_10_v5.1:3330420-3332843(-) | protein</t>
  </si>
  <si>
    <t>Tb927.11.13300</t>
  </si>
  <si>
    <t>Intraflagellar transport protein 25 homolog, putative</t>
  </si>
  <si>
    <t>Tb927.11.13300 | transcript=Tb927.11.13300:mRNA | gene=Tb927.11.13300 | organism=Trypanosoma_brucei_brucei_TREU927 | gene_product=Intraflagellar transport protein 25 homolog, putative | transcript_product=Intraflagellar transport protein 25 homolog</t>
  </si>
  <si>
    <t>Tb927.1.4050</t>
  </si>
  <si>
    <t>ser/thr protein phosphatase, putative</t>
  </si>
  <si>
    <t>GO:0004722;GO:0005654;GO:0005737;GO:0006470;GO:0008287;GO:0016787</t>
  </si>
  <si>
    <t>cytoplasm;hydrolase activity;nucleoplasm;protein dephosphorylation;protein serine/threonine phosphatase activity;protein serine/threonine phosphatase complex</t>
  </si>
  <si>
    <t>Tb927.1.4050 | transcript=Tb927.1.4050:mRNA | gene=Tb927.1.4050 | organism=Trypanosoma_brucei_brucei_TREU927 | gene_product=ser/thr protein phosphatase, putative | transcript_product=ser/thr protein phosphatase, putative | location=Tb927_01_v5.1:85</t>
  </si>
  <si>
    <t>Tb11.1780.1</t>
  </si>
  <si>
    <t>Tb11.1780.1 | transcript=Tb11.1780.1 | gene=Tb11.1780 | organism=Trypanosoma_brucei_brucei_TREU927 | gene_product=retrotransposon hot spot protein 1 (RHS1, pseudogene), putative | transcript_product=retrotransposon hot spot protein 1 (RHS1, pseudogene),</t>
  </si>
  <si>
    <t>Tb927.6.700</t>
  </si>
  <si>
    <t>alanyl-tRNA synthetase, putative</t>
  </si>
  <si>
    <t>GO:0000166;GO:0003676;GO:0004813;GO:0005524;GO:0005737;GO:0006419;GO:0016876;GO:0043039;GO:0097014</t>
  </si>
  <si>
    <t>alanine-tRNA ligase activity;alanyl-tRNA aminoacylation;ATP binding;ciliary cytoplasm;cytoplasm;ligase activity, forming aminoacyl-tRNA and related compounds;nucleic acid binding;nucleotide binding;tRNA aminoacylation</t>
  </si>
  <si>
    <t>Tb927.6.700 | transcript=Tb927.6.700:mRNA | gene=Tb927.6.700 | organism=Trypanosoma_brucei_brucei_TREU927 | gene_product=alanyl-tRNA synthetase, putative | transcript_product=alanyl-tRNA synthetase, putative | location=Tb927_06_v5.1:293742-296642(-</t>
  </si>
  <si>
    <t>Tb927.9.15070</t>
  </si>
  <si>
    <t>Tb927.9.15070 | transcript=Tb927.9.15070:mRNA | gene=Tb927.9.15070 | organism=Trypanosoma_brucei_brucei_TREU927 | gene_product=hypothetical protein, conserved | transcript_product=hypothetical protein, conserved | location=Tb927_09_v5.1:2352212-235</t>
  </si>
  <si>
    <t>Tb927.9.11330</t>
  </si>
  <si>
    <t>proteasome beta 2 subunit, putative</t>
  </si>
  <si>
    <t>GO:0004175;GO:0004298;GO:0005839;GO:0019774;GO:0051603</t>
  </si>
  <si>
    <t>endopeptidase activity;proteasome core complex;proteasome core complex, beta-subunit complex;proteolysis involved in cellular protein catabolic process;threonine-type endopeptidase activity</t>
  </si>
  <si>
    <t>Tb927.9.11330 | transcript=Tb927.9.11330:mRNA | gene=Tb927.9.11330 | organism=Trypanosoma_brucei_brucei_TREU927 | gene_product=proteasome beta 2 subunit, putative | transcript_product=proteasome beta 2 subunit, putative | location=Tb927_09_v5.1:178</t>
  </si>
  <si>
    <t>Tb927.3.5540</t>
  </si>
  <si>
    <t>dynein intermediate chain WDRD34, putative</t>
  </si>
  <si>
    <t>GO:0005515;GO:0005929;GO:0030990;GO:0035721;GO:0036064;GO:0060285</t>
  </si>
  <si>
    <t>ciliary basal body;cilium;cilium-dependent cell motility;intraciliary retrograde transport;intraciliary transport particle;protein binding</t>
  </si>
  <si>
    <t>Tb927.3.5540 | transcript=Tb927.3.5540:mRNA | gene=Tb927.3.5540 | organism=Trypanosoma_brucei_brucei_TREU927 | gene_product=dynein intermediate chain WDRD34, putative | transcript_product=dynein intermediate chain WDRD34, putative | location=Tb927_</t>
  </si>
  <si>
    <t>Tb927.9.5190</t>
  </si>
  <si>
    <t>proliferative cell nuclear antigen (PCNA), putative</t>
  </si>
  <si>
    <t>GO:0003677;GO:0005654;GO:0006275;GO:0030337</t>
  </si>
  <si>
    <t>DNA binding;DNA polymerase processivity factor activity;nucleoplasm;regulation of DNA replication</t>
  </si>
  <si>
    <t>Tb927.9.5190 | transcript=Tb927.9.5190:mRNA | gene=Tb927.9.5190 | organism=Trypanosoma_brucei_brucei_TREU927 | gene_product=proliferative cell nuclear antigen (PCNA), putative | transcript_product=proliferative cell nuclear antigen (PCNA), putative</t>
  </si>
  <si>
    <t>Tb927.7.1100</t>
  </si>
  <si>
    <t>Tb927.7.1100 | transcript=Tb927.7.1100:mRNA | gene=Tb927.7.1100 | organism=Trypanosoma_brucei_brucei_TREU927 | gene_product=hypothetical protein, conserved | transcript_product=hypothetical protein, conserved | location=Tb927_07_v5.1:285391-287604(</t>
  </si>
  <si>
    <t>Tb927.3.5570</t>
  </si>
  <si>
    <t>GO:0005515;GO:0005654;GO:0005737;GO:0016020;GO:0016192;GO:0097014</t>
  </si>
  <si>
    <t>ciliary cytoplasm;cytoplasm;membrane;nucleoplasm;protein binding;vesicle-mediated transport</t>
  </si>
  <si>
    <t>Tb927.3.5570 | transcript=Tb927.3.5570:mRNA | gene=Tb927.3.5570 | organism=Trypanosoma_brucei_brucei_TREU927 | gene_product=syntaxin, putative | transcript_product=syntaxin, putative | location=Tb927_03_v5.1:1560401-1561183(+) | protein_length=260</t>
  </si>
  <si>
    <t>Tb927.2.4410</t>
  </si>
  <si>
    <t>Eukaryotic protein of unknown function (DUF846), putative</t>
  </si>
  <si>
    <t>Tb927.2.4410 | transcript=Tb927.2.4410:mRNA | gene=Tb927.2.4410 | organism=Trypanosoma_brucei_brucei_TREU927 | gene_product=Eukaryotic protein of unknown function (DUF846), putative | transcript_product=Eukaryotic protein of unknown function (DUF84</t>
  </si>
  <si>
    <t>Tb927.9.15090</t>
  </si>
  <si>
    <t>cytosolic coat protein, putative</t>
  </si>
  <si>
    <t>GO:0005783;GO:0005794;GO:0006810;GO:0008320;GO:0012507;GO:0016021</t>
  </si>
  <si>
    <t>endoplasmic reticulum;ER to Golgi transport vesicle membrane;Golgi apparatus;integral component of membrane;protein transmembrane transporter activity;transport</t>
  </si>
  <si>
    <t>Tb927.9.15090 | transcript=Tb927.9.15090:mRNA | gene=Tb927.9.15090 | organism=Trypanosoma_brucei_brucei_TREU927 | gene_product=cytosolic coat protein, putative | transcript_product=cytosolic coat protein, putative | location=Tb927_09_v5.1:2356154-2</t>
  </si>
  <si>
    <t>Tb927.7.3330;REV__Tb927.11.15430</t>
  </si>
  <si>
    <t>Flagellar attachment zone protein 10</t>
  </si>
  <si>
    <t>GO:0003729;GO:0005886;GO:0005929;GO:0032403;GO:0043234;GO:0051286</t>
  </si>
  <si>
    <t>cell tip;cilium;mRNA binding;plasma membrane;protein complex;protein complex binding</t>
  </si>
  <si>
    <t>Tb927.7.3330 | transcript=Tb927.7.3330:mRNA | gene=Tb927.7.3330 | organism=Trypanosoma_brucei_brucei_TREU927 | gene_product=Flagellar attachment zone protein 10 | transcript_product=Flagellar attachment zone protein 10 | location=Tb927_07_v5.1:8588</t>
  </si>
  <si>
    <t>Tb927.6.2250</t>
  </si>
  <si>
    <t>rac serine-threonine kinase, putative</t>
  </si>
  <si>
    <t>Tb927.6.2250 | transcript=Tb927.6.2250:mRNA | gene=Tb927.6.2250 | organism=Trypanosoma_brucei_brucei_TREU927 | gene_product=rac serine-threonine kinase, putative | transcript_product=rac serine-threonine kinase, putative | location=Tb927_06_v5.1:70</t>
  </si>
  <si>
    <t>Tb927.5.1900</t>
  </si>
  <si>
    <t>Tb927.5.1900 | transcript=Tb927.5.1900:mRNA | gene=Tb927.5.1900 | organism=Trypanosoma_brucei_brucei_TREU927 | gene_product=hypothetical protein, conserved | transcript_product=hypothetical protein, conserved | location=Tb927_05_v5.1:646339-648171(</t>
  </si>
  <si>
    <t>Tb927.11.14950</t>
  </si>
  <si>
    <t>zinc finger protein 2</t>
  </si>
  <si>
    <t>GO:0003676;GO:0003723;GO:0003729;GO:0005515;GO:0005737;GO:0020015;GO:0030154;GO:0046785;GO:0046872</t>
  </si>
  <si>
    <t>cell differentiation;cytoplasm;glycosome;metal ion binding;microtubule polymerization;mRNA binding;nucleic acid binding;protein binding;RNA binding</t>
  </si>
  <si>
    <t>Tb927.11.14950 | transcript=Tb927.11.14950:mRNA | gene=Tb927.11.14950 | organism=Trypanosoma_brucei_brucei_TREU927 | gene_product=zinc finger protein 2 | transcript_product=zinc finger protein 2 | location=Tb927_11_v5.1:3978189-3978608(-) | protein</t>
  </si>
  <si>
    <t>Tb927.7.3410</t>
  </si>
  <si>
    <t>centrin-4</t>
  </si>
  <si>
    <t>GO:0005509;GO:0036064;GO:0051783;GO:1902412</t>
  </si>
  <si>
    <t>calcium ion binding;ciliary basal body;regulation of mitotic cytokinesis;regulation of nuclear division</t>
  </si>
  <si>
    <t>Tb927.7.3410 | transcript=Tb927.7.3410:mRNA | gene=Tb927.7.3410 | organism=Trypanosoma_brucei_brucei_TREU927 | gene_product=centrin-4 | transcript_product=centrin-4 | location=Tb927_07_v5.1:886750-887199(-) | protein_length=149 | sequence_SO=chromo</t>
  </si>
  <si>
    <t>Tb927.6.1920</t>
  </si>
  <si>
    <t>Tb927.6.1920 | transcript=Tb927.6.1920:mRNA | gene=Tb927.6.1920 | organism=Trypanosoma_brucei_brucei_TREU927 | gene_product=hypothetical protein, conserved | transcript_product=hypothetical protein, conserved | location=Tb927_06_v5.1:635176-636348(</t>
  </si>
  <si>
    <t>Tb927.10.7090</t>
  </si>
  <si>
    <t>Alternative oxidase, mitochondrial</t>
  </si>
  <si>
    <t>GO:0005737;GO:0005739;GO:0005743;GO:0008199;GO:0009916;GO:0016491;GO:0055114;GO:0097014</t>
  </si>
  <si>
    <t>alternative oxidase activity;ciliary cytoplasm;cytoplasm;ferric iron binding;mitochondrial inner membrane;mitochondrion;oxidation-reduction process;oxidoreductase activity</t>
  </si>
  <si>
    <t>Tb927.10.7090 | transcript=Tb927.10.7090:mRNA | gene=Tb927.10.7090 | organism=Trypanosoma_brucei_brucei_TREU927 | gene_product=Alternative oxidase, mitochondrial | transcript_product=Alternative oxidase, mitochondrial | location=Tb927_10_v5.1:17835</t>
  </si>
  <si>
    <t>Tb927.11.15730</t>
  </si>
  <si>
    <t>GO:0005737;GO:0005739;GO:0005929;GO:0005930;GO:0030551</t>
  </si>
  <si>
    <t>axoneme;cilium;cyclic nucleotide binding;cytoplasm;mitochondrion</t>
  </si>
  <si>
    <t>Tb927.11.15730 | transcript=Tb927.11.15730:mRNA | gene=Tb927.11.15730 | organism=Trypanosoma_brucei_brucei_TREU927 | gene_product=cyclic nucleotide-binding domain containing protein, putative | transcript_product=cyclic nucleotide-binding domain co</t>
  </si>
  <si>
    <t>Tb927.10.12590</t>
  </si>
  <si>
    <t>GO:0005515;GO:0005737;GO:0005929;GO:0030990;GO:0036064</t>
  </si>
  <si>
    <t>ciliary basal body;cilium;cytoplasm;intraciliary transport particle;protein binding</t>
  </si>
  <si>
    <t>Tb927.10.12590 | transcript=Tb927.10.12590:mRNA | gene=Tb927.10.12590 | organism=Trypanosoma_brucei_brucei_TREU927 | gene_product=hypothetical protein, conserved | transcript_product=hypothetical protein, conserved | location=Tb927_10_v5.1:3051347-</t>
  </si>
  <si>
    <t>Tb927.3.5060</t>
  </si>
  <si>
    <t>Ankyrin repeats (many copies)/Ankyrin repeats (3 copies), putative</t>
  </si>
  <si>
    <t>Tb927.3.5060 | transcript=Tb927.3.5060:mRNA | gene=Tb927.3.5060 | organism=Trypanosoma_brucei_brucei_TREU927 | gene_product=Ankyrin repeats (many copies)/Ankyrin repeats (3 copies), putative | transcript_product=Ankyrin repeats (many copies)/Ankyri</t>
  </si>
  <si>
    <t>Tb927.9.12300</t>
  </si>
  <si>
    <t>replication factor C, subunit 3, putative</t>
  </si>
  <si>
    <t>GO:0003677;GO:0005524;GO:0005634;GO:0005654;GO:0005663;GO:0006260</t>
  </si>
  <si>
    <t>ATP binding;DNA binding;DNA replication;DNA replication factor C complex;nucleoplasm;nucleus</t>
  </si>
  <si>
    <t>Tb927.9.12300 | transcript=Tb927.9.12300:mRNA | gene=Tb927.9.12300 | organism=Trypanosoma_brucei_brucei_TREU927 | gene_product=replication factor C, subunit 3, putative | transcript_product=replication factor C, subunit 3, putative | location=Tb927</t>
  </si>
  <si>
    <t>Tb927.6.4390</t>
  </si>
  <si>
    <t>Tb927.6.4390 | transcript=Tb927.6.4390:mRNA | gene=Tb927.6.4390 | organism=Trypanosoma_brucei_brucei_TREU927 | gene_product=kinesin, putative | transcript_product=kinesin, putative | location=Tb927_06_v5.1:1234638-1237973(-) | protein_length=1111 |</t>
  </si>
  <si>
    <t>Tb927.11.880</t>
  </si>
  <si>
    <t>cyclophilin a</t>
  </si>
  <si>
    <t>GO:0000413;GO:0003755;GO:0005737;GO:0005829;GO:0005929;GO:0006457;GO:0031981;GO:0097014</t>
  </si>
  <si>
    <t>ciliary cytoplasm;cilium;cytoplasm;cytosol;nuclear lumen;peptidyl-prolyl cis-trans isomerase activity;protein folding;protein peptidyl-prolyl isomerization</t>
  </si>
  <si>
    <t>Tb927.11.880 | transcript=Tb927.11.880:mRNA | gene=Tb927.11.880 | organism=Trypanosoma_brucei_brucei_TREU927 | gene_product=cyclophilin a | transcript_product=cyclophilin a | location=Tb927_11_v5.1:224507-225040(+) | protein_length=177 | sequence_S</t>
  </si>
  <si>
    <t>Tb927.11.11090</t>
  </si>
  <si>
    <t>Nucleoporin NUP140</t>
  </si>
  <si>
    <t>GO:0005515;GO:0005634;GO:0005643;GO:0005737;GO:0006406;GO:0097014</t>
  </si>
  <si>
    <t>ciliary cytoplasm;cytoplasm;mRNA export from nucleus;nuclear pore;nucleus;protein binding</t>
  </si>
  <si>
    <t>Tb927.11.11090 | transcript=Tb927.11.11090:mRNA | gene=Tb927.11.11090 | organism=Trypanosoma_brucei_brucei_TREU927 | gene_product=Nucleoporin NUP140 | transcript_product=Nucleoporin NUP140 | location=Tb927_11_v5.1:2971402-2975796(+) | protein_lengt</t>
  </si>
  <si>
    <t>Tb927.10.11870</t>
  </si>
  <si>
    <t>GO:0003723;GO:0005737;GO:0005739;GO:0009451;GO:0016070;GO:0020023;GO:0031019;GO:0090615</t>
  </si>
  <si>
    <t>cytoplasm;kinetoplast;mitochondrial mRNA editing complex;mitochondrial mRNA processing;mitochondrion;RNA binding;RNA metabolic process;RNA modification</t>
  </si>
  <si>
    <t>Tb927.10.11870 | transcript=Tb927.10.11870:mRNA | gene=Tb927.10.11870 | organism=Trypanosoma_brucei_brucei_TREU927 | gene_product=mitochondrial RNA binding protein | transcript_product=mitochondrial RNA binding protein | location=Tb927_10_v5.1:2898</t>
  </si>
  <si>
    <t>Tb927.4.2230</t>
  </si>
  <si>
    <t>dolichyl-P-Man:GDP-Man1GlcNAc2-PP-dolichyl alpha-1,3-mannosyltransferase, putative</t>
  </si>
  <si>
    <t>GO:0009058</t>
  </si>
  <si>
    <t>biosynthetic process</t>
  </si>
  <si>
    <t>Tb927.4.2230 | transcript=Tb927.4.2230:mRNA | gene=Tb927.4.2230 | organism=Trypanosoma_brucei_brucei_TREU927 | gene_product=dolichyl-P-Man:GDP-Man1GlcNAc2-PP-dolichyl alpha-1,3-mannosyltransferase, putative | transcript_product=dolichyl-P-Man:GDP-M</t>
  </si>
  <si>
    <t>Tb927.8.820</t>
  </si>
  <si>
    <t>VID27 cytoplasmic protein, putative</t>
  </si>
  <si>
    <t>GO:0005634;GO:0005635;GO:0005737;GO:0020016</t>
  </si>
  <si>
    <t>ciliary pocket;cytoplasm;nuclear envelope;nucleus</t>
  </si>
  <si>
    <t>Tb927.8.820 | transcript=Tb927.8.820:mRNA | gene=Tb927.8.820 | organism=Trypanosoma_brucei_brucei_TREU927 | gene_product=VID27 cytoplasmic protein, putative | transcript_product=VID27 cytoplasmic protein, putative | location=Tb927_08_v5.1:233701-23</t>
  </si>
  <si>
    <t>Tb927.10.13790</t>
  </si>
  <si>
    <t>Tb927.10.13790 | transcript=Tb927.10.13790:mRNA | gene=Tb927.10.13790 | organism=Trypanosoma_brucei_brucei_TREU927 | gene_product=hypothetical protein, conserved | transcript_product=hypothetical protein, conserved | location=Tb927_10_v5.1:3367889-</t>
  </si>
  <si>
    <t>Tb927.4.1890</t>
  </si>
  <si>
    <t>GO:0005654;GO:0005730;GO:0005737;GO:0005930</t>
  </si>
  <si>
    <t>axoneme;cytoplasm;nucleolus;nucleoplasm</t>
  </si>
  <si>
    <t>Tb927.4.1890 | transcript=Tb927.4.1890:mRNA | gene=Tb927.4.1890 | organism=Trypanosoma_brucei_brucei_TREU927 | gene_product=hypothetical protein, conserved | transcript_product=hypothetical protein, conserved | location=Tb927_04_v5.1:474726-475400(</t>
  </si>
  <si>
    <t>Tb927.7.7520;Tb927.7.7530</t>
  </si>
  <si>
    <t>receptor-type adenylate cyclase GRESAG 4, putative;receptor-type adenylate cyclase GRESAG 4, putative</t>
  </si>
  <si>
    <t>GO:0004016;GO:0009190;GO:0016021;GO:0016849;GO:0035556</t>
  </si>
  <si>
    <t>adenylate cyclase activity;cyclic nucleotide biosynthetic process;integral component of membrane;intracellular signal transduction;phosphorus-oxygen lyase activity</t>
  </si>
  <si>
    <t>Tb927.7.7520 | transcript=Tb927.7.7520:mRNA | gene=Tb927.7.7520 | organism=Trypanosoma_brucei_brucei_TREU927 | gene_product=receptor-type adenylate cyclase GRESAG 4, putative | transcript_product=receptor-type adenylate cyclase GRESAG 4, putative |</t>
  </si>
  <si>
    <t>Tb927.6.3940</t>
  </si>
  <si>
    <t>Autophagy-related protein 27, putative</t>
  </si>
  <si>
    <t>Tb927.6.3940 | transcript=Tb927.6.3940:mRNA | gene=Tb927.6.3940 | organism=Trypanosoma_brucei_brucei_TREU927 | gene_product=Autophagy-related protein 27, putative | transcript_product=Autophagy-related protein 27, putative | location=Tb927_06_v5.1:</t>
  </si>
  <si>
    <t>Tb927.10.1520</t>
  </si>
  <si>
    <t>ras-related protein Rab21, putative</t>
  </si>
  <si>
    <t>Tb927.10.1520 | transcript=Tb927.10.1520:mRNA | gene=Tb927.10.1520 | organism=Trypanosoma_brucei_brucei_TREU927 | gene_product=ras-related protein Rab21, putative | transcript_product=ras-related protein Rab21, putative | location=Tb927_10_v5.1:415</t>
  </si>
  <si>
    <t>Tb927.10.8230;Tb11.v5.0668.1</t>
  </si>
  <si>
    <t>protein disulfide isomerase 2</t>
  </si>
  <si>
    <t>GO:0003756;GO:0005737;GO:0006457;GO:0016853;GO:0045454</t>
  </si>
  <si>
    <t>cell redox homeostasis;cytoplasm;isomerase activity;protein disulfide isomerase activity;protein folding</t>
  </si>
  <si>
    <t>Tb927.10.8230 | transcript=Tb927.10.8230:mRNA | gene=Tb927.10.8230 | organism=Trypanosoma_brucei_brucei_TREU927 | gene_product=protein disulfide isomerase 2 | transcript_product=protein disulfide isomerase 2 | location=Tb927_10_v5.1:2043299-2044792</t>
  </si>
  <si>
    <t>Tb927.11.5220</t>
  </si>
  <si>
    <t>GO:0005635;GO:0005783;GO:0006457</t>
  </si>
  <si>
    <t>endoplasmic reticulum;nuclear envelope;protein folding</t>
  </si>
  <si>
    <t>Tb927.11.5220 | transcript=Tb927.11.5220:mRNA | gene=Tb927.11.5220 | organism=Trypanosoma_brucei_brucei_TREU927 | gene_product=chaperone protein DnaJ, putative | transcript_product=chaperone protein DnaJ, putative | location=Tb927_11_v5.1:1488407-1</t>
  </si>
  <si>
    <t>Tb11.v5.0325.1</t>
  </si>
  <si>
    <t>Tb11.v5.0325.1 | transcript=Tb11.v5.0325.1 | gene=Tb11.v5.0325 | organism=Trypanosoma_brucei_brucei_TREU927 | gene_product=retrotransposon hot spot (RHS) protein, putative | transcript_product=retrotransposon hot spot (RHS) protein, putative | location=</t>
  </si>
  <si>
    <t>Tb927.10.9910</t>
  </si>
  <si>
    <t>PSP1 C-terminal conserved region, putative</t>
  </si>
  <si>
    <t>GO:0003729;GO:0005737;GO:0020022</t>
  </si>
  <si>
    <t>acidocalcisome;cytoplasm;mRNA binding</t>
  </si>
  <si>
    <t>Tb927.10.9910 | transcript=Tb927.10.9910:mRNA | gene=Tb927.10.9910 | organism=Trypanosoma_brucei_brucei_TREU927 | gene_product=PSP1 C-terminal conserved region, putative | transcript_product=PSP1 C-terminal conserved region, putative | location=Tb9</t>
  </si>
  <si>
    <t>Tb927.11.5510</t>
  </si>
  <si>
    <t>dynein light chain p28, axonemal, putative</t>
  </si>
  <si>
    <t>GO:0003777;GO:0005737;GO:0005858</t>
  </si>
  <si>
    <t>axonemal dynein complex;cytoplasm;microtubule motor activity</t>
  </si>
  <si>
    <t>Tb927.11.5510 | transcript=Tb927.11.5510:mRNA | gene=Tb927.11.5510 | organism=Trypanosoma_brucei_brucei_TREU927 | gene_product=dynein light chain p28, axonemal, putative | transcript_product=dynein light chain p28, axonemal, putative | location=Tb9</t>
  </si>
  <si>
    <t>Tb927.7.6460.2;Tb927.7.6460.1</t>
  </si>
  <si>
    <t>Tb927.7.6460.2 | transcript=Tb927.7.6460.2:mRNA | gene=Tb927.7.6460 | organism=Trypanosoma_brucei_brucei_TREU927 | gene_product=Defective in exine formation 1 homolog, putative | transcript_product=Defective in exine formation 1 homolog, putative |</t>
  </si>
  <si>
    <t>Tb927.10.6750;Tb927.10.6760</t>
  </si>
  <si>
    <t>Plasma-membrane choline transporter, putative;Plasma-membrane choline transporter, putative</t>
  </si>
  <si>
    <t>Tb927.10.6750 | transcript=Tb927.10.6750:mRNA | gene=Tb927.10.6750 | organism=Trypanosoma_brucei_brucei_TREU927 | gene_product=Plasma-membrane choline transporter, putative | transcript_product=Plasma-membrane choline transporter, putative | locati</t>
  </si>
  <si>
    <t>Tb927.5.2850</t>
  </si>
  <si>
    <t>radial spoke protein RSP2, putative</t>
  </si>
  <si>
    <t>Tb927.5.2850 | transcript=Tb927.5.2850:mRNA | gene=Tb927.5.2850 | organism=Trypanosoma_brucei_brucei_TREU927 | gene_product=radial spoke protein RSP2, putative | transcript_product=radial spoke protein RSP2, putative | location=Tb927_05_v5.1:954147</t>
  </si>
  <si>
    <t>Tb927.9.11110</t>
  </si>
  <si>
    <t>U5 snRNA-associated splicing factor</t>
  </si>
  <si>
    <t>GO:0000398;GO:0003676;GO:0003723;GO:0005515;GO:0005634;GO:0005654;GO:0017070;GO:0030623</t>
  </si>
  <si>
    <t>mRNA splicing, via spliceosome;nucleic acid binding;nucleoplasm;nucleus;protein binding;RNA binding;U5 snRNA binding;U6 snRNA binding</t>
  </si>
  <si>
    <t>Tb927.9.11110 | transcript=Tb927.9.11110:mRNA | gene=Tb927.9.11110 | organism=Trypanosoma_brucei_brucei_TREU927 | gene_product=U5 snRNA-associated splicing factor | transcript_product=U5 snRNA-associated splicing factor | location=Tb927_09_v5.1:175</t>
  </si>
  <si>
    <t>Tb927.10.13780;Tb11.v5.0718.1;Tb927.7.2420</t>
  </si>
  <si>
    <t>glycogen synthase kinase 3;glycogen synthase kinase-3 alpha, putative</t>
  </si>
  <si>
    <t>GO:0004672;GO:0004674;GO:0005524;GO:0005737;GO:0006468;GO:0016772;GO:0031981;GO:0040007;GO:0051286;GO:0097014;GO:0097542</t>
  </si>
  <si>
    <t>ATP binding;cell tip;ciliary cytoplasm;ciliary tip;cytoplasm;growth;nuclear lumen;protein kinase activity;protein phosphorylation;protein serine/threonine kinase activity;transferase activity, transferring phosphorus-containing groups</t>
  </si>
  <si>
    <t>Tb927.10.13780 | transcript=Tb927.10.13780:mRNA | gene=Tb927.10.13780 | organism=Trypanosoma_brucei_brucei_TREU927 | gene_product=glycogen synthase kinase 3 | transcript_product=glycogen synthase kinase 3 | location=Tb927_10_v5.1:3364646-3365704(-)</t>
  </si>
  <si>
    <t>Tb927.4.110</t>
  </si>
  <si>
    <t>Tb927.4.110 | transcript=Tb927.4.110:pseudogenic_transcript | gene=Tb927.4.110 | organism=Trypanosoma_brucei_brucei_TREU927 | gene_product=retrotransposon hot spot protein 1 (RHS1), interrupted | transcript_product=retrotransposon</t>
  </si>
  <si>
    <t>Tb927.4.430</t>
  </si>
  <si>
    <t>proteasome beta 7 subunit</t>
  </si>
  <si>
    <t>GO:0004175;GO:0004298;GO:0005737;GO:0005839;GO:0019538;GO:0019774;GO:0031981;GO:0051603;GO:0097014</t>
  </si>
  <si>
    <t>ciliary cytoplasm;cytoplasm;endopeptidase activity;nuclear lumen;proteasome core complex;proteasome core complex, beta-subunit complex;protein metabolic process;proteolysis involved in cellular protein catabolic process;threonine-type endopeptidase activity</t>
  </si>
  <si>
    <t>Tb927.4.430 | transcript=Tb927.4.430:mRNA | gene=Tb927.4.430 | organism=Trypanosoma_brucei_brucei_TREU927 | gene_product=proteasome beta 7 subunit | transcript_product=proteasome beta 7 subunit | location=Tb927_04_v5.1:128072-128728(-) | protein_le</t>
  </si>
  <si>
    <t>Tb927.3.830</t>
  </si>
  <si>
    <t>flap endonuclease-1 (FEN-1), putative</t>
  </si>
  <si>
    <t>GO:0003677;GO:0003824;GO:0004518;GO:0005634;GO:0006281</t>
  </si>
  <si>
    <t>catalytic activity;DNA binding;DNA repair;nuclease activity;nucleus</t>
  </si>
  <si>
    <t>Tb927.3.830 | transcript=Tb927.3.830:mRNA | gene=Tb927.3.830 | organism=Trypanosoma_brucei_brucei_TREU927 | gene_product=flap endonuclease-1 (FEN-1), putative | transcript_product=flap endonuclease-1 (FEN-1), putative | location=Tb927_03_v5.1:19372</t>
  </si>
  <si>
    <t>Tb927.8.1570</t>
  </si>
  <si>
    <t>Uncharacterised protein family (UPF0172), putative</t>
  </si>
  <si>
    <t>GO:0005654;GO:0005783;GO:0042493</t>
  </si>
  <si>
    <t>endoplasmic reticulum;nucleoplasm;response to drug</t>
  </si>
  <si>
    <t>Tb927.8.1570 | transcript=Tb927.8.1570:mRNA | gene=Tb927.8.1570 | organism=Trypanosoma_brucei_brucei_TREU927 | gene_product=Uncharacterised protein family (UPF0172), putative | transcript_product=Uncharacterised protein family (UPF0172), putative |</t>
  </si>
  <si>
    <t>Tb927.9.11220</t>
  </si>
  <si>
    <t>tRNA import complex component, putative</t>
  </si>
  <si>
    <t>GO:0005515;GO:0005737;GO:0005739;GO:0005744;GO:0030150;GO:0031966</t>
  </si>
  <si>
    <t>cytoplasm;mitochondrial inner membrane presequence translocase complex;mitochondrial membrane;mitochondrion;protein binding;protein import into mitochondrial matrix</t>
  </si>
  <si>
    <t>Tb927.9.11220 | transcript=Tb927.9.11220:mRNA | gene=Tb927.9.11220 | organism=Trypanosoma_brucei_brucei_TREU927 | gene_product=tRNA import complex component, putative | transcript_product=tRNA import complex component, putative | location=Tb927_09_</t>
  </si>
  <si>
    <t>Tb927.9.14100</t>
  </si>
  <si>
    <t>Tb927.9.14100 | transcript=Tb927.9.14100:mRNA | gene=Tb927.9.14100 | organism=Trypanosoma_brucei_brucei_TREU927 | gene_product=hypothetical protein, conserved | transcript_product=hypothetical protein, conserved | location=Tb927_09_v5.1:2201503-220</t>
  </si>
  <si>
    <t>Tb927.3.3850</t>
  </si>
  <si>
    <t>COPII coat assembly protein sec16</t>
  </si>
  <si>
    <t>GO:0006888;GO:0007029;GO:0007030;GO:0051046;GO:0070971;GO:0070973</t>
  </si>
  <si>
    <t>endoplasmic reticulum exit site;endoplasmic reticulum organization;ER to Golgi vesicle-mediated transport;Golgi organization;protein localization to endoplasmic reticulum exit site;regulation of secretion</t>
  </si>
  <si>
    <t>Tb927.3.3850 | transcript=Tb927.3.3850:mRNA | gene=Tb927.3.3850 | organism=Trypanosoma_brucei_brucei_TREU927 | gene_product=COPII coat assembly protein sec16 | transcript_product=COPII coat assembly protein sec16 | location=Tb927_03_v5.1:1066556-10</t>
  </si>
  <si>
    <t>Tb927.6.3670</t>
  </si>
  <si>
    <t>Tb927.6.3670 | transcript=Tb927.6.3670:mRNA | gene=Tb927.6.3670 | organism=Trypanosoma_brucei_brucei_TREU927 | gene_product=paraflagellar rod component, putative | transcript_product=paraflagellar rod component, putative | location=Tb927_06_v5.1:10</t>
  </si>
  <si>
    <t>Tb927.10.450</t>
  </si>
  <si>
    <t>Component of motile flagella 62</t>
  </si>
  <si>
    <t>GO:0010608;GO:0030992;GO:0060285</t>
  </si>
  <si>
    <t>cilium-dependent cell motility;intraciliary transport particle B;posttranscriptional regulation of gene expression</t>
  </si>
  <si>
    <t>Tb927.10.450 | transcript=Tb927.10.450:mRNA | gene=Tb927.10.450 | organism=Trypanosoma_brucei_brucei_TREU927 | gene_product=Component of motile flagella 62 | transcript_product=Component of motile flagella 62 | location=Tb927_10_v5.1:116687-118612(</t>
  </si>
  <si>
    <t>Tb927.2.4870</t>
  </si>
  <si>
    <t>GO:0005737;GO:0006470;GO:0008138;GO:0016311;GO:0016791;GO:0031981;GO:0097014</t>
  </si>
  <si>
    <t>ciliary cytoplasm;cytoplasm;dephosphorylation;nuclear lumen;phosphatase activity;protein dephosphorylation;protein tyrosine/serine/threonine phosphatase activity</t>
  </si>
  <si>
    <t>Tb927.2.4870 | transcript=Tb927.2.4870:mRNA | gene=Tb927.2.4870 | organism=Trypanosoma_brucei_brucei_TREU927 | gene_product=kinetoplastid-specific dual specificity phosphatase, putative | transcript_product=kinetoplastid-specific dual specificity p</t>
  </si>
  <si>
    <t>Tb927.9.6040</t>
  </si>
  <si>
    <t>E1-like ubiquitin-activating enzyme, putative</t>
  </si>
  <si>
    <t>GO:0003824;GO:0005739;GO:0008641;GO:0032182</t>
  </si>
  <si>
    <t>catalytic activity;mitochondrion;small protein activating enzyme activity;ubiquitin-like protein binding</t>
  </si>
  <si>
    <t>Tb927.9.6040 | transcript=Tb927.9.6040:mRNA | gene=Tb927.9.6040 | organism=Trypanosoma_brucei_brucei_TREU927 | gene_product=E1-like ubiquitin-activating enzyme, putative | transcript_product=E1-like ubiquitin-activating enzyme, putative | location=</t>
  </si>
  <si>
    <t>Tb927.11.11860</t>
  </si>
  <si>
    <t>Tb927.11.11860 | transcript=Tb927.11.11860:mRNA | gene=Tb927.11.11860 | organism=Trypanosoma_brucei_brucei_TREU927 | gene_product=leucine-rich repeat protein (LRRP), putative | transcript_product=leucine-rich repeat protein (LRRP), putative | locat</t>
  </si>
  <si>
    <t>Tb927.2.3020</t>
  </si>
  <si>
    <t>Component of motile flagella 76</t>
  </si>
  <si>
    <t>Tb927.2.3020 | transcript=Tb927.2.3020:mRNA | gene=Tb927.2.3020 | organism=Trypanosoma_brucei_brucei_TREU927 | gene_product=Component of motile flagella 76 | transcript_product=Component of motile flagella 76 | location=Tb927_02_v5.1:571241-574339(</t>
  </si>
  <si>
    <t>Tb927.3.2420</t>
  </si>
  <si>
    <t>Microsomal signal peptidase 12 kDa subunit (SPC12), putative</t>
  </si>
  <si>
    <t>GO:0005737;GO:0005783;GO:0005787;GO:0006465;GO:0008233;GO:0016021</t>
  </si>
  <si>
    <t>cytoplasm;endoplasmic reticulum;integral component of membrane;peptidase activity;signal peptidase complex;signal peptide processing</t>
  </si>
  <si>
    <t>Tb927.3.2420 | transcript=Tb927.3.2420:mRNA | gene=Tb927.3.2420 | organism=Trypanosoma_brucei_brucei_TREU927 | gene_product=Microsomal signal peptidase 12 kDa subunit (SPC12), putative | transcript_product=Microsomal signal peptidase 12 kDa subunit</t>
  </si>
  <si>
    <t>Tb927.5.309b;Tb11.v5.0216.1</t>
  </si>
  <si>
    <t>GO:0005886</t>
  </si>
  <si>
    <t>plasma membrane</t>
  </si>
  <si>
    <t>Tb927.5.309b | transcript=Tb927.5.309b:mRNA | gene=Tb927.5.309b | organism=Trypanosoma_brucei_brucei_TREU927 | gene_product=invariant surface glycoprotein, putative | transcript_product=invariant surface glycoprotein, putative | location=Tb927_05_v</t>
  </si>
  <si>
    <t>Tb927.4.3660</t>
  </si>
  <si>
    <t>Tb927.4.3660 | transcript=Tb927.4.3660:mRNA | gene=Tb927.4.3660 | organism=Trypanosoma_brucei_brucei_TREU927 | gene_product=hypothetical protein, conserved | transcript_product=hypothetical protein, conserved | location=Tb927_04_v5.1:928224-929669(</t>
  </si>
  <si>
    <t>Tb927.4.1040</t>
  </si>
  <si>
    <t>GO:0005737;GO:0005930;GO:0031981;GO:0097014</t>
  </si>
  <si>
    <t>axoneme;ciliary cytoplasm;cytoplasm;nuclear lumen</t>
  </si>
  <si>
    <t>Tb927.4.1040 | transcript=Tb927.4.1040:mRNA | gene=Tb927.4.1040 | organism=Trypanosoma_brucei_brucei_TREU927 | gene_product=hypothetical protein, conserved | transcript_product=hypothetical protein, conserved | location=Tb927_04_v5.1:280221-280721(</t>
  </si>
  <si>
    <t>Tb927.7.3770</t>
  </si>
  <si>
    <t>Bifunctional NAD(P)H-hydrate repair enzyme</t>
  </si>
  <si>
    <t>GO:0005739;GO:0052855;GO:0052856;GO:0052857</t>
  </si>
  <si>
    <t>ADP-dependent NAD(P)H-hydrate dehydratase activity;mitochondrion;NADHX epimerase activity;NADPHX epimerase activity</t>
  </si>
  <si>
    <t>Tb927.7.3770 | transcript=Tb927.7.3770:mRNA | gene=Tb927.7.3770 | organism=Trypanosoma_brucei_brucei_TREU927 | gene_product=Bifunctional NAD(P)H-hydrate repair enzyme | transcript_product=Bifunctional NAD(P)H-hydrate repair enzyme | location=Tb927_</t>
  </si>
  <si>
    <t>Tb927.8.2130</t>
  </si>
  <si>
    <t>Tb927.8.2130 | transcript=Tb927.8.2130:mRNA | gene=Tb927.8.2130 | organism=Trypanosoma_brucei_brucei_TREU927 | gene_product=cyclic nucleotide-binding domain containing protein, putative | transcript_product=cyclic nucleotide-binding domain containi</t>
  </si>
  <si>
    <t>Tb927.8.2280;Tb927.8.2260</t>
  </si>
  <si>
    <t>Present in the outer mitochondrial membrane proteome 39-2;Present in the outer mitochondrial membrane proteome 39-4</t>
  </si>
  <si>
    <t>GO:0005737;GO:0005741;GO:0005930</t>
  </si>
  <si>
    <t>axoneme;cytoplasm;mitochondrial outer membrane</t>
  </si>
  <si>
    <t>Tb927.8.2280 | transcript=Tb927.8.2280:mRNA | gene=Tb927.8.2280 | organism=Trypanosoma_brucei_brucei_TREU927 | gene_product=Present in the outer mitochondrial membrane proteome 39-4 | transcript_product=Present in the outer mitochondrial membrane p</t>
  </si>
  <si>
    <t>Tb927.10.4430;Tb10.v4.0033;Tb11.v5.0767.1</t>
  </si>
  <si>
    <t>pumillo RNA binding protein PUF1;pumillo RNA binding protein PUF1</t>
  </si>
  <si>
    <t>GO:0003723;GO:0003729;GO:0005488;GO:0005737;GO:0010608;GO:0016049;GO:0016071</t>
  </si>
  <si>
    <t>binding;cell growth;cytoplasm;mRNA binding;mRNA metabolic process;posttranscriptional regulation of gene expression;RNA binding</t>
  </si>
  <si>
    <t>Tb927.10.4430 | transcript=Tb927.10.4430:mRNA | gene=Tb927.10.4430 | organism=Trypanosoma_brucei_brucei_TREU927 | gene_product=pumillo RNA binding protein PUF1 | transcript_product=pumillo RNA binding protein PUF1 | location=Tb927_10_v5.1:1141343-1</t>
  </si>
  <si>
    <t>Tb927.11.3340</t>
  </si>
  <si>
    <t>RNA-binding protein 34, putative</t>
  </si>
  <si>
    <t>GO:0003676;GO:0003723;GO:0005634;GO:0005654;GO:0005737;GO:0005929;GO:0006396;GO:0010608</t>
  </si>
  <si>
    <t>cilium;cytoplasm;nucleic acid binding;nucleoplasm;nucleus;posttranscriptional regulation of gene expression;RNA binding;RNA processing</t>
  </si>
  <si>
    <t>Tb927.11.3340 | transcript=Tb927.11.3340:mRNA | gene=Tb927.11.3340 | organism=Trypanosoma_brucei_brucei_TREU927 | gene_product=RNA-binding protein 34, putative | transcript_product=RNA-binding protein 34, putative | location=Tb927_11_v5.1:977380-97</t>
  </si>
  <si>
    <t>Tb927.10.9250</t>
  </si>
  <si>
    <t>adenylyl cyclase-associated protein, putative</t>
  </si>
  <si>
    <t>GO:0003779;GO:0005737;GO:0007010;GO:0007190;GO:0010608</t>
  </si>
  <si>
    <t>actin binding;activation of adenylate cyclase activity;cytoplasm;cytoskeleton organization;posttranscriptional regulation of gene expression</t>
  </si>
  <si>
    <t>Tb927.10.9250 | transcript=Tb927.10.9250:mRNA | gene=Tb927.10.9250 | organism=Trypanosoma_brucei_brucei_TREU927 | gene_product=adenylyl cyclase-associated protein, putative | transcript_product=adenylyl cyclase-associated protein, putative | locati</t>
  </si>
  <si>
    <t>Tb927.5.900;Tb927.5.910;Tb11.v5.0559.1;Tb11.v5.0558.1</t>
  </si>
  <si>
    <t>oligosaccharyl transferase subunit, putative;oligosaccharyl transferase subunit, putative</t>
  </si>
  <si>
    <t>GO:0004576;GO:0005635;GO:0005783;GO:0006486;GO:0008250;GO:0016020</t>
  </si>
  <si>
    <t>endoplasmic reticulum;membrane;nuclear envelope;oligosaccharyl transferase activity;oligosaccharyltransferase complex;protein glycosylation</t>
  </si>
  <si>
    <t>Tb927.5.900 | transcript=Tb927.5.900:mRNA | gene=Tb927.5.900 | organism=Trypanosoma_brucei_brucei_TREU927 | gene_product=oligosaccharyl transferase subunit, putative | transcript_product=oligosaccharyl transferase subunit, putative | location=Tb927</t>
  </si>
  <si>
    <t>Tb927.9.9410;Tb927.9.9390;Tb927.9.9380;Tb927.9.9400</t>
  </si>
  <si>
    <t>sphingomyelin/ceramide phosphorylethanolamine synthase, bifunctional;sphingomyelin/ceramide phosphorylethanolamine synthase, bifunctional;ceramide phosphorylethanolamine synthase;inositol phosphorylceramide synthase</t>
  </si>
  <si>
    <t>GO:0004307;GO:0005768;GO:0005794;GO:0006686;GO:0016020;GO:0020016;GO:0033188;GO:0046335;GO:0046513;GO:0047493</t>
  </si>
  <si>
    <t>ceramide biosynthetic process;ceramide cholinephosphotransferase activity;ciliary pocket;endosome;ethanolamine biosynthetic process;ethanolaminephosphotransferase activity;Golgi apparatus;membrane;sphingomyelin biosynthetic process;sphingomyelin synthase activity</t>
  </si>
  <si>
    <t>Tb927.9.9410 | transcript=Tb927.9.9410:mRNA | gene=Tb927.9.9410 | organism=Trypanosoma_brucei_brucei_TREU927 | gene_product=inositol phosphorylceramide synthase | transcript_product=inositol phosphorylceramide synthase | location=Tb927_09_v5.1:1504</t>
  </si>
  <si>
    <t>Tb927.10.4780</t>
  </si>
  <si>
    <t>GPI inositol deacylase precursor</t>
  </si>
  <si>
    <t>GO:0006506;GO:0016020;GO:0050185</t>
  </si>
  <si>
    <t>GPI anchor biosynthetic process;membrane;phosphatidylinositol deacylase activity</t>
  </si>
  <si>
    <t>Tb927.10.4780 | transcript=Tb927.10.4780:mRNA | gene=Tb927.10.4780 | organism=Trypanosoma_brucei_brucei_TREU927 | gene_product=GPI inositol deacylase precursor | transcript_product=GPI inositol deacylase precursor | location=Tb927_10_v5.1:1200608-1</t>
  </si>
  <si>
    <t>Tb927.8.1790</t>
  </si>
  <si>
    <t>Tb927.8.1790 | transcript=Tb927.8.1790:mRNA | gene=Tb927.8.1790 | organism=Trypanosoma_brucei_brucei_TREU927 | gene_product=hypothetical protein, conserved | transcript_product=hypothetical protein, conserved | location=Tb927_08_v5.1:588911-589381(</t>
  </si>
  <si>
    <t>Tb927.6.1830</t>
  </si>
  <si>
    <t>Cleavage stimulation factor subunit 50, putative</t>
  </si>
  <si>
    <t>GO:0005515;GO:0005634;GO:0005654;GO:0005847;GO:0006378</t>
  </si>
  <si>
    <t>mRNA cleavage and polyadenylation specificity factor complex;mRNA polyadenylation;nucleoplasm;nucleus;protein binding</t>
  </si>
  <si>
    <t>Tb927.6.1830 | transcript=Tb927.6.1830:mRNA | gene=Tb927.6.1830 | organism=Trypanosoma_brucei_brucei_TREU927 | gene_product=Cleavage stimulation factor subunit 50, putative | transcript_product=Cleavage stimulation factor subunit 50, putative | loc</t>
  </si>
  <si>
    <t>Tb927.10.740;Tb11.v5.0750.1;Tb11.v5.0749.1</t>
  </si>
  <si>
    <t>structural mainte-ce of chromosome 4, putative</t>
  </si>
  <si>
    <t>GO:0000278;GO:0000796;GO:0005515;GO:0005524;GO:0005634;GO:0005694;GO:0005737;GO:0007059;GO:0031981;GO:0051276;GO:0097014</t>
  </si>
  <si>
    <t>ATP binding;chromosome;chromosome organization;chromosome segregation;ciliary cytoplasm;condensin complex;cytoplasm;mitotic cell cycle;nuclear lumen;nucleus;protein binding</t>
  </si>
  <si>
    <t>Tb927.10.740 | transcript=Tb927.10.740:mRNA | gene=Tb927.10.740 | organism=Trypanosoma_brucei_brucei_TREU927 | gene_product=structural mainte-ce of chromosome 4, putative | transcript_product=structural mainte-ce of chromosome 4, putative | loc</t>
  </si>
  <si>
    <t>Tb927.11.12060</t>
  </si>
  <si>
    <t>Peroxisomal biogenesis factor 11 (PEX11), putative</t>
  </si>
  <si>
    <t>GO:0005779;GO:0016559</t>
  </si>
  <si>
    <t>integral component of peroxisomal membrane;peroxisome fission</t>
  </si>
  <si>
    <t>Tb927.11.12060 | transcript=Tb927.11.12060:mRNA | gene=Tb927.11.12060 | organism=Trypanosoma_brucei_brucei_TREU927 | gene_product=Peroxisomal biogenesis factor 11 (PEX11), putative | transcript_product=Peroxisomal biogenesis factor 11 (PEX11), puta</t>
  </si>
  <si>
    <t>Tb927.8.4640</t>
  </si>
  <si>
    <t>Component of motile flagella 19</t>
  </si>
  <si>
    <t>GO:0005929;GO:0005930;GO:0007026</t>
  </si>
  <si>
    <t>axoneme;cilium;negative regulation of microtubule depolymerization</t>
  </si>
  <si>
    <t>Tb927.8.4640 | transcript=Tb927.8.4640:mRNA | gene=Tb927.8.4640 | organism=Trypanosoma_brucei_brucei_TREU927 | gene_product=Component of motile flagella 19 | transcript_product=Component of motile flagella 19 | location=Tb927_08_v5.1:1366682-136783</t>
  </si>
  <si>
    <t>Tb927.5.3610</t>
  </si>
  <si>
    <t>adaptor complex protein (AP) 3 delta subunit 1, putative</t>
  </si>
  <si>
    <t>GO:0005488;GO:0005794;GO:0006886;GO:0008565;GO:0015031;GO:0016192;GO:0030117;GO:0042493</t>
  </si>
  <si>
    <t>binding;Golgi apparatus;intracellular protein transport;membrane coat;protein transport;protein transporter activity;response to drug;vesicle-mediated transport</t>
  </si>
  <si>
    <t>Tb927.5.3610 | transcript=Tb927.5.3610:mRNA | gene=Tb927.5.3610 | organism=Trypanosoma_brucei_brucei_TREU927 | gene_product=adaptor complex protein (AP) 3 delta subunit 1, putative | transcript_product=adaptor complex protein (AP) 3 delta subunit 1</t>
  </si>
  <si>
    <t>Tb927.3.1240</t>
  </si>
  <si>
    <t>Serine/threonine-protein phosphatase 2A, putative</t>
  </si>
  <si>
    <t>Tb927.3.1240 | transcript=Tb927.3.1240:mRNA | gene=Tb927.3.1240 | organism=Trypanosoma_brucei_brucei_TREU927 | gene_product=Serine/threonine-protein phosphatase 2A, putative | transcript_product=Serine/threonine-protein phosphatase 2A, putative | l</t>
  </si>
  <si>
    <t>Tb927.7.2260</t>
  </si>
  <si>
    <t>SEP domain containing protein, putative</t>
  </si>
  <si>
    <t>Tb927.7.2260 | transcript=Tb927.7.2260:mRNA | gene=Tb927.7.2260 | organism=Trypanosoma_brucei_brucei_TREU927 | gene_product=SEP domain containing protein, putative | transcript_product=SEP domain containing protein, putative | location=Tb927_07_v5.</t>
  </si>
  <si>
    <t>Tb927.10.6050;Tb11.v5.0198.1;Tb11.v5.0197.1</t>
  </si>
  <si>
    <t>clathrin heavy chain</t>
  </si>
  <si>
    <t>GO:0003729;GO:0005198;GO:0005488;GO:0006886;GO:0016192;GO:0030130;GO:0030132;GO:0051286</t>
  </si>
  <si>
    <t>binding;cell tip;clathrin coat of coated pit;clathrin coat of trans-Golgi network vesicle;intracellular protein transport;mRNA binding;structural molecule activity;vesicle-mediated transport</t>
  </si>
  <si>
    <t>Tb927.10.6050 | transcript=Tb927.10.6050:mRNA | gene=Tb927.10.6050 | organism=Trypanosoma_brucei_brucei_TREU927 | gene_product=clathrin heavy chain | transcript_product=clathrin heavy chain | location=Tb927_10_v5.1:1521439-1526550(-) | protein_leng</t>
  </si>
  <si>
    <t>Tb927.3.3180;Tb11.v5.0584.1</t>
  </si>
  <si>
    <t>Nucleoporin NUP98</t>
  </si>
  <si>
    <t>GO:0005634;GO:0005643;GO:0044613</t>
  </si>
  <si>
    <t>nuclear pore;nuclear pore central transport channel;nucleus</t>
  </si>
  <si>
    <t>Tb927.3.3180 | transcript=Tb927.3.3180:mRNA | gene=Tb927.3.3180 | organism=Trypanosoma_brucei_brucei_TREU927 | gene_product=Nucleoporin NUP98 | transcript_product=Nucleoporin NUP98 | location=Tb927_03_v5.1:818610-821588(-) | protein_length=992 | se</t>
  </si>
  <si>
    <t>Tb927.5.3560</t>
  </si>
  <si>
    <t>GO:0006810;GO:0016021;GO:0016192</t>
  </si>
  <si>
    <t>integral component of membrane;transport;vesicle-mediated transport</t>
  </si>
  <si>
    <t>Tb927.5.3560 | transcript=Tb927.5.3560:mRNA | gene=Tb927.5.3560 | organism=Trypanosoma_brucei_brucei_TREU927 | gene_product=vesicle-associated membrane protein, putative | transcript_product=vesicle-associated membrane protein, putative | location=</t>
  </si>
  <si>
    <t>Tb927.3.4660</t>
  </si>
  <si>
    <t>Tb927.3.4660 | transcript=Tb927.3.4660:mRNA | gene=Tb927.3.4660 | organism=Trypanosoma_brucei_brucei_TREU927 | gene_product=WD domain, G-beta repeat, putative | transcript_product=WD domain, G-beta repeat, putative | location=Tb927_03_v5.1:1318525-</t>
  </si>
  <si>
    <t>Tb927.8.5630</t>
  </si>
  <si>
    <t>dihydroorotase, putative</t>
  </si>
  <si>
    <t>GO:0016810;GO:0016812;GO:0019856</t>
  </si>
  <si>
    <t>hydrolase activity, acting on carbon-nitrogen (but not peptide) bonds;hydrolase activity, acting on carbon-nitrogen (but not peptide) bonds, in cyclic amides;pyrimidine nucleobase biosynthetic process</t>
  </si>
  <si>
    <t>Tb927.8.5630 | transcript=Tb927.8.5630:mRNA | gene=Tb927.8.5630 | organism=Trypanosoma_brucei_brucei_TREU927 | gene_product=dihydroorotase, putative | transcript_product=dihydroorotase, putative | location=Tb927_08_v5.1:1673093-1674265(+) | protein</t>
  </si>
  <si>
    <t>Tb927.11.14900</t>
  </si>
  <si>
    <t>coatomer subunit epsilon</t>
  </si>
  <si>
    <t>GO:0005198;GO:0005737;GO:0005794;GO:0006886;GO:0006890;GO:0008565;GO:0016020</t>
  </si>
  <si>
    <t>cytoplasm;Golgi apparatus;intracellular protein transport;membrane;protein transporter activity;retrograde vesicle-mediated transport, Golgi to ER;structural molecule activity</t>
  </si>
  <si>
    <t>Tb927.11.14900 | transcript=Tb927.11.14900:mRNA | gene=Tb927.11.14900 | organism=Trypanosoma_brucei_brucei_TREU927 | gene_product=coatomer subunit epsilon | transcript_product=coatomer subunit epsilon | location=Tb927_11_v5.1:3955731-3956705(-) | p</t>
  </si>
  <si>
    <t>Tb927.3.910</t>
  </si>
  <si>
    <t>tubulin gamma chain</t>
  </si>
  <si>
    <t>GO:0000922;GO:0003924;GO:0005525;GO:0005737;GO:0005815;GO:0006184;GO:0007020;GO:0008017;GO:0016049;GO:0036064;GO:0043234;GO:0051258</t>
  </si>
  <si>
    <t>cell growth;ciliary basal body;cytoplasm;GTP binding;GTPase activity;microtubule binding;microtubule nucleation;microtubule organizing center;obsolete GTP catabolic process;protein complex;protein polymerization;spindle pole</t>
  </si>
  <si>
    <t>Tb927.3.910 | transcript=Tb927.3.910:mRNA | gene=Tb927.3.910 | organism=Trypanosoma_brucei_brucei_TREU927 | gene_product=tubulin gamma chain | transcript_product=tubulin gamma chain | location=Tb927_03_v5.1:211340-212683(+) | protein_length=447 | s</t>
  </si>
  <si>
    <t>Tb927.7.3500</t>
  </si>
  <si>
    <t>Prostaglandin E synthase</t>
  </si>
  <si>
    <t>GO:0005739;GO:0009055;GO:0015035;GO:0020023;GO:0045454</t>
  </si>
  <si>
    <t>cell redox homeostasis;electron carrier activity;kinetoplast;mitochondrion;protein disulfide oxidoreductase activity</t>
  </si>
  <si>
    <t>Tb927.7.3500 | transcript=Tb927.7.3500:mRNA | gene=Tb927.7.3500 | organism=Trypanosoma_brucei_brucei_TREU927 | gene_product=Prostaglandin E synthase | transcript_product=Prostaglandin E synthase | location=Tb927_07_v5.1:905992-906930(-) | protein_l</t>
  </si>
  <si>
    <t>Tb927.10.11590</t>
  </si>
  <si>
    <t>nicotinate phosphoribosyltransferase, putative</t>
  </si>
  <si>
    <t>GO:0004514;GO:0004516;GO:0005654;GO:0005737;GO:0009435;GO:0019357;GO:0019358;GO:0097014</t>
  </si>
  <si>
    <t>ciliary cytoplasm;cytoplasm;NAD biosynthetic process;nicotinate nucleotide biosynthetic process;nicotinate nucleotide salvage;nicotinate phosphoribosyltransferase activity;nicotinate-nucleotide diphosphorylase (carboxylating) activity;nucleoplasm</t>
  </si>
  <si>
    <t>Tb927.10.11590 | transcript=Tb927.10.11590:mRNA | gene=Tb927.10.11590 | organism=Trypanosoma_brucei_brucei_TREU927 | gene_product=nicotinate phosphoribosyltransferase, putative | transcript_product=nicotinate phosphoribosyltransferase, putative | l</t>
  </si>
  <si>
    <t>Tb927.7.3700</t>
  </si>
  <si>
    <t>Tb927.7.3700 | transcript=Tb927.7.3700:mRNA | gene=Tb927.7.3700 | organism=Trypanosoma_brucei_brucei_TREU927 | gene_product=hypothetical protein, conserved | transcript_product=hypothetical protein, conserved | location=Tb927_07_v5.1:964705-965622(</t>
  </si>
  <si>
    <t>Tb927.3.3130</t>
  </si>
  <si>
    <t>Present in the outer mitochondrial membrane proteome 24</t>
  </si>
  <si>
    <t>GO:0003729;GO:0005515;GO:0005741</t>
  </si>
  <si>
    <t>mitochondrial outer membrane;mRNA binding;protein binding</t>
  </si>
  <si>
    <t>Tb927.3.3130 | transcript=Tb927.3.3130:mRNA | gene=Tb927.3.3130 | organism=Trypanosoma_brucei_brucei_TREU927 | gene_product=Present in the outer mitochondrial membrane proteome 24 | transcript_product=Present in the outer mitochondrial membrane pro</t>
  </si>
  <si>
    <t>Tb927.7.3120</t>
  </si>
  <si>
    <t>small nuclear ribonucleoprotein SmD1</t>
  </si>
  <si>
    <t>GO:0005634;GO:0005654;GO:0005737;GO:0017069;GO:0030532;GO:0045291</t>
  </si>
  <si>
    <t>cytoplasm;mRNA trans splicing, SL addition;nucleoplasm;nucleus;small nuclear ribonucleoprotein complex;snRNA binding</t>
  </si>
  <si>
    <t>Tb927.7.3120 | transcript=Tb927.7.3120:mRNA | gene=Tb927.7.3120 | organism=Trypanosoma_brucei_brucei_TREU927 | gene_product=small nuclear ribonucleoprotein SmD1 | transcript_product=small nuclear ribonucleoprotein SmD1 | location=Tb927_07_v5.1:7924</t>
  </si>
  <si>
    <t>Tb927.5.3920</t>
  </si>
  <si>
    <t>Peroxisome biogenesis factor 6</t>
  </si>
  <si>
    <t>GO:0005524;GO:0005737;GO:0007031;GO:0016887;GO:0020022</t>
  </si>
  <si>
    <t>acidocalcisome;ATP binding;ATPase activity;cytoplasm;peroxisome organization</t>
  </si>
  <si>
    <t>Tb927.5.3920 | transcript=Tb927.5.3920:mRNA | gene=Tb927.5.3920 | organism=Trypanosoma_brucei_brucei_TREU927 | gene_product=Peroxisome biogenesis factor 6 | transcript_product=Peroxisome biogenesis factor 6 | location=Tb927_05_v5.1:1273846-1276794(</t>
  </si>
  <si>
    <t>Tb927.1.3300</t>
  </si>
  <si>
    <t>Myotubularin-related protein, putative</t>
  </si>
  <si>
    <t>GO:0016311;GO:0016791;GO:0042493;GO:0046872</t>
  </si>
  <si>
    <t>dephosphorylation;metal ion binding;phosphatase activity;response to drug</t>
  </si>
  <si>
    <t>Tb927.1.3300 | transcript=Tb927.1.3300:mRNA | gene=Tb927.1.3300 | organism=Trypanosoma_brucei_brucei_TREU927 | gene_product=Myotubularin-related protein, putative | transcript_product=Myotubularin-related protein, putative | location=Tb927_01_v5.1:</t>
  </si>
  <si>
    <t>Tb927.11.7702</t>
  </si>
  <si>
    <t>Tb927.11.7702 | transcript=Tb927.11.7702:mRNA | gene=Tb927.11.7702 | organism=Trypanosoma_brucei_brucei_TREU927 | gene_product=hypothetical protein | transcript_product=hypothetical protein | location=Tb927_11_v5.1:2184542-2184868(-) | protein_leng</t>
  </si>
  <si>
    <t>Tb927.9.2670</t>
  </si>
  <si>
    <t>Engulfment and cell motility domain-containing protein</t>
  </si>
  <si>
    <t>GO:0005737;GO:0005741;GO:0005794;GO:0005856;GO:0006909;GO:0097014</t>
  </si>
  <si>
    <t>ciliary cytoplasm;cytoplasm;cytoskeleton;Golgi apparatus;mitochondrial outer membrane;phagocytosis</t>
  </si>
  <si>
    <t>Tb927.9.2670 | transcript=Tb927.9.2670:mRNA | gene=Tb927.9.2670 | organism=Trypanosoma_brucei_brucei_TREU927 | gene_product=Engulfment and cell motility domain-containing protein | transcript_product=Engulfment and cell motility domain-containing p</t>
  </si>
  <si>
    <t>Tb927.11.5250</t>
  </si>
  <si>
    <t>Tb927.11.5250 | transcript=Tb927.11.5250:mRNA | gene=Tb927.11.5250 | organism=Trypanosoma_brucei_brucei_TREU927 | gene_product=hypothetical protein, conserved | transcript_product=hypothetical protein, conserved | location=Tb927_11_v5.1:1494742-149</t>
  </si>
  <si>
    <t>Tb927.3.1430</t>
  </si>
  <si>
    <t>GO:0006457;GO:0031072;GO:0051082;GO:0051087</t>
  </si>
  <si>
    <t>chaperone binding;heat shock protein binding;protein folding;unfolded protein binding</t>
  </si>
  <si>
    <t>Tb927.3.1430 | transcript=Tb927.3.1430:mRNA | gene=Tb927.3.1430 | organism=Trypanosoma_brucei_brucei_TREU927 | gene_product=chaperone protein DnaJ, putative | transcript_product=chaperone protein DnaJ, putative | location=Tb927_03_v5.1:365422-36657</t>
  </si>
  <si>
    <t>Tb927.11.250</t>
  </si>
  <si>
    <t>GO:0004843;GO:0005622;GO:0005737;GO:0006511;GO:0031981;GO:0097014</t>
  </si>
  <si>
    <t>ciliary cytoplasm;cytoplasm;intracellular;nuclear lumen;ubiquitin-dependent protein catabolic process;ubiquitin-specific protease activity</t>
  </si>
  <si>
    <t>Tb927.11.250 | transcript=Tb927.11.250:mRNA | gene=Tb927.11.250 | organism=Trypanosoma_brucei_brucei_TREU927 | gene_product=ubiquitin carboxyl-terminal hydrolase, putative | transcript_product=ubiquitin carboxyl-terminal hydrolase, putative | locat</t>
  </si>
  <si>
    <t>Tb927.11.14490</t>
  </si>
  <si>
    <t>RNA polymerase subunit, putative</t>
  </si>
  <si>
    <t>GO:0003899;GO:0005634;GO:0006351</t>
  </si>
  <si>
    <t>DNA-directed RNA polymerase activity;nucleus;transcription, DNA-templated</t>
  </si>
  <si>
    <t>Tb927.11.14490 | transcript=Tb927.11.14490:mRNA | gene=Tb927.11.14490 | organism=Trypanosoma_brucei_brucei_TREU927 | gene_product=RNA polymerase subunit, putative | transcript_product=RNA polymerase subunit, putative | location=Tb927_11_v5.1:385016</t>
  </si>
  <si>
    <t>Tb927.11.12640</t>
  </si>
  <si>
    <t>PH domain containing protein, putative</t>
  </si>
  <si>
    <t>GO:0005089;GO:0005737;GO:0010608;GO:0035023</t>
  </si>
  <si>
    <t>cytoplasm;posttranscriptional regulation of gene expression;regulation of Rho protein signal transduction;Rho guanyl-nucleotide exchange factor activity</t>
  </si>
  <si>
    <t>Tb927.11.12640 | transcript=Tb927.11.12640:mRNA | gene=Tb927.11.12640 | organism=Trypanosoma_brucei_brucei_TREU927 | gene_product=PH domain containing protein, putative | transcript_product=PH domain containing protein, putative | location=Tb927_11</t>
  </si>
  <si>
    <t>Tb927.10.2990;Tb11.v5.1039.1</t>
  </si>
  <si>
    <t>nuclear cap binding complex subunit CBP110</t>
  </si>
  <si>
    <t>GO:0005634;GO:0005654;GO:0005846</t>
  </si>
  <si>
    <t>nuclear cap binding complex;nucleoplasm;nucleus</t>
  </si>
  <si>
    <t>Tb927.10.2990 | transcript=Tb927.10.2990:mRNA | gene=Tb927.10.2990 | organism=Trypanosoma_brucei_brucei_TREU927 | gene_product=nuclear cap binding complex subunit CBP110 | transcript_product=nuclear cap binding complex subunit CBP110 | location=Tb9</t>
  </si>
  <si>
    <t>Tb927.1.3000</t>
  </si>
  <si>
    <t>amidohydrolase, putative</t>
  </si>
  <si>
    <t>GO:0005654;GO:0005737;GO:0006508;GO:0008152;GO:0016787;GO:0097014</t>
  </si>
  <si>
    <t>ciliary cytoplasm;cytoplasm;hydrolase activity;metabolic process;nucleoplasm;proteolysis</t>
  </si>
  <si>
    <t>Tb927.1.3000 | transcript=Tb927.1.3000:mRNA | gene=Tb927.1.3000 | organism=Trypanosoma_brucei_brucei_TREU927 | gene_product=amidohydrolase, putative | transcript_product=amidohydrolase, putative | location=Tb927_01_v5.1:667007-668215(+) | protein_l</t>
  </si>
  <si>
    <t>Tb927.9.10570</t>
  </si>
  <si>
    <t>predicted zinc finger protein</t>
  </si>
  <si>
    <t>GO:0046872</t>
  </si>
  <si>
    <t>metal ion binding</t>
  </si>
  <si>
    <t>Tb927.9.10570 | transcript=Tb927.9.10570:mRNA | gene=Tb927.9.10570 | organism=Trypanosoma_brucei_brucei_TREU927 | gene_product=predicted zinc finger protein | transcript_product=predicted zinc finger protein | location=Tb927_09_v5.1:1662759-1663724</t>
  </si>
  <si>
    <t>Tb927.10.7110</t>
  </si>
  <si>
    <t>Myo-inositol 1-phosphate synthase</t>
  </si>
  <si>
    <t>GO:0004512;GO:0005737;GO:0006021;GO:0008654</t>
  </si>
  <si>
    <t>cytoplasm;inositol biosynthetic process;inositol-3-phosphate synthase activity;phospholipid biosynthetic process</t>
  </si>
  <si>
    <t>Tb927.10.7110 | transcript=Tb927.10.7110:mRNA | gene=Tb927.10.7110 | organism=Trypanosoma_brucei_brucei_TREU927 | gene_product=inositol-3-phosphate synthase, putative | transcript_product=inositol-3-phosphate synthase, putative | location=Tb927_10_</t>
  </si>
  <si>
    <t>Tb927.9.13970</t>
  </si>
  <si>
    <t>GO:0005634;GO:0005654;GO:0010608</t>
  </si>
  <si>
    <t>nucleoplasm;nucleus;posttranscriptional regulation of gene expression</t>
  </si>
  <si>
    <t>Tb927.9.13970 | transcript=Tb927.9.13970:mRNA | gene=Tb927.9.13970 | organism=Trypanosoma_brucei_brucei_TREU927 | gene_product=hypothetical protein, conserved | transcript_product=hypothetical protein, conserved | location=Tb927_09_v5.1:2181386-218</t>
  </si>
  <si>
    <t>Tb927.3.640</t>
  </si>
  <si>
    <t>Tb927.3.640 | transcript=Tb927.3.640:mRNA | gene=Tb927.3.640 | organism=Trypanosoma_brucei_brucei_TREU927 | gene_product=hypothetical protein, conserved | transcript_product=hypothetical protein, conserved | location=Tb927_03_v5.1:160524-161414(-)</t>
  </si>
  <si>
    <t>Tb927.4.660</t>
  </si>
  <si>
    <t>Tb927.4.660 | transcript=Tb927.4.660:mRNA | gene=Tb927.4.660 | organism=Trypanosoma_brucei_brucei_TREU927 | gene_product=hypothetical protein, conserved | transcript_product=hypothetical protein, conserved | location=Tb927_04_v5.1:187983-190046(-)</t>
  </si>
  <si>
    <t>Tb927.7.2980;Tb927.7.3020</t>
  </si>
  <si>
    <t>Nitroreductase family, putative;Nitroreductase family, putative</t>
  </si>
  <si>
    <t>GO:0005737;GO:0010608;GO:0016491;GO:0097014</t>
  </si>
  <si>
    <t>ciliary cytoplasm;cytoplasm;oxidoreductase activity;posttranscriptional regulation of gene expression</t>
  </si>
  <si>
    <t>Tb927.7.2980 | transcript=Tb927.7.2980:mRNA | gene=Tb927.7.2980 | organism=Trypanosoma_brucei_brucei_TREU927 | gene_product=Nitroreductase family, putative | transcript_product=Nitroreductase family, putative | location=Tb927_07_v5.1:748550-749122(</t>
  </si>
  <si>
    <t>Tb927.6.3840</t>
  </si>
  <si>
    <t>reticulon domain protein</t>
  </si>
  <si>
    <t>GO:0005737;GO:0005783;GO:0051286</t>
  </si>
  <si>
    <t>cell tip;cytoplasm;endoplasmic reticulum</t>
  </si>
  <si>
    <t>Tb927.6.3840 | transcript=Tb927.6.3840:mRNA | gene=Tb927.6.3840 | organism=Trypanosoma_brucei_brucei_TREU927 | gene_product=reticulon domain protein | transcript_product=reticulon domain protein | location=Tb927_06_v5.1:1139327-1139887(-) | protein</t>
  </si>
  <si>
    <t>Tb927.1.4900;Tb927.3.5820;Tb11.v5.0677.1;Tb11.01.6251;Tb11.01.6250</t>
  </si>
  <si>
    <t>expression site-associated gene 11 (ESAG11) protein, putative;expression site-associated gene 11 (ESAG11) protein, putative;expression site-associated gene 11 (ESAG11) protein, putative;expression site-associated gene 11 (ESAG11), degenerate</t>
  </si>
  <si>
    <t>Tb927.1.4900 | transcript=Tb927.1.4900:mRNA | gene=Tb927.1.4900 | organism=Trypanosoma_brucei_brucei_TREU927 | gene_product=expression site-associated gene 11 (ESAG11) protein, putative | transcript_product=expression site-associated gene 11 (ESAG1</t>
  </si>
  <si>
    <t>Tb927.11.5230</t>
  </si>
  <si>
    <t>Tb927.11.5230 | transcript=Tb927.11.5230:mRNA | gene=Tb927.11.5230 | organism=Trypanosoma_brucei_brucei_TREU927 | gene_product=hypothetical protein, conserved | transcript_product=hypothetical protein, conserved | location=Tb927_11_v5.1:1491304-149</t>
  </si>
  <si>
    <t>Tb927.3.5180</t>
  </si>
  <si>
    <t>ADF/Cofilin</t>
  </si>
  <si>
    <t>GO:0003779;GO:0005622;GO:0005737;GO:0007099;GO:0031981;GO:0046907;GO:0051301;GO:0097014</t>
  </si>
  <si>
    <t>actin binding;cell division;centriole replication;ciliary cytoplasm;cytoplasm;intracellular;intracellular transport;nuclear lumen</t>
  </si>
  <si>
    <t>Tb927.3.5180 | transcript=Tb927.3.5180:mRNA | gene=Tb927.3.5180 | organism=Trypanosoma_brucei_brucei_TREU927 | gene_product=ADF/Cofilin | transcript_product=ADF/Cofilin | location=Tb927_03_v5.1:1453906-1454316(+) | protein_length=136 | sequence_SO=</t>
  </si>
  <si>
    <t>Tb927.5.860</t>
  </si>
  <si>
    <t>Selenoprotein T, putative</t>
  </si>
  <si>
    <t>GO:0008430;GO:0045454</t>
  </si>
  <si>
    <t>cell redox homeostasis;selenium binding</t>
  </si>
  <si>
    <t>Tb927.5.860 | transcript=Tb927.5.860:mRNA | gene=Tb927.5.860 | organism=Trypanosoma_brucei_brucei_TREU927 | gene_product=Selenoprotein T, putative | transcript_product=Selenoprotein T, putative | location=Tb927_05_v5.1:351334-352113(+) | protein_le</t>
  </si>
  <si>
    <t>Tb927.11.715;Tb927.11.18680;Tb11.0845</t>
  </si>
  <si>
    <t>dynein light chain LC8, putative;dynein light chain LC8, putative;dynein light chain LC8, putative</t>
  </si>
  <si>
    <t>GO:0003777;GO:0005634;GO:0005875;GO:0005930;GO:0007017;GO:0036064;GO:0051286</t>
  </si>
  <si>
    <t>axoneme;cell tip;ciliary basal body;microtubule associated complex;microtubule motor activity;microtubule-based process;nucleus</t>
  </si>
  <si>
    <t>Tb927.11.715 | transcript=Tb927.11.715:mRNA | gene=Tb927.11.715 | organism=Trypanosoma_brucei_brucei_TREU927 | gene_product=dynein light chain LC8, putative | transcript_product=dynein light chain LC8, putative | location=Tb927_11_v5.1:173337-17360</t>
  </si>
  <si>
    <t>Tb927.3.5430</t>
  </si>
  <si>
    <t>Tb927.3.5430 | transcript=Tb927.3.5430:mRNA | gene=Tb927.3.5430 | organism=Trypanosoma_brucei_brucei_TREU927 | gene_product=hypothetical protein, conserved | transcript_product=hypothetical protein, conserved | location=Tb927_03_v5.1:1519765-152058</t>
  </si>
  <si>
    <t>Tb927.7.3440</t>
  </si>
  <si>
    <t>I/6 autoantigen</t>
  </si>
  <si>
    <t>GO:0005200;GO:0005509;GO:0015630;GO:0030863</t>
  </si>
  <si>
    <t>calcium ion binding;cortical cytoskeleton;microtubule cytoskeleton;structural constituent of cytoskeleton</t>
  </si>
  <si>
    <t>Tb927.7.3440 | transcript=Tb927.7.3440:mRNA | gene=Tb927.7.3440 | organism=Trypanosoma_brucei_brucei_TREU927 | gene_product=I/6 autoantigen | transcript_product=I/6 autoantigen | location=Tb927_07_v5.1:891472-892212(-) | protein_length=246 | sequen</t>
  </si>
  <si>
    <t>Tb927.10.6360</t>
  </si>
  <si>
    <t>FAZ-tip-localizing protein required for cytokinesis</t>
  </si>
  <si>
    <t>Tb927.10.6360 | transcript=Tb927.10.6360:mRNA | gene=Tb927.10.6360 | organism=Trypanosoma_brucei_brucei_TREU927 | gene_product=hypothetical protein, conserved | transcript_product=hypothetical protein, conserved | location=Tb927_10_v5.1:1610579-161</t>
  </si>
  <si>
    <t>Tb927.9.10350</t>
  </si>
  <si>
    <t>Snf7, putative</t>
  </si>
  <si>
    <t>GO:0005737;GO:0015031;GO:0016192;GO:0097014</t>
  </si>
  <si>
    <t>ciliary cytoplasm;cytoplasm;protein transport;vesicle-mediated transport</t>
  </si>
  <si>
    <t>Tb927.9.10350 | transcript=Tb927.9.10350:mRNA | gene=Tb927.9.10350 | organism=Trypanosoma_brucei_brucei_TREU927 | gene_product=Snf7, putative | transcript_product=Snf7, putative | location=Tb927_09_v5.1:1624766-1625389(-) | protein_length=207 | seq</t>
  </si>
  <si>
    <t>Tb927.10.8020</t>
  </si>
  <si>
    <t>prolyl endopeptidase</t>
  </si>
  <si>
    <t>GO:0004252;GO:0005634;GO:0005737;GO:0006508;GO:0008236;GO:0019786;GO:0070008;GO:0070012;GO:0097014</t>
  </si>
  <si>
    <t>Atg8-specific protease activity;ciliary cytoplasm;cytoplasm;nucleus;oligopeptidase activity;proteolysis;serine-type endopeptidase activity;serine-type exopeptidase activity;serine-type peptidase activity</t>
  </si>
  <si>
    <t>Tb927.10.8020 | transcript=Tb927.10.8020:mRNA | gene=Tb927.10.8020 | organism=Trypanosoma_brucei_brucei_TREU927 | gene_product=prolyl endopeptidase | transcript_product=prolyl endopeptidase | location=Tb927_10_v5.1:1997309-1999405(-) | protein_leng</t>
  </si>
  <si>
    <t>Tb927.8.8030</t>
  </si>
  <si>
    <t>emp24/gp25L/p24 family/GOLD, putative</t>
  </si>
  <si>
    <t>GO:0005783;GO:0005794;GO:0006810;GO:0016021</t>
  </si>
  <si>
    <t>endoplasmic reticulum;Golgi apparatus;integral component of membrane;transport</t>
  </si>
  <si>
    <t>Tb927.8.8030 | transcript=Tb927.8.8030:mRNA | gene=Tb927.8.8030 | organism=Trypanosoma_brucei_brucei_TREU927 | gene_product=emp24/gp25L/p24 family/GOLD, putative | transcript_product=emp24/gp25L/p24 family/GOLD, putative | location=Tb927_08_v5.1:23</t>
  </si>
  <si>
    <t>Tb927.11.11080</t>
  </si>
  <si>
    <t>Nucleoporin NUP149</t>
  </si>
  <si>
    <t>GO:0005634;GO:0005643;GO:0006406</t>
  </si>
  <si>
    <t>mRNA export from nucleus;nuclear pore;nucleus</t>
  </si>
  <si>
    <t>Tb927.11.11080 | transcript=Tb927.11.11080:mRNA | gene=Tb927.11.11080 | organism=Trypanosoma_brucei_brucei_TREU927 | gene_product=Nucleoporin NUP149 | transcript_product=Nucleoporin NUP149 | location=Tb927_11_v5.1:2966930-2971249(+) | protein_lengt</t>
  </si>
  <si>
    <t>Tb927.4.5380;Tb927.8.6940</t>
  </si>
  <si>
    <t>Cilia- and flagella-associated protein 43;hypothetical protein, conserved</t>
  </si>
  <si>
    <t>GO:0005515;GO:0005737;GO:0005930;GO:0007283;GO:0035082</t>
  </si>
  <si>
    <t>axoneme;axoneme assembly;cytoplasm;protein binding;spermatogenesis</t>
  </si>
  <si>
    <t>Tb927.4.5380 | transcript=Tb927.4.5380:mRNA | gene=Tb927.4.5380 | organism=Trypanosoma_brucei_brucei_TREU927 | gene_product=Cilia- and flagella-associated protein 43 | transcript_product=Cilia- and flagella-associated protein 43 | location=Tb927_04</t>
  </si>
  <si>
    <t>Tb927.7.6220</t>
  </si>
  <si>
    <t>calcium/calmodulin-dependent protein kinase, putative</t>
  </si>
  <si>
    <t>GO:0000281;GO:0004672;GO:0005515;GO:0005524;GO:0005737;GO:0006468;GO:0016772;GO:0040007;GO:0097014</t>
  </si>
  <si>
    <t>ATP binding;ciliary cytoplasm;cytoplasm;growth;mitotic cytokinesis;protein binding;protein kinase activity;protein phosphorylation;transferase activity, transferring phosphorus-containing groups</t>
  </si>
  <si>
    <t>Tb927.7.6220 | transcript=Tb927.7.6220:mRNA | gene=Tb927.7.6220 | organism=Trypanosoma_brucei_brucei_TREU927 | gene_product=calcium/calmodulin-dependent protein kinase, putative | transcript_product=calcium/calmodulin-dependent protein kinase, puta</t>
  </si>
  <si>
    <t>Tb927.4.3620</t>
  </si>
  <si>
    <t>serine threonine-protein phosphatase PP1, putative</t>
  </si>
  <si>
    <t>GO:0004722;GO:0005737;GO:0005930;GO:0006470;GO:0016787;GO:0044145;GO:0052106</t>
  </si>
  <si>
    <t>axoneme;cytoplasm;hydrolase activity;modulation of development of symbiont involved in interaction with host;protein dephosphorylation;protein serine/threonine phosphatase activity;quorum sensing involved in interaction with host</t>
  </si>
  <si>
    <t>Tb927.4.3620 | transcript=Tb927.4.3620:mRNA | gene=Tb927.4.3620 | organism=Trypanosoma_brucei_brucei_TREU927 | gene_product=serine threonine-protein phosphatase PP1, putative | transcript_product=serine threonine-protein phosphatase PP1, putative |</t>
  </si>
  <si>
    <t>Tb927.11.14090</t>
  </si>
  <si>
    <t>Double RNA binding domain protein 18</t>
  </si>
  <si>
    <t>GO:0003729;GO:0005634;GO:0005737</t>
  </si>
  <si>
    <t>cytoplasm;mRNA binding;nucleus</t>
  </si>
  <si>
    <t>Tb927.11.14090 | transcript=Tb927.11.14090:mRNA | gene=Tb927.11.14090 | organism=Trypanosoma_brucei_brucei_TREU927 | gene_product=Double RNA binding domain protein 18 | transcript_product=Double RNA binding domain protein 18 | location=Tb927_11_v5.</t>
  </si>
  <si>
    <t>Tb927.4.2110</t>
  </si>
  <si>
    <t>GO:0003824;GO:0005737;GO:0016311;GO:0016791;GO:0031981;GO:0097014</t>
  </si>
  <si>
    <t>catalytic activity;ciliary cytoplasm;cytoplasm;dephosphorylation;nuclear lumen;phosphatase activity</t>
  </si>
  <si>
    <t>Tb927.4.2110 | transcript=Tb927.4.2110:mRNA | gene=Tb927.4.2110 | organism=Trypanosoma_brucei_brucei_TREU927 | gene_product=protein phosphatase 2C, putative | transcript_product=protein phosphatase 2C, putative | location=Tb927_04_v5.1:546879-54782</t>
  </si>
  <si>
    <t>Tb927.6.3870</t>
  </si>
  <si>
    <t>GO:0003676;GO:0003723;GO:0006396</t>
  </si>
  <si>
    <t>nucleic acid binding;RNA binding;RNA processing</t>
  </si>
  <si>
    <t>Tb927.6.3870 | transcript=Tb927.6.3870:mRNA | gene=Tb927.6.3870 | organism=Trypanosoma_brucei_brucei_TREU927 | gene_product=RNA-binding protein, putative | transcript_product=RNA-binding protein, putative | location=Tb927_06_v5.1:1144969-1145613(-)</t>
  </si>
  <si>
    <t>Tb927.9.1600</t>
  </si>
  <si>
    <t>GO:0035869</t>
  </si>
  <si>
    <t>ciliary transition zone</t>
  </si>
  <si>
    <t>Tb927.9.1600 | transcript=Tb927.9.1600:mRNA | gene=Tb927.9.1600 | organism=Trypanosoma_brucei_brucei_TREU927 | gene_product=hypothetical protein, conserved | transcript_product=hypothetical protein, conserved | location=Tb927_09_v5.1:374226-379043(</t>
  </si>
  <si>
    <t>Tb927.8.8230</t>
  </si>
  <si>
    <t>Tb927.8.8230 | transcript=Tb927.8.8230:mRNA | gene=Tb927.8.8230 | organism=Trypanosoma_brucei_brucei_TREU927 | gene_product=amino acid transporter, putative | transcript_product=amino acid transporter, putative | location=Tb927_08_v5.1:2433366-2434</t>
  </si>
  <si>
    <t>Tb927.11.16610</t>
  </si>
  <si>
    <t>zinc-finger of a C2HC-type, putative</t>
  </si>
  <si>
    <t>GO:0005737;GO:0010608;GO:0036064</t>
  </si>
  <si>
    <t>ciliary basal body;cytoplasm;posttranscriptional regulation of gene expression</t>
  </si>
  <si>
    <t>Tb927.11.16610 | transcript=Tb927.11.16610:mRNA | gene=Tb927.11.16610 | organism=Trypanosoma_brucei_brucei_TREU927 | gene_product=zinc-finger of a C2HC-type, putative | transcript_product=zinc-finger of a C2HC-type, putative | location=Tb927_11_v5.</t>
  </si>
  <si>
    <t>Tb927.3.5090</t>
  </si>
  <si>
    <t>tryparedoxin 2, putative</t>
  </si>
  <si>
    <t>GO:0010608;GO:0020015</t>
  </si>
  <si>
    <t>glycosome;posttranscriptional regulation of gene expression</t>
  </si>
  <si>
    <t>Tb927.3.5090 | transcript=Tb927.3.5090:mRNA | gene=Tb927.3.5090 | organism=Trypanosoma_brucei_brucei_TREU927 | gene_product=tryparedoxin 2, putative | transcript_product=tryparedoxin 2, putative | location=Tb927_03_v5.1:1429044-1429640(+) | protein</t>
  </si>
  <si>
    <t>Tb927.1.3310</t>
  </si>
  <si>
    <t>GO:0005886;GO:0030863</t>
  </si>
  <si>
    <t>cortical cytoskeleton;plasma membrane</t>
  </si>
  <si>
    <t>Tb927.1.3310 | transcript=Tb927.1.3310:mRNA | gene=Tb927.1.3310 | organism=Trypanosoma_brucei_brucei_TREU927 | gene_product=hypothetical protein, conserved | transcript_product=hypothetical protein, conserved | location=Tb927_01_v5.1:722222-722980(</t>
  </si>
  <si>
    <t>Tb927.8.1560</t>
  </si>
  <si>
    <t>Tb927.8.1560 | transcript=Tb927.8.1560:mRNA | gene=Tb927.8.1560 | organism=Trypanosoma_brucei_brucei_TREU927 | gene_product=hypothetical protein, conserved | transcript_product=hypothetical protein, conserved | location=Tb927_08_v5.1:508257-510107(</t>
  </si>
  <si>
    <t>Tb927.11.720;Tb11.0840</t>
  </si>
  <si>
    <t>hypothetical protein;hypothetical protein, conserved</t>
  </si>
  <si>
    <t>Tb927.11.720 | transcript=Tb927.11.720:mRNA | gene=Tb927.11.720 | organism=Trypanosoma_brucei_brucei_TREU927 | gene_product=hypothetical protein, conserved | transcript_product=hypothetical protein, conserved | location=Tb927_11_v5.1:174147-174941(</t>
  </si>
  <si>
    <t>Tb927.4.590</t>
  </si>
  <si>
    <t>PQQ-like domain/Protein of unknown function (DUF1620), putative</t>
  </si>
  <si>
    <t>Tb927.4.590 | transcript=Tb927.4.590:mRNA | gene=Tb927.4.590 | organism=Trypanosoma_brucei_brucei_TREU927 | gene_product=PQQ-like domain/Protein of unknown function (DUF1620), putative | transcript_product=PQQ-like domain/Protein of unknown functio</t>
  </si>
  <si>
    <t>Tb927.9.8160</t>
  </si>
  <si>
    <t>GO:0006457;GO:0016021;GO:0020016;GO:0051082</t>
  </si>
  <si>
    <t>ciliary pocket;integral component of membrane;protein folding;unfolded protein binding</t>
  </si>
  <si>
    <t>Tb927.9.8160 | transcript=Tb927.9.8160:mRNA | gene=Tb927.9.8160 | organism=Trypanosoma_brucei_brucei_TREU927 | gene_product=chaperone protein DnaJ, putative | transcript_product=chaperone protein DnaJ, putative | location=Tb927_09_v5.1:1339368-1340</t>
  </si>
  <si>
    <t>Tb927.8.3840</t>
  </si>
  <si>
    <t>GO:0020015;GO:0051286</t>
  </si>
  <si>
    <t>cell tip;glycosome</t>
  </si>
  <si>
    <t>Tb927.8.3840 | transcript=Tb927.8.3840:mRNA | gene=Tb927.8.3840 | organism=Trypanosoma_brucei_brucei_TREU927 | gene_product=hypothetical protein, conserved | transcript_product=hypothetical protein, conserved | location=Tb927_08_v5.1:1143111-114533</t>
  </si>
  <si>
    <t>Tb927.5.2290</t>
  </si>
  <si>
    <t>GO:0003676;GO:0005524;GO:0005634;GO:0005654</t>
  </si>
  <si>
    <t>ATP binding;nucleic acid binding;nucleoplasm;nucleus</t>
  </si>
  <si>
    <t>Tb927.5.2290 | transcript=Tb927.5.2290:mRNA | gene=Tb927.5.2290 | organism=Trypanosoma_brucei_brucei_TREU927 | gene_product=ATP-dependent RNA helicase, putative | transcript_product=ATP-dependent RNA helicase, putative | location=Tb927_05_v5.1:7664</t>
  </si>
  <si>
    <t>Tb927.11.14360;Tb927.11.14350</t>
  </si>
  <si>
    <t>mitochondrial carrier protein;mitochondrial carrier protein</t>
  </si>
  <si>
    <t>GO:0005739;GO:0006810;GO:0016021;GO:0042493</t>
  </si>
  <si>
    <t>integral component of membrane;mitochondrion;response to drug;transport</t>
  </si>
  <si>
    <t>Tb927.11.14360 | transcript=Tb927.11.14360:mRNA | gene=Tb927.11.14360 | organism=Trypanosoma_brucei_brucei_TREU927 | gene_product=mitochondrial carrier protein | transcript_product=mitochondrial carrier protein | location=Tb927_11_v5.1:3820805-3821</t>
  </si>
  <si>
    <t>Tb927.11.2270</t>
  </si>
  <si>
    <t>inner dynein arm I1 intermediate chain, axonemal</t>
  </si>
  <si>
    <t>Tb927.11.2270 | transcript=Tb927.11.2270:mRNA | gene=Tb927.11.2270 | organism=Trypanosoma_brucei_brucei_TREU927 | gene_product=inner dynein arm I1 intermediate chain, axonemal | transcript_product=inner dynein arm I1 intermediate chain, axonemal |</t>
  </si>
  <si>
    <t>Tb927.11.3380</t>
  </si>
  <si>
    <t>Ran-binding protein 1, putative</t>
  </si>
  <si>
    <t>GO:0005092;GO:0005515;GO:0005634;GO:0005737;GO:0046907</t>
  </si>
  <si>
    <t>cytoplasm;GDP-dissociation inhibitor activity;intracellular transport;nucleus;protein binding</t>
  </si>
  <si>
    <t>Tb927.11.3380 | transcript=Tb927.11.3380:mRNA | gene=Tb927.11.3380 | organism=Trypanosoma_brucei_brucei_TREU927 | gene_product=Ran-binding protein 1, putative | transcript_product=Ran-binding protein 1, putative | location=Tb927_11_v5.1:991911-9923</t>
  </si>
  <si>
    <t>Tb927.3.4760</t>
  </si>
  <si>
    <t>Tb927.3.4760 | transcript=Tb927.3.4760:mRNA | gene=Tb927.3.4760 | organism=Trypanosoma_brucei_brucei_TREU927 | gene_product=dynamin-1-like protein | transcript_product=dynamin-1-like protein | location=Tb927_03_v5.1:1344510-1346492(-) | protein_len</t>
  </si>
  <si>
    <t>Tb927.7.1630</t>
  </si>
  <si>
    <t>GO:0005737;GO:0005783;GO:0031981;GO:0097014</t>
  </si>
  <si>
    <t>ciliary cytoplasm;cytoplasm;endoplasmic reticulum;nuclear lumen</t>
  </si>
  <si>
    <t>Tb927.7.1630 | transcript=Tb927.7.1630:mRNA | gene=Tb927.7.1630 | organism=Trypanosoma_brucei_brucei_TREU927 | gene_product=hypothetical protein, conserved | transcript_product=hypothetical protein, conserved | location=Tb927_07_v5.1:408581-409177(</t>
  </si>
  <si>
    <t>Tb927.6.3100</t>
  </si>
  <si>
    <t>Intraflagellar transport complex B protein 46 C terminal, putative</t>
  </si>
  <si>
    <t>GO:0030990;GO:0030992;GO:0042073</t>
  </si>
  <si>
    <t>intraciliary transport;intraciliary transport particle;intraciliary transport particle B</t>
  </si>
  <si>
    <t>Tb927.6.3100 | transcript=Tb927.6.3100:mRNA | gene=Tb927.6.3100 | organism=Trypanosoma_brucei_brucei_TREU927 | gene_product=Intraflagellar transport complex B protein 46 C terminal, putative | transcript_product=Intraflagellar transport complex B p</t>
  </si>
  <si>
    <t>Tb927.4.2040</t>
  </si>
  <si>
    <t>DNA/RNA-binding protein Alba 3</t>
  </si>
  <si>
    <t>GO:0003676;GO:0003729;GO:0005730;GO:0005737;GO:0005929;GO:0010494;GO:0020015;GO:0032403;GO:0034605</t>
  </si>
  <si>
    <t>cellular response to heat;cilium;cytoplasm;cytoplasmic stress granule;glycosome;mRNA binding;nucleic acid binding;nucleolus;protein complex binding</t>
  </si>
  <si>
    <t>Tb927.4.2040 | transcript=Tb927.4.2040:mRNA | gene=Tb927.4.2040 | organism=Trypanosoma_brucei_brucei_TREU927 | gene_product=DNA/RNA-binding protein Alba 3 | transcript_product=DNA/RNA-binding protein Alba 3 | location=Tb927_04_v5.1:512689-513261(-)</t>
  </si>
  <si>
    <t>Tb927.4.2240</t>
  </si>
  <si>
    <t>Aminotransferase class IV, putative</t>
  </si>
  <si>
    <t>GO:0003824;GO:0005654;GO:0005737;GO:0008152;GO:0031981;GO:0097014</t>
  </si>
  <si>
    <t>catalytic activity;ciliary cytoplasm;cytoplasm;metabolic process;nuclear lumen;nucleoplasm</t>
  </si>
  <si>
    <t>Tb927.4.2240 | transcript=Tb927.4.2240:mRNA | gene=Tb927.4.2240 | organism=Trypanosoma_brucei_brucei_TREU927 | gene_product=Aminotransferase class IV, putative | transcript_product=Aminotransferase class IV, putative | location=Tb927_04_v5.1:581397</t>
  </si>
  <si>
    <t>Tb927.11.2750</t>
  </si>
  <si>
    <t>Present in the outer mitochondrial membrane proteome 12</t>
  </si>
  <si>
    <t>Tb927.11.2750 | transcript=Tb927.11.2750:mRNA | gene=Tb927.11.2750 | organism=Trypanosoma_brucei_brucei_TREU927 | gene_product=Present in the outer mitochondrial membrane proteome 12 | transcript_product=Present in the outer mitochondrial membrane</t>
  </si>
  <si>
    <t>Tb927.9.11940</t>
  </si>
  <si>
    <t>replication factor A protein 3, putative</t>
  </si>
  <si>
    <t>GO:0003677;GO:0005634;GO:0005739;GO:0006260;GO:0006281;GO:0006310</t>
  </si>
  <si>
    <t>DNA binding;DNA recombination;DNA repair;DNA replication;mitochondrion;nucleus</t>
  </si>
  <si>
    <t>Tb927.9.11940 | transcript=Tb927.9.11940:mRNA | gene=Tb927.9.11940 | organism=Trypanosoma_brucei_brucei_TREU927 | gene_product=replication factor A protein 3, putative | transcript_product=replication factor A protein 3, putative | location=Tb927_0</t>
  </si>
  <si>
    <t>Tb927.11.9960</t>
  </si>
  <si>
    <t>Protein of unknown function (DUF2870), putative</t>
  </si>
  <si>
    <t>Tb927.11.9960 | transcript=Tb927.11.9960:mRNA | gene=Tb927.11.9960 | organism=Trypanosoma_brucei_brucei_TREU927 | gene_product=Protein of unknown function (DUF2870), putative | transcript_product=Protein of unknown function (DUF2870), putative | lo</t>
  </si>
  <si>
    <t>Tb927.8.2100</t>
  </si>
  <si>
    <t>vacuolar ATP synthase 16 kDa proteolipid subunit, putative</t>
  </si>
  <si>
    <t>GO:0008553;GO:0015078;GO:0015991;GO:0016021;GO:0016462;GO:0016471;GO:0033177;GO:0033179;GO:0042493;GO:0051260</t>
  </si>
  <si>
    <t>ATP hydrolysis coupled proton transport;hydrogen ion transmembrane transporter activity;hydrogen-exporting ATPase activity, phosphorylative mechanism;integral component of membrane;protein homooligomerization;proton-transporting two-sector ATPase complex, proton-transporting domain;proton-transporting V-type ATPase, V0 domain;pyrophosphatase activity;response to drug;vacuolar proton-transporting V-type ATPase complex</t>
  </si>
  <si>
    <t>Tb927.8.2100 | transcript=Tb927.8.2100:mRNA | gene=Tb927.8.2100 | organism=Trypanosoma_brucei_brucei_TREU927 | gene_product=vacuolar ATP synthase 16 kDa proteolipid subunit, putative | transcript_product=vacuolar ATP synthase 16 kDa proteolipid sub</t>
  </si>
  <si>
    <t>Tb927.7.4180</t>
  </si>
  <si>
    <t>Fatty acid elongase</t>
  </si>
  <si>
    <t>GO:0005634;GO:0005737;GO:0005783;GO:0009922;GO:0016021;GO:0030176;GO:0030497;GO:0042759</t>
  </si>
  <si>
    <t>cytoplasm;endoplasmic reticulum;fatty acid elongase activity;fatty acid elongation;integral component of endoplasmic reticulum membrane;integral component of membrane;long-chain fatty acid biosynthetic process;nucleus</t>
  </si>
  <si>
    <t>Tb927.7.4180 | transcript=Tb927.7.4180:mRNA | gene=Tb927.7.4180 | organism=Trypanosoma_brucei_brucei_TREU927 | gene_product=Fatty acid elongase | transcript_product=Fatty acid elongase | location=Tb927_07_v5.1:1114698-1115615(+) | protein_length=30</t>
  </si>
  <si>
    <t>Tb927.10.12500</t>
  </si>
  <si>
    <t>Tb927.10.12500 | transcript=Tb927.10.12500:mRNA | gene=Tb927.10.12500 | organism=Trypanosoma_brucei_brucei_TREU927 | gene_product=P-type H+-ATPase, putative | transcript_product=P-type H+-ATPase, putative | location=Tb927_10_v5.1:3030942-3033680(-)</t>
  </si>
  <si>
    <t>Tb927.10.8730;Tb927.6.360</t>
  </si>
  <si>
    <t>ABC1 family, putative;UDP-Gal or UDP-GlcNAc-dependent glycosyltransferase (pseudogene), putative</t>
  </si>
  <si>
    <t>GO:0004672;GO:0005524;GO:0005739;GO:0005743;GO:0006468;GO:0016772</t>
  </si>
  <si>
    <t>ATP binding;mitochondrial inner membrane;mitochondrion;protein kinase activity;protein phosphorylation;transferase activity, transferring phosphorus-containing groups</t>
  </si>
  <si>
    <t>Tb927.10.8730 | transcript=Tb927.10.8730:mRNA | gene=Tb927.10.8730 | organism=Trypanosoma_brucei_brucei_TREU927 | gene_product=ABC1 family, putative | transcript_product=ABC1 family, putative | location=Tb927_10_v5.1:2156159-2157748(+) | protein_le</t>
  </si>
  <si>
    <t>Tb927.11.7470</t>
  </si>
  <si>
    <t>Tb927.11.7470 | transcript=Tb927.11.7470:mRNA | gene=Tb927.11.7470 | organism=Trypanosoma_brucei_brucei_TREU927 | gene_product=hypothetical protein, conserved | transcript_product=hypothetical protein, conserved | location=Tb927_11_v5.1:2120179-212</t>
  </si>
  <si>
    <t>Tb927.11.3660</t>
  </si>
  <si>
    <t>Tb927.11.3660 | transcript=Tb927.11.3660:mRNA | gene=Tb927.11.3660 | organism=Trypanosoma_brucei_brucei_TREU927 | gene_product=dynein light chain Tctex-type, putative | transcript_product=dynein light chain Tctex-type, putative | location=Tb927_11_</t>
  </si>
  <si>
    <t>Tb927.11.16890</t>
  </si>
  <si>
    <t>Tetratricopeptide-like helical domain containing protein</t>
  </si>
  <si>
    <t>Tb927.11.16890 | transcript=Tb927.11.16890:mRNA | gene=Tb927.11.16890 | organism=Trypanosoma_brucei_brucei_TREU927 | gene_product=Tetratricopeptide-like helical domain containing protein | transcript_product=Tetratricopeptide-like helical domain co</t>
  </si>
  <si>
    <t>Tb927.7.5340</t>
  </si>
  <si>
    <t>cAMP response protein 3</t>
  </si>
  <si>
    <t>Tb927.7.5340 | transcript=Tb927.7.5340:mRNA | gene=Tb927.7.5340 | organism=Trypanosoma_brucei_brucei_TREU927 | gene_product=cAMP response protein 3 | transcript_product=cAMP response protein 3 | location=Tb927_07_v5.1:1419326-1420822(+) | protein_l</t>
  </si>
  <si>
    <t>Tb927.7.5160</t>
  </si>
  <si>
    <t>deoxyuridine triphosphatase, putative</t>
  </si>
  <si>
    <t>Tb927.7.5160 | transcript=Tb927.7.5160:mRNA | gene=Tb927.7.5160 | organism=Trypanosoma_brucei_brucei_TREU927 | gene_product=deoxyuridine triphosphatase, putative | transcript_product=deoxyuridine triphosphatase, putative | location=Tb927_07_v5.1:13</t>
  </si>
  <si>
    <t>Tb927.10.15350</t>
  </si>
  <si>
    <t>histone H3 variant V</t>
  </si>
  <si>
    <t>GO:0000781;GO:0000786;GO:0003677;GO:0005634;GO:0006369;GO:0046982;GO:0051276</t>
  </si>
  <si>
    <t>chromosome organization;chromosome, telomeric region;DNA binding;nucleosome;nucleus;protein heterodimerization activity;termination of RNA polymerase II transcription</t>
  </si>
  <si>
    <t>Tb927.10.15350 | transcript=Tb927.10.15350:mRNA | gene=Tb927.10.15350 | organism=Trypanosoma_brucei_brucei_TREU927 | gene_product=histone H3 variant V | transcript_product=histone H3 variant V | location=Tb927_10_v5.1:3757935-3758354(+) | protein_l</t>
  </si>
  <si>
    <t>Tb927.11.7840</t>
  </si>
  <si>
    <t>ribonucleoside-diphosphate reductase large chain</t>
  </si>
  <si>
    <t>GO:0004748;GO:0005524;GO:0005654;GO:0005971;GO:0006260;GO:0055114</t>
  </si>
  <si>
    <t>ATP binding;DNA replication;nucleoplasm;oxidation-reduction process;ribonucleoside-diphosphate reductase activity, thioredoxin disulfide as acceptor;ribonucleoside-diphosphate reductase complex</t>
  </si>
  <si>
    <t>Tb927.11.7840 | transcript=Tb927.11.7840:mRNA | gene=Tb927.11.7840 | organism=Trypanosoma_brucei_brucei_TREU927 | gene_product=ribonucleoside-diphosphate reductase large chain | transcript_product=ribonucleoside-diphosphate reductase large chain |</t>
  </si>
  <si>
    <t>Tb927.8.1710</t>
  </si>
  <si>
    <t>protein phosphatase 2A, regulatory subunit B, putative</t>
  </si>
  <si>
    <t>GO:0019211</t>
  </si>
  <si>
    <t>phosphatase activator activity</t>
  </si>
  <si>
    <t>Tb927.8.1710 | transcript=Tb927.8.1710:mRNA | gene=Tb927.8.1710 | organism=Trypanosoma_brucei_brucei_TREU927 | gene_product=protein phosphatase 2A, regulatory subunit B, putative | transcript_product=protein phosphatase 2A, regulatory subunit B, pu</t>
  </si>
  <si>
    <t>Tb927.10.9360</t>
  </si>
  <si>
    <t>L-2-hydroxyglutarate dehydrogenase, mitochondrial, putative</t>
  </si>
  <si>
    <t>GO:0005739;GO:0016491;GO:0020023;GO:0055114</t>
  </si>
  <si>
    <t>kinetoplast;mitochondrion;oxidation-reduction process;oxidoreductase activity</t>
  </si>
  <si>
    <t>Tb927.10.9360 | transcript=Tb927.10.9360:mRNA | gene=Tb927.10.9360 | organism=Trypanosoma_brucei_brucei_TREU927 | gene_product=L-2-hydroxyglutarate dehydrogenase, mitochondrial, putative | transcript_product=L-2-hydroxyglutarate dehydrogenase, mito</t>
  </si>
  <si>
    <t>Tb927.11.15020</t>
  </si>
  <si>
    <t>GO:0004784;GO:0005654;GO:0005829;GO:0006801;GO:0020015;GO:0031981;GO:0046872;GO:0055114</t>
  </si>
  <si>
    <t>cytosol;glycosome;metal ion binding;nuclear lumen;nucleoplasm;oxidation-reduction process;superoxide dismutase activity;superoxide metabolic process</t>
  </si>
  <si>
    <t>Tb927.11.15020 | transcript=Tb927.11.15020:mRNA | gene=Tb927.11.15020 | organism=Trypanosoma_brucei_brucei_TREU927 | gene_product=iron superoxide dismutase | transcript_product=iron superoxide dismutase | location=Tb927_11_v5.1:3996712-3997338(-) |</t>
  </si>
  <si>
    <t>Tb927.8.4610</t>
  </si>
  <si>
    <t>Ras-related protein RabX1</t>
  </si>
  <si>
    <t>GO:0003924;GO:0005525;GO:0005622;GO:0005741;GO:0005783;GO:0006184;GO:0006886;GO:0006913;GO:0007165;GO:0007264;GO:0015031;GO:0016020;GO:0016021</t>
  </si>
  <si>
    <t>endoplasmic reticulum;GTP binding;GTPase activity;integral component of membrane;intracellular;intracellular protein transport;membrane;mitochondrial outer membrane;nucleocytoplasmic transport;obsolete GTP catabolic process;protein transport;signal transduction;small GTPase mediated signal transduction</t>
  </si>
  <si>
    <t>Tb927.8.4610 | transcript=Tb927.8.4610:mRNA | gene=Tb927.8.4610 | organism=Trypanosoma_brucei_brucei_TREU927 | gene_product=Ras-related protein RabX1 | transcript_product=Ras-related protein RabX1 | location=Tb927_08_v5.1:1362784-1363440(-) | prote</t>
  </si>
  <si>
    <t>Tb927.2.1810</t>
  </si>
  <si>
    <t>chromatin-remodeling complex atpase chain iswi</t>
  </si>
  <si>
    <t>GO:0003676;GO:0003677;GO:0004386;GO:0005524;GO:0005634;GO:0005654;GO:0006338;GO:0016818;GO:0031010;GO:0031491;GO:0043044;GO:0044145;GO:0044212;GO:0052106</t>
  </si>
  <si>
    <t>ATP binding;ATP-dependent chromatin remodeling;chromatin remodeling;DNA binding;helicase activity;hydrolase activity, acting on acid anhydrides, in phosphorus-containing anhydrides;ISWI-type complex;modulation of development of symbiont involved in interaction with host;nucleic acid binding;nucleoplasm;nucleosome binding;nucleus;quorum sensing involved in interaction with host;transcription regulatory region DNA binding</t>
  </si>
  <si>
    <t>Tb927.2.1810 | transcript=Tb927.2.1810:mRNA | gene=Tb927.2.1810 | organism=Trypanosoma_brucei_brucei_TREU927 | gene_product=chromatin-remodeling complex atpase chain iswi | transcript_product=chromatin-remodeling complex atpase chain iswi | locatio</t>
  </si>
  <si>
    <t>Tb927.11.4860</t>
  </si>
  <si>
    <t>Ring finger domain containing protein, putative</t>
  </si>
  <si>
    <t>GO:0005515;GO:0005737;GO:0008270;GO:0097014</t>
  </si>
  <si>
    <t>ciliary cytoplasm;cytoplasm;protein binding;zinc ion binding</t>
  </si>
  <si>
    <t>Tb927.11.4860 | transcript=Tb927.11.4860:mRNA | gene=Tb927.11.4860 | organism=Trypanosoma_brucei_brucei_TREU927 | gene_product=Ring finger domain containing protein, putative | transcript_product=Ring finger domain containing protein, putative | lo</t>
  </si>
  <si>
    <t>Tb927.11.14430</t>
  </si>
  <si>
    <t>proteasome regulatory non-ATP-ase subunit</t>
  </si>
  <si>
    <t>GO:0004175;GO:0005654;GO:0005737;GO:0005838;GO:0006508</t>
  </si>
  <si>
    <t>cytoplasm;endopeptidase activity;nucleoplasm;proteasome regulatory particle;proteolysis</t>
  </si>
  <si>
    <t>Tb927.11.14430 | transcript=Tb927.11.14430:mRNA | gene=Tb927.11.14430 | organism=Trypanosoma_brucei_brucei_TREU927 | gene_product=proteasome regulatory non-ATP-ase subunit | transcript_product=proteasome regulatory non-ATP-ase subunit | location=Tb</t>
  </si>
  <si>
    <t>Tb927.6.3890</t>
  </si>
  <si>
    <t>replication factor C, subunit 2, putative</t>
  </si>
  <si>
    <t>Tb927.6.3890 | transcript=Tb927.6.3890:mRNA | gene=Tb927.6.3890 | organism=Trypanosoma_brucei_brucei_TREU927 | gene_product=replication factor C, subunit 2, putative | transcript_product=replication factor C, subunit 2, putative | location=Tb927_06</t>
  </si>
  <si>
    <t>Tb927.10.5140</t>
  </si>
  <si>
    <t>Mitogen-activated protein kinase 6</t>
  </si>
  <si>
    <t>GO:0000281;GO:0004672;GO:0005524;GO:0005634;GO:0005737;GO:0005829;GO:0006468;GO:0016772;GO:0031981;GO:0051286;GO:0097014</t>
  </si>
  <si>
    <t>ATP binding;cell tip;ciliary cytoplasm;cytoplasm;cytosol;mitotic cytokinesis;nuclear lumen;nucleus;protein kinase activity;protein phosphorylation;transferase activity, transferring phosphorus-containing groups</t>
  </si>
  <si>
    <t>Tb927.10.5140 | transcript=Tb927.10.5140:mRNA | gene=Tb927.10.5140 | organism=Trypanosoma_brucei_brucei_TREU927 | gene_product=Mitogen-activated protein kinase 6 | transcript_product=Mitogen-activated protein kinase 6 | location=Tb927_10_v5.1:12613</t>
  </si>
  <si>
    <t>Tb927.8.760</t>
  </si>
  <si>
    <t>nucleolar RNA-binding protein</t>
  </si>
  <si>
    <t>GO:0003676;GO:0003723;GO:0004712;GO:0005515;GO:0005634;GO:0005730;GO:0016070</t>
  </si>
  <si>
    <t>nucleic acid binding;nucleolus;nucleus;protein binding;protein serine/threonine/tyrosine kinase activity;RNA binding;RNA metabolic process</t>
  </si>
  <si>
    <t>Tb927.8.760 | transcript=Tb927.8.760:mRNA | gene=Tb927.8.760 | organism=Trypanosoma_brucei_brucei_TREU927 | gene_product=nucleolar RNA-binding protein | transcript_product=nucleolar RNA-binding protein | location=Tb927_08_v5.1:208921-209907(-) | pr</t>
  </si>
  <si>
    <t>Tb927.3.1210</t>
  </si>
  <si>
    <t>protein transport protein Sec24</t>
  </si>
  <si>
    <t>GO:0005515;GO:0005794;GO:0006886;GO:0006888;GO:0008270;GO:0030127</t>
  </si>
  <si>
    <t>COPII vesicle coat;ER to Golgi vesicle-mediated transport;Golgi apparatus;intracellular protein transport;protein binding;zinc ion binding</t>
  </si>
  <si>
    <t>Tb927.3.1210 | transcript=Tb927.3.1210:mRNA | gene=Tb927.3.1210 | organism=Trypanosoma_brucei_brucei_TREU927 | gene_product=protein transport protein Sec24 | transcript_product=protein transport protein Sec24 | location=Tb927_03_v5.1:299855-302776(</t>
  </si>
  <si>
    <t>Tb927.9.13920;Tb927.9.13860;Tb927.9.13820;Tb927.9.13795;Tb927.9.13785</t>
  </si>
  <si>
    <t>kinetoplastid membrane protein 11-5;kinetoplastid membrane protein 11-4;kinetoplastid membrane protein 11-3;kinetoplastid membrane protein 11-2;kinetoplastid membrane protein 11-1</t>
  </si>
  <si>
    <t>GO:0005515;GO:0005634;GO:0005737;GO:0005856;GO:0005929;GO:0005930;GO:0006952;GO:0008284;GO:0032053;GO:0032403;GO:0036064;GO:0043234;GO:0051286</t>
  </si>
  <si>
    <t>axoneme;cell tip;ciliary basal body;ciliary basal body organization;cilium;cytoplasm;cytoskeleton;defense response;nucleus;positive regulation of cell proliferation;protein binding;protein complex;protein complex binding</t>
  </si>
  <si>
    <t>Tb927.9.13920 | transcript=Tb927.9.13920:mRNA | gene=Tb927.9.13920 | organism=Trypanosoma_brucei_brucei_TREU927 | gene_product=kinetoplastid membrane protein 11-1 | transcript_product=kinetoplastid membrane protein 11-1 | location=Tb927_09_v5.1:218</t>
  </si>
  <si>
    <t>Tb927.3.4820</t>
  </si>
  <si>
    <t>acyltransferase, putative</t>
  </si>
  <si>
    <t>Tb927.3.4820 | transcript=Tb927.3.4820:mRNA | gene=Tb927.3.4820 | organism=Trypanosoma_brucei_brucei_TREU927 | gene_product=acyltransferase, putative | transcript_product=acyltransferase, putative | location=Tb927_03_v5.1:1357383-1358300(-) | prote</t>
  </si>
  <si>
    <t>Tb927.6.1200</t>
  </si>
  <si>
    <t>Polyadenylation mediator complex protein PAMC2, putative</t>
  </si>
  <si>
    <t>GO:0003729;GO:0005739;GO:0006397;GO:0031019;GO:0090615</t>
  </si>
  <si>
    <t>mitochondrial mRNA editing complex;mitochondrial mRNA processing;mitochondrion;mRNA binding;mRNA processing</t>
  </si>
  <si>
    <t>Tb927.6.1200 | transcript=Tb927.6.1200:mRNA | gene=Tb927.6.1200 | organism=Trypanosoma_brucei_brucei_TREU927 | gene_product=Polyadenylation mediator complex protein PAMC2, putative | transcript_product=Polyadenylation mediator complex protein PAMC2</t>
  </si>
  <si>
    <t>Tb927.11.810</t>
  </si>
  <si>
    <t>GO:0005737;GO:0042493</t>
  </si>
  <si>
    <t>cytoplasm;response to drug</t>
  </si>
  <si>
    <t>Tb927.11.810 | transcript=Tb927.11.810:mRNA | gene=Tb927.11.810 | organism=Trypanosoma_brucei_brucei_TREU927 | gene_product=hypothetical protein, conserved | transcript_product=hypothetical protein, conserved | location=Tb927_11_v5.1:205093-207483(</t>
  </si>
  <si>
    <t>Tb927.8.980</t>
  </si>
  <si>
    <t>phosphoacetylglucosamine mutase</t>
  </si>
  <si>
    <t>GO:0004610;GO:0005737;GO:0005829;GO:0005975;GO:0006041;GO:0016868;GO:0020015;GO:0097014</t>
  </si>
  <si>
    <t>carbohydrate metabolic process;ciliary cytoplasm;cytoplasm;cytosol;glucosamine metabolic process;glycosome;intramolecular transferase activity, phosphotransferases;phosphoacetylglucosamine mutase activity</t>
  </si>
  <si>
    <t>Tb927.8.980 | transcript=Tb927.8.980:mRNA | gene=Tb927.8.980 | organism=Trypanosoma_brucei_brucei_TREU927 | gene_product=phosphoacetylglucosamine mutase | transcript_product=phosphoacetylglucosamine mutase | location=Tb927_08_v5.1:311464-313272(-)</t>
  </si>
  <si>
    <t>Tb927.11.15750</t>
  </si>
  <si>
    <t>GO:0003876;GO:0005737;GO:0006091;GO:0009168;GO:0019239</t>
  </si>
  <si>
    <t>AMP deaminase activity;cytoplasm;deaminase activity;generation of precursor metabolites and energy;purine ribonucleoside monophosphate biosynthetic process</t>
  </si>
  <si>
    <t>Tb927.11.15750 | transcript=Tb927.11.15750:mRNA | gene=Tb927.11.15750 | organism=Trypanosoma_brucei_brucei_TREU927 | gene_product=AMP deaminase, putative | transcript_product=AMP deaminase, putative | location=Tb927_11_v5.1:4169058-4173311(-) | pro</t>
  </si>
  <si>
    <t>Tb927.5.1690;Tb11.v5.0740.1</t>
  </si>
  <si>
    <t>Tb927.5.1690 | transcript=Tb927.5.1690:mRNA | gene=Tb927.5.1690 | organism=Trypanosoma_brucei_brucei_TREU927 | gene_product=hypothetical protein, conserved | transcript_product=hypothetical protein, conserved | location=Tb927_05_v5.1:592160-593548(</t>
  </si>
  <si>
    <t>Tb927.8.8180;Tb927.4.4150</t>
  </si>
  <si>
    <t>mitochondrial RNA binding complex 1 subunit MRB4150;mitochondrial RNA binding complex 1 subunit</t>
  </si>
  <si>
    <t>GO:0000963;GO:0003723;GO:0003729;GO:0005737;GO:0005739;GO:0016554;GO:0020023;GO:0031019;GO:0048255</t>
  </si>
  <si>
    <t>cytidine to uridine editing;cytoplasm;kinetoplast;mitochondrial mRNA editing complex;mitochondrial RNA processing;mitochondrion;mRNA binding;mRNA stabilization;RNA binding</t>
  </si>
  <si>
    <t>Tb927.8.8180 | transcript=Tb927.8.8180:mRNA | gene=Tb927.8.8180 | organism=Trypanosoma_brucei_brucei_TREU927 | gene_product=mitochondrial RNA binding complex 1 subunit | transcript_product=mitochondrial RNA binding complex 1 subunit | location=Tb92</t>
  </si>
  <si>
    <t>Tb927.6.590</t>
  </si>
  <si>
    <t>Tb927.6.590 | transcript=Tb927.6.590:mRNA | gene=Tb927.6.590 | organism=Trypanosoma_brucei_brucei_TREU927 | gene_product=hypothetical protein, conserved | transcript_product=hypothetical protein, conserved | location=Tb927_06_v5.1:242936-243232(-)</t>
  </si>
  <si>
    <t>Tb927.10.8630</t>
  </si>
  <si>
    <t>Sucrase/ferredoxin-like, putative</t>
  </si>
  <si>
    <t>GO:0005654;GO:0005737;GO:0005739;GO:0031981;GO:0097014</t>
  </si>
  <si>
    <t>ciliary cytoplasm;cytoplasm;mitochondrion;nuclear lumen;nucleoplasm</t>
  </si>
  <si>
    <t>Tb927.10.8630 | transcript=Tb927.10.8630:mRNA | gene=Tb927.10.8630 | organism=Trypanosoma_brucei_brucei_TREU927 | gene_product=Sucrase/ferredoxin-like, putative | transcript_product=Sucrase/ferredoxin-like, putative | location=Tb927_10_v5.1:2138489</t>
  </si>
  <si>
    <t>Tb927.10.9830</t>
  </si>
  <si>
    <t>GO:0005739;GO:0005753;GO:0020023</t>
  </si>
  <si>
    <t>kinetoplast;mitochondrial proton-transporting ATP synthase complex;mitochondrion</t>
  </si>
  <si>
    <t>Tb927.10.9830 | transcript=Tb927.10.9830:mRNA | gene=Tb927.10.9830 | organism=Trypanosoma_brucei_brucei_TREU927 | gene_product=Mitochondrial ATP synthase subunit, putative | transcript_product=Mitochondrial ATP synthase subunit, putative | location</t>
  </si>
  <si>
    <t>Tb927.8.6270</t>
  </si>
  <si>
    <t>Tb927.8.6270 | transcript=Tb927.8.6270:mRNA | gene=Tb927.8.6270 | organism=Trypanosoma_brucei_brucei_TREU927 | gene_product=hypothetical protein, conserved | transcript_product=hypothetical protein, conserved | location=Tb927_08_v5.1:1822881-182469</t>
  </si>
  <si>
    <t>Tb927.2.4520</t>
  </si>
  <si>
    <t>Tb927.2.4520 | transcript=Tb927.2.4520:mRNA | gene=Tb927.2.4520 | organism=Trypanosoma_brucei_brucei_TREU927 | gene_product=hypothetical protein, conserved | transcript_product=hypothetical protein, conserved | location=Tb927_02_v5.1:801493-805257(</t>
  </si>
  <si>
    <t>Tb927.7.3170</t>
  </si>
  <si>
    <t>Beta-lactamase superfamily domain containing protein, putative</t>
  </si>
  <si>
    <t>Tb927.7.3170 | transcript=Tb927.7.3170:mRNA | gene=Tb927.7.3170 | organism=Trypanosoma_brucei_brucei_TREU927 | gene_product=Beta-lactamase superfamily domain containing protein, putative | transcript_product=Beta-lactamase superfamily domain contai</t>
  </si>
  <si>
    <t>Tb927.10.2290</t>
  </si>
  <si>
    <t>GO:0005654;GO:0005730;GO:0005737;GO:0006457;GO:0031072;GO:0036064;GO:0051082;GO:0051087;GO:0097014</t>
  </si>
  <si>
    <t>chaperone binding;ciliary basal body;ciliary cytoplasm;cytoplasm;heat shock protein binding;nucleolus;nucleoplasm;protein folding;unfolded protein binding</t>
  </si>
  <si>
    <t>Tb927.10.2290 | transcript=Tb927.10.2290:mRNA | gene=Tb927.10.2290 | organism=Trypanosoma_brucei_brucei_TREU927 | gene_product=chaperone protein DnaJ, putative | transcript_product=chaperone protein DnaJ, putative | location=Tb927_10_v5.1:594549-59</t>
  </si>
  <si>
    <t>Tb927.6.3160</t>
  </si>
  <si>
    <t>splicing factor 3a, putative</t>
  </si>
  <si>
    <t>GO:0003676;GO:0005634;GO:0008270</t>
  </si>
  <si>
    <t>nucleic acid binding;nucleus;zinc ion binding</t>
  </si>
  <si>
    <t>Tb927.6.3160 | transcript=Tb927.6.3160:mRNA | gene=Tb927.6.3160 | organism=Trypanosoma_brucei_brucei_TREU927 | gene_product=splicing factor 3a, putative | transcript_product=splicing factor 3a, putative | location=Tb927_06_v5.1:942151-943779(+) | p</t>
  </si>
  <si>
    <t>Tb11.v5.0154.1</t>
  </si>
  <si>
    <t>Tb11.v5.0154.1 | transcript=Tb11.v5.0154.1 | gene=Tb11.v5.0154 | organism=Trypanosoma_brucei_brucei_TREU927 | gene_product=WD domain, G-beta repeat, putative | transcript_product=WD domain, G-beta repeat, putative | location=Tb927_11_bin_v5.1:161952-164</t>
  </si>
  <si>
    <t>Tb927.10.14360</t>
  </si>
  <si>
    <t>U2 small nuclear ribonucleoprotein 40K</t>
  </si>
  <si>
    <t>GO:0003729;GO:0005634;GO:0005686;GO:0045292</t>
  </si>
  <si>
    <t>mRNA binding;mRNA cis splicing, via spliceosome;nucleus;U2 snRNP</t>
  </si>
  <si>
    <t>Tb927.10.14360 | transcript=Tb927.10.14360:mRNA | gene=Tb927.10.14360 | organism=Trypanosoma_brucei_brucei_TREU927 | gene_product=U2 small nuclear ribonucleoprotein 40K | transcript_product=U2 small nuclear ribonucleoprotein 40K | location=Tb927_10</t>
  </si>
  <si>
    <t>Tb927.10.12240</t>
  </si>
  <si>
    <t>3-ketoacyl-CoA reductase, putative</t>
  </si>
  <si>
    <t>GO:0005635;GO:0005737;GO:0005783;GO:0008152;GO:0016491</t>
  </si>
  <si>
    <t>cytoplasm;endoplasmic reticulum;metabolic process;nuclear envelope;oxidoreductase activity</t>
  </si>
  <si>
    <t>Tb927.10.12240 | transcript=Tb927.10.12240:mRNA | gene=Tb927.10.12240 | organism=Trypanosoma_brucei_brucei_TREU927 | gene_product=3-ketoacyl-CoA reductase, putative | transcript_product=3-ketoacyl-CoA reductase, putative | location=Tb927_10_v5.1:29</t>
  </si>
  <si>
    <t>Tb927.11.2520</t>
  </si>
  <si>
    <t>UDP-n-acetylglucosamine pyrophosphorylase</t>
  </si>
  <si>
    <t>GO:0005737;GO:0006011;GO:0008152;GO:0016779;GO:0020015;GO:0070569;GO:0097014</t>
  </si>
  <si>
    <t>ciliary cytoplasm;cytoplasm;glycosome;metabolic process;nucleotidyltransferase activity;UDP-glucose metabolic process;uridylyltransferase activity</t>
  </si>
  <si>
    <t>Tb927.11.2520 | transcript=Tb927.11.2520:mRNA | gene=Tb927.11.2520 | organism=Trypanosoma_brucei_brucei_TREU927 | gene_product=UDP-n-acetylglucosamine pyrophosphorylase | transcript_product=UDP-n-acetylglucosamine pyrophosphorylase | location=Tb927</t>
  </si>
  <si>
    <t>Tb927.6.4740</t>
  </si>
  <si>
    <t>importin-alpha re-exporter protein, putative</t>
  </si>
  <si>
    <t>GO:0005488;GO:0005515;GO:0005643;GO:0006886;GO:0008536</t>
  </si>
  <si>
    <t>binding;intracellular protein transport;nuclear pore;protein binding;Ran GTPase binding</t>
  </si>
  <si>
    <t>Tb927.6.4740 | transcript=Tb927.6.4740:mRNA | gene=Tb927.6.4740 | organism=Trypanosoma_brucei_brucei_TREU927 | gene_product=importin-alpha re-exporter protein, putative | transcript_product=importin-alpha re-exporter protein, putative | location=Tb</t>
  </si>
  <si>
    <t>Tb927.10.5790</t>
  </si>
  <si>
    <t>GO:0003824;GO:0005488;GO:0005515;GO:0005739</t>
  </si>
  <si>
    <t>binding;catalytic activity;mitochondrion;protein binding</t>
  </si>
  <si>
    <t>Tb927.10.5790 | transcript=Tb927.10.5790:mRNA | gene=Tb927.10.5790 | organism=Trypanosoma_brucei_brucei_TREU927 | gene_product=hypothetical protein, conserved | transcript_product=hypothetical protein, conserved | location=Tb927_10_v5.1:1437008-143</t>
  </si>
  <si>
    <t>Tb927.7.1340;Tb927.7.1320</t>
  </si>
  <si>
    <t>10 kDa heat shock protein, putative;10 kDa heat shock protein, putative</t>
  </si>
  <si>
    <t>GO:0005737;GO:0005739;GO:0005759;GO:0006457;GO:0010608;GO:0031966;GO:0051082</t>
  </si>
  <si>
    <t>cytoplasm;mitochondrial matrix;mitochondrial membrane;mitochondrion;posttranscriptional regulation of gene expression;protein folding;unfolded protein binding</t>
  </si>
  <si>
    <t>Tb927.7.1340 | transcript=Tb927.7.1340:mRNA | gene=Tb927.7.1340 | organism=Trypanosoma_brucei_brucei_TREU927 | gene_product=10 kDa heat shock protein, putative | transcript_product=10 kDa heat shock protein, putative | location=Tb927_07_v5.1:343648</t>
  </si>
  <si>
    <t>Tb927.4.5310;Tb927.8.7110</t>
  </si>
  <si>
    <t>Repressor of differentiation kinase 2;Serine/threonine-protein kinase NEK12.1, putative</t>
  </si>
  <si>
    <t>GO:0004672;GO:0005524;GO:0006468;GO:0016772;GO:0044145;GO:1902412</t>
  </si>
  <si>
    <t>ATP binding;modulation of development of symbiont involved in interaction with host;protein kinase activity;protein phosphorylation;regulation of mitotic cytokinesis;transferase activity, transferring phosphorus-containing groups</t>
  </si>
  <si>
    <t>Tb927.4.5310 | transcript=Tb927.4.5310:mRNA | gene=Tb927.4.5310 | organism=Trypanosoma_brucei_brucei_TREU927 | gene_product=Repressor of differentiation kinase 2 | transcript_product=Repressor of differentiation kinase 2 | location=Tb927_04_v5.1:14</t>
  </si>
  <si>
    <t>Tb927.4.2760</t>
  </si>
  <si>
    <t>Tb927.4.2760 | transcript=Tb927.4.2760:mRNA | gene=Tb927.4.2760 | organism=Trypanosoma_brucei_brucei_TREU927 | gene_product=Protein of unknown function (DUF3808), putative | transcript_product=Protein of unknown function (DUF3808), putative | locat</t>
  </si>
  <si>
    <t>Tb927.11.8300</t>
  </si>
  <si>
    <t>GO:0005930;GO:0016746</t>
  </si>
  <si>
    <t>axoneme;transferase activity, transferring acyl groups</t>
  </si>
  <si>
    <t>Tb927.11.8300 | transcript=Tb927.11.8300:mRNA | gene=Tb927.11.8300 | organism=Trypanosoma_brucei_brucei_TREU927 | gene_product=hypothetical protein, conserved | transcript_product=hypothetical protein, conserved | location=Tb927_11_v5.1:2330735-233</t>
  </si>
  <si>
    <t>Tb927.8.5580</t>
  </si>
  <si>
    <t>N-terminal region of Chorein, a TM vesicle-mediated sorter/Integral peroxisomal membrane peroxin, putative</t>
  </si>
  <si>
    <t>GO:0005737;GO:0005739;GO:0016021</t>
  </si>
  <si>
    <t>cytoplasm;integral component of membrane;mitochondrion</t>
  </si>
  <si>
    <t>Tb927.8.5580 | transcript=Tb927.8.5580:mRNA | gene=Tb927.8.5580 | organism=Trypanosoma_brucei_brucei_TREU927 | gene_product=N-terminal region of Chorein, a TM vesicle-mediated sorter/Integral peroxisomal membrane peroxin, putative | transcript_prod</t>
  </si>
  <si>
    <t>Tb927.9.1960</t>
  </si>
  <si>
    <t>nitrilase, putative</t>
  </si>
  <si>
    <t>GO:0006807;GO:0016810</t>
  </si>
  <si>
    <t>hydrolase activity, acting on carbon-nitrogen (but not peptide) bonds;nitrogen compound metabolic process</t>
  </si>
  <si>
    <t>Tb927.9.1960 | transcript=Tb927.9.1960:mRNA | gene=Tb927.9.1960 | organism=Trypanosoma_brucei_brucei_TREU927 | gene_product=nitrilase, putative | transcript_product=nitrilase, putative | location=Tb927_09_v5.1:438953-439774(-) | protein_length=273</t>
  </si>
  <si>
    <t>Tb927.10.10370;Tb927.10.10290</t>
  </si>
  <si>
    <t>Tb927.10.10370 | transcript=Tb927.10.10370:mRNA | gene=Tb927.10.10370 | organism=Trypanosoma_brucei_brucei_TREU927 | gene_product=hypothetical protein, conserved | transcript_product=hypothetical protein, conserved | location=Tb927_10_v5.1:2558861-</t>
  </si>
  <si>
    <t>Tb927.11.13130</t>
  </si>
  <si>
    <t>membrane-bound acid phosphatase 1 precursor</t>
  </si>
  <si>
    <t>GO:0003993;GO:0005765;GO:0016021</t>
  </si>
  <si>
    <t>acid phosphatase activity;integral component of membrane;lysosomal membrane</t>
  </si>
  <si>
    <t>Tb927.11.13130 | transcript=Tb927.11.13130:mRNA | gene=Tb927.11.13130 | organism=Trypanosoma_brucei_brucei_TREU927 | gene_product=membrane-bound acid phosphatase 1 precursor | transcript_product=membrane-bound acid phosphatase 1 precursor | locatio</t>
  </si>
  <si>
    <t>Tb927.11.370</t>
  </si>
  <si>
    <t>repressor activator protein 1</t>
  </si>
  <si>
    <t>GO:0000784;GO:0005634;GO:0005654</t>
  </si>
  <si>
    <t>nuclear chromosome, telomeric region;nucleoplasm;nucleus</t>
  </si>
  <si>
    <t>Tb927.11.370 | transcript=Tb927.11.370:mRNA | gene=Tb927.11.370 | organism=Trypanosoma_brucei_brucei_TREU927 | gene_product=repressor activator protein 1 | transcript_product=repressor activator protein 1 | location=Tb927_11_v5.1:85145-87712(-) | p</t>
  </si>
  <si>
    <t>Tb927.4.3400</t>
  </si>
  <si>
    <t>GO:0003729;GO:0005488</t>
  </si>
  <si>
    <t>binding;mRNA binding</t>
  </si>
  <si>
    <t>Tb927.4.3400 | transcript=Tb927.4.3400:mRNA | gene=Tb927.4.3400 | organism=Trypanosoma_brucei_brucei_TREU927 | gene_product=hypothetical protein, conserved | transcript_product=hypothetical protein, conserved | location=Tb927_04_v5.1:886658-888475(</t>
  </si>
  <si>
    <t>Tb927.9.10790</t>
  </si>
  <si>
    <t>Tb927.9.10790 | transcript=Tb927.9.10790:mRNA | gene=Tb927.9.10790 | organism=Trypanosoma_brucei_brucei_TREU927 | gene_product=hypothetical protein | transcript_product=hypothetical protein | location=Tb927_09_v5.1:1704864-1705781(-) | protein_leng</t>
  </si>
  <si>
    <t>Tb927.11.11720</t>
  </si>
  <si>
    <t>FG-GAP repeat protein, putative</t>
  </si>
  <si>
    <t>GO:0007160;GO:0008305;GO:0016021</t>
  </si>
  <si>
    <t>cell-matrix adhesion;integral component of membrane;integrin complex</t>
  </si>
  <si>
    <t>Tb927.11.11720 | transcript=Tb927.11.11720:mRNA | gene=Tb927.11.11720 | organism=Trypanosoma_brucei_brucei_TREU927 | gene_product=FG-GAP repeat protein, putative | transcript_product=FG-GAP repeat protein, putative | location=Tb927_11_v5.1:3143024-</t>
  </si>
  <si>
    <t>Tb927.6.2690</t>
  </si>
  <si>
    <t>GO:0005737;GO:0006511;GO:0031981;GO:0036459;GO:0097014</t>
  </si>
  <si>
    <t>ciliary cytoplasm;cytoplasm;nuclear lumen;ubiquitin-dependent protein catabolic process;ubiquitinyl hydrolase activity</t>
  </si>
  <si>
    <t>Tb927.6.2690 | transcript=Tb927.6.2690:mRNA | gene=Tb927.6.2690 | organism=Trypanosoma_brucei_brucei_TREU927 | gene_product=ubiquitin carboxyl-terminal hydrolase, putative | transcript_product=ubiquitin carboxyl-terminal hydrolase, putative | locat</t>
  </si>
  <si>
    <t>Tb927.4.2030</t>
  </si>
  <si>
    <t>DNA/RNA-binding protein Alba 4</t>
  </si>
  <si>
    <t>GO:0003676;GO:0003729;GO:0005730;GO:0005737;GO:0005929;GO:0010494;GO:0031981;GO:0034605;GO:0097014</t>
  </si>
  <si>
    <t>cellular response to heat;ciliary cytoplasm;cilium;cytoplasm;cytoplasmic stress granule;mRNA binding;nuclear lumen;nucleic acid binding;nucleolus</t>
  </si>
  <si>
    <t>Tb927.4.2030 | transcript=Tb927.4.2030:mRNA | gene=Tb927.4.2030 | organism=Trypanosoma_brucei_brucei_TREU927 | gene_product=DNA/RNA-binding protein Alba 4 | transcript_product=DNA/RNA-binding protein Alba 4 | location=Tb927_04_v5.1:510453-511106(-)</t>
  </si>
  <si>
    <t>Tb927.11.11220;REV__Tb927.3.2630</t>
  </si>
  <si>
    <t>GO:0003777;GO:0005524;GO:0005737;GO:0005930;GO:0007018;GO:0016887;GO:0030286</t>
  </si>
  <si>
    <t>ATP binding;ATPase activity;axoneme;cytoplasm;dynein complex;microtubule motor activity;microtubule-based movement</t>
  </si>
  <si>
    <t>Tb927.11.11220 | transcript=Tb927.11.11220:mRNA | gene=Tb927.11.11220 | organism=Trypanosoma_brucei_brucei_TREU927 | gene_product=dynein heavy chain, putative | transcript_product=dynein heavy chain, putative | location=Tb927_11_v5.1:2996095-300882</t>
  </si>
  <si>
    <t>Tb927.11.1020</t>
  </si>
  <si>
    <t>ribokinase, putative</t>
  </si>
  <si>
    <t>GO:0004747;GO:0006014;GO:0020015</t>
  </si>
  <si>
    <t>D-ribose metabolic process;glycosome;ribokinase activity</t>
  </si>
  <si>
    <t>Tb927.11.1020 | transcript=Tb927.11.1020:mRNA | gene=Tb927.11.1020 | organism=Trypanosoma_brucei_brucei_TREU927 | gene_product=ribokinase, putative | transcript_product=ribokinase, putative | location=Tb927_11_v5.1:260682-261683(+) | protein_length</t>
  </si>
  <si>
    <t>Tb927.10.7120</t>
  </si>
  <si>
    <t>Tb927.10.7120 | transcript=Tb927.10.7120:mRNA | gene=Tb927.10.7120 | organism=Trypanosoma_brucei_brucei_TREU927 | gene_product=hypothetical protein, conserved | transcript_product=hypothetical protein, conserved | location=Tb927_10_v5.1:1793875-179</t>
  </si>
  <si>
    <t>Tb927.7.4690;Tb11.v5.0153.1</t>
  </si>
  <si>
    <t>Tb927.7.4690 | transcript=Tb927.7.4690:mRNA | gene=Tb927.7.4690 | organism=Trypanosoma_brucei_brucei_TREU927 | gene_product=hypothetical protein | transcript_product=hypothetical protein | location=Tb927_07_v5.1:1247231-1248190(-) | protein_length=</t>
  </si>
  <si>
    <t>Tb927.5.3810</t>
  </si>
  <si>
    <t>orotidine-5-phosphate decarboxylase/orotate phosphoribosyltransferase, putative</t>
  </si>
  <si>
    <t>GO:0003824;GO:0004588;GO:0004590;GO:0006207;GO:0006221;GO:0008152;GO:0009116;GO:0009220;GO:0020015</t>
  </si>
  <si>
    <t>catalytic activity;'de novo' pyrimidine nucleobase biosynthetic process;glycosome;metabolic process;nucleoside metabolic process;orotate phosphoribosyltransferase activity;orotidine-5'-phosphate decarboxylase activity;pyrimidine nucleotide biosynthetic process;pyrimidine ribonucleotide biosynthetic process</t>
  </si>
  <si>
    <t>Tb927.5.3810 | transcript=Tb927.5.3810:mRNA | gene=Tb927.5.3810 | organism=Trypanosoma_brucei_brucei_TREU927 | gene_product=orotidine-5-phosphate decarboxylase/orotate phosphoribosyltransferase, putative | transcript_product=orotidine-5-phosphate d</t>
  </si>
  <si>
    <t>Tb927.10.13510</t>
  </si>
  <si>
    <t>zinc metallopeptidase, putative</t>
  </si>
  <si>
    <t>GO:0004222;GO:0005524;GO:0006508</t>
  </si>
  <si>
    <t>ATP binding;metalloendopeptidase activity;proteolysis</t>
  </si>
  <si>
    <t>Tb927.10.13510 | transcript=Tb927.10.13510:mRNA | gene=Tb927.10.13510 | organism=Trypanosoma_brucei_brucei_TREU927 | gene_product=zinc metallopeptidase, putative | transcript_product=zinc metallopeptidase, putative | location=Tb927_10_v5.1:3296931-</t>
  </si>
  <si>
    <t>Tb927.11.4200</t>
  </si>
  <si>
    <t>mannose-specific lectin, putative</t>
  </si>
  <si>
    <t>GO:0005537;GO:0009306;GO:0010608;GO:0016020;GO:0016021</t>
  </si>
  <si>
    <t>integral component of membrane;mannose binding;membrane;posttranscriptional regulation of gene expression;protein secretion</t>
  </si>
  <si>
    <t>Tb927.11.4200 | transcript=Tb927.11.4200:mRNA | gene=Tb927.11.4200 | organism=Trypanosoma_brucei_brucei_TREU927 | gene_product=mannose-specific lectin, putative | transcript_product=mannose-specific lectin, putative | location=Tb927_11_v5.1:1227821</t>
  </si>
  <si>
    <t>Tb927.10.12940</t>
  </si>
  <si>
    <t>GO:0005515;GO:0005737;GO:0008270</t>
  </si>
  <si>
    <t>cytoplasm;protein binding;zinc ion binding</t>
  </si>
  <si>
    <t>Tb927.10.12940 | transcript=Tb927.10.12940:mRNA | gene=Tb927.10.12940 | organism=Trypanosoma_brucei_brucei_TREU927 | gene_product=predicted zinc finger protein | transcript_product=predicted zinc finger protein | location=Tb927_10_v5.1:3145406-3146</t>
  </si>
  <si>
    <t>Tb927.4.1600</t>
  </si>
  <si>
    <t>Tb927.4.1600 | transcript=Tb927.4.1600:mRNA | gene=Tb927.4.1600 | organism=Trypanosoma_brucei_brucei_TREU927 | gene_product=AAA domain containing protein, putative | transcript_product=AAA domain containing protein, putative | location=Tb927_04_v5.</t>
  </si>
  <si>
    <t>Tb927.4.2600;Tb11.v5.0630.1</t>
  </si>
  <si>
    <t>Tb927.4.2600 | transcript=Tb927.4.2600:mRNA | gene=Tb927.4.2600 | organism=Trypanosoma_brucei_brucei_TREU927 | gene_product=hypothetical protein, conserved | transcript_product=hypothetical protein, conserved | location=Tb927_04_v5.1:687074-691960(</t>
  </si>
  <si>
    <t>Tb927.3.2960</t>
  </si>
  <si>
    <t>inosine-adenosine-guanosine-nucleosidehydrolase</t>
  </si>
  <si>
    <t>GO:0005829;GO:0006166;GO:0016810;GO:0020015</t>
  </si>
  <si>
    <t>cytosol;glycosome;hydrolase activity, acting on carbon-nitrogen (but not peptide) bonds;purine ribonucleoside salvage</t>
  </si>
  <si>
    <t>Tb927.3.2960 | transcript=Tb927.3.2960:mRNA | gene=Tb927.3.2960 | organism=Trypanosoma_brucei_brucei_TREU927 | gene_product=inosine-adenosine-guanosine-nucleosidehydrolase | transcript_product=inosine-adenosine-guanosine-nucleosidehydrolase | locat</t>
  </si>
  <si>
    <t>Tb927.10.4450;Tb10.v4.0035;Tb11.v5.0757.1</t>
  </si>
  <si>
    <t>stress-inducible protein STI1-like, putative;stress-inducible protein STI1-like, putative</t>
  </si>
  <si>
    <t>Tb927.10.4450 | transcript=Tb927.10.4450:mRNA | gene=Tb927.10.4450 | organism=Trypanosoma_brucei_brucei_TREU927 | gene_product=stress-inducible protein STI1-like, putative | transcript_product=stress-inducible protein STI1-like, putative | location</t>
  </si>
  <si>
    <t>Tb927.9.4900</t>
  </si>
  <si>
    <t>condensin subunit 1, putative</t>
  </si>
  <si>
    <t>GO:0000796;GO:0005488;GO:0005634;GO:0005654;GO:0007076</t>
  </si>
  <si>
    <t>binding;condensin complex;mitotic chromosome condensation;nucleoplasm;nucleus</t>
  </si>
  <si>
    <t>Tb927.9.4900 | transcript=Tb927.9.4900:mRNA | gene=Tb927.9.4900 | organism=Trypanosoma_brucei_brucei_TREU927 | gene_product=condensin subunit 1, putative | transcript_product=condensin subunit 1, putative | location=Tb927_09_v5.1:887922-891698(+) |</t>
  </si>
  <si>
    <t>Tb927.11.13520</t>
  </si>
  <si>
    <t>Tb927.11.13520 | transcript=Tb927.11.13520:mRNA | gene=Tb927.11.13520 | organism=Trypanosoma_brucei_brucei_TREU927 | gene_product=hypothetical protein, conserved | transcript_product=hypothetical protein, conserved | location=Tb927_11_v5.1:3615256-</t>
  </si>
  <si>
    <t>Tb927.3.5420</t>
  </si>
  <si>
    <t>GO:0005515;GO:0006886;GO:0006888;GO:0008270;GO:0030127</t>
  </si>
  <si>
    <t>COPII vesicle coat;ER to Golgi vesicle-mediated transport;intracellular protein transport;protein binding;zinc ion binding</t>
  </si>
  <si>
    <t>Tb927.3.5420 | transcript=Tb927.3.5420:mRNA | gene=Tb927.3.5420 | organism=Trypanosoma_brucei_brucei_TREU927 | gene_product=protein transport protein Sec24 | transcript_product=protein transport protein Sec24 | location=Tb927_03_v5.1:1515728-151843</t>
  </si>
  <si>
    <t>Tb927.2.4580</t>
  </si>
  <si>
    <t>UNC119</t>
  </si>
  <si>
    <t>GO:0005737;GO:0005929;GO:0031981;GO:0097014</t>
  </si>
  <si>
    <t>ciliary cytoplasm;cilium;cytoplasm;nuclear lumen</t>
  </si>
  <si>
    <t>Tb927.2.4580 | transcript=Tb927.2.4580:mRNA | gene=Tb927.2.4580 | organism=Trypanosoma_brucei_brucei_TREU927 | gene_product=UNC119 | transcript_product=UNC119 | location=Tb927_02_v5.1:815788-816378(-) | protein_length=196 | sequence_SO=chromosome |</t>
  </si>
  <si>
    <t>Tb927.10.6230</t>
  </si>
  <si>
    <t>MORN repeat containing protein</t>
  </si>
  <si>
    <t>Tb927.10.6230 | transcript=Tb927.10.6230:mRNA | gene=Tb927.10.6230 | organism=Trypanosoma_brucei_brucei_TREU927 | gene_product=MORN repeat containing protein | transcript_product=MORN repeat containing protein | location=Tb927_10_v5.1:1579930-15820</t>
  </si>
  <si>
    <t>Tb927.9.11480</t>
  </si>
  <si>
    <t>Enriched in surface-labeled proteome protein 9</t>
  </si>
  <si>
    <t>GO:0005739;GO:0005768;GO:0020023</t>
  </si>
  <si>
    <t>endosome;kinetoplast;mitochondrion</t>
  </si>
  <si>
    <t>Tb927.9.11480 | transcript=Tb927.9.11480:mRNA | gene=Tb927.9.11480 | organism=Trypanosoma_brucei_brucei_TREU927 | gene_product=Enriched in surface-labeled proteome protein 9 | transcript_product=Enriched in surface-labeled proteome protein 9 | loca</t>
  </si>
  <si>
    <t>Tb927.1.1050;Tb11.v5.0536.1</t>
  </si>
  <si>
    <t>Metallo-dependent phosphatase-like domain-containing protein</t>
  </si>
  <si>
    <t>Tb927.1.1050 | transcript=Tb927.1.1050:mRNA | gene=Tb927.1.1050 | organism=Trypanosoma_brucei_brucei_TREU927 | gene_product=Metallo-dependent phosphatase-like domain-containing protein | transcript_product=Metallo-dependent phosphatase-like domain-</t>
  </si>
  <si>
    <t>Tb11.v5.0660.1;Tb927.2.2190</t>
  </si>
  <si>
    <t>histone deacetylase 3</t>
  </si>
  <si>
    <t>GO:0004407;GO:0005634;GO:0005654;GO:0005730;GO:0006355;GO:0008270;GO:0031936</t>
  </si>
  <si>
    <t>histone deacetylase activity;negative regulation of chromatin silencing;nucleolus;nucleoplasm;nucleus;regulation of transcription, DNA-templated;zinc ion binding</t>
  </si>
  <si>
    <t>Tb11.v5.0660.1 | transcript=Tb11.v5.0660.1 | gene=Tb11.v5.0660 | organism=Trypanosoma_brucei_brucei_TREU927 | gene_product=histone deacetylase, putative | transcript_product=histone deacetylase, putative | location=Tb927_11_bin_v5.1:3282958-3284820(+) |</t>
  </si>
  <si>
    <t>Tb927.3.860</t>
  </si>
  <si>
    <t>Acyl carrier protein, mitochondrial</t>
  </si>
  <si>
    <t>GO:0000036;GO:0005739;GO:0005747;GO:0005759;GO:0006633</t>
  </si>
  <si>
    <t>ACP phosphopantetheine attachment site binding involved in fatty acid biosynthetic process;fatty acid biosynthetic process;mitochondrial matrix;mitochondrial respiratory chain complex I;mitochondrion</t>
  </si>
  <si>
    <t>Tb927.3.860 | transcript=Tb927.3.860:mRNA | gene=Tb927.3.860 | organism=Trypanosoma_brucei_brucei_TREU927 | gene_product=Acyl carrier protein, mitochondrial | transcript_product=Acyl carrier protein, mitochondrial | location=Tb927_03_v5.1:201449-20</t>
  </si>
  <si>
    <t>Tb927.11.260</t>
  </si>
  <si>
    <t>Putative intraflagellar transport protein F6</t>
  </si>
  <si>
    <t>GO:0005515;GO:0005929;GO:0030990;GO:0035721;GO:0035735</t>
  </si>
  <si>
    <t>cilium;intraciliary retrograde transport;intraciliary transport involved in cilium morphogenesis;intraciliary transport particle;protein binding</t>
  </si>
  <si>
    <t>Tb927.11.260 | transcript=Tb927.11.260:mRNA | gene=Tb927.11.260 | organism=Trypanosoma_brucei_brucei_TREU927 | gene_product=Putative intraflagellar transport protein F6 | transcript_product=Putative intraflagellar transport protein F6 | location=Tb</t>
  </si>
  <si>
    <t>Tb927.11.2340</t>
  </si>
  <si>
    <t>Tb927.11.2340 | transcript=Tb927.11.2340:mRNA | gene=Tb927.11.2340 | organism=Trypanosoma_brucei_brucei_TREU927 | gene_product=hypothetical protein, conserved | transcript_product=hypothetical protein, conserved | location=Tb927_11_v5.1:669889-6714</t>
  </si>
  <si>
    <t>Tb927.11.12480</t>
  </si>
  <si>
    <t>Kinetochore interacting phosphatase 7</t>
  </si>
  <si>
    <t>GO:0000776;GO:0004722;GO:0005737;GO:0006470;GO:0016787</t>
  </si>
  <si>
    <t>cytoplasm;hydrolase activity;kinetochore;protein dephosphorylation;protein serine/threonine phosphatase activity</t>
  </si>
  <si>
    <t>Tb927.11.12480 | transcript=Tb927.11.12480:mRNA | gene=Tb927.11.12480 | organism=Trypanosoma_brucei_brucei_TREU927 | gene_product=Kinetochore interacting phosphatase 7 | transcript_product=Kinetochore interacting phosphatase 7 | location=Tb927_11_v</t>
  </si>
  <si>
    <t>Tb927.11.10820</t>
  </si>
  <si>
    <t>Casein kinase II subunit beta, putative</t>
  </si>
  <si>
    <t>GO:0005654;GO:0005737;GO:0005956;GO:0019887;GO:0031981;GO:0036064;GO:0051286;GO:0097014</t>
  </si>
  <si>
    <t>cell tip;ciliary basal body;ciliary cytoplasm;cytoplasm;nuclear lumen;nucleoplasm;protein kinase CK2 complex;protein kinase regulator activity</t>
  </si>
  <si>
    <t>Tb927.11.10820 | transcript=Tb927.11.10820:mRNA | gene=Tb927.11.10820 | organism=Trypanosoma_brucei_brucei_TREU927 | gene_product=Casein kinase II subunit beta, putative | transcript_product=Casein kinase II subunit beta, putative | location=Tb927_</t>
  </si>
  <si>
    <t>Tb927.3.3830</t>
  </si>
  <si>
    <t>Tb927.3.3830 | transcript=Tb927.3.3830:mRNA | gene=Tb927.3.3830 | organism=Trypanosoma_brucei_brucei_TREU927 | gene_product=hypothetical protein, conserved | transcript_product=hypothetical protein, conserved | location=Tb927_03_v5.1:1063644-106478</t>
  </si>
  <si>
    <t>Tb927.7.3740</t>
  </si>
  <si>
    <t>GO:0005929;GO:0005930;GO:0010608</t>
  </si>
  <si>
    <t>axoneme;cilium;posttranscriptional regulation of gene expression</t>
  </si>
  <si>
    <t>Tb927.7.3740 | transcript=Tb927.7.3740:mRNA | gene=Tb927.7.3740 | organism=Trypanosoma_brucei_brucei_TREU927 | gene_product=hypothetical protein, conserved | transcript_product=hypothetical protein, conserved | location=Tb927_07_v5.1:978815-981364(</t>
  </si>
  <si>
    <t>Tb927.11.8030</t>
  </si>
  <si>
    <t>Tb927.11.8030 | transcript=Tb927.11.8030:mRNA | gene=Tb927.11.8030 | organism=Trypanosoma_brucei_brucei_TREU927 | gene_product=hypothetical protein, conserved | transcript_product=hypothetical protein, conserved | location=Tb927_11_v5.1:2257349-225</t>
  </si>
  <si>
    <t>Tb927.6.4500</t>
  </si>
  <si>
    <t>conserved repeat domain containing protein, putative</t>
  </si>
  <si>
    <t>GO:0005727;GO:0005783;GO:0016021</t>
  </si>
  <si>
    <t>endoplasmic reticulum;extrachromosomal circular DNA;integral component of membrane</t>
  </si>
  <si>
    <t>Tb927.6.4500 | transcript=Tb927.6.4500:mRNA | gene=Tb927.6.4500 | organism=Trypanosoma_brucei_brucei_TREU927 | gene_product=conserved repeat domain containing protein, putative | transcript_product=conserved repeat domain containing protein, putati</t>
  </si>
  <si>
    <t>Tb927.3.1340</t>
  </si>
  <si>
    <t>Nuclear cap-binding protein subunit 66</t>
  </si>
  <si>
    <t>GO:0003723;GO:0005634;GO:0005654;GO:0005846</t>
  </si>
  <si>
    <t>nuclear cap binding complex;nucleoplasm;nucleus;RNA binding</t>
  </si>
  <si>
    <t>Tb927.3.1340 | transcript=Tb927.3.1340:mRNA | gene=Tb927.3.1340 | organism=Trypanosoma_brucei_brucei_TREU927 | gene_product=Nuclear cap-binding protein subunit 66 | transcript_product=Nuclear cap-binding protein subunit 66 | location=Tb927_03_v5.1:</t>
  </si>
  <si>
    <t>Tb927.8.5030</t>
  </si>
  <si>
    <t>transport protein particle (TRAPP) component, Bet3, putative</t>
  </si>
  <si>
    <t>GO:0005737;GO:0006888;GO:0010608;GO:0016021;GO:0030008;GO:0097014</t>
  </si>
  <si>
    <t>ciliary cytoplasm;cytoplasm;ER to Golgi vesicle-mediated transport;integral component of membrane;posttranscriptional regulation of gene expression;TRAPP complex</t>
  </si>
  <si>
    <t>Tb927.8.5030 | transcript=Tb927.8.5030:mRNA | gene=Tb927.8.5030 | organism=Trypanosoma_brucei_brucei_TREU927 | gene_product=transport protein particle (TRAPP) component, Bet3, putative | transcript_product=transport protein particle (TRAPP) compone</t>
  </si>
  <si>
    <t>Tb927.1.2970</t>
  </si>
  <si>
    <t>Tb927.1.2970 | transcript=Tb927.1.2970:mRNA | gene=Tb927.1.2970 | organism=Trypanosoma_brucei_brucei_TREU927 | gene_product=hypothetical protein, conserved | transcript_product=hypothetical protein, conserved | location=Tb927_01_v5.1:656593-657333(</t>
  </si>
  <si>
    <t>Tb927.2.2460</t>
  </si>
  <si>
    <t>GO:0004842;GO:0005515;GO:0005634;GO:0006464;GO:0016881;GO:0016925;GO:0019789;GO:0031510</t>
  </si>
  <si>
    <t>acid-amino acid ligase activity;cellular protein modification process;nucleus;protein binding;protein sumoylation;SUMO activating enzyme complex;SUMO transferase activity;ubiquitin-protein transferase activity</t>
  </si>
  <si>
    <t>Tb927.2.2460 | transcript=Tb927.2.2460:mRNA | gene=Tb927.2.2460 | organism=Trypanosoma_brucei_brucei_TREU927 | gene_product=ubiquitin-conjugating enzyme E2, putative | transcript_product=ubiquitin-conjugating enzyme E2, putative | location=Tb927_02</t>
  </si>
  <si>
    <t>Tb927.6.5070;REV__Tb927.11.2160</t>
  </si>
  <si>
    <t>GO:0005856</t>
  </si>
  <si>
    <t>cytoskeleton</t>
  </si>
  <si>
    <t>Tb927.6.5070 | transcript=Tb927.6.5070:mRNA | gene=Tb927.6.5070 | organism=Trypanosoma_brucei_brucei_TREU927 | gene_product=hypothetical protein, conserved | transcript_product=hypothetical protein, conserved | location=Tb927_06_v5.1:1383939-138530</t>
  </si>
  <si>
    <t>Tb927.4.2530</t>
  </si>
  <si>
    <t>Tb927.4.2530 | transcript=Tb927.4.2530:mRNA | gene=Tb927.4.2530 | organism=Trypanosoma_brucei_brucei_TREU927 | gene_product=hypothetical protein, conserved | transcript_product=hypothetical protein, conserved | location=Tb927_04_v5.1:667858-668334(</t>
  </si>
  <si>
    <t>Tb927.8.7270;Tb927.4.5100</t>
  </si>
  <si>
    <t>Endoplasmic Reticulum-Golgi Intermediate Compartment (ERGIC)/Endoplasmic reticulum vesicle transporter, putative;Endoplasmic Reticulum-Golgi Intermediate Compartment (ERGIC)/Endoplasmic reticulum vesicle transporter, putative</t>
  </si>
  <si>
    <t>GO:0005737;GO:0005783;GO:0005794</t>
  </si>
  <si>
    <t>cytoplasm;endoplasmic reticulum;Golgi apparatus</t>
  </si>
  <si>
    <t>Tb927.8.7270 | transcript=Tb927.8.7270:mRNA | gene=Tb927.8.7270 | organism=Trypanosoma_brucei_brucei_TREU927 | gene_product=Endoplasmic Reticulum-Golgi Intermediate Compartment (ERGIC)/Endoplasmic reticulum vesicle transporter, putative | transcrip</t>
  </si>
  <si>
    <t>Tb927.9.5520</t>
  </si>
  <si>
    <t>GO:0004197;GO:0005737;GO:0006511;GO:0031981;GO:0036459;GO:0097014</t>
  </si>
  <si>
    <t>ciliary cytoplasm;cysteine-type endopeptidase activity;cytoplasm;nuclear lumen;ubiquitin-dependent protein catabolic process;ubiquitinyl hydrolase activity</t>
  </si>
  <si>
    <t>Tb927.9.5520 | transcript=Tb927.9.5520:mRNA | gene=Tb927.9.5520 | organism=Trypanosoma_brucei_brucei_TREU927 | gene_product=ubiquitin carboxyl-terminal hydrolase, putative | transcript_product=ubiquitin carboxyl-terminal hydrolase, putative | locat</t>
  </si>
  <si>
    <t>Tb927.4.4360</t>
  </si>
  <si>
    <t>Tb927.4.4360 | transcript=Tb927.4.4360:mRNA | gene=Tb927.4.4360 | organism=Trypanosoma_brucei_brucei_TREU927 | gene_product=monoglyceride lipase, putative | transcript_product=monoglyceride lipase, putative | location=Tb927_04_v5.1:1148067-1148999(</t>
  </si>
  <si>
    <t>Tb927.11.11460</t>
  </si>
  <si>
    <t>Mitochondrial import receptor subunit ATOM69</t>
  </si>
  <si>
    <t>GO:0005741;GO:0005742;GO:0006626;GO:0030150</t>
  </si>
  <si>
    <t>mitochondrial outer membrane;mitochondrial outer membrane translocase complex;protein import into mitochondrial matrix;protein targeting to mitochondrion</t>
  </si>
  <si>
    <t>Tb927.11.11460 | transcript=Tb927.11.11460:mRNA | gene=Tb927.11.11460 | organism=Trypanosoma_brucei_brucei_TREU927 | gene_product=Mitochondrial import receptor subunit ATOM69 | transcript_product=Mitochondrial import receptor subunit ATOM69 | locat</t>
  </si>
  <si>
    <t>Tb927.10.6840</t>
  </si>
  <si>
    <t>Tb927.10.6840 | transcript=Tb927.10.6840:mRNA | gene=Tb927.10.6840 | organism=Trypanosoma_brucei_brucei_TREU927 | gene_product=hypothetical protein, conserved | transcript_product=hypothetical protein, conserved | location=Tb927_10_v5.1:1722287-172</t>
  </si>
  <si>
    <t>Tb927.9.13510;Tb11.v5.0807.1</t>
  </si>
  <si>
    <t>Poly(A)-specific ribonuclease PARN-3</t>
  </si>
  <si>
    <t>GO:0003676;GO:0005634;GO:0005737;GO:0097014</t>
  </si>
  <si>
    <t>ciliary cytoplasm;cytoplasm;nucleic acid binding;nucleus</t>
  </si>
  <si>
    <t>Tb927.9.13510 | transcript=Tb927.9.13510:mRNA | gene=Tb927.9.13510 | organism=Trypanosoma_brucei_brucei_TREU927 | gene_product=Poly(A)-specific ribonuclease PARN-3 | transcript_product=Poly(A)-specific ribonuclease PARN-3 | location=Tb927_09_v5.1:2</t>
  </si>
  <si>
    <t>Tb927.4.2340</t>
  </si>
  <si>
    <t>Tb927.4.2340 | transcript=Tb927.4.2340:mRNA | gene=Tb927.4.2340 | organism=Trypanosoma_brucei_brucei_TREU927 | gene_product=hypothetical protein, conserved | transcript_product=hypothetical protein, conserved | location=Tb927_04_v5.1:606859-608397(</t>
  </si>
  <si>
    <t>Tb927.11.2110</t>
  </si>
  <si>
    <t>GO:0005737;GO:0015031;GO:0031981;GO:0097014</t>
  </si>
  <si>
    <t>ciliary cytoplasm;cytoplasm;nuclear lumen;protein transport</t>
  </si>
  <si>
    <t>Tb927.11.2110 | transcript=Tb927.11.2110:mRNA | gene=Tb927.11.2110 | organism=Trypanosoma_brucei_brucei_TREU927 | gene_product=Snf7, putative | transcript_product=Snf7, putative | location=Tb927_11_v5.1:601276-601920(+) | protein_length=214 | seque</t>
  </si>
  <si>
    <t>Tb927.7.4760;Tb11.v5.0159.1</t>
  </si>
  <si>
    <t>GO:0005634;GO:0005635;GO:0005783;GO:0005794;GO:0031965</t>
  </si>
  <si>
    <t>endoplasmic reticulum;Golgi apparatus;nuclear envelope;nuclear membrane;nucleus</t>
  </si>
  <si>
    <t>Tb927.7.4760 | transcript=Tb927.7.4760:mRNA | gene=Tb927.7.4760 | organism=Trypanosoma_brucei_brucei_TREU927 | gene_product=hypothetical protein, conserved | transcript_product=hypothetical protein, conserved | location=Tb927_07_v5.1:1262599-126421</t>
  </si>
  <si>
    <t>Tb927.10.14510</t>
  </si>
  <si>
    <t>root hair defective 3 GTP-binding protein (RHD3), putative</t>
  </si>
  <si>
    <t>Tb927.10.14510 | transcript=Tb927.10.14510:mRNA | gene=Tb927.10.14510 | organism=Trypanosoma_brucei_brucei_TREU927 | gene_product=root hair defective 3 GTP-binding protein (RHD3), putative | transcript_product=root hair defective 3 GTP-binding prot</t>
  </si>
  <si>
    <t>Tb927.11.12940</t>
  </si>
  <si>
    <t>Uncharacterised protein family (UPF0160), putative</t>
  </si>
  <si>
    <t>Tb927.11.12940 | transcript=Tb927.11.12940:mRNA | gene=Tb927.11.12940 | organism=Trypanosoma_brucei_brucei_TREU927 | gene_product=Uncharacterised protein family (UPF0160), putative | transcript_product=Uncharacterised protein family (UPF0160), puta</t>
  </si>
  <si>
    <t>Tb927.10.3500</t>
  </si>
  <si>
    <t>splicing factor u2af 65 kda subunit</t>
  </si>
  <si>
    <t>GO:0000398;GO:0003676;GO:0003723;GO:0003729;GO:0005515;GO:0005634;GO:0005654;GO:0006396;GO:0045291</t>
  </si>
  <si>
    <t>mRNA binding;mRNA splicing, via spliceosome;mRNA trans splicing, SL addition;nucleic acid binding;nucleoplasm;nucleus;protein binding;RNA binding;RNA processing</t>
  </si>
  <si>
    <t>Tb927.10.3500 | transcript=Tb927.10.3500:mRNA | gene=Tb927.10.3500 | organism=Trypanosoma_brucei_brucei_TREU927 | gene_product=splicing factor u2af 65 kda subunit | transcript_product=splicing factor u2af 65 kda subunit | location=Tb927_10_v5.1:899</t>
  </si>
  <si>
    <t>Tb927.11.4800</t>
  </si>
  <si>
    <t>clathrin coat assembly protein, putative</t>
  </si>
  <si>
    <t>GO:0000331;GO:0005543;GO:0005737;GO:0006898;GO:0030132;GO:0030276</t>
  </si>
  <si>
    <t>clathrin binding;clathrin coat of coated pit;contractile vacuole;cytoplasm;phospholipid binding;receptor-mediated endocytosis</t>
  </si>
  <si>
    <t>Tb927.11.4800 | transcript=Tb927.11.4800:mRNA | gene=Tb927.11.4800 | organism=Trypanosoma_brucei_brucei_TREU927 | gene_product=clathrin coat assembly protein, putative | transcript_product=clathrin coat assembly protein, putative | location=Tb927_1</t>
  </si>
  <si>
    <t>Tb927.10.6650</t>
  </si>
  <si>
    <t>G10 protein homologue, putative</t>
  </si>
  <si>
    <t>Tb927.10.6650 | transcript=Tb927.10.6650:mRNA | gene=Tb927.10.6650 | organism=Trypanosoma_brucei_brucei_TREU927 | gene_product=G10 protein homologue, putative | transcript_product=G10 protein homologue, putative | location=Tb927_10_v5.1:1683471-168</t>
  </si>
  <si>
    <t>Tb927.10.14750;Tb927.10.14630</t>
  </si>
  <si>
    <t>fibrillarin, putative;fibrillarin, putative</t>
  </si>
  <si>
    <t>GO:0003723;GO:0005634;GO:0005654;GO:0005730;GO:0005737;GO:0006364;GO:0008033;GO:0008168;GO:0031981</t>
  </si>
  <si>
    <t>cytoplasm;methyltransferase activity;nuclear lumen;nucleolus;nucleoplasm;nucleus;RNA binding;rRNA processing;tRNA processing</t>
  </si>
  <si>
    <t>Tb927.10.14750 | transcript=Tb927.10.14750:mRNA | gene=Tb927.10.14750 | organism=Trypanosoma_brucei_brucei_TREU927 | gene_product=fibrillarin, putative | transcript_product=fibrillarin, putative | location=Tb927_10_v5.1:3598487-3599401(-) | protein</t>
  </si>
  <si>
    <t>Tb927.10.5980</t>
  </si>
  <si>
    <t>Tb927.10.5980 | transcript=Tb927.10.5980:mRNA | gene=Tb927.10.5980 | organism=Trypanosoma_brucei_brucei_TREU927 | gene_product=leucine-rich repeat protein (LRRP), putative | transcript_product=leucine-rich repeat protein (LRRP), putative | location</t>
  </si>
  <si>
    <t>Tb927.10.6640</t>
  </si>
  <si>
    <t>transmembrane emp24 domain-containing protein</t>
  </si>
  <si>
    <t>GO:0006810;GO:0010608;GO:0016021</t>
  </si>
  <si>
    <t>integral component of membrane;posttranscriptional regulation of gene expression;transport</t>
  </si>
  <si>
    <t>Tb927.10.6640 | transcript=Tb927.10.6640:mRNA | gene=Tb927.10.6640 | organism=Trypanosoma_brucei_brucei_TREU927 | gene_product=transmembrane emp24 domain-containing protein | transcript_product=transmembrane emp24 domain-containing protein | locati</t>
  </si>
  <si>
    <t>Tb927.10.6610</t>
  </si>
  <si>
    <t>Tb927.10.6610 | transcript=Tb927.10.6610:mRNA | gene=Tb927.10.6610 | organism=Trypanosoma_brucei_brucei_TREU927 | gene_product=chaperone protein DnaJ, putative | transcript_product=chaperone protein DnaJ, putative | location=Tb927_10_v5.1:1674154-1</t>
  </si>
  <si>
    <t>Tb927.11.14300</t>
  </si>
  <si>
    <t>Dynein intermediate chain, axonemal</t>
  </si>
  <si>
    <t>GO:0003774;GO:0003777;GO:0005515;GO:0005930;GO:0030286</t>
  </si>
  <si>
    <t>axoneme;dynein complex;microtubule motor activity;motor activity;protein binding</t>
  </si>
  <si>
    <t>Tb927.11.14300 | transcript=Tb927.11.14300:mRNA | gene=Tb927.11.14300 | organism=Trypanosoma_brucei_brucei_TREU927 | gene_product=Dynein intermediate chain, axonemal | transcript_product=Dynein intermediate chain, axonemal | location=Tb927_11_v5.1:</t>
  </si>
  <si>
    <t>Tb927.11.2500</t>
  </si>
  <si>
    <t>Metallocarboxypeptidase 1</t>
  </si>
  <si>
    <t>GO:0004181;GO:0005737;GO:0005829;GO:0006508;GO:0006518;GO:0031981;GO:0036064;GO:0097014</t>
  </si>
  <si>
    <t>ciliary basal body;ciliary cytoplasm;cytoplasm;cytosol;metallocarboxypeptidase activity;nuclear lumen;peptide metabolic process;proteolysis</t>
  </si>
  <si>
    <t>Tb927.11.2500 | transcript=Tb927.11.2500:mRNA | gene=Tb927.11.2500 | organism=Trypanosoma_brucei_brucei_TREU927 | gene_product=Metallocarboxypeptidase 1 | transcript_product=Metallocarboxypeptidase 1 | location=Tb927_11_v5.1:736264-737775(-) | prot</t>
  </si>
  <si>
    <t>Tb927.3.3780;Tb927.3.3760</t>
  </si>
  <si>
    <t>tryparedoxin 1b, putative;tryparedoxin 1a, putative</t>
  </si>
  <si>
    <t>GO:0005737;GO:0020015;GO:0031981;GO:0042744;GO:0097014</t>
  </si>
  <si>
    <t>ciliary cytoplasm;cytoplasm;glycosome;hydrogen peroxide catabolic process;nuclear lumen</t>
  </si>
  <si>
    <t>Tb927.3.3780 | transcript=Tb927.3.3780:mRNA | gene=Tb927.3.3780 | organism=Trypanosoma_brucei_brucei_TREU927 | gene_product=tryparedoxin 1a, putative | transcript_product=tryparedoxin 1a, putative | location=Tb927_03_v5.1:1053583-1054017(+) | prote</t>
  </si>
  <si>
    <t>Tb927.3.4000</t>
  </si>
  <si>
    <t>clathrin coat assembly protein ap19, putative</t>
  </si>
  <si>
    <t>GO:0006810;GO:0008565;GO:0015031;GO:0042493</t>
  </si>
  <si>
    <t>protein transport;protein transporter activity;response to drug;transport</t>
  </si>
  <si>
    <t>Tb927.3.4000 | transcript=Tb927.3.4000:mRNA | gene=Tb927.3.4000 | organism=Trypanosoma_brucei_brucei_TREU927 | gene_product=clathrin coat assembly protein ap19, putative | transcript_product=clathrin coat assembly protein ap19, putative | location=</t>
  </si>
  <si>
    <t>Tb927.11.5960;Tb927.11.5950</t>
  </si>
  <si>
    <t>GO:0005635;GO:0010608;GO:0020016</t>
  </si>
  <si>
    <t>ciliary pocket;nuclear envelope;posttranscriptional regulation of gene expression</t>
  </si>
  <si>
    <t>Tb927.11.5960 | transcript=Tb927.11.5960:mRNA | gene=Tb927.11.5960 | organism=Trypanosoma_brucei_brucei_TREU927 | gene_product=hypothetical protein, conserved | transcript_product=hypothetical protein, conserved | location=Tb927_11_v5.1:1692344-169</t>
  </si>
  <si>
    <t>Tb927.6.2010</t>
  </si>
  <si>
    <t>acyl-CoA synthetase, putative</t>
  </si>
  <si>
    <t>Tb927.6.2010 | transcript=Tb927.6.2010:mRNA | gene=Tb927.6.2010 | organism=Trypanosoma_brucei_brucei_TREU927 | gene_product=acyl-CoA synthetase, putative | transcript_product=acyl-CoA synthetase, putative | location=Tb927_06_v5.1:653933-655504(-) |</t>
  </si>
  <si>
    <t>Tb927.9.8260</t>
  </si>
  <si>
    <t>GO:0005739;GO:0005743;GO:0005744;GO:0030150;GO:0031966</t>
  </si>
  <si>
    <t>mitochondrial inner membrane;mitochondrial inner membrane presequence translocase complex;mitochondrial membrane;mitochondrion;protein import into mitochondrial matrix</t>
  </si>
  <si>
    <t>Tb927.9.8260 | transcript=Tb927.9.8260:mRNA | gene=Tb927.9.8260 | organism=Trypanosoma_brucei_brucei_TREU927 | gene_product=rhomboid-like protein | transcript_product=rhomboid-like protein | location=Tb927_09_v5.1:1354301-1355290(-) | protein_lengt</t>
  </si>
  <si>
    <t>Tb927.3.2475</t>
  </si>
  <si>
    <t>Tb927.3.2475 | transcript=Tb927.3.2475:mRNA | gene=Tb927.3.2475 | organism=Trypanosoma_brucei_brucei_TREU927 | gene_product=hypothetical protein | transcript_product=hypothetical protein | location=Tb927_03_v5.1:622435-622815(+) | protein_length=12</t>
  </si>
  <si>
    <t>Tb927.11.16970</t>
  </si>
  <si>
    <t>protein phosphatase 4, putative</t>
  </si>
  <si>
    <t>GO:0000159;GO:0004722;GO:0005737;GO:0006796;GO:0016787;GO:0031981;GO:0042578;GO:0097014</t>
  </si>
  <si>
    <t>ciliary cytoplasm;cytoplasm;hydrolase activity;nuclear lumen;phosphate-containing compound metabolic process;phosphoric ester hydrolase activity;protein phosphatase type 2A complex;protein serine/threonine phosphatase activity</t>
  </si>
  <si>
    <t>Tb927.11.16970 | transcript=Tb927.11.16970:mRNA | gene=Tb927.11.16970 | organism=Trypanosoma_brucei_brucei_TREU927 | gene_product=protein phosphatase 4, putative | transcript_product=protein phosphatase 4, putative | location=Tb927_11_v5.1:4525977-</t>
  </si>
  <si>
    <t>Tb927.10.13110</t>
  </si>
  <si>
    <t>Outer arm dynein light chain 7</t>
  </si>
  <si>
    <t>GO:0003777;GO:0005868;GO:0005930;GO:0007018</t>
  </si>
  <si>
    <t>axoneme;cytoplasmic dynein complex;microtubule motor activity;microtubule-based movement</t>
  </si>
  <si>
    <t>Tb927.10.13110 | transcript=Tb927.10.13110:mRNA | gene=Tb927.10.13110 | organism=Trypanosoma_brucei_brucei_TREU927 | gene_product=Outer arm dynein light chain 7 | transcript_product=Outer arm dynein light chain 7 | location=Tb927_10_v5.1:3191431-31</t>
  </si>
  <si>
    <t>Tb927.10.1070;Tb927.7.7360;Tb927.8.5730</t>
  </si>
  <si>
    <t>cdc2-related kinase 1;cdc2-related kinase 2;STE20-like serine/threonine-protein kinase 1, putative</t>
  </si>
  <si>
    <t>GO:0000262;GO:0000278;GO:0004672;GO:0004674;GO:0005524;GO:0005634;GO:0005737;GO:0005739;GO:0005741;GO:0005829;GO:0006468;GO:0007049;GO:0016772;GO:0040007;GO:0097472</t>
  </si>
  <si>
    <t>ATP binding;cell cycle;cyclin-dependent protein kinase activity;cytoplasm;cytosol;growth;mitochondrial chromosome;mitochondrial outer membrane;mitochondrion;mitotic cell cycle;nucleus;protein kinase activity;protein phosphorylation;protein serine/threonine kinase activity;transferase activity, transferring phosphorus-containing groups</t>
  </si>
  <si>
    <t>Tb927.10.1070 | transcript=Tb927.10.1070:mRNA | gene=Tb927.10.1070 | organism=Trypanosoma_brucei_brucei_TREU927 | gene_product=cdc2-related kinase 1 | transcript_product=cdc2-related kinase 1 | location=Tb927_10_v5.1:288355-289260(-) | protein_leng</t>
  </si>
  <si>
    <t>Tb927.11.15230</t>
  </si>
  <si>
    <t>GO:0005635;GO:0005783;GO:0006810;GO:0006888;GO:0008320;GO:0012507;GO:0016021</t>
  </si>
  <si>
    <t>endoplasmic reticulum;ER to Golgi transport vesicle membrane;ER to Golgi vesicle-mediated transport;integral component of membrane;nuclear envelope;protein transmembrane transporter activity;transport</t>
  </si>
  <si>
    <t>Tb927.11.15230 | transcript=Tb927.11.15230:mRNA | gene=Tb927.11.15230 | organism=Trypanosoma_brucei_brucei_TREU927 | gene_product=cytosolic coat protein, putative | transcript_product=cytosolic coat protein, putative | location=Tb927_11_v5.1:404318</t>
  </si>
  <si>
    <t>Tb927.8.5600</t>
  </si>
  <si>
    <t>transaldolase, putative</t>
  </si>
  <si>
    <t>GO:0004801;GO:0005737;GO:0005975;GO:0006098;GO:0020015;GO:0031981;GO:0097014</t>
  </si>
  <si>
    <t>carbohydrate metabolic process;ciliary cytoplasm;cytoplasm;glycosome;nuclear lumen;pentose-phosphate shunt;sedoheptulose-7-phosphate:D-glyceraldehyde-3-phosphate glyceronetransferase activity</t>
  </si>
  <si>
    <t>Tb927.8.5600 | transcript=Tb927.8.5600:mRNA | gene=Tb927.8.5600 | organism=Trypanosoma_brucei_brucei_TREU927 | gene_product=transaldolase, putative | transcript_product=transaldolase, putative | location=Tb927_08_v5.1:1663004-1664002(+) | protein_l</t>
  </si>
  <si>
    <t>Tb927.11.10020</t>
  </si>
  <si>
    <t>GO:0005741;GO:0008152;GO:0010608;GO:0016021;GO:0016491;GO:0020015</t>
  </si>
  <si>
    <t>glycosome;integral component of membrane;metabolic process;mitochondrial outer membrane;oxidoreductase activity;posttranscriptional regulation of gene expression</t>
  </si>
  <si>
    <t>Tb927.11.10020 | transcript=Tb927.11.10020:mRNA | gene=Tb927.11.10020 | organism=Trypanosoma_brucei_brucei_TREU927 | gene_product=short-chain dehydrogenase, putative | transcript_product=short-chain dehydrogenase, putative | location=Tb927_11_v5.1:</t>
  </si>
  <si>
    <t>Tb927.8.2310</t>
  </si>
  <si>
    <t>(H+)-ATPase G subunit, putative</t>
  </si>
  <si>
    <t>GO:0005739;GO:0007035;GO:0016459;GO:0016887;GO:0042493</t>
  </si>
  <si>
    <t>ATPase activity;mitochondrion;myosin complex;response to drug;vacuolar acidification</t>
  </si>
  <si>
    <t>Tb927.8.2310 | transcript=Tb927.8.2310:mRNA | gene=Tb927.8.2310 | organism=Trypanosoma_brucei_brucei_TREU927 | gene_product=(H+)-ATPase G subunit, putative | transcript_product=(H+)-ATPase G subunit, putative | location=Tb927_08_v5.1:699549-699878(</t>
  </si>
  <si>
    <t>Tb927.11.1700</t>
  </si>
  <si>
    <t>Tb927.11.1700 | transcript=Tb927.11.1700:mRNA | gene=Tb927.11.1700 | organism=Trypanosoma_brucei_brucei_TREU927 | gene_product=hypothetical protein, conserved | transcript_product=hypothetical protein, conserved | location=Tb927_11_v5.1:518497-5202</t>
  </si>
  <si>
    <t>Tb927.10.540;Tb11.v5.0414.1</t>
  </si>
  <si>
    <t>ATP-dependent RNA helicase SUB2, putative</t>
  </si>
  <si>
    <t>GO:0000993;GO:0001042;GO:0003676;GO:0003729;GO:0005524;GO:0005634;GO:0005654;GO:0008026;GO:0016071</t>
  </si>
  <si>
    <t>ATP binding;ATP-dependent helicase activity;mRNA binding;mRNA metabolic process;nucleic acid binding;nucleoplasm;nucleus;RNA polymerase I core binding;RNA polymerase II core binding</t>
  </si>
  <si>
    <t>Tb927.10.540 | transcript=Tb927.10.540:mRNA | gene=Tb927.10.540 | organism=Trypanosoma_brucei_brucei_TREU927 | gene_product=ATP-dependent RNA helicase SUB2, putative | transcript_product=ATP-dependent RNA helicase SUB2, putative | location=Tb927_10</t>
  </si>
  <si>
    <t>Tb927.6.3050</t>
  </si>
  <si>
    <t>Aldehyde dehydrogenase 3, putative</t>
  </si>
  <si>
    <t>GO:0004030;GO:0005737;GO:0005741;GO:0006081;GO:0008152;GO:0016491;GO:0020015;GO:0031981;GO:0055114;GO:0097014</t>
  </si>
  <si>
    <t>aldehyde dehydrogenase [NAD(P)+] activity;cellular aldehyde metabolic process;ciliary cytoplasm;cytoplasm;glycosome;metabolic process;mitochondrial outer membrane;nuclear lumen;oxidation-reduction process;oxidoreductase activity</t>
  </si>
  <si>
    <t>Tb927.6.3050 | transcript=Tb927.6.3050:mRNA | gene=Tb927.6.3050 | organism=Trypanosoma_brucei_brucei_TREU927 | gene_product=aldehyde dehydrogenase family, putative | transcript_product=aldehyde dehydrogenase family, putative | location=Tb927_06_v5.</t>
  </si>
  <si>
    <t>Tb927.11.9470</t>
  </si>
  <si>
    <t>GO:0003677;GO:0005096;GO:0005634;GO:0005737;GO:0005930;GO:0008270;GO:0043087</t>
  </si>
  <si>
    <t>axoneme;cytoplasm;DNA binding;GTPase activator activity;nucleus;regulation of GTPase activity;zinc ion binding</t>
  </si>
  <si>
    <t>Tb927.11.9470 | transcript=Tb927.11.9470:mRNA | gene=Tb927.11.9470 | organism=Trypanosoma_brucei_brucei_TREU927 | gene_product=ADP-ribosylation factor GTPase activating protein, putative | transcript_product=ADP-ribosylation factor GTPase activatin</t>
  </si>
  <si>
    <t>Tb927.11.330</t>
  </si>
  <si>
    <t>Myosin-like protein 1</t>
  </si>
  <si>
    <t>GO:0005634;GO:0005643;GO:0044615</t>
  </si>
  <si>
    <t>nuclear pore;nuclear pore nuclear basket;nucleus</t>
  </si>
  <si>
    <t>Tb927.11.330 | transcript=Tb927.11.330:mRNA | gene=Tb927.11.330 | organism=Trypanosoma_brucei_brucei_TREU927 | gene_product=Myosin-like protein 1 | transcript_product=Myosin-like protein 1 | location=Tb927_11_v5.1:73968-76922(-) | protein_length=98</t>
  </si>
  <si>
    <t>Tb927.4.920</t>
  </si>
  <si>
    <t>Tb927.4.920 | transcript=Tb927.4.920:mRNA | gene=Tb927.4.920 | organism=Trypanosoma_brucei_brucei_TREU927 | gene_product=TPR repeat, putative | transcript_product=TPR repeat, putative | location=Tb927_04_v5.1:259313-260074(-) | protein_length=253 |</t>
  </si>
  <si>
    <t>Tb927.3.1800</t>
  </si>
  <si>
    <t>GO:0005634;GO:0042493</t>
  </si>
  <si>
    <t>nucleus;response to drug</t>
  </si>
  <si>
    <t>Tb927.3.1800 | transcript=Tb927.3.1800:mRNA | gene=Tb927.3.1800 | organism=Trypanosoma_brucei_brucei_TREU927 | gene_product=hypothetical protein, conserved | transcript_product=hypothetical protein, conserved | location=Tb927_03_v5.1:465708-470093(</t>
  </si>
  <si>
    <t>Tb927.7.1500</t>
  </si>
  <si>
    <t>Cytosolic Fe-S cluster assembly factor CFD1, putative</t>
  </si>
  <si>
    <t>GO:0000166;GO:0005737;GO:0005829;GO:0031981;GO:0097014</t>
  </si>
  <si>
    <t>ciliary cytoplasm;cytoplasm;cytosol;nuclear lumen;nucleotide binding</t>
  </si>
  <si>
    <t>Tb927.7.1500 | transcript=Tb927.7.1500:mRNA | gene=Tb927.7.1500 | organism=Trypanosoma_brucei_brucei_TREU927 | gene_product=Cytosolic Fe-S cluster assembly factor CFD1, putative | transcript_product=Cytosolic Fe-S cluster assembly factor CFD1, puta</t>
  </si>
  <si>
    <t>Tb927.8.7410</t>
  </si>
  <si>
    <t>GO:0005509;GO:0005515;GO:0005783;GO:0006457;GO:0015926;GO:0016021;GO:0016757;GO:0030246;GO:0051082</t>
  </si>
  <si>
    <t>calcium ion binding;carbohydrate binding;endoplasmic reticulum;glucosidase activity;integral component of membrane;protein binding;protein folding;transferase activity, transferring glycosyl groups;unfolded protein binding</t>
  </si>
  <si>
    <t>Tb927.8.7410 | transcript=Tb927.8.7410:mRNA | gene=Tb927.8.7410 | organism=Trypanosoma_brucei_brucei_TREU927 | gene_product=calreticulin, putative | transcript_product=calreticulin, putative | location=Tb927_08_v5.1:2134955-2136142(+) | protein_len</t>
  </si>
  <si>
    <t>Tb927.9.7110</t>
  </si>
  <si>
    <t>GRAM domain containing protein, putative</t>
  </si>
  <si>
    <t>Tb927.9.7110 | transcript=Tb927.9.7110:mRNA | gene=Tb927.9.7110 | organism=Trypanosoma_brucei_brucei_TREU927 | gene_product=GRAM domain containing protein, putative | transcript_product=GRAM domain containing protein, putative | location=Tb927_09_v</t>
  </si>
  <si>
    <t>Tb11.v5.0616.1;Tb927.7.6970</t>
  </si>
  <si>
    <t>paraflagellar rod protein, putative</t>
  </si>
  <si>
    <t>GO:0005516;GO:0005930;GO:0031514</t>
  </si>
  <si>
    <t>axoneme;calmodulin binding;motile cilium</t>
  </si>
  <si>
    <t>Tb11.v5.0616.1 | transcript=Tb11.v5.0616.1 | gene=Tb11.v5.0616 | organism=Trypanosoma_brucei_brucei_TREU927 | gene_product=paraflagellar rod protein, putative | transcript_product=paraflagellar rod protein, putative | location=Tb927_11_bin_v5.1:2923111-</t>
  </si>
  <si>
    <t>Tb927.5.2270;REV__Tb927.10.1510</t>
  </si>
  <si>
    <t>Component of motile flagella 44</t>
  </si>
  <si>
    <t>Tb927.5.2270 | transcript=Tb927.5.2270:mRNA | gene=Tb927.5.2270 | organism=Trypanosoma_brucei_brucei_TREU927 | gene_product=Component of motile flagella 44 | transcript_product=Component of motile flagella 44 | location=Tb927_05_v5.1:762850-764286(</t>
  </si>
  <si>
    <t>Tb927.10.2940</t>
  </si>
  <si>
    <t>Tb927.10.2940 | transcript=Tb927.10.2940:mRNA | gene=Tb927.10.2940 | organism=Trypanosoma_brucei_brucei_TREU927 | gene_product=Soluble NSF attachment protein, SNAP, putative | transcript_product=Soluble NSF attachment protein, SNAP, putative | loca</t>
  </si>
  <si>
    <t>Tb927.3.1990</t>
  </si>
  <si>
    <t>GO:0005515;GO:0005929</t>
  </si>
  <si>
    <t>cilium;protein binding</t>
  </si>
  <si>
    <t>Tb927.3.1990 | transcript=Tb927.3.1990:mRNA | gene=Tb927.3.1990 | organism=Trypanosoma_brucei_brucei_TREU927 | gene_product=Tetratricopeptide repeat, putative | transcript_product=Tetratricopeptide repeat, putative | location=Tb927_03_v5.1:519226-5</t>
  </si>
  <si>
    <t>Tb927.4.3840</t>
  </si>
  <si>
    <t>nucleolar protein, putative</t>
  </si>
  <si>
    <t>GO:0003723;GO:0005634;GO:0005730;GO:0006364;GO:0008757</t>
  </si>
  <si>
    <t>nucleolus;nucleus;RNA binding;rRNA processing;S-adenosylmethionine-dependent methyltransferase activity</t>
  </si>
  <si>
    <t>Tb927.4.3840 | transcript=Tb927.4.3840:mRNA | gene=Tb927.4.3840 | organism=Trypanosoma_brucei_brucei_TREU927 | gene_product=nucleolar protein, putative | transcript_product=nucleolar protein, putative | location=Tb927_04_v5.1:1002060-1003799(-) | p</t>
  </si>
  <si>
    <t>Tb927.11.16770</t>
  </si>
  <si>
    <t>glucosamine-6-phosphate isomerase, putative</t>
  </si>
  <si>
    <t>GO:0004342;GO:0005737;GO:0005975;GO:0006044;GO:0006046;GO:0020015;GO:0031981;GO:0097014</t>
  </si>
  <si>
    <t>carbohydrate metabolic process;ciliary cytoplasm;cytoplasm;glucosamine-6-phosphate deaminase activity;glycosome;N-acetylglucosamine catabolic process;N-acetylglucosamine metabolic process;nuclear lumen</t>
  </si>
  <si>
    <t>Tb927.11.16770 | transcript=Tb927.11.16770:mRNA | gene=Tb927.11.16770 | organism=Trypanosoma_brucei_brucei_TREU927 | gene_product=glucosamine-6-phosphate isomerase, putative | transcript_product=glucosamine-6-phosphate isomerase, putative | locatio</t>
  </si>
  <si>
    <t>Tb927.6.3090</t>
  </si>
  <si>
    <t>microtubule associated protein xmap215</t>
  </si>
  <si>
    <t>GO:0005488;GO:0035371;GO:1903754;GO:1990498</t>
  </si>
  <si>
    <t>binding;cortical microtubule plus-end;microtubule plus-end;mitotic spindle microtubule</t>
  </si>
  <si>
    <t>Tb927.6.3090 | transcript=Tb927.6.3090:mRNA | gene=Tb927.6.3090 | organism=Trypanosoma_brucei_brucei_TREU927 | gene_product=microtubule associated protein xmap215 | transcript_product=microtubule associated protein xmap215 | location=Tb927_06_v5.1:</t>
  </si>
  <si>
    <t>Tb927.7.3080</t>
  </si>
  <si>
    <t>Kinetochore interacting protein 4</t>
  </si>
  <si>
    <t>GO:0000776;GO:0005634</t>
  </si>
  <si>
    <t>kinetochore;nucleus</t>
  </si>
  <si>
    <t>Tb927.7.3080 | transcript=Tb927.7.3080:mRNA | gene=Tb927.7.3080 | organism=Trypanosoma_brucei_brucei_TREU927 | gene_product=Kinetochore interacting protein 4 | transcript_product=Kinetochore interacting protein 4 | location=Tb927_07_v5.1:779167-780</t>
  </si>
  <si>
    <t>Tb927.5.1010</t>
  </si>
  <si>
    <t>Tb927.5.1010 | transcript=Tb927.5.1010:mRNA | gene=Tb927.5.1010 | organism=Trypanosoma_brucei_brucei_TREU927 | gene_product=hypothetical protein, conserved | transcript_product=hypothetical protein, conserved | location=Tb927_05_v5.1:387694-391641(</t>
  </si>
  <si>
    <t>Tb927.8.6920</t>
  </si>
  <si>
    <t>Tb927.8.6920 | transcript=Tb927.8.6920:mRNA | gene=Tb927.8.6920 | organism=Trypanosoma_brucei_brucei_TREU927 | gene_product=hypothetical protein, conserved | transcript_product=hypothetical protein, conserved | location=Tb927_08_v5.1:1993981-199477</t>
  </si>
  <si>
    <t>Tb927.6.1800</t>
  </si>
  <si>
    <t>GO:0003824;GO:0005634;GO:0005737;GO:0016311;GO:0016791;GO:0020015;GO:0031981;GO:0097014</t>
  </si>
  <si>
    <t>catalytic activity;ciliary cytoplasm;cytoplasm;dephosphorylation;glycosome;nuclear lumen;nucleus;phosphatase activity</t>
  </si>
  <si>
    <t>Tb927.6.1800 | transcript=Tb927.6.1800:mRNA | gene=Tb927.6.1800 | organism=Trypanosoma_brucei_brucei_TREU927 | gene_product=protein phosphatase 2C, putative | transcript_product=protein phosphatase 2C, putative | location=Tb927_06_v5.1:602262-60341</t>
  </si>
  <si>
    <t>Tb927.2.4060</t>
  </si>
  <si>
    <t>Dynein intermediate chain 138</t>
  </si>
  <si>
    <t>GO:0003774;GO:0005515;GO:0005737;GO:0005856;GO:0005930;GO:0007018;GO:0030286;GO:0097014</t>
  </si>
  <si>
    <t>axoneme;ciliary cytoplasm;cytoplasm;cytoskeleton;dynein complex;microtubule-based movement;motor activity;protein binding</t>
  </si>
  <si>
    <t>Tb927.2.4060 | transcript=Tb927.2.4060:mRNA | gene=Tb927.2.4060 | organism=Trypanosoma_brucei_brucei_TREU927 | gene_product=Dynein intermediate chain 138 | transcript_product=Dynein intermediate chain 138 | location=Tb927_02_v5.1:715419-718013(-) |</t>
  </si>
  <si>
    <t>Tb927.9.3770</t>
  </si>
  <si>
    <t>Tb927.9.3770 | transcript=Tb927.9.3770:mRNA | gene=Tb927.9.3770 | organism=Trypanosoma_brucei_brucei_TREU927 | gene_product=hypothetical protein, conserved | transcript_product=hypothetical protein, conserved | location=Tb927_09_v5.1:750397-751059(</t>
  </si>
  <si>
    <t>Tb927.11.12820;Tb927.11.12800;Tb927.11.12790;Tb927.11.12780.1;Tb927.11.12810;Tb11.v5.0288.1</t>
  </si>
  <si>
    <t>ribonucleoside-diphosphate reductase small chain;ribonucleoside-diphosphate reductase small chain;ribonucleoside-diphosphate reductase small chain;ribonucleoside-diphosphate reductase small chain</t>
  </si>
  <si>
    <t>GO:0005737;GO:0009186;GO:0020015;GO:0031981;GO:0055114</t>
  </si>
  <si>
    <t>cytoplasm;deoxyribonucleoside diphosphate metabolic process;glycosome;nuclear lumen;oxidation-reduction process</t>
  </si>
  <si>
    <t>Tb927.11.12820 | transcript=Tb927.11.12820:mRNA | gene=Tb927.11.12820 | organism=Trypanosoma_brucei_brucei_TREU927 | gene_product=ribonucleoside-diphosphate reductase small chain | transcript_product=ribonucleoside-diphosphate reductase small chain</t>
  </si>
  <si>
    <t>Tb927.11.5050</t>
  </si>
  <si>
    <t>fumarate hydratase, class I</t>
  </si>
  <si>
    <t>GO:0004333;GO:0005737;GO:0005739;GO:0006091;GO:0006106;GO:0016829;GO:0016836;GO:0020023</t>
  </si>
  <si>
    <t>cytoplasm;fumarate hydratase activity;fumarate metabolic process;generation of precursor metabolites and energy;hydro-lyase activity;kinetoplast;lyase activity;mitochondrion</t>
  </si>
  <si>
    <t>Tb927.11.5050 | transcript=Tb927.11.5050:mRNA | gene=Tb927.11.5050 | organism=Trypanosoma_brucei_brucei_TREU927 | gene_product=fumarate hydratase, class I | transcript_product=fumarate hydratase, class I | location=Tb927_11_v5.1:1441804-1443471(+)</t>
  </si>
  <si>
    <t>Tb927.10.1210;Tb11.v5.0486.1</t>
  </si>
  <si>
    <t>katanin, putative</t>
  </si>
  <si>
    <t>GO:0005524;GO:0008352;GO:0016197;GO:0016887</t>
  </si>
  <si>
    <t>ATP binding;ATPase activity;endosomal transport;katanin complex</t>
  </si>
  <si>
    <t>Tb927.10.1210 | transcript=Tb927.10.1210:mRNA | gene=Tb927.10.1210 | organism=Trypanosoma_brucei_brucei_TREU927 | gene_product=katanin, putative | transcript_product=katanin, putative | location=Tb927_10_v5.1:324529-326571(-) | protein_length=680 |</t>
  </si>
  <si>
    <t>Tb927.11.10300</t>
  </si>
  <si>
    <t>Tb927.11.10300 | transcript=Tb927.11.10300:mRNA | gene=Tb927.11.10300 | organism=Trypanosoma_brucei_brucei_TREU927 | gene_product=hypothetical protein, conserved | transcript_product=hypothetical protein, conserved | location=Tb927_11_v5.1:2749800-</t>
  </si>
  <si>
    <t>Tb927.11.2260</t>
  </si>
  <si>
    <t>Eukaryotic translation initiation factor 4E-1</t>
  </si>
  <si>
    <t>GO:0000340;GO:0000342;GO:0000932;GO:0003723;GO:0003743;GO:0005654;GO:0005737;GO:0006413;GO:0010494;GO:0010608;GO:0097165</t>
  </si>
  <si>
    <t>cytoplasm;cytoplasmic mRNA processing body;cytoplasmic stress granule;nuclear stress granule;nucleoplasm;posttranscriptional regulation of gene expression;RNA 7-methylguanosine cap binding;RNA binding;RNA cap 4 binding;translation initiation factor activity;translational initiation</t>
  </si>
  <si>
    <t>Tb927.11.2260 | transcript=Tb927.11.2260:mRNA | gene=Tb927.11.2260 | organism=Trypanosoma_brucei_brucei_TREU927 | gene_product=Eukaryotic translation initiation factor 4E-1 | transcript_product=Eukaryotic translation initiation factor 4E-1 | locati</t>
  </si>
  <si>
    <t>Tb927.10.8940</t>
  </si>
  <si>
    <t>flagellum targeting protein kharon1, putative</t>
  </si>
  <si>
    <t>GO:0003729;GO:0006605;GO:0009405;GO:0020016;GO:0030863;GO:0032403</t>
  </si>
  <si>
    <t>ciliary pocket;cortical cytoskeleton;mRNA binding;pathogenesis;protein complex binding;protein targeting</t>
  </si>
  <si>
    <t>Tb927.10.8940 | transcript=Tb927.10.8940:mRNA | gene=Tb927.10.8940 | organism=Trypanosoma_brucei_brucei_TREU927 | gene_product=flagellum targeting protein kharon1, putative | transcript_product=flagellum targeting protein kharon1, putative | locati</t>
  </si>
  <si>
    <t>Tb927.11.4950</t>
  </si>
  <si>
    <t>GO:0005488;GO:0005737;GO:0005929</t>
  </si>
  <si>
    <t>binding;cilium;cytoplasm</t>
  </si>
  <si>
    <t>Tb927.11.4950 | transcript=Tb927.11.4950:mRNA | gene=Tb927.11.4950 | organism=Trypanosoma_brucei_brucei_TREU927 | gene_product=hypothetical protein, conserved | transcript_product=hypothetical protein, conserved | location=Tb927_11_v5.1:1409821-141</t>
  </si>
  <si>
    <t>Tb927.10.12360</t>
  </si>
  <si>
    <t>GO:0005737;GO:0031981;GO:0032154;GO:0097014</t>
  </si>
  <si>
    <t>ciliary cytoplasm;cleavage furrow;cytoplasm;nuclear lumen</t>
  </si>
  <si>
    <t>Tb927.10.12360 | transcript=Tb927.10.12360:mRNA | gene=Tb927.10.12360 | organism=Trypanosoma_brucei_brucei_TREU927 | gene_product=hypothetical protein, conserved | transcript_product=hypothetical protein, conserved | location=Tb927_10_v5.1:2998832-</t>
  </si>
  <si>
    <t>Tb927.10.4820</t>
  </si>
  <si>
    <t>Tb927.10.4820 | transcript=Tb927.10.4820:mRNA | gene=Tb927.10.4820 | organism=Trypanosoma_brucei_brucei_TREU927 | gene_product=hypothetical protein, conserved | transcript_product=hypothetical protein, conserved | location=Tb927_10_v5.1:1208202-120</t>
  </si>
  <si>
    <t>Tb927.10.6720;Tb11.v5.0578.1;Tb927.10.6740;Tb927.10.6730</t>
  </si>
  <si>
    <t>Plasma-membrane choline transporter, putative;Plasma-membrane choline transporter, putative;Plasma-membrane choline transporter, putative</t>
  </si>
  <si>
    <t>Tb927.10.6720 | transcript=Tb927.10.6720:mRNA | gene=Tb927.10.6720 | organism=Trypanosoma_brucei_brucei_TREU927 | gene_product=Plasma-membrane choline transporter, putative | transcript_product=Plasma-membrane choline transporter, putative | locati</t>
  </si>
  <si>
    <t>Tb927.10.5630</t>
  </si>
  <si>
    <t>Tb927.10.5630 | transcript=Tb927.10.5630:mRNA | gene=Tb927.10.5630 | organism=Trypanosoma_brucei_brucei_TREU927 | gene_product=hypothetical protein, conserved | transcript_product=hypothetical protein, conserved | location=Tb927_10_v5.1:1406244-140</t>
  </si>
  <si>
    <t>Tb927.5.2700</t>
  </si>
  <si>
    <t>otubain cysteine peptidase, Clan CA, family C65, putative</t>
  </si>
  <si>
    <t>GO:0008242;GO:0019538</t>
  </si>
  <si>
    <t>omega peptidase activity;protein metabolic process</t>
  </si>
  <si>
    <t>Tb927.5.2700 | transcript=Tb927.5.2700:mRNA | gene=Tb927.5.2700 | organism=Trypanosoma_brucei_brucei_TREU927 | gene_product=otubain cysteine peptidase, Clan CA, family C65, putative | transcript_product=otubain cysteine peptidase, Clan CA, family C</t>
  </si>
  <si>
    <t>Tb927.4.5200</t>
  </si>
  <si>
    <t>Nucleoporin NUP62</t>
  </si>
  <si>
    <t>GO:0005634;GO:0005643;GO:0031981;GO:0044613</t>
  </si>
  <si>
    <t>nuclear lumen;nuclear pore;nuclear pore central transport channel;nucleus</t>
  </si>
  <si>
    <t>Tb927.4.5200 | transcript=Tb927.4.5200:mRNA | gene=Tb927.4.5200 | organism=Trypanosoma_brucei_brucei_TREU927 | gene_product=Nucleoporin NUP62 | transcript_product=Nucleoporin NUP62 | location=Tb927_04_v5.1:1418433-1420358(-) | protein_length=641 |</t>
  </si>
  <si>
    <t>Tb927.7.6890</t>
  </si>
  <si>
    <t>GO:0005654;GO:0005737;GO:0005930</t>
  </si>
  <si>
    <t>axoneme;cytoplasm;nucleoplasm</t>
  </si>
  <si>
    <t>Tb927.7.6890 | transcript=Tb927.7.6890:mRNA | gene=Tb927.7.6890 | organism=Trypanosoma_brucei_brucei_TREU927 | gene_product=methyltransferase domain containing protein, putative | transcript_product=methyltransferase domain containing protein, puta</t>
  </si>
  <si>
    <t>Tb927.10.2530</t>
  </si>
  <si>
    <t>GO:0004017;GO:0005524;GO:0005654;GO:0005737;GO:0009152;GO:0016776;GO:0031981;GO:0097014</t>
  </si>
  <si>
    <t>adenylate kinase activity;ATP binding;ciliary cytoplasm;cytoplasm;nuclear lumen;nucleoplasm;phosphotransferase activity, phosphate group as acceptor;purine ribonucleotide biosynthetic process</t>
  </si>
  <si>
    <t>Tb927.10.2530 | transcript=Tb927.10.2530:mRNA | gene=Tb927.10.2530 | organism=Trypanosoma_brucei_brucei_TREU927 | gene_product=adenylate kinase, putative | transcript_product=adenylate kinase, putative | location=Tb927_10_v5.1:658114-658782(+) | pr</t>
  </si>
  <si>
    <t>Tb927.10.7740</t>
  </si>
  <si>
    <t>GO:0005515;GO:0005794;GO:0006886;GO:0006888;GO:0008270;GO:0030127;GO:0070971</t>
  </si>
  <si>
    <t>COPII vesicle coat;endoplasmic reticulum exit site;ER to Golgi vesicle-mediated transport;Golgi apparatus;intracellular protein transport;protein binding;zinc ion binding</t>
  </si>
  <si>
    <t>Tb927.10.7740 | transcript=Tb927.10.7740:mRNA | gene=Tb927.10.7740 | organism=Trypanosoma_brucei_brucei_TREU927 | gene_product=protein transport protein SEC23 | transcript_product=protein transport protein SEC23 | location=Tb927_10_v5.1:1945783-194</t>
  </si>
  <si>
    <t>Tb927.10.11800</t>
  </si>
  <si>
    <t>Axonemal inner arm dynein light chain, putative</t>
  </si>
  <si>
    <t>GO:0003777;GO:0005737;GO:0005930;GO:0007018</t>
  </si>
  <si>
    <t>axoneme;cytoplasm;microtubule motor activity;microtubule-based movement</t>
  </si>
  <si>
    <t>Tb927.10.11800 | transcript=Tb927.10.11800:mRNA | gene=Tb927.10.11800 | organism=Trypanosoma_brucei_brucei_TREU927 | gene_product=Axonemal inner arm dynein light chain, putative | transcript_product=Axonemal inner arm dynein light chain, putative |</t>
  </si>
  <si>
    <t>Tb927.11.8790</t>
  </si>
  <si>
    <t>target SNARE, putative</t>
  </si>
  <si>
    <t>GO:0005484;GO:0005515;GO:0005737;GO:0016020;GO:0016021;GO:0016192;GO:0061025</t>
  </si>
  <si>
    <t>cytoplasm;integral component of membrane;membrane;membrane fusion;protein binding;SNAP receptor activity;vesicle-mediated transport</t>
  </si>
  <si>
    <t>Tb927.11.8790 | transcript=Tb927.11.8790:mRNA | gene=Tb927.11.8790 | organism=Trypanosoma_brucei_brucei_TREU927 | gene_product=target SNARE, putative | transcript_product=target SNARE, putative | location=Tb927_11_v5.1:2415051-2416007(+) | protein_</t>
  </si>
  <si>
    <t>Tb927.5.3710</t>
  </si>
  <si>
    <t>Inositol phosphosphingolipids phospholipase C</t>
  </si>
  <si>
    <t>GO:0004767;GO:0005739;GO:0005783;GO:0006685;GO:0046513;GO:0071468</t>
  </si>
  <si>
    <t>cellular response to acidic pH;ceramide biosynthetic process;endoplasmic reticulum;mitochondrion;sphingomyelin catabolic process;sphingomyelin phosphodiesterase activity</t>
  </si>
  <si>
    <t>Tb927.5.3710 | transcript=Tb927.5.3710:mRNA | gene=Tb927.5.3710 | organism=Trypanosoma_brucei_brucei_TREU927 | gene_product=Inositol phosphosphingolipids phospholipase C | transcript_product=Inositol phosphosphingolipids phospholipase C | location=</t>
  </si>
  <si>
    <t>Tb927.9.12820</t>
  </si>
  <si>
    <t>GO:0007018;GO:0030286;GO:0042623</t>
  </si>
  <si>
    <t>ATPase activity, coupled;dynein complex;microtubule-based movement</t>
  </si>
  <si>
    <t>Tb927.9.12820 | transcript=Tb927.9.12820:mRNA | gene=Tb927.9.12820 | organism=Trypanosoma_brucei_brucei_TREU927 | gene_product=dynein light chain, putative | transcript_product=dynein light chain, putative | location=Tb927_09_v5.1:2026706-2027080(+</t>
  </si>
  <si>
    <t>Tb927.10.5010</t>
  </si>
  <si>
    <t>Elongation factor G1, mitochondrial, putative</t>
  </si>
  <si>
    <t>GO:0003746;GO:0003924;GO:0005525;GO:0005622;GO:0005737;GO:0005739;GO:0006119;GO:0006414;GO:0040007</t>
  </si>
  <si>
    <t>cytoplasm;growth;GTP binding;GTPase activity;intracellular;mitochondrion;oxidative phosphorylation;translation elongation factor activity;translational elongation</t>
  </si>
  <si>
    <t>Tb927.10.5010 | transcript=Tb927.10.5010:mRNA | gene=Tb927.10.5010 | organism=Trypanosoma_brucei_brucei_TREU927 | gene_product=Elongation factor G1, mitochondrial, putative | transcript_product=Elongation factor G1, mitochondrial, putative | locati</t>
  </si>
  <si>
    <t>Tb927.10.12260</t>
  </si>
  <si>
    <t>cytosolic nonspecific dipeptidase, putative</t>
  </si>
  <si>
    <t>GO:0005737;GO:0006508;GO:0008152;GO:0008237;GO:0016787</t>
  </si>
  <si>
    <t>cytoplasm;hydrolase activity;metabolic process;metallopeptidase activity;proteolysis</t>
  </si>
  <si>
    <t>Tb927.10.12260 | transcript=Tb927.10.12260:mRNA | gene=Tb927.10.12260 | organism=Trypanosoma_brucei_brucei_TREU927 | gene_product=cytosolic nonspecific dipeptidase, putative | transcript_product=cytosolic nonspecific dipeptidase, putative | locatio</t>
  </si>
  <si>
    <t>Tb927.4.3560;Tb927.4.3610</t>
  </si>
  <si>
    <t>protein phoshatase 1, putative;protein phosphatase 1, putative</t>
  </si>
  <si>
    <t>GO:0004722;GO:0005634;GO:0006470;GO:0016787</t>
  </si>
  <si>
    <t>hydrolase activity;nucleus;protein dephosphorylation;protein serine/threonine phosphatase activity</t>
  </si>
  <si>
    <t>Tb927.4.3560 | transcript=Tb927.4.3560:mRNA | gene=Tb927.4.3560 | organism=Trypanosoma_brucei_brucei_TREU927 | gene_product=protein phoshatase 1, putative | transcript_product=protein phoshatase 1, putative | location=Tb927_04_v5.1:913574-914554(-)</t>
  </si>
  <si>
    <t>Tb927.6.2440</t>
  </si>
  <si>
    <t>Mo25-like, putative</t>
  </si>
  <si>
    <t>GO:0005488;GO:0005737;GO:0097014</t>
  </si>
  <si>
    <t>binding;ciliary cytoplasm;cytoplasm</t>
  </si>
  <si>
    <t>Tb927.6.2440 | transcript=Tb927.6.2440:mRNA | gene=Tb927.6.2440 | organism=Trypanosoma_brucei_brucei_TREU927 | gene_product=Mo25-like, putative | transcript_product=Mo25-like, putative | location=Tb927_06_v5.1:746541-747707(+) | protein_length=388</t>
  </si>
  <si>
    <t>Tb927.4.380</t>
  </si>
  <si>
    <t>GO:0005515;GO:0005737;GO:0005930;GO:0031981;GO:0097014</t>
  </si>
  <si>
    <t>axoneme;ciliary cytoplasm;cytoplasm;nuclear lumen;protein binding</t>
  </si>
  <si>
    <t>Tb927.4.380 | transcript=Tb927.4.380:mRNA | gene=Tb927.4.380 | organism=Trypanosoma_brucei_brucei_TREU927 | gene_product=WD domain, G-beta repeat, putative | transcript_product=WD domain, G-beta repeat, putative | location=Tb927_04_v5.1:112862-1138</t>
  </si>
  <si>
    <t>Tb927.11.9360</t>
  </si>
  <si>
    <t>prenyltransferase, putative</t>
  </si>
  <si>
    <t>GO:0004659;GO:0005635;GO:0005739;GO:0006744;GO:0008412;GO:0016021</t>
  </si>
  <si>
    <t>4-hydroxybenzoate octaprenyltransferase activity;integral component of membrane;mitochondrion;nuclear envelope;prenyltransferase activity;ubiquinone biosynthetic process</t>
  </si>
  <si>
    <t>Tb927.11.9360 | transcript=Tb927.11.9360:mRNA | gene=Tb927.11.9360 | organism=Trypanosoma_brucei_brucei_TREU927 | gene_product=prenyltransferase, putative | transcript_product=prenyltransferase, putative | location=Tb927_11_v5.1:2568821-2570293(+)</t>
  </si>
  <si>
    <t>Tb927.11.1370</t>
  </si>
  <si>
    <t>Dithiol glutaredoxin 1</t>
  </si>
  <si>
    <t>GO:0003756;GO:0005737;GO:0005739;GO:0005829;GO:0009055;GO:0015035;GO:0015036;GO:0031981;GO:0045454;GO:0055114;GO:0097014</t>
  </si>
  <si>
    <t>cell redox homeostasis;ciliary cytoplasm;cytoplasm;cytosol;disulfide oxidoreductase activity;electron carrier activity;mitochondrion;nuclear lumen;oxidation-reduction process;protein disulfide isomerase activity;protein disulfide oxidoreductase activity</t>
  </si>
  <si>
    <t>Tb927.11.1370 | transcript=Tb927.11.1370:mRNA | gene=Tb927.11.1370 | organism=Trypanosoma_brucei_brucei_TREU927 | gene_product=Dithiol glutaredoxin 1 | transcript_product=Dithiol glutaredoxin 1 | location=Tb927_11_v5.1:397850-398137(+) | protein_le</t>
  </si>
  <si>
    <t>Tb11.1400.1;Tb927.11.1820</t>
  </si>
  <si>
    <t>translation initiation factor eIF2B delta subunit, putative</t>
  </si>
  <si>
    <t>GO:0003743;GO:0005525;GO:0005737;GO:0005851;GO:0006413;GO:0006417;GO:0044237</t>
  </si>
  <si>
    <t>cellular metabolic process;cytoplasm;eukaryotic translation initiation factor 2B complex;GTP binding;regulation of translation;translation initiation factor activity;translational initiation</t>
  </si>
  <si>
    <t>Tb11.1400.1 | transcript=Tb11.1400.1 | gene=Tb11.1400 | organism=Trypanosoma_brucei_brucei_TREU927 | gene_product=hypothetical protein, conserved (pseudogene) | transcript_product=hypothetical protein, conserved (pseudogene) | location=Tb927_11_bin_v5.1</t>
  </si>
  <si>
    <t>Tb927.8.2000</t>
  </si>
  <si>
    <t>GO:0000413;GO:0003755;GO:0005515;GO:0005634;GO:0005730;GO:0006364;GO:0006457;GO:0019843</t>
  </si>
  <si>
    <t>nucleolus;nucleus;peptidyl-prolyl cis-trans isomerase activity;protein binding;protein folding;protein peptidyl-prolyl isomerization;rRNA binding;rRNA processing</t>
  </si>
  <si>
    <t>Tb927.8.2000 | transcript=Tb927.8.2000:mRNA | gene=Tb927.8.2000 | organism=Trypanosoma_brucei_brucei_TREU927 | gene_product=cyclophilin, putative | transcript_product=cyclophilin, putative | location=Tb927_08_v5.1:635332-636120(+) | protein_length=</t>
  </si>
  <si>
    <t>Tb927.11.1680</t>
  </si>
  <si>
    <t>vesicular-fusion protein SEC18, putative</t>
  </si>
  <si>
    <t>GO:0005524;GO:0005737;GO:0006888;GO:0016192;GO:0048193</t>
  </si>
  <si>
    <t>ATP binding;cytoplasm;ER to Golgi vesicle-mediated transport;Golgi vesicle transport;vesicle-mediated transport</t>
  </si>
  <si>
    <t>Tb927.11.1680 | transcript=Tb927.11.1680:mRNA | gene=Tb927.11.1680 | organism=Trypanosoma_brucei_brucei_TREU927 | gene_product=vesicular-fusion protein SEC18, putative | transcript_product=vesicular-fusion protein SEC18, putative | location=Tb927_1</t>
  </si>
  <si>
    <t>Tb927.3.2190</t>
  </si>
  <si>
    <t>Capping enzyme RNA triphosphatase 1</t>
  </si>
  <si>
    <t>GO:0003924;GO:0004651;GO:0005654;GO:0005730;GO:0016740;GO:0016887;GO:0017111;GO:0031533;GO:0036260;GO:0098507</t>
  </si>
  <si>
    <t>ATPase activity;GTPase activity;mRNA cap methyltransferase complex;nucleolus;nucleoplasm;nucleoside-triphosphatase activity;polynucleotide 5' dephosphorylation;polynucleotide 5'-phosphatase activity;RNA capping;transferase activity</t>
  </si>
  <si>
    <t>Tb927.3.2190 | transcript=Tb927.3.2190:mRNA | gene=Tb927.3.2190 | organism=Trypanosoma_brucei_brucei_TREU927 | gene_product=Capping enzyme RNA triphosphatase 1 | transcript_product=Capping enzyme RNA triphosphatase 1 | location=Tb927_03_v5.1:574447</t>
  </si>
  <si>
    <t>Tb927.11.14890</t>
  </si>
  <si>
    <t>DNA polymerase alpha/epsilon subunit B, putative</t>
  </si>
  <si>
    <t>GO:0003677;GO:0003887;GO:0005654;GO:0005737;GO:0006260</t>
  </si>
  <si>
    <t>cytoplasm;DNA binding;DNA replication;DNA-directed DNA polymerase activity;nucleoplasm</t>
  </si>
  <si>
    <t>Tb927.11.14890 | transcript=Tb927.11.14890:mRNA | gene=Tb927.11.14890 | organism=Trypanosoma_brucei_brucei_TREU927 | gene_product=DNA polymerase alpha/epsilon subunit B, putative | transcript_product=DNA polymerase alpha/epsilon subunit B, putative</t>
  </si>
  <si>
    <t>Tb927.11.14560</t>
  </si>
  <si>
    <t>Cleavage and polyadenylation specificity factor CPSF160, putative</t>
  </si>
  <si>
    <t>GO:0000365;GO:0003676;GO:0005634;GO:0005654;GO:0005847;GO:0006378;GO:0006379</t>
  </si>
  <si>
    <t>mRNA cleavage;mRNA cleavage and polyadenylation specificity factor complex;mRNA polyadenylation;mRNA trans splicing, via spliceosome;nucleic acid binding;nucleoplasm;nucleus</t>
  </si>
  <si>
    <t>Tb927.11.14560 | transcript=Tb927.11.14560:mRNA | gene=Tb927.11.14560 | organism=Trypanosoma_brucei_brucei_TREU927 | gene_product=Cleavage and polyadenylation specificity factor CPSF160, putative | transcript_product=Cleavage and polyadenylation sp</t>
  </si>
  <si>
    <t>Tb927.11.3310</t>
  </si>
  <si>
    <t>ubiquitin-conjugating enzyme, putative</t>
  </si>
  <si>
    <t>Tb927.11.3310 | transcript=Tb927.11.3310:mRNA | gene=Tb927.11.3310 | organism=Trypanosoma_brucei_brucei_TREU927 | gene_product=ubiquitin-conjugating enzyme, putative | transcript_product=ubiquitin-conjugating enzyme, putative | location=Tb927_11_v5</t>
  </si>
  <si>
    <t>Tb927.8.2250</t>
  </si>
  <si>
    <t>GO:0003972;GO:0005524;GO:0005737;GO:0006388</t>
  </si>
  <si>
    <t>ATP binding;cytoplasm;RNA ligase (ATP) activity;tRNA splicing, via endonucleolytic cleavage and ligation</t>
  </si>
  <si>
    <t>Tb927.8.2250 | transcript=Tb927.8.2250:mRNA | gene=Tb927.8.2250 | organism=Trypanosoma_brucei_brucei_TREU927 | gene_product=Fungal tRNA ligase phosphodiesterase domain containing protein, putative | transcript_product=Fungal tRNA ligase phosphodies</t>
  </si>
  <si>
    <t>Tb927.11.15970</t>
  </si>
  <si>
    <t>Guanine nucleotide exchange factor in Golgi transport N-terminal/Sec7 domain containing protein, putative</t>
  </si>
  <si>
    <t>GO:0005086;GO:0005737;GO:0020016;GO:0032012</t>
  </si>
  <si>
    <t>ARF guanyl-nucleotide exchange factor activity;ciliary pocket;cytoplasm;regulation of ARF protein signal transduction</t>
  </si>
  <si>
    <t>Tb927.11.15970 | transcript=Tb927.11.15970:mRNA | gene=Tb927.11.15970 | organism=Trypanosoma_brucei_brucei_TREU927 | gene_product=Guanine nucleotide exchange factor in Golgi transport N-terminal/Sec7 domain containing protein, putative | transcript</t>
  </si>
  <si>
    <t>Tb927.11.11380;REV__Tb927.6.3500</t>
  </si>
  <si>
    <t>Tb927.11.11380 | transcript=Tb927.11.11380:mRNA | gene=Tb927.11.11380 | organism=Trypanosoma_brucei_brucei_TREU927 | gene_product=hypothetical protein, conserved | transcript_product=hypothetical protein, conserved | location=Tb927_11_v5.1:3038643-</t>
  </si>
  <si>
    <t>Tb927.11.9050</t>
  </si>
  <si>
    <t>p21-C-terminal region-binding protein, putative</t>
  </si>
  <si>
    <t>GO:0005634;GO:0005654;GO:0005730</t>
  </si>
  <si>
    <t>nucleolus;nucleoplasm;nucleus</t>
  </si>
  <si>
    <t>Tb927.11.9050 | transcript=Tb927.11.9050:mRNA | gene=Tb927.11.9050 | organism=Trypanosoma_brucei_brucei_TREU927 | gene_product=p21-C-terminal region-binding protein, putative | transcript_product=p21-C-terminal region-binding protein, putative | lo</t>
  </si>
  <si>
    <t>Tb927.1.4490</t>
  </si>
  <si>
    <t>GO:0005737;GO:0008080;GO:0016401;GO:0020015</t>
  </si>
  <si>
    <t>cytoplasm;glycosome;N-acetyltransferase activity;palmitoyl-CoA oxidase activity</t>
  </si>
  <si>
    <t>Tb927.1.4490 | transcript=Tb927.1.4490:mRNA | gene=Tb927.1.4490 | organism=Trypanosoma_brucei_brucei_TREU927 | gene_product=acetyltransferase, putative | transcript_product=acetyltransferase, putative | location=Tb927_01_v5.1:928858-929376(+) | pro</t>
  </si>
  <si>
    <t>Tb927.11.16810</t>
  </si>
  <si>
    <t>dynein light intermediate chain D1bLIC, putative</t>
  </si>
  <si>
    <t>GO:0005525;GO:0005622;GO:0007264;GO:0030990</t>
  </si>
  <si>
    <t>GTP binding;intracellular;intraciliary transport particle;small GTPase mediated signal transduction</t>
  </si>
  <si>
    <t>Tb927.11.16810 | transcript=Tb927.11.16810:mRNA | gene=Tb927.11.16810 | organism=Trypanosoma_brucei_brucei_TREU927 | gene_product=dynein light intermediate chain D1bLIC, putative | transcript_product=dynein light intermediate chain D1bLIC, putative</t>
  </si>
  <si>
    <t>Log2(x) LFQ intensity WT_1s_1</t>
  </si>
  <si>
    <t>Log2(x) LFQ intensity WT_1s_3</t>
  </si>
  <si>
    <t>Log2(x) LFQ intensity WT_SUR43_1s_1</t>
  </si>
  <si>
    <t>Log2(x) LFQ intensity WT_SUR43_1s_2</t>
  </si>
  <si>
    <t>Log2(x) LFQ intensity WT_SUR43_1s_3</t>
  </si>
  <si>
    <t>Log2(x) LFQ intensity ISG75Crc4_1s_2</t>
  </si>
  <si>
    <t>Log2(x) LFQ intensity ISG75Crc4_1s_3</t>
  </si>
  <si>
    <t>Log2(x) LFQ intensity ISG75Crc4_SUR96_1s_1</t>
  </si>
  <si>
    <t>Log2(x) LFQ intensity ISG75Crc4_SUR96_1s_2</t>
  </si>
  <si>
    <t>Log2(x) LFQ intensity ISG75Crc4_SUR96_1s_3</t>
  </si>
  <si>
    <t>LFQ intensity WT_1s_1</t>
  </si>
  <si>
    <t>LFQ intensity WT_1s_3</t>
  </si>
  <si>
    <t>LFQ intensity WT_SUR43_1s_1</t>
  </si>
  <si>
    <t>LFQ intensity WT_SUR43_1s_2</t>
  </si>
  <si>
    <t>LFQ intensity WT_SUR43_1s_3</t>
  </si>
  <si>
    <t>Razor + unique peptides WT_1s_1</t>
  </si>
  <si>
    <t>Razor + unique peptides WT_1s_3</t>
  </si>
  <si>
    <t>Razor + unique peptides WT_SUR43_1s_1</t>
  </si>
  <si>
    <t>Razor + unique peptides WT_SUR43_1s_2</t>
  </si>
  <si>
    <t>Razor + unique peptides WT_SUR43_1s_3</t>
  </si>
  <si>
    <t>Sequence coverage WT_1s_1 [%]</t>
  </si>
  <si>
    <t>Sequence coverage WT_1s_3 [%]</t>
  </si>
  <si>
    <t>Sequence coverage WT_SUR43_1s_1 [%]</t>
  </si>
  <si>
    <t>Sequence coverage WT_SUR43_1s_2 [%]</t>
  </si>
  <si>
    <t>Sequence coverage WT_SUR43_1s_3 [%]</t>
  </si>
  <si>
    <t>LFQ intensity WT2_1s_1</t>
  </si>
  <si>
    <t>LFQ intensity WT2_1s_2</t>
  </si>
  <si>
    <t>Log2(x) LFQ intensity WT2_1s_1</t>
  </si>
  <si>
    <t>Log2(x) LFQ intensity WT2_1s_2</t>
  </si>
  <si>
    <t>Razor + unique peptides WT2_1s_1</t>
  </si>
  <si>
    <t>Razor + unique peptides WT2_1s_2</t>
  </si>
  <si>
    <t>Sequence coverage WT2_1s_1 [%]</t>
  </si>
  <si>
    <t>Sequence coverage WT2_1s_2 [%]</t>
  </si>
  <si>
    <t>LFQ intensity ISG75Crc4_1s_1</t>
  </si>
  <si>
    <t>LFQ intensity ISG75Crc4_1s_2</t>
  </si>
  <si>
    <t>LFQ intensity ISG75Crc4_1s_3</t>
  </si>
  <si>
    <t>LFQ intensity ISG75Crc4_SUR96_1s_1</t>
  </si>
  <si>
    <t>LFQ intensity ISG75Crc4_SUR96_1s_2</t>
  </si>
  <si>
    <t>LFQ intensity ISG75Crc4_SUR96_1s_3</t>
  </si>
  <si>
    <t>T-test p-value ISGISG75Crc4_ISGISG75Crc4_sur96</t>
  </si>
  <si>
    <t>Log2(x) LFQ intensity ISG75Crc4_1s_1</t>
  </si>
  <si>
    <t>Razor + unique peptides ISG75Crc4_1s_1</t>
  </si>
  <si>
    <t>Razor + unique peptides ISG75Crc4_1s_2</t>
  </si>
  <si>
    <t>Razor + unique peptides ISG75Crc4_1s_3</t>
  </si>
  <si>
    <t>Razor + unique peptides ISG75Crc4_SUR96_1s_1</t>
  </si>
  <si>
    <t>Razor + unique peptides ISG75Crc4_SUR96_1s_2</t>
  </si>
  <si>
    <t>Razor + unique peptides ISG75Crc4_SUR96_1s_3</t>
  </si>
  <si>
    <t>Sequence coverage ISG75Crc4_1s_1 [%]</t>
  </si>
  <si>
    <t>Sequence coverage ISG75Crc4_1s_2 [%]</t>
  </si>
  <si>
    <t>Sequence coverage ISG75Crc4_1s_3 [%]</t>
  </si>
  <si>
    <t>Sequence coverage ISG75Crc4_SUR96_1s_1 [%]</t>
  </si>
  <si>
    <t>Sequence coverage ISG75Crc4_SUR96_1s_2 [%]</t>
  </si>
  <si>
    <t>Sequence coverage ISG75Crc4_SUR96_1s_3 [%]</t>
  </si>
  <si>
    <t>-Log Student's T-test p-value ISGISG75Crc4_ISGISG75Crc4_sur96</t>
  </si>
  <si>
    <t>Student's T-test q-value ISGISG75Crc4_ISGISG75Crc4_sur96</t>
  </si>
  <si>
    <t>Student's T-test Difference ISGISG75Crc4_ISGISG75Crc4_sur96</t>
  </si>
  <si>
    <t>Student's T-test Test statistic ISGISG75Crc4_ISGISG75Crc4_sur96</t>
  </si>
  <si>
    <t>Ratio ISGISG75Crc4_Sur to ISG75Crc4</t>
  </si>
  <si>
    <t>Log2(x) ratio ISGISG75Crc4_SUR to ISG75Crc4</t>
  </si>
  <si>
    <t>"-log10(x) T-test p-value ISG75Crc4 to ISGISG75Crc4_SUR"</t>
  </si>
  <si>
    <t>-Log Student's T-test p-value WT_ISG75Crc4</t>
  </si>
  <si>
    <t>Student's T-test q-value WT_ISG75Crc4</t>
  </si>
  <si>
    <t>Student's T-test Difference WT_ISG75Crc4</t>
  </si>
  <si>
    <t>Student's T-test Test statistic WT_ISG75Crc4</t>
  </si>
  <si>
    <t>Up/down in WT on Suramin</t>
  </si>
  <si>
    <t>Up/down in ISG75Crc4 on Suramin</t>
  </si>
  <si>
    <t>Only identified by site</t>
  </si>
  <si>
    <t>Reverse</t>
  </si>
  <si>
    <t>Potential contami-t</t>
  </si>
  <si>
    <t>Tb927.7.5940</t>
  </si>
  <si>
    <t>Protein Associated with Differentiation 2</t>
  </si>
  <si>
    <t>GO:0005886;GO:0009266;GO:0015746;GO:0016021;GO:0020016;GO:0050793;GO:0055085</t>
  </si>
  <si>
    <t>ciliary pocket;citrate transport;integral component of membrane;plasma membrane;regulation of developmental process;response to temperature stimulus;transmembrane transport</t>
  </si>
  <si>
    <t>inf</t>
  </si>
  <si>
    <t>Tb927.7.5940 | transcript=Tb927.7.5940:mRNA | gene=Tb927.7.5940 | organism=Trypanosoma_brucei_brucei_TREU927 | gene_product=Protein Associated with Differentiation | transcript_product=Protein Associated with Differentiation | location=Tb927_07_v5.</t>
  </si>
  <si>
    <t>Tb927.10.13430</t>
  </si>
  <si>
    <t>citrate synthase, putative</t>
  </si>
  <si>
    <t>GO:0005739;GO:0020023;GO:0044262;GO:0046912</t>
  </si>
  <si>
    <t>cellular carbohydrate metabolic process;kinetoplast;mitochondrion;transferase activity, transferring acyl groups, acyl groups converted into alkyl on transfer</t>
  </si>
  <si>
    <t>Tb927.10.13430 | transcript=Tb927.10.13430:mRNA | gene=Tb927.10.13430 | organism=Trypanosoma_brucei_brucei_TREU927 | gene_product=citrate synthase, putative | transcript_product=citrate synthase, putative | location=Tb927_10_v5.1:3277670-3279124(-)</t>
  </si>
  <si>
    <t>Tb927.7.3520</t>
  </si>
  <si>
    <t>Mitochondrial pyruvate carrier 2</t>
  </si>
  <si>
    <t>GO:0005739;GO:0005743;GO:0006850;GO:0031966;GO:1902361</t>
  </si>
  <si>
    <t>mitochondrial inner membrane;mitochondrial membrane;mitochondrial pyruvate transmembrane transport;mitochondrial pyruvate transport;mitochondrion</t>
  </si>
  <si>
    <t>Tb927.7.3520 | transcript=Tb927.7.3520:mRNA | gene=Tb927.7.3520 | organism=Trypanosoma_brucei_brucei_TREU927 | gene_product=Mitochondrial pyruvate carrier 2 | transcript_product=Mitochondrial pyruvate carrier 2 | location=Tb927_07_v5.1:909322-90972</t>
  </si>
  <si>
    <t>Tb927.9.3780</t>
  </si>
  <si>
    <t>Mitochondrial pyruvate carrier 1</t>
  </si>
  <si>
    <t>GO:0005737;GO:0005739;GO:0005743;GO:0006850;GO:0031966;GO:1902361</t>
  </si>
  <si>
    <t>cytoplasm;mitochondrial inner membrane;mitochondrial membrane;mitochondrial pyruvate transmembrane transport;mitochondrial pyruvate transport;mitochondrion</t>
  </si>
  <si>
    <t>Tb927.9.3780 | transcript=Tb927.9.3780:mRNA | gene=Tb927.9.3780 | organism=Trypanosoma_brucei_brucei_TREU927 | gene_product=Mitochondrial pyruvate carrier 1 | transcript_product=Mitochondrial pyruvate carrier 1 | location=Tb927_09_v5.1:751314-75157</t>
  </si>
  <si>
    <t>Tb927.10.14280</t>
  </si>
  <si>
    <t>GO:0005737;GO:0005739;GO:0006810;GO:0016020</t>
  </si>
  <si>
    <t>cytoplasm;membrane;mitochondrion;transport</t>
  </si>
  <si>
    <t>Tb927.10.14280 | transcript=Tb927.10.14280:mRNA | gene=Tb927.10.14280 | organism=Trypanosoma_brucei_brucei_TREU927 | gene_product=mitochondrial carrier protein | transcript_product=mitochondrial carrier protein | location=Tb927_10_v5.1:3470661-3471</t>
  </si>
  <si>
    <t>mitochondrial carrier protein 12</t>
  </si>
  <si>
    <t>Tb927.4.5390</t>
  </si>
  <si>
    <t>serine/threonine-protein kinase NrkA</t>
  </si>
  <si>
    <t>Tb927.4.5390 | transcript=Tb927.4.5390:mRNA | gene=Tb927.4.5390 | organism=Trypanosoma_brucei_brucei_TREU927 | gene_product=serine/threonine-protein kinase NrkA | transcript_product=serine/threonine-protein kinase NrkA | location=Tb927_04_v5.1:1465</t>
  </si>
  <si>
    <t>Glycosomal proteins:</t>
  </si>
  <si>
    <t>Proline catabolism:</t>
  </si>
  <si>
    <t>Krebs Cycle:</t>
  </si>
  <si>
    <t>Threonine metabolism</t>
  </si>
  <si>
    <t>PFC markers:</t>
  </si>
  <si>
    <t>Mitochondrial carriers</t>
  </si>
  <si>
    <t>Replicas with positive identification WT</t>
  </si>
  <si>
    <t>Replicas with positive identification WT_Sur</t>
  </si>
  <si>
    <t>Replicas with positive identification ISG75</t>
  </si>
  <si>
    <t>Replicas with positive identification ISG75_Sur</t>
  </si>
  <si>
    <t>Protein Gene IDs</t>
  </si>
  <si>
    <t>[Gene Product Description]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</si>
</sst>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1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 tint="-4.9989318521683403E-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11"/>
      <color rgb="FFC0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2" fillId="2" borderId="0" xfId="0" applyFont="1" applyFill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164" fontId="1" fillId="2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center" vertical="center" wrapText="1"/>
    </xf>
    <xf numFmtId="164" fontId="2" fillId="2" borderId="3" xfId="0" applyNumberFormat="1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164" fontId="1" fillId="2" borderId="0" xfId="0" applyNumberFormat="1" applyFont="1" applyFill="1" applyAlignment="1">
      <alignment horizontal="center" vertical="center" wrapText="1"/>
    </xf>
    <xf numFmtId="164" fontId="2" fillId="2" borderId="0" xfId="0" applyNumberFormat="1" applyFont="1" applyFill="1" applyAlignment="1">
      <alignment horizontal="center" vertical="center" wrapText="1"/>
    </xf>
    <xf numFmtId="164" fontId="2" fillId="2" borderId="5" xfId="0" applyNumberFormat="1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4" borderId="4" xfId="0" applyFill="1" applyBorder="1"/>
    <xf numFmtId="0" fontId="0" fillId="4" borderId="0" xfId="0" applyFill="1"/>
    <xf numFmtId="0" fontId="0" fillId="4" borderId="5" xfId="0" applyFill="1" applyBorder="1" applyAlignment="1">
      <alignment horizontal="center"/>
    </xf>
    <xf numFmtId="0" fontId="0" fillId="5" borderId="4" xfId="0" applyFill="1" applyBorder="1"/>
    <xf numFmtId="0" fontId="0" fillId="5" borderId="0" xfId="0" applyFill="1"/>
    <xf numFmtId="0" fontId="0" fillId="5" borderId="0" xfId="0" applyFill="1" applyAlignment="1">
      <alignment horizontal="center"/>
    </xf>
    <xf numFmtId="164" fontId="3" fillId="5" borderId="4" xfId="0" applyNumberFormat="1" applyFont="1" applyFill="1" applyBorder="1" applyAlignment="1">
      <alignment horizontal="center"/>
    </xf>
    <xf numFmtId="164" fontId="3" fillId="0" borderId="0" xfId="0" applyNumberFormat="1" applyFont="1"/>
    <xf numFmtId="164" fontId="1" fillId="0" borderId="0" xfId="0" applyNumberFormat="1" applyFont="1"/>
    <xf numFmtId="0" fontId="0" fillId="7" borderId="0" xfId="0" applyFill="1"/>
    <xf numFmtId="0" fontId="0" fillId="7" borderId="0" xfId="0" applyFill="1" applyAlignment="1">
      <alignment horizontal="center"/>
    </xf>
    <xf numFmtId="164" fontId="3" fillId="7" borderId="4" xfId="0" applyNumberFormat="1" applyFont="1" applyFill="1" applyBorder="1" applyAlignment="1">
      <alignment horizontal="center"/>
    </xf>
    <xf numFmtId="164" fontId="1" fillId="0" borderId="5" xfId="0" applyNumberFormat="1" applyFont="1" applyBorder="1"/>
    <xf numFmtId="164" fontId="1" fillId="5" borderId="0" xfId="0" applyNumberFormat="1" applyFont="1" applyFill="1" applyAlignment="1">
      <alignment horizontal="center"/>
    </xf>
    <xf numFmtId="11" fontId="0" fillId="0" borderId="0" xfId="0" applyNumberFormat="1"/>
    <xf numFmtId="164" fontId="3" fillId="2" borderId="2" xfId="0" applyNumberFormat="1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0" fillId="6" borderId="4" xfId="0" applyFill="1" applyBorder="1"/>
    <xf numFmtId="0" fontId="0" fillId="6" borderId="0" xfId="0" applyFill="1" applyBorder="1"/>
    <xf numFmtId="0" fontId="0" fillId="6" borderId="5" xfId="0" applyFill="1" applyBorder="1" applyAlignment="1">
      <alignment horizontal="center"/>
    </xf>
    <xf numFmtId="164" fontId="3" fillId="8" borderId="0" xfId="0" applyNumberFormat="1" applyFont="1" applyFill="1"/>
    <xf numFmtId="164" fontId="1" fillId="8" borderId="0" xfId="0" applyNumberFormat="1" applyFont="1" applyFill="1"/>
    <xf numFmtId="164" fontId="1" fillId="2" borderId="0" xfId="0" applyNumberFormat="1" applyFont="1" applyFill="1" applyBorder="1" applyAlignment="1">
      <alignment horizontal="center" vertical="center" wrapText="1"/>
    </xf>
    <xf numFmtId="164" fontId="1" fillId="7" borderId="0" xfId="0" applyNumberFormat="1" applyFont="1" applyFill="1" applyBorder="1" applyAlignment="1">
      <alignment horizontal="center"/>
    </xf>
    <xf numFmtId="164" fontId="3" fillId="8" borderId="0" xfId="0" applyNumberFormat="1" applyFont="1" applyFill="1" applyBorder="1"/>
    <xf numFmtId="164" fontId="1" fillId="8" borderId="5" xfId="0" applyNumberFormat="1" applyFont="1" applyFill="1" applyBorder="1"/>
    <xf numFmtId="164" fontId="3" fillId="9" borderId="4" xfId="0" applyNumberFormat="1" applyFont="1" applyFill="1" applyBorder="1" applyAlignment="1">
      <alignment horizontal="center"/>
    </xf>
    <xf numFmtId="164" fontId="1" fillId="9" borderId="0" xfId="0" applyNumberFormat="1" applyFont="1" applyFill="1" applyAlignment="1">
      <alignment horizontal="center"/>
    </xf>
    <xf numFmtId="164" fontId="1" fillId="9" borderId="0" xfId="0" applyNumberFormat="1" applyFont="1" applyFill="1" applyBorder="1" applyAlignment="1">
      <alignment horizontal="center"/>
    </xf>
    <xf numFmtId="164" fontId="3" fillId="2" borderId="1" xfId="0" applyNumberFormat="1" applyFont="1" applyFill="1" applyBorder="1" applyAlignment="1">
      <alignment horizontal="center" vertical="center" wrapText="1"/>
    </xf>
    <xf numFmtId="164" fontId="3" fillId="2" borderId="4" xfId="0" applyNumberFormat="1" applyFont="1" applyFill="1" applyBorder="1" applyAlignment="1">
      <alignment horizontal="center" vertical="center" wrapText="1"/>
    </xf>
    <xf numFmtId="164" fontId="4" fillId="2" borderId="2" xfId="0" applyNumberFormat="1" applyFont="1" applyFill="1" applyBorder="1" applyAlignment="1">
      <alignment horizontal="center" vertical="center" wrapText="1"/>
    </xf>
    <xf numFmtId="164" fontId="4" fillId="2" borderId="0" xfId="0" applyNumberFormat="1" applyFont="1" applyFill="1" applyAlignment="1">
      <alignment horizontal="center" vertical="center" wrapText="1"/>
    </xf>
    <xf numFmtId="164" fontId="4" fillId="2" borderId="0" xfId="0" applyNumberFormat="1" applyFont="1" applyFill="1" applyBorder="1" applyAlignment="1">
      <alignment horizontal="center" vertical="center" wrapText="1"/>
    </xf>
    <xf numFmtId="164" fontId="3" fillId="0" borderId="0" xfId="0" applyNumberFormat="1" applyFont="1" applyBorder="1"/>
    <xf numFmtId="164" fontId="5" fillId="9" borderId="4" xfId="0" applyNumberFormat="1" applyFont="1" applyFill="1" applyBorder="1" applyAlignment="1">
      <alignment horizontal="center"/>
    </xf>
    <xf numFmtId="164" fontId="6" fillId="9" borderId="0" xfId="0" applyNumberFormat="1" applyFont="1" applyFill="1" applyAlignment="1">
      <alignment horizontal="center"/>
    </xf>
    <xf numFmtId="164" fontId="5" fillId="8" borderId="0" xfId="0" applyNumberFormat="1" applyFont="1" applyFill="1"/>
    <xf numFmtId="164" fontId="6" fillId="8" borderId="0" xfId="0" applyNumberFormat="1" applyFont="1" applyFill="1"/>
    <xf numFmtId="164" fontId="6" fillId="9" borderId="0" xfId="0" applyNumberFormat="1" applyFont="1" applyFill="1" applyBorder="1" applyAlignment="1">
      <alignment horizontal="center"/>
    </xf>
    <xf numFmtId="164" fontId="5" fillId="8" borderId="0" xfId="0" applyNumberFormat="1" applyFont="1" applyFill="1" applyBorder="1"/>
    <xf numFmtId="164" fontId="6" fillId="8" borderId="5" xfId="0" applyNumberFormat="1" applyFont="1" applyFill="1" applyBorder="1"/>
    <xf numFmtId="164" fontId="4" fillId="2" borderId="3" xfId="0" applyNumberFormat="1" applyFont="1" applyFill="1" applyBorder="1" applyAlignment="1">
      <alignment horizontal="center" vertical="center" wrapText="1"/>
    </xf>
    <xf numFmtId="0" fontId="7" fillId="0" borderId="0" xfId="0" applyFont="1"/>
    <xf numFmtId="0" fontId="6" fillId="0" borderId="0" xfId="0" applyFont="1"/>
    <xf numFmtId="0" fontId="0" fillId="0" borderId="0" xfId="0" applyAlignment="1">
      <alignment horizontal="center"/>
    </xf>
    <xf numFmtId="164" fontId="1" fillId="0" borderId="0" xfId="0" applyNumberFormat="1" applyFont="1" applyAlignment="1">
      <alignment horizontal="center"/>
    </xf>
    <xf numFmtId="0" fontId="2" fillId="2" borderId="0" xfId="0" applyFont="1" applyFill="1"/>
    <xf numFmtId="0" fontId="0" fillId="0" borderId="4" xfId="0" applyFill="1" applyBorder="1"/>
    <xf numFmtId="0" fontId="0" fillId="0" borderId="5" xfId="0" applyFill="1" applyBorder="1" applyAlignment="1">
      <alignment horizontal="center"/>
    </xf>
    <xf numFmtId="0" fontId="7" fillId="0" borderId="4" xfId="0" applyFont="1" applyFill="1" applyBorder="1"/>
    <xf numFmtId="0" fontId="7" fillId="0" borderId="5" xfId="0" applyFont="1" applyFill="1" applyBorder="1" applyAlignment="1">
      <alignment horizontal="center"/>
    </xf>
    <xf numFmtId="164" fontId="9" fillId="0" borderId="4" xfId="0" applyNumberFormat="1" applyFont="1" applyFill="1" applyBorder="1" applyAlignment="1">
      <alignment horizontal="center"/>
    </xf>
    <xf numFmtId="164" fontId="10" fillId="0" borderId="5" xfId="0" applyNumberFormat="1" applyFont="1" applyFill="1" applyBorder="1" applyAlignment="1">
      <alignment horizontal="center"/>
    </xf>
    <xf numFmtId="164" fontId="8" fillId="0" borderId="4" xfId="0" applyNumberFormat="1" applyFont="1" applyFill="1" applyBorder="1" applyAlignment="1">
      <alignment horizontal="center"/>
    </xf>
    <xf numFmtId="164" fontId="7" fillId="0" borderId="5" xfId="0" applyNumberFormat="1" applyFont="1" applyFill="1" applyBorder="1" applyAlignment="1">
      <alignment horizontal="center"/>
    </xf>
    <xf numFmtId="164" fontId="7" fillId="0" borderId="4" xfId="0" applyNumberFormat="1" applyFont="1" applyFill="1" applyBorder="1" applyAlignment="1">
      <alignment horizontal="center"/>
    </xf>
    <xf numFmtId="164" fontId="1" fillId="0" borderId="4" xfId="0" applyNumberFormat="1" applyFont="1" applyFill="1" applyBorder="1" applyAlignment="1">
      <alignment horizontal="center"/>
    </xf>
    <xf numFmtId="164" fontId="3" fillId="0" borderId="4" xfId="0" applyNumberFormat="1" applyFont="1" applyFill="1" applyBorder="1" applyAlignment="1">
      <alignment horizontal="center"/>
    </xf>
    <xf numFmtId="164" fontId="1" fillId="0" borderId="5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0" fontId="6" fillId="0" borderId="4" xfId="0" applyFont="1" applyFill="1" applyBorder="1"/>
    <xf numFmtId="0" fontId="6" fillId="0" borderId="5" xfId="0" applyFont="1" applyFill="1" applyBorder="1" applyAlignment="1">
      <alignment horizontal="center"/>
    </xf>
    <xf numFmtId="164" fontId="5" fillId="0" borderId="4" xfId="0" applyNumberFormat="1" applyFont="1" applyFill="1" applyBorder="1" applyAlignment="1">
      <alignment horizontal="center"/>
    </xf>
    <xf numFmtId="164" fontId="6" fillId="0" borderId="5" xfId="0" applyNumberFormat="1" applyFont="1" applyFill="1" applyBorder="1" applyAlignment="1">
      <alignment horizontal="center"/>
    </xf>
    <xf numFmtId="164" fontId="9" fillId="0" borderId="0" xfId="0" applyNumberFormat="1" applyFont="1" applyFill="1" applyBorder="1" applyAlignment="1">
      <alignment horizontal="center"/>
    </xf>
    <xf numFmtId="164" fontId="8" fillId="0" borderId="0" xfId="0" applyNumberFormat="1" applyFont="1" applyFill="1" applyBorder="1" applyAlignment="1">
      <alignment horizontal="center"/>
    </xf>
    <xf numFmtId="164" fontId="7" fillId="0" borderId="0" xfId="0" applyNumberFormat="1" applyFon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164" fontId="5" fillId="0" borderId="0" xfId="0" applyNumberFormat="1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9" xfId="0" applyFont="1" applyFill="1" applyBorder="1"/>
    <xf numFmtId="0" fontId="0" fillId="0" borderId="9" xfId="0" applyFill="1" applyBorder="1" applyAlignment="1">
      <alignment horizontal="center"/>
    </xf>
    <xf numFmtId="0" fontId="7" fillId="0" borderId="9" xfId="0" applyFont="1" applyFill="1" applyBorder="1" applyAlignment="1">
      <alignment horizontal="center"/>
    </xf>
    <xf numFmtId="0" fontId="2" fillId="2" borderId="9" xfId="0" applyFont="1" applyFill="1" applyBorder="1" applyAlignment="1">
      <alignment horizontal="center"/>
    </xf>
    <xf numFmtId="0" fontId="6" fillId="0" borderId="9" xfId="0" applyFont="1" applyFill="1" applyBorder="1" applyAlignment="1">
      <alignment horizontal="center"/>
    </xf>
    <xf numFmtId="0" fontId="2" fillId="2" borderId="2" xfId="0" applyFont="1" applyFill="1" applyBorder="1"/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/>
    <xf numFmtId="0" fontId="0" fillId="0" borderId="0" xfId="0" applyFill="1" applyBorder="1"/>
    <xf numFmtId="0" fontId="0" fillId="0" borderId="5" xfId="0" applyFill="1" applyBorder="1"/>
    <xf numFmtId="0" fontId="7" fillId="0" borderId="0" xfId="0" applyFont="1" applyFill="1" applyBorder="1"/>
    <xf numFmtId="0" fontId="7" fillId="0" borderId="5" xfId="0" applyFont="1" applyFill="1" applyBorder="1"/>
    <xf numFmtId="0" fontId="2" fillId="2" borderId="0" xfId="0" applyFont="1" applyFill="1" applyBorder="1"/>
    <xf numFmtId="0" fontId="2" fillId="2" borderId="0" xfId="0" applyFont="1" applyFill="1" applyBorder="1" applyAlignment="1">
      <alignment horizontal="center"/>
    </xf>
    <xf numFmtId="0" fontId="2" fillId="2" borderId="5" xfId="0" applyFont="1" applyFill="1" applyBorder="1"/>
    <xf numFmtId="0" fontId="7" fillId="0" borderId="0" xfId="0" applyFont="1" applyBorder="1"/>
    <xf numFmtId="0" fontId="7" fillId="0" borderId="5" xfId="0" applyFont="1" applyBorder="1"/>
    <xf numFmtId="0" fontId="0" fillId="0" borderId="0" xfId="0" applyBorder="1"/>
    <xf numFmtId="0" fontId="0" fillId="0" borderId="5" xfId="0" applyBorder="1"/>
    <xf numFmtId="164" fontId="4" fillId="2" borderId="0" xfId="0" applyNumberFormat="1" applyFont="1" applyFill="1" applyBorder="1" applyAlignment="1">
      <alignment horizontal="center"/>
    </xf>
    <xf numFmtId="164" fontId="2" fillId="2" borderId="0" xfId="0" applyNumberFormat="1" applyFont="1" applyFill="1" applyBorder="1" applyAlignment="1">
      <alignment horizontal="center"/>
    </xf>
    <xf numFmtId="0" fontId="6" fillId="0" borderId="0" xfId="0" applyFont="1" applyFill="1" applyBorder="1"/>
    <xf numFmtId="0" fontId="6" fillId="0" borderId="0" xfId="0" applyFont="1" applyBorder="1"/>
    <xf numFmtId="0" fontId="6" fillId="0" borderId="5" xfId="0" applyFont="1" applyBorder="1"/>
    <xf numFmtId="0" fontId="7" fillId="3" borderId="0" xfId="0" applyFont="1" applyFill="1" applyBorder="1"/>
    <xf numFmtId="0" fontId="6" fillId="0" borderId="10" xfId="0" applyFont="1" applyFill="1" applyBorder="1"/>
    <xf numFmtId="0" fontId="6" fillId="0" borderId="6" xfId="0" applyFont="1" applyFill="1" applyBorder="1"/>
    <xf numFmtId="0" fontId="6" fillId="0" borderId="7" xfId="0" applyFont="1" applyFill="1" applyBorder="1" applyAlignment="1">
      <alignment horizontal="center"/>
    </xf>
    <xf numFmtId="164" fontId="6" fillId="0" borderId="10" xfId="0" applyNumberFormat="1" applyFont="1" applyFill="1" applyBorder="1" applyAlignment="1">
      <alignment horizontal="center"/>
    </xf>
    <xf numFmtId="164" fontId="6" fillId="0" borderId="7" xfId="0" applyNumberFormat="1" applyFont="1" applyFill="1" applyBorder="1" applyAlignment="1">
      <alignment horizontal="center"/>
    </xf>
    <xf numFmtId="0" fontId="6" fillId="0" borderId="10" xfId="0" applyFont="1" applyBorder="1"/>
    <xf numFmtId="0" fontId="6" fillId="0" borderId="7" xfId="0" applyFont="1" applyBorder="1"/>
    <xf numFmtId="0" fontId="2" fillId="2" borderId="8" xfId="0" applyFont="1" applyFill="1" applyBorder="1"/>
    <xf numFmtId="0" fontId="6" fillId="0" borderId="1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2" fillId="2" borderId="5" xfId="0" applyNumberFormat="1" applyFont="1" applyFill="1" applyBorder="1" applyAlignment="1">
      <alignment horizontal="center"/>
    </xf>
    <xf numFmtId="164" fontId="6" fillId="0" borderId="6" xfId="0" applyNumberFormat="1" applyFont="1" applyFill="1" applyBorder="1" applyAlignment="1">
      <alignment horizontal="center"/>
    </xf>
    <xf numFmtId="0" fontId="0" fillId="0" borderId="0" xfId="0" applyFill="1"/>
    <xf numFmtId="0" fontId="0" fillId="0" borderId="4" xfId="0" applyFill="1" applyBorder="1" applyAlignment="1">
      <alignment horizontal="center" vertical="center"/>
    </xf>
    <xf numFmtId="0" fontId="0" fillId="10" borderId="0" xfId="0" applyFill="1"/>
    <xf numFmtId="0" fontId="7" fillId="0" borderId="10" xfId="0" applyFont="1" applyBorder="1"/>
  </cellXfs>
  <cellStyles count="1">
    <cellStyle name="Normal" xfId="0" builtinId="0"/>
  </cellStyles>
  <dxfs count="2">
    <dxf>
      <fill>
        <patternFill patternType="solid">
          <fgColor rgb="FF7030A0"/>
          <bgColor rgb="FF000000"/>
        </patternFill>
      </fill>
    </dxf>
    <dxf>
      <fill>
        <patternFill patternType="solid">
          <fgColor rgb="FF525252"/>
          <bgColor rgb="FF000000"/>
        </patternFill>
      </fill>
    </dxf>
  </dxfs>
  <tableStyles count="0" defaultTableStyle="TableStyleMedium2" defaultPivotStyle="PivotStyleLight16"/>
  <colors>
    <mruColors>
      <color rgb="FF99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FA88F-F8FF-443B-B9D0-7DF779BBD50B}">
  <dimension ref="A1:CZ1903"/>
  <sheetViews>
    <sheetView zoomScale="70" zoomScaleNormal="7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P1" sqref="P1:Q1048576"/>
    </sheetView>
  </sheetViews>
  <sheetFormatPr defaultRowHeight="14.4" x14ac:dyDescent="0.3"/>
  <cols>
    <col min="1" max="1" width="22.109375" customWidth="1"/>
    <col min="2" max="2" width="99" customWidth="1"/>
    <col min="3" max="3" width="13.6640625" style="21" bestFit="1" customWidth="1"/>
    <col min="4" max="4" width="13.6640625" style="28" customWidth="1"/>
    <col min="5" max="5" width="8.88671875" style="22"/>
    <col min="6" max="6" width="8.88671875" style="23"/>
    <col min="7" max="7" width="8.88671875" style="26"/>
    <col min="8" max="8" width="8.88671875" style="38"/>
    <col min="9" max="9" width="8.88671875" style="49"/>
    <col min="10" max="10" width="8.88671875" style="27"/>
    <col min="13" max="13" width="8.88671875" style="13"/>
    <col min="14" max="15" width="8.88671875" style="14"/>
    <col min="16" max="16" width="8.88671875" style="15" customWidth="1"/>
    <col min="17" max="19" width="8.88671875" style="16" customWidth="1"/>
    <col min="20" max="20" width="8.88671875" style="17" customWidth="1"/>
    <col min="21" max="21" width="8.88671875" style="18" customWidth="1"/>
    <col min="22" max="23" width="8.88671875" style="19" customWidth="1"/>
    <col min="24" max="27" width="8.88671875" style="19"/>
    <col min="28" max="28" width="8.88671875" style="20"/>
    <col min="29" max="29" width="8.88671875" style="32" customWidth="1"/>
    <col min="30" max="31" width="8.88671875" style="33" customWidth="1"/>
    <col min="32" max="32" width="8.88671875" style="34"/>
    <col min="33" max="35" width="8.88671875" style="24" customWidth="1"/>
    <col min="36" max="36" width="8.88671875" style="25"/>
  </cols>
  <sheetData>
    <row r="1" spans="1:104" s="1" customFormat="1" ht="115.2" x14ac:dyDescent="0.3">
      <c r="A1" s="1" t="s">
        <v>8100</v>
      </c>
      <c r="B1" s="1" t="s">
        <v>8101</v>
      </c>
      <c r="C1" s="44" t="s">
        <v>17</v>
      </c>
      <c r="D1" s="5" t="s">
        <v>18</v>
      </c>
      <c r="E1" s="46" t="s">
        <v>19</v>
      </c>
      <c r="F1" s="6" t="s">
        <v>20</v>
      </c>
      <c r="G1" s="44" t="s">
        <v>8049</v>
      </c>
      <c r="H1" s="5" t="s">
        <v>8050</v>
      </c>
      <c r="I1" s="46" t="s">
        <v>8031</v>
      </c>
      <c r="J1" s="7" t="s">
        <v>8051</v>
      </c>
      <c r="K1" s="1" t="s">
        <v>3</v>
      </c>
      <c r="L1" s="1" t="s">
        <v>4</v>
      </c>
      <c r="M1" s="2" t="s">
        <v>5</v>
      </c>
      <c r="N1" s="3" t="s">
        <v>6</v>
      </c>
      <c r="O1" s="3" t="s">
        <v>7</v>
      </c>
      <c r="P1" s="2" t="s">
        <v>8002</v>
      </c>
      <c r="Q1" s="3" t="s">
        <v>8003</v>
      </c>
      <c r="R1" s="3" t="s">
        <v>8017</v>
      </c>
      <c r="S1" s="3" t="s">
        <v>8018</v>
      </c>
      <c r="T1" s="4" t="s">
        <v>8096</v>
      </c>
      <c r="U1" s="2" t="s">
        <v>8004</v>
      </c>
      <c r="V1" s="3" t="s">
        <v>8005</v>
      </c>
      <c r="W1" s="3" t="s">
        <v>8006</v>
      </c>
      <c r="X1" s="3" t="s">
        <v>8056</v>
      </c>
      <c r="Y1" s="3" t="s">
        <v>8057</v>
      </c>
      <c r="Z1" s="3" t="s">
        <v>15</v>
      </c>
      <c r="AA1" s="3" t="s">
        <v>16</v>
      </c>
      <c r="AB1" s="3" t="s">
        <v>8097</v>
      </c>
      <c r="AC1" s="2" t="s">
        <v>8025</v>
      </c>
      <c r="AD1" s="3" t="s">
        <v>8026</v>
      </c>
      <c r="AE1" s="3" t="s">
        <v>8027</v>
      </c>
      <c r="AF1" s="4" t="s">
        <v>8098</v>
      </c>
      <c r="AG1" s="3" t="s">
        <v>8028</v>
      </c>
      <c r="AH1" s="3" t="s">
        <v>8029</v>
      </c>
      <c r="AI1" s="3" t="s">
        <v>8030</v>
      </c>
      <c r="AJ1" s="3" t="s">
        <v>8099</v>
      </c>
      <c r="AK1" s="1" t="s">
        <v>7992</v>
      </c>
      <c r="AL1" s="1" t="s">
        <v>7993</v>
      </c>
      <c r="AM1" s="1" t="s">
        <v>8019</v>
      </c>
      <c r="AN1" s="1" t="s">
        <v>8020</v>
      </c>
      <c r="AO1" s="1" t="s">
        <v>7994</v>
      </c>
      <c r="AP1" s="1" t="s">
        <v>7995</v>
      </c>
      <c r="AQ1" s="1" t="s">
        <v>7996</v>
      </c>
      <c r="AR1" s="1" t="s">
        <v>8032</v>
      </c>
      <c r="AS1" s="1" t="s">
        <v>7997</v>
      </c>
      <c r="AT1" s="1" t="s">
        <v>7998</v>
      </c>
      <c r="AU1" s="1" t="s">
        <v>7999</v>
      </c>
      <c r="AV1" s="1" t="s">
        <v>8000</v>
      </c>
      <c r="AW1" s="1" t="s">
        <v>8001</v>
      </c>
      <c r="AX1" s="1" t="s">
        <v>44</v>
      </c>
      <c r="AY1" s="1" t="s">
        <v>45</v>
      </c>
      <c r="AZ1" s="1" t="s">
        <v>46</v>
      </c>
      <c r="BA1" s="1" t="s">
        <v>47</v>
      </c>
      <c r="BB1" s="1" t="s">
        <v>48</v>
      </c>
      <c r="BC1" s="1" t="s">
        <v>49</v>
      </c>
      <c r="BD1" s="1" t="s">
        <v>50</v>
      </c>
      <c r="BE1" s="1" t="s">
        <v>51</v>
      </c>
      <c r="BF1" s="1" t="s">
        <v>52</v>
      </c>
      <c r="BG1" s="1" t="s">
        <v>53</v>
      </c>
      <c r="BH1" s="1" t="s">
        <v>54</v>
      </c>
      <c r="BI1" s="1" t="s">
        <v>55</v>
      </c>
      <c r="BJ1" s="1" t="s">
        <v>56</v>
      </c>
      <c r="BK1" s="1" t="s">
        <v>57</v>
      </c>
      <c r="BL1" s="1" t="s">
        <v>58</v>
      </c>
      <c r="BM1" s="1" t="s">
        <v>8007</v>
      </c>
      <c r="BN1" s="1" t="s">
        <v>8008</v>
      </c>
      <c r="BO1" s="1" t="s">
        <v>8021</v>
      </c>
      <c r="BP1" s="1" t="s">
        <v>8022</v>
      </c>
      <c r="BQ1" s="1" t="s">
        <v>8009</v>
      </c>
      <c r="BR1" s="1" t="s">
        <v>8010</v>
      </c>
      <c r="BS1" s="1" t="s">
        <v>8011</v>
      </c>
      <c r="BT1" s="1" t="s">
        <v>8033</v>
      </c>
      <c r="BU1" s="1" t="s">
        <v>8034</v>
      </c>
      <c r="BV1" s="1" t="s">
        <v>8035</v>
      </c>
      <c r="BW1" s="1" t="s">
        <v>8036</v>
      </c>
      <c r="BX1" s="1" t="s">
        <v>8037</v>
      </c>
      <c r="BY1" s="1" t="s">
        <v>8038</v>
      </c>
      <c r="BZ1" s="1" t="s">
        <v>72</v>
      </c>
      <c r="CA1" s="1" t="s">
        <v>73</v>
      </c>
      <c r="CB1" s="1" t="s">
        <v>8012</v>
      </c>
      <c r="CC1" s="1" t="s">
        <v>8013</v>
      </c>
      <c r="CD1" s="1" t="s">
        <v>8023</v>
      </c>
      <c r="CE1" s="1" t="s">
        <v>8024</v>
      </c>
      <c r="CF1" s="1" t="s">
        <v>8014</v>
      </c>
      <c r="CG1" s="1" t="s">
        <v>8015</v>
      </c>
      <c r="CH1" s="1" t="s">
        <v>8016</v>
      </c>
      <c r="CI1" s="1" t="s">
        <v>8039</v>
      </c>
      <c r="CJ1" s="1" t="s">
        <v>8040</v>
      </c>
      <c r="CK1" s="1" t="s">
        <v>8041</v>
      </c>
      <c r="CL1" s="1" t="s">
        <v>8042</v>
      </c>
      <c r="CM1" s="1" t="s">
        <v>8043</v>
      </c>
      <c r="CN1" s="1" t="s">
        <v>8044</v>
      </c>
      <c r="CO1" s="1" t="s">
        <v>8052</v>
      </c>
      <c r="CP1" s="1" t="s">
        <v>88</v>
      </c>
      <c r="CQ1" s="1" t="s">
        <v>8045</v>
      </c>
      <c r="CR1" s="1" t="s">
        <v>8053</v>
      </c>
      <c r="CS1" s="1" t="s">
        <v>8054</v>
      </c>
      <c r="CT1" s="1" t="s">
        <v>8055</v>
      </c>
      <c r="CU1" s="1" t="s">
        <v>93</v>
      </c>
      <c r="CV1" s="1" t="s">
        <v>94</v>
      </c>
      <c r="CW1" s="1" t="s">
        <v>95</v>
      </c>
      <c r="CX1" s="1" t="s">
        <v>8046</v>
      </c>
      <c r="CY1" s="1" t="s">
        <v>8047</v>
      </c>
      <c r="CZ1" s="1" t="s">
        <v>8048</v>
      </c>
    </row>
    <row r="2" spans="1:104" s="1" customFormat="1" x14ac:dyDescent="0.3">
      <c r="C2" s="45"/>
      <c r="D2" s="10"/>
      <c r="E2" s="47"/>
      <c r="F2" s="11"/>
      <c r="G2" s="45"/>
      <c r="H2" s="37"/>
      <c r="I2" s="48"/>
      <c r="J2" s="12"/>
      <c r="M2" s="8">
        <f>SUM(M3:M1903)</f>
        <v>112</v>
      </c>
      <c r="N2" s="8">
        <f t="shared" ref="N2:O2" si="0">SUM(N3:N1903)</f>
        <v>211</v>
      </c>
      <c r="O2" s="8">
        <f t="shared" si="0"/>
        <v>8</v>
      </c>
      <c r="P2" s="8"/>
      <c r="T2" s="9"/>
      <c r="U2" s="8"/>
      <c r="AC2" s="8"/>
      <c r="AD2" s="31"/>
      <c r="AE2" s="31"/>
      <c r="AF2" s="9"/>
    </row>
    <row r="3" spans="1:104" x14ac:dyDescent="0.3">
      <c r="A3" s="129" t="s">
        <v>99</v>
      </c>
      <c r="B3" s="129" t="s">
        <v>101</v>
      </c>
      <c r="C3" s="41">
        <v>12.795111462173073</v>
      </c>
      <c r="D3" s="42">
        <v>3.6775208100821448</v>
      </c>
      <c r="E3" s="35">
        <v>2.2754300776408457E-3</v>
      </c>
      <c r="F3" s="36">
        <v>2.6429365055152299</v>
      </c>
      <c r="G3" s="41">
        <v>9.4192425578176593</v>
      </c>
      <c r="H3" s="43">
        <v>3.2356110511315026</v>
      </c>
      <c r="I3" s="39">
        <v>2.6729218844483214E-3</v>
      </c>
      <c r="J3" s="40">
        <v>2.5730137332183101</v>
      </c>
      <c r="K3" t="s">
        <v>102</v>
      </c>
      <c r="L3" t="s">
        <v>103</v>
      </c>
      <c r="M3" s="13" t="str">
        <f>IFERROR(IF(SEARCH(M$1,$L3),1,"no"),"-")</f>
        <v>-</v>
      </c>
      <c r="N3" s="14" t="str">
        <f>IFERROR(IF(SEARCH(N$1,$L3),1,"no"),"-")</f>
        <v>-</v>
      </c>
      <c r="O3" s="14" t="str">
        <f>IFERROR(IF(SEARCH(O$1,$L3),1,"no"),"-")</f>
        <v>-</v>
      </c>
      <c r="P3" s="15">
        <v>87643000</v>
      </c>
      <c r="Q3" s="16">
        <v>64277000</v>
      </c>
      <c r="T3" s="17">
        <v>2</v>
      </c>
      <c r="U3" s="18">
        <v>647550000</v>
      </c>
      <c r="V3" s="19">
        <v>1463700000</v>
      </c>
      <c r="W3" s="19">
        <v>804500000</v>
      </c>
      <c r="X3" s="19" t="s">
        <v>104</v>
      </c>
      <c r="Y3" s="19" t="s">
        <v>104</v>
      </c>
      <c r="Z3" s="19" t="str">
        <f>IF(X3=Y3,"Both UP","")</f>
        <v>Both UP</v>
      </c>
      <c r="AB3" s="20">
        <v>3</v>
      </c>
      <c r="AC3" s="32">
        <v>92031000</v>
      </c>
      <c r="AD3" s="33">
        <v>45719000</v>
      </c>
      <c r="AE3" s="33">
        <v>81171000</v>
      </c>
      <c r="AF3" s="34">
        <v>3</v>
      </c>
      <c r="AG3" s="24">
        <v>388560000</v>
      </c>
      <c r="AH3" s="24">
        <v>880630000</v>
      </c>
      <c r="AI3" s="24">
        <v>792880000</v>
      </c>
      <c r="AJ3" s="25">
        <v>3</v>
      </c>
      <c r="AK3">
        <v>26.385135650634801</v>
      </c>
      <c r="AL3">
        <v>25.937799453735401</v>
      </c>
      <c r="AM3">
        <v>27.368007659912099</v>
      </c>
      <c r="AN3">
        <v>27.404247283935501</v>
      </c>
      <c r="AO3">
        <v>29.2704162597656</v>
      </c>
      <c r="AP3">
        <v>30.446971893310501</v>
      </c>
      <c r="AQ3">
        <v>29.583517074585</v>
      </c>
      <c r="AR3">
        <v>26.455615997314499</v>
      </c>
      <c r="AS3">
        <v>25.446290969848601</v>
      </c>
      <c r="AT3">
        <v>26.274461746215799</v>
      </c>
      <c r="AU3">
        <v>28.533561706543001</v>
      </c>
      <c r="AV3">
        <v>29.713960647583001</v>
      </c>
      <c r="AW3">
        <v>29.562526702880898</v>
      </c>
      <c r="AX3">
        <v>14</v>
      </c>
      <c r="AY3">
        <v>14</v>
      </c>
      <c r="AZ3">
        <v>7</v>
      </c>
      <c r="BA3">
        <v>18.100000000000001</v>
      </c>
      <c r="BB3">
        <v>18.100000000000001</v>
      </c>
      <c r="BC3">
        <v>7.6</v>
      </c>
      <c r="BD3">
        <v>66.231999999999999</v>
      </c>
      <c r="BE3">
        <v>0</v>
      </c>
      <c r="BF3">
        <v>102.96</v>
      </c>
      <c r="BG3">
        <v>3269600000</v>
      </c>
      <c r="BH3">
        <v>57</v>
      </c>
      <c r="BI3" t="s">
        <v>105</v>
      </c>
      <c r="BJ3" t="s">
        <v>105</v>
      </c>
      <c r="BK3" t="s">
        <v>105</v>
      </c>
      <c r="BL3" t="s">
        <v>106</v>
      </c>
      <c r="BM3">
        <v>4</v>
      </c>
      <c r="BN3">
        <v>3</v>
      </c>
      <c r="BO3">
        <v>0</v>
      </c>
      <c r="BP3">
        <v>0</v>
      </c>
      <c r="BQ3">
        <v>8</v>
      </c>
      <c r="BR3">
        <v>14</v>
      </c>
      <c r="BS3">
        <v>11</v>
      </c>
      <c r="BT3">
        <v>5</v>
      </c>
      <c r="BU3">
        <v>2</v>
      </c>
      <c r="BV3">
        <v>2</v>
      </c>
      <c r="BW3">
        <v>7</v>
      </c>
      <c r="BX3">
        <v>9</v>
      </c>
      <c r="BY3">
        <v>10</v>
      </c>
      <c r="BZ3">
        <v>596</v>
      </c>
      <c r="CA3" t="s">
        <v>105</v>
      </c>
      <c r="CB3">
        <v>7.7</v>
      </c>
      <c r="CC3">
        <v>6.2</v>
      </c>
      <c r="CD3">
        <v>0</v>
      </c>
      <c r="CE3">
        <v>0</v>
      </c>
      <c r="CF3">
        <v>11.1</v>
      </c>
      <c r="CG3">
        <v>18.100000000000001</v>
      </c>
      <c r="CH3">
        <v>18</v>
      </c>
      <c r="CI3">
        <v>9.6</v>
      </c>
      <c r="CJ3">
        <v>4</v>
      </c>
      <c r="CK3">
        <v>3.4</v>
      </c>
      <c r="CL3">
        <v>12.9</v>
      </c>
      <c r="CM3">
        <v>15.1</v>
      </c>
      <c r="CN3">
        <v>17.3</v>
      </c>
      <c r="CO3">
        <v>0.66671330462455702</v>
      </c>
      <c r="CP3">
        <v>2.6429365055152299</v>
      </c>
      <c r="CQ3">
        <v>2.5730137332183101</v>
      </c>
      <c r="CR3">
        <v>0.62418252427184495</v>
      </c>
      <c r="CS3">
        <v>0.71500794092814202</v>
      </c>
      <c r="CT3">
        <v>1.41789712635218</v>
      </c>
      <c r="CU3">
        <v>2.0073059360730599E-2</v>
      </c>
      <c r="CV3">
        <v>-2.9931708971659399</v>
      </c>
      <c r="CW3">
        <v>-5.7247990117590399</v>
      </c>
      <c r="CX3">
        <v>2.38041958041958E-2</v>
      </c>
      <c r="CY3">
        <v>-3.21122678120931</v>
      </c>
      <c r="CZ3">
        <v>-6.63802907851219</v>
      </c>
    </row>
    <row r="4" spans="1:104" x14ac:dyDescent="0.3">
      <c r="A4" s="129" t="s">
        <v>107</v>
      </c>
      <c r="B4" s="129" t="s">
        <v>108</v>
      </c>
      <c r="C4" s="41">
        <v>4.2221489464682049</v>
      </c>
      <c r="D4" s="42">
        <v>2.0779774741234185</v>
      </c>
      <c r="E4" s="35">
        <v>3.145369671563198E-2</v>
      </c>
      <c r="F4" s="36">
        <v>1.50232830510417</v>
      </c>
      <c r="G4" s="41">
        <v>3.3988935808988034</v>
      </c>
      <c r="H4" s="43">
        <v>1.7650651919139955</v>
      </c>
      <c r="I4" s="39">
        <v>5.8771649984088641E-3</v>
      </c>
      <c r="J4" s="40">
        <v>2.2308321165184402</v>
      </c>
      <c r="K4" t="s">
        <v>109</v>
      </c>
      <c r="L4" t="s">
        <v>110</v>
      </c>
      <c r="M4" s="13" t="str">
        <f>IFERROR(IF(SEARCH(M$1,$L4),1,"no"),"-")</f>
        <v>-</v>
      </c>
      <c r="N4" s="14">
        <f>IFERROR(IF(SEARCH(N$1,$L4),1,"no"),"-")</f>
        <v>1</v>
      </c>
      <c r="O4" s="14" t="str">
        <f>IFERROR(IF(SEARCH(O$1,$L4),1,"no"),"-")</f>
        <v>-</v>
      </c>
      <c r="P4" s="15">
        <v>992330000</v>
      </c>
      <c r="Q4" s="16">
        <v>736300000</v>
      </c>
      <c r="T4" s="17">
        <v>2</v>
      </c>
      <c r="U4" s="18">
        <v>2166400000</v>
      </c>
      <c r="V4" s="19">
        <v>5227800000</v>
      </c>
      <c r="W4" s="19">
        <v>3553600000</v>
      </c>
      <c r="X4" s="19" t="s">
        <v>104</v>
      </c>
      <c r="Y4" s="19" t="s">
        <v>104</v>
      </c>
      <c r="Z4" s="19" t="str">
        <f>IF(X4=Y4,"Both UP","")</f>
        <v>Both UP</v>
      </c>
      <c r="AB4" s="20">
        <v>3</v>
      </c>
      <c r="AC4" s="32">
        <v>934150000</v>
      </c>
      <c r="AD4" s="33">
        <v>643090000</v>
      </c>
      <c r="AE4" s="33">
        <v>1202900000</v>
      </c>
      <c r="AF4" s="34">
        <v>3</v>
      </c>
      <c r="AG4" s="24">
        <v>2338900000</v>
      </c>
      <c r="AH4" s="24">
        <v>3741100000</v>
      </c>
      <c r="AI4" s="24">
        <v>3369400000</v>
      </c>
      <c r="AJ4" s="25">
        <v>3</v>
      </c>
      <c r="AK4">
        <v>29.886243820190401</v>
      </c>
      <c r="AL4">
        <v>29.4557189941406</v>
      </c>
      <c r="AM4">
        <v>26.6763210296631</v>
      </c>
      <c r="AN4">
        <v>25.628747940063501</v>
      </c>
      <c r="AO4">
        <v>31.012653350830099</v>
      </c>
      <c r="AP4">
        <v>32.283557891845703</v>
      </c>
      <c r="AQ4">
        <v>31.726634979248001</v>
      </c>
      <c r="AR4">
        <v>29.799079895019499</v>
      </c>
      <c r="AS4">
        <v>29.260444641113299</v>
      </c>
      <c r="AT4">
        <v>30.1638698577881</v>
      </c>
      <c r="AU4">
        <v>31.123182296752901</v>
      </c>
      <c r="AV4">
        <v>31.800815582275401</v>
      </c>
      <c r="AW4">
        <v>31.649845123291001</v>
      </c>
      <c r="AX4">
        <v>21</v>
      </c>
      <c r="AY4">
        <v>21</v>
      </c>
      <c r="AZ4">
        <v>21</v>
      </c>
      <c r="BA4">
        <v>45.5</v>
      </c>
      <c r="BB4">
        <v>45.5</v>
      </c>
      <c r="BC4">
        <v>45.5</v>
      </c>
      <c r="BD4">
        <v>63.857999999999997</v>
      </c>
      <c r="BE4">
        <v>0</v>
      </c>
      <c r="BF4">
        <v>146.38999999999999</v>
      </c>
      <c r="BG4">
        <v>15487000000</v>
      </c>
      <c r="BH4">
        <v>121</v>
      </c>
      <c r="BI4">
        <v>21</v>
      </c>
      <c r="BJ4">
        <v>21</v>
      </c>
      <c r="BK4">
        <v>21</v>
      </c>
      <c r="BL4" t="s">
        <v>111</v>
      </c>
      <c r="BM4">
        <v>8</v>
      </c>
      <c r="BN4">
        <v>6</v>
      </c>
      <c r="BO4">
        <v>0</v>
      </c>
      <c r="BP4">
        <v>1</v>
      </c>
      <c r="BQ4">
        <v>13</v>
      </c>
      <c r="BR4">
        <v>18</v>
      </c>
      <c r="BS4">
        <v>20</v>
      </c>
      <c r="BT4">
        <v>9</v>
      </c>
      <c r="BU4">
        <v>4</v>
      </c>
      <c r="BV4">
        <v>7</v>
      </c>
      <c r="BW4">
        <v>12</v>
      </c>
      <c r="BX4">
        <v>16</v>
      </c>
      <c r="BY4">
        <v>18</v>
      </c>
      <c r="BZ4">
        <v>556</v>
      </c>
      <c r="CA4">
        <v>556</v>
      </c>
      <c r="CB4">
        <v>21.2</v>
      </c>
      <c r="CC4">
        <v>16.2</v>
      </c>
      <c r="CD4">
        <v>0</v>
      </c>
      <c r="CE4">
        <v>1.8</v>
      </c>
      <c r="CF4">
        <v>30.4</v>
      </c>
      <c r="CG4">
        <v>40.1</v>
      </c>
      <c r="CH4">
        <v>41.7</v>
      </c>
      <c r="CI4">
        <v>20.7</v>
      </c>
      <c r="CJ4">
        <v>10.6</v>
      </c>
      <c r="CK4">
        <v>18.899999999999999</v>
      </c>
      <c r="CL4">
        <v>27.9</v>
      </c>
      <c r="CM4">
        <v>36.700000000000003</v>
      </c>
      <c r="CN4">
        <v>43.9</v>
      </c>
      <c r="CO4">
        <v>0.69082370951865901</v>
      </c>
      <c r="CP4">
        <v>1.50232830510417</v>
      </c>
      <c r="CQ4">
        <v>2.2308321165184402</v>
      </c>
      <c r="CR4">
        <v>0.63114611398963705</v>
      </c>
      <c r="CS4">
        <v>-1.8293735186258999</v>
      </c>
      <c r="CT4">
        <v>-1.46125741516133</v>
      </c>
      <c r="CU4">
        <v>8.5521739130434801E-2</v>
      </c>
      <c r="CV4">
        <v>-3.76252412796021</v>
      </c>
      <c r="CW4">
        <v>-2.9617924570182899</v>
      </c>
      <c r="CX4">
        <v>3.5223300970873797E-2</v>
      </c>
      <c r="CY4">
        <v>-1.78348286946614</v>
      </c>
      <c r="CZ4">
        <v>-5.3521489112397296</v>
      </c>
    </row>
    <row r="5" spans="1:104" x14ac:dyDescent="0.3">
      <c r="A5" s="129" t="s">
        <v>145</v>
      </c>
      <c r="B5" s="129" t="s">
        <v>146</v>
      </c>
      <c r="C5" s="41">
        <v>3.9611162797820736</v>
      </c>
      <c r="D5" s="42">
        <v>1.9859070526191196</v>
      </c>
      <c r="E5" s="35">
        <v>9.1767050213009977E-3</v>
      </c>
      <c r="F5" s="36">
        <v>2.0373132281605599</v>
      </c>
      <c r="G5" s="41">
        <v>2.1397688647178792</v>
      </c>
      <c r="H5" s="43">
        <v>1.0974549668439482</v>
      </c>
      <c r="I5" s="39">
        <v>1.1652422433696883E-2</v>
      </c>
      <c r="J5" s="40">
        <v>1.9335837793397701</v>
      </c>
      <c r="K5" t="s">
        <v>147</v>
      </c>
      <c r="L5" t="s">
        <v>148</v>
      </c>
      <c r="M5" s="13" t="str">
        <f>IFERROR(IF(SEARCH(M$1,$L5),1,"no"),"-")</f>
        <v>-</v>
      </c>
      <c r="N5" s="14">
        <f>IFERROR(IF(SEARCH(N$1,$L5),1,"no"),"-")</f>
        <v>1</v>
      </c>
      <c r="O5" s="14">
        <f>IFERROR(IF(SEARCH(O$1,$L5),1,"no"),"-")</f>
        <v>1</v>
      </c>
      <c r="P5" s="15">
        <v>1027000000</v>
      </c>
      <c r="Q5" s="16">
        <v>867250000</v>
      </c>
      <c r="R5" s="16">
        <v>282910000</v>
      </c>
      <c r="S5" s="16">
        <v>434730000</v>
      </c>
      <c r="T5" s="17">
        <v>4</v>
      </c>
      <c r="U5" s="18">
        <v>2178400000</v>
      </c>
      <c r="V5" s="19">
        <v>2901300000</v>
      </c>
      <c r="W5" s="19">
        <v>2679800000</v>
      </c>
      <c r="X5" s="19" t="s">
        <v>104</v>
      </c>
      <c r="Y5" s="19" t="s">
        <v>104</v>
      </c>
      <c r="Z5" s="19" t="str">
        <f>IF(X5=Y5,"Both UP","")</f>
        <v>Both UP</v>
      </c>
      <c r="AB5" s="20">
        <v>3</v>
      </c>
      <c r="AC5" s="32">
        <v>1012800000</v>
      </c>
      <c r="AD5" s="33">
        <v>859700000</v>
      </c>
      <c r="AE5" s="33">
        <v>1069500000</v>
      </c>
      <c r="AF5" s="34">
        <v>3</v>
      </c>
      <c r="AG5" s="24">
        <v>1549100000</v>
      </c>
      <c r="AH5" s="24">
        <v>2100400000</v>
      </c>
      <c r="AI5" s="24">
        <v>2645700000</v>
      </c>
      <c r="AJ5" s="25">
        <v>3</v>
      </c>
      <c r="AK5">
        <v>29.935789108276399</v>
      </c>
      <c r="AL5">
        <v>29.691873550415</v>
      </c>
      <c r="AM5">
        <v>28.075767517089801</v>
      </c>
      <c r="AN5">
        <v>28.6955451965332</v>
      </c>
      <c r="AO5">
        <v>31.020622253418001</v>
      </c>
      <c r="AP5">
        <v>31.4340515136719</v>
      </c>
      <c r="AQ5">
        <v>31.3194789886475</v>
      </c>
      <c r="AR5">
        <v>29.915702819824201</v>
      </c>
      <c r="AS5">
        <v>29.679258346557599</v>
      </c>
      <c r="AT5">
        <v>29.994289398193398</v>
      </c>
      <c r="AU5">
        <v>30.528783798217798</v>
      </c>
      <c r="AV5">
        <v>30.968017578125</v>
      </c>
      <c r="AW5">
        <v>31.301002502441399</v>
      </c>
      <c r="AX5">
        <v>33</v>
      </c>
      <c r="AY5">
        <v>33</v>
      </c>
      <c r="AZ5">
        <v>33</v>
      </c>
      <c r="BA5">
        <v>52.8</v>
      </c>
      <c r="BB5">
        <v>52.8</v>
      </c>
      <c r="BC5">
        <v>52.8</v>
      </c>
      <c r="BD5">
        <v>98.313999999999993</v>
      </c>
      <c r="BE5">
        <v>0</v>
      </c>
      <c r="BF5">
        <v>293.24</v>
      </c>
      <c r="BG5">
        <v>12355000000</v>
      </c>
      <c r="BH5">
        <v>171</v>
      </c>
      <c r="BI5">
        <v>33</v>
      </c>
      <c r="BJ5">
        <v>33</v>
      </c>
      <c r="BK5">
        <v>33</v>
      </c>
      <c r="BL5" t="s">
        <v>149</v>
      </c>
      <c r="BM5">
        <v>19</v>
      </c>
      <c r="BN5">
        <v>16</v>
      </c>
      <c r="BO5">
        <v>5</v>
      </c>
      <c r="BP5">
        <v>6</v>
      </c>
      <c r="BQ5">
        <v>22</v>
      </c>
      <c r="BR5">
        <v>23</v>
      </c>
      <c r="BS5">
        <v>24</v>
      </c>
      <c r="BT5">
        <v>13</v>
      </c>
      <c r="BU5">
        <v>15</v>
      </c>
      <c r="BV5">
        <v>16</v>
      </c>
      <c r="BW5">
        <v>21</v>
      </c>
      <c r="BX5">
        <v>22</v>
      </c>
      <c r="BY5">
        <v>24</v>
      </c>
      <c r="BZ5">
        <v>897</v>
      </c>
      <c r="CA5">
        <v>897</v>
      </c>
      <c r="CB5">
        <v>33</v>
      </c>
      <c r="CC5">
        <v>27.2</v>
      </c>
      <c r="CD5">
        <v>7.8</v>
      </c>
      <c r="CE5">
        <v>10.4</v>
      </c>
      <c r="CF5">
        <v>36.9</v>
      </c>
      <c r="CG5">
        <v>38.4</v>
      </c>
      <c r="CH5">
        <v>39.700000000000003</v>
      </c>
      <c r="CI5">
        <v>20.399999999999999</v>
      </c>
      <c r="CJ5">
        <v>23.4</v>
      </c>
      <c r="CK5">
        <v>25.1</v>
      </c>
      <c r="CL5">
        <v>36</v>
      </c>
      <c r="CM5">
        <v>36.299999999999997</v>
      </c>
      <c r="CN5">
        <v>39.4</v>
      </c>
      <c r="CO5">
        <v>0.69498814237506401</v>
      </c>
      <c r="CP5">
        <v>2.0373132281605599</v>
      </c>
      <c r="CQ5">
        <v>1.9335837793397701</v>
      </c>
      <c r="CR5">
        <v>0.63344117647058795</v>
      </c>
      <c r="CS5">
        <v>-0.76333967844645301</v>
      </c>
      <c r="CT5">
        <v>-1.4687359752535101</v>
      </c>
      <c r="CU5">
        <v>3.9989276139410203E-2</v>
      </c>
      <c r="CV5">
        <v>-2.1583070755004901</v>
      </c>
      <c r="CW5">
        <v>-4.1196884954361801</v>
      </c>
      <c r="CX5">
        <v>4.71534391534391E-2</v>
      </c>
      <c r="CY5">
        <v>-1.06951777140299</v>
      </c>
      <c r="CZ5">
        <v>-4.4042685378813404</v>
      </c>
    </row>
    <row r="6" spans="1:104" x14ac:dyDescent="0.3">
      <c r="A6" t="s">
        <v>668</v>
      </c>
      <c r="B6" t="s">
        <v>181</v>
      </c>
      <c r="C6" s="41">
        <v>3.6520628364529761</v>
      </c>
      <c r="D6" s="42">
        <v>1.8687115881751493</v>
      </c>
      <c r="E6" s="35">
        <v>5.8252709752995846E-3</v>
      </c>
      <c r="F6" s="36">
        <v>2.2346838676684402</v>
      </c>
      <c r="G6" s="41">
        <v>1.465811512774303</v>
      </c>
      <c r="H6" s="43">
        <v>0.55169960069641077</v>
      </c>
      <c r="I6" s="39">
        <v>2.6758928373672259E-3</v>
      </c>
      <c r="J6" s="40">
        <v>2.5725312829340998</v>
      </c>
      <c r="K6" t="s">
        <v>669</v>
      </c>
      <c r="L6" t="s">
        <v>670</v>
      </c>
      <c r="M6" s="13">
        <f>IFERROR(IF(SEARCH(M$1,$L6),1,"no"),"-")</f>
        <v>1</v>
      </c>
      <c r="N6" s="14" t="str">
        <f>IFERROR(IF(SEARCH(N$1,$L6),1,"no"),"-")</f>
        <v>-</v>
      </c>
      <c r="O6" s="14" t="str">
        <f>IFERROR(IF(SEARCH(O$1,$L6),1,"no"),"-")</f>
        <v>-</v>
      </c>
      <c r="P6" s="15">
        <v>15276000000</v>
      </c>
      <c r="Q6" s="16">
        <v>15950000000</v>
      </c>
      <c r="R6" s="16">
        <v>6959600000</v>
      </c>
      <c r="S6" s="16">
        <v>6750100000</v>
      </c>
      <c r="T6" s="17">
        <v>4</v>
      </c>
      <c r="U6" s="18">
        <v>48535000000</v>
      </c>
      <c r="V6" s="19">
        <v>41562000000</v>
      </c>
      <c r="W6" s="19">
        <v>32984000000</v>
      </c>
      <c r="X6" s="19" t="s">
        <v>104</v>
      </c>
      <c r="AB6" s="20">
        <v>3</v>
      </c>
      <c r="AC6" s="32">
        <v>16183000000</v>
      </c>
      <c r="AD6" s="33">
        <v>14353000000</v>
      </c>
      <c r="AE6" s="33">
        <v>16629000000</v>
      </c>
      <c r="AF6" s="34">
        <v>3</v>
      </c>
      <c r="AG6" s="24">
        <v>23179000000</v>
      </c>
      <c r="AH6" s="24">
        <v>24398000000</v>
      </c>
      <c r="AI6" s="24">
        <v>21558000000</v>
      </c>
      <c r="AJ6" s="25">
        <v>3</v>
      </c>
      <c r="AK6">
        <v>33.8305473327637</v>
      </c>
      <c r="AL6">
        <v>33.892837524414098</v>
      </c>
      <c r="AM6">
        <v>32.696357727050803</v>
      </c>
      <c r="AN6">
        <v>32.652259826660199</v>
      </c>
      <c r="AO6">
        <v>35.498306274414098</v>
      </c>
      <c r="AP6">
        <v>35.274547576904297</v>
      </c>
      <c r="AQ6">
        <v>34.941047668457003</v>
      </c>
      <c r="AR6">
        <v>33.913761138916001</v>
      </c>
      <c r="AS6">
        <v>33.740634918212898</v>
      </c>
      <c r="AT6">
        <v>33.9529838562012</v>
      </c>
      <c r="AU6">
        <v>34.432098388671903</v>
      </c>
      <c r="AV6">
        <v>34.5060424804688</v>
      </c>
      <c r="AW6">
        <v>34.327503204345703</v>
      </c>
      <c r="AX6">
        <v>51</v>
      </c>
      <c r="AY6">
        <v>3</v>
      </c>
      <c r="AZ6">
        <v>1</v>
      </c>
      <c r="BA6">
        <v>81.099999999999994</v>
      </c>
      <c r="BB6">
        <v>7.9</v>
      </c>
      <c r="BC6">
        <v>3.6</v>
      </c>
      <c r="BD6">
        <v>51.148000000000003</v>
      </c>
      <c r="BE6">
        <v>0</v>
      </c>
      <c r="BF6">
        <v>133.65</v>
      </c>
      <c r="BG6">
        <v>190290000000</v>
      </c>
      <c r="BH6">
        <v>149</v>
      </c>
      <c r="BI6">
        <v>51</v>
      </c>
      <c r="BJ6">
        <v>3</v>
      </c>
      <c r="BK6">
        <v>1</v>
      </c>
      <c r="BL6" t="s">
        <v>671</v>
      </c>
      <c r="BM6">
        <v>2</v>
      </c>
      <c r="BN6">
        <v>2</v>
      </c>
      <c r="BO6">
        <v>2</v>
      </c>
      <c r="BP6">
        <v>2</v>
      </c>
      <c r="BQ6">
        <v>3</v>
      </c>
      <c r="BR6">
        <v>2</v>
      </c>
      <c r="BS6">
        <v>2</v>
      </c>
      <c r="BT6">
        <v>2</v>
      </c>
      <c r="BU6">
        <v>2</v>
      </c>
      <c r="BV6">
        <v>2</v>
      </c>
      <c r="BW6">
        <v>2</v>
      </c>
      <c r="BX6">
        <v>2</v>
      </c>
      <c r="BY6">
        <v>2</v>
      </c>
      <c r="BZ6">
        <v>471</v>
      </c>
      <c r="CA6">
        <v>471</v>
      </c>
      <c r="CB6">
        <v>67.7</v>
      </c>
      <c r="CC6">
        <v>76</v>
      </c>
      <c r="CD6">
        <v>66.5</v>
      </c>
      <c r="CE6">
        <v>65.400000000000006</v>
      </c>
      <c r="CF6">
        <v>80.7</v>
      </c>
      <c r="CG6">
        <v>70.900000000000006</v>
      </c>
      <c r="CH6">
        <v>71.3</v>
      </c>
      <c r="CI6">
        <v>67.900000000000006</v>
      </c>
      <c r="CJ6">
        <v>69.2</v>
      </c>
      <c r="CK6">
        <v>76.400000000000006</v>
      </c>
      <c r="CL6">
        <v>76.599999999999994</v>
      </c>
      <c r="CM6">
        <v>76.599999999999994</v>
      </c>
      <c r="CN6">
        <v>77.099999999999994</v>
      </c>
      <c r="CO6">
        <v>0.69427205488749</v>
      </c>
      <c r="CP6">
        <v>2.2346838676684402</v>
      </c>
      <c r="CQ6">
        <v>2.5725312829340998</v>
      </c>
      <c r="CR6">
        <v>0.63088401253918502</v>
      </c>
      <c r="CS6">
        <v>-0.601126035054527</v>
      </c>
      <c r="CT6">
        <v>-1.4674502121877999</v>
      </c>
      <c r="CU6">
        <v>3.2234527687296399E-2</v>
      </c>
      <c r="CV6">
        <v>-1.9699665705362901</v>
      </c>
      <c r="CW6">
        <v>-4.6028436586621204</v>
      </c>
      <c r="CX6">
        <v>2.3721254355400699E-2</v>
      </c>
      <c r="CY6">
        <v>-0.55275472005207904</v>
      </c>
      <c r="CZ6">
        <v>-6.6360478968834</v>
      </c>
    </row>
    <row r="7" spans="1:104" x14ac:dyDescent="0.3">
      <c r="A7" s="129" t="s">
        <v>150</v>
      </c>
      <c r="B7" s="129" t="s">
        <v>151</v>
      </c>
      <c r="C7" s="41">
        <v>3.2445843276957307</v>
      </c>
      <c r="D7" s="42">
        <v>1.6980336625744299</v>
      </c>
      <c r="E7" s="35">
        <v>1.7592971462106919E-3</v>
      </c>
      <c r="F7" s="36">
        <v>2.75466080178143</v>
      </c>
      <c r="G7" s="41">
        <v>2.080492206726825</v>
      </c>
      <c r="H7" s="43">
        <v>1.056924884230968</v>
      </c>
      <c r="I7" s="39">
        <v>2.4199621519298544E-3</v>
      </c>
      <c r="J7" s="40">
        <v>2.6161914263074002</v>
      </c>
      <c r="K7" t="s">
        <v>152</v>
      </c>
      <c r="L7" t="s">
        <v>153</v>
      </c>
      <c r="M7" s="13" t="str">
        <f>IFERROR(IF(SEARCH(M$1,$L7),1,"no"),"-")</f>
        <v>-</v>
      </c>
      <c r="N7" s="14">
        <f>IFERROR(IF(SEARCH(N$1,$L7),1,"no"),"-")</f>
        <v>1</v>
      </c>
      <c r="O7" s="14" t="str">
        <f>IFERROR(IF(SEARCH(O$1,$L7),1,"no"),"-")</f>
        <v>-</v>
      </c>
      <c r="P7" s="15">
        <v>822020000</v>
      </c>
      <c r="Q7" s="16">
        <v>852030000</v>
      </c>
      <c r="R7" s="16">
        <v>522030000</v>
      </c>
      <c r="S7" s="16">
        <v>695220000</v>
      </c>
      <c r="T7" s="17">
        <v>4</v>
      </c>
      <c r="U7" s="18">
        <v>1639800000</v>
      </c>
      <c r="V7" s="19">
        <v>2813400000</v>
      </c>
      <c r="W7" s="19">
        <v>2582600000</v>
      </c>
      <c r="X7" s="19" t="s">
        <v>104</v>
      </c>
      <c r="Y7" s="19" t="s">
        <v>104</v>
      </c>
      <c r="Z7" s="19" t="str">
        <f t="shared" ref="Z7:Z15" si="1">IF(X7=Y7,"Both UP","")</f>
        <v>Both UP</v>
      </c>
      <c r="AB7" s="20">
        <v>3</v>
      </c>
      <c r="AC7" s="32">
        <v>997160000</v>
      </c>
      <c r="AD7" s="33">
        <v>1091200000</v>
      </c>
      <c r="AE7" s="33">
        <v>959140000</v>
      </c>
      <c r="AF7" s="34">
        <v>3</v>
      </c>
      <c r="AG7" s="24">
        <v>1719400000</v>
      </c>
      <c r="AH7" s="24">
        <v>2261300000</v>
      </c>
      <c r="AI7" s="24">
        <v>2359600000</v>
      </c>
      <c r="AJ7" s="25">
        <v>3</v>
      </c>
      <c r="AK7">
        <v>29.614597320556602</v>
      </c>
      <c r="AL7">
        <v>29.666328430175799</v>
      </c>
      <c r="AM7">
        <v>28.959556579589801</v>
      </c>
      <c r="AN7">
        <v>29.3728942871094</v>
      </c>
      <c r="AO7">
        <v>30.6108722686768</v>
      </c>
      <c r="AP7">
        <v>31.3896675109863</v>
      </c>
      <c r="AQ7">
        <v>31.266176223754901</v>
      </c>
      <c r="AR7">
        <v>29.8932495117188</v>
      </c>
      <c r="AS7">
        <v>30.023267745971701</v>
      </c>
      <c r="AT7">
        <v>29.837165832519499</v>
      </c>
      <c r="AU7">
        <v>30.679258346557599</v>
      </c>
      <c r="AV7">
        <v>31.074504852294901</v>
      </c>
      <c r="AW7">
        <v>31.1358947753906</v>
      </c>
      <c r="AX7">
        <v>15</v>
      </c>
      <c r="AY7">
        <v>15</v>
      </c>
      <c r="AZ7">
        <v>15</v>
      </c>
      <c r="BA7">
        <v>31.2</v>
      </c>
      <c r="BB7">
        <v>31.2</v>
      </c>
      <c r="BC7">
        <v>31.2</v>
      </c>
      <c r="BD7">
        <v>53.095999999999997</v>
      </c>
      <c r="BE7">
        <v>0</v>
      </c>
      <c r="BF7">
        <v>131.97999999999999</v>
      </c>
      <c r="BG7">
        <v>12255000000</v>
      </c>
      <c r="BH7">
        <v>133</v>
      </c>
      <c r="BI7">
        <v>15</v>
      </c>
      <c r="BJ7">
        <v>15</v>
      </c>
      <c r="BK7">
        <v>15</v>
      </c>
      <c r="BL7" t="s">
        <v>154</v>
      </c>
      <c r="BM7">
        <v>8</v>
      </c>
      <c r="BN7">
        <v>8</v>
      </c>
      <c r="BO7">
        <v>5</v>
      </c>
      <c r="BP7">
        <v>4</v>
      </c>
      <c r="BQ7">
        <v>13</v>
      </c>
      <c r="BR7">
        <v>14</v>
      </c>
      <c r="BS7">
        <v>14</v>
      </c>
      <c r="BT7">
        <v>10</v>
      </c>
      <c r="BU7">
        <v>8</v>
      </c>
      <c r="BV7">
        <v>10</v>
      </c>
      <c r="BW7">
        <v>10</v>
      </c>
      <c r="BX7">
        <v>11</v>
      </c>
      <c r="BY7">
        <v>13</v>
      </c>
      <c r="BZ7">
        <v>493</v>
      </c>
      <c r="CA7">
        <v>493</v>
      </c>
      <c r="CB7">
        <v>18.899999999999999</v>
      </c>
      <c r="CC7">
        <v>17.399999999999999</v>
      </c>
      <c r="CD7">
        <v>14</v>
      </c>
      <c r="CE7">
        <v>12.4</v>
      </c>
      <c r="CF7">
        <v>26.6</v>
      </c>
      <c r="CG7">
        <v>26.8</v>
      </c>
      <c r="CH7">
        <v>29.4</v>
      </c>
      <c r="CI7">
        <v>19.100000000000001</v>
      </c>
      <c r="CJ7">
        <v>17.399999999999999</v>
      </c>
      <c r="CK7">
        <v>21.5</v>
      </c>
      <c r="CL7">
        <v>22.1</v>
      </c>
      <c r="CM7">
        <v>23.9</v>
      </c>
      <c r="CN7">
        <v>24.9</v>
      </c>
      <c r="CO7">
        <v>1.3284786381698199</v>
      </c>
      <c r="CP7">
        <v>2.75466080178143</v>
      </c>
      <c r="CQ7">
        <v>2.6161914263074002</v>
      </c>
      <c r="CR7">
        <v>0.73831578947368404</v>
      </c>
      <c r="CS7">
        <v>-0.51455020904541005</v>
      </c>
      <c r="CT7">
        <v>-2.6228228955900099</v>
      </c>
      <c r="CU7">
        <v>1.5758793969849201E-2</v>
      </c>
      <c r="CV7">
        <v>-1.6855611801147501</v>
      </c>
      <c r="CW7">
        <v>-6.0648755336865703</v>
      </c>
      <c r="CX7">
        <v>2.4503703703703701E-2</v>
      </c>
      <c r="CY7">
        <v>-1.0453249613444</v>
      </c>
      <c r="CZ7">
        <v>-6.8174221354225901</v>
      </c>
    </row>
    <row r="8" spans="1:104" x14ac:dyDescent="0.3">
      <c r="A8" t="s">
        <v>337</v>
      </c>
      <c r="B8" t="s">
        <v>338</v>
      </c>
      <c r="C8" s="41">
        <v>2.9912664697129796</v>
      </c>
      <c r="D8" s="42">
        <v>1.580756435167979</v>
      </c>
      <c r="E8" s="35">
        <v>8.1460754720450498E-3</v>
      </c>
      <c r="F8" s="36">
        <v>2.0890515705646702</v>
      </c>
      <c r="G8" s="41">
        <v>1.6564758089852338</v>
      </c>
      <c r="H8" s="43">
        <v>0.72811713459195737</v>
      </c>
      <c r="I8" s="39">
        <v>2.5963342339390291E-2</v>
      </c>
      <c r="J8" s="40">
        <v>1.5856394002338401</v>
      </c>
      <c r="K8" t="s">
        <v>339</v>
      </c>
      <c r="L8" t="s">
        <v>340</v>
      </c>
      <c r="M8" s="13" t="str">
        <f>IFERROR(IF(SEARCH(M$1,$L8),1,"no"),"-")</f>
        <v>-</v>
      </c>
      <c r="N8" s="14" t="str">
        <f>IFERROR(IF(SEARCH(N$1,$L8),1,"no"),"-")</f>
        <v>-</v>
      </c>
      <c r="O8" s="14" t="str">
        <f>IFERROR(IF(SEARCH(O$1,$L8),1,"no"),"-")</f>
        <v>-</v>
      </c>
      <c r="P8" s="15">
        <v>306760000</v>
      </c>
      <c r="Q8" s="16">
        <v>311150000</v>
      </c>
      <c r="R8" s="16">
        <v>125340000</v>
      </c>
      <c r="S8" s="16">
        <v>184210000</v>
      </c>
      <c r="T8" s="17">
        <v>4</v>
      </c>
      <c r="U8" s="18">
        <v>600690000</v>
      </c>
      <c r="V8" s="19">
        <v>828920000</v>
      </c>
      <c r="W8" s="19">
        <v>651100000</v>
      </c>
      <c r="X8" s="19" t="s">
        <v>104</v>
      </c>
      <c r="Y8" s="19" t="s">
        <v>104</v>
      </c>
      <c r="Z8" s="19" t="str">
        <f t="shared" si="1"/>
        <v>Both UP</v>
      </c>
      <c r="AB8" s="20">
        <v>3</v>
      </c>
      <c r="AC8" s="32">
        <v>412100000</v>
      </c>
      <c r="AD8" s="33">
        <v>273070000</v>
      </c>
      <c r="AE8" s="33">
        <v>333390000</v>
      </c>
      <c r="AF8" s="34">
        <v>3</v>
      </c>
      <c r="AG8" s="24">
        <v>664980000</v>
      </c>
      <c r="AH8" s="24">
        <v>517840000</v>
      </c>
      <c r="AI8" s="24">
        <v>504400000</v>
      </c>
      <c r="AJ8" s="25">
        <v>3</v>
      </c>
      <c r="AK8">
        <v>28.1925354003906</v>
      </c>
      <c r="AL8">
        <v>28.213035583496101</v>
      </c>
      <c r="AM8">
        <v>26.901271820068398</v>
      </c>
      <c r="AN8">
        <v>27.4567756652832</v>
      </c>
      <c r="AO8">
        <v>29.162044525146499</v>
      </c>
      <c r="AP8">
        <v>29.6266574859619</v>
      </c>
      <c r="AQ8">
        <v>29.278303146362301</v>
      </c>
      <c r="AR8">
        <v>28.6184196472168</v>
      </c>
      <c r="AS8">
        <v>28.024696350097699</v>
      </c>
      <c r="AT8">
        <v>28.312635421752901</v>
      </c>
      <c r="AU8">
        <v>29.3087348937988</v>
      </c>
      <c r="AV8">
        <v>28.947931289672901</v>
      </c>
      <c r="AW8">
        <v>28.909992218017599</v>
      </c>
      <c r="AX8">
        <v>15</v>
      </c>
      <c r="AY8">
        <v>15</v>
      </c>
      <c r="AZ8">
        <v>15</v>
      </c>
      <c r="BA8">
        <v>41</v>
      </c>
      <c r="BB8">
        <v>41</v>
      </c>
      <c r="BC8">
        <v>41</v>
      </c>
      <c r="BD8">
        <v>55.82</v>
      </c>
      <c r="BE8">
        <v>0</v>
      </c>
      <c r="BF8">
        <v>89.649000000000001</v>
      </c>
      <c r="BG8">
        <v>3637800000</v>
      </c>
      <c r="BH8">
        <v>77</v>
      </c>
      <c r="BI8">
        <v>15</v>
      </c>
      <c r="BJ8">
        <v>15</v>
      </c>
      <c r="BK8">
        <v>15</v>
      </c>
      <c r="BL8" t="s">
        <v>341</v>
      </c>
      <c r="BM8">
        <v>8</v>
      </c>
      <c r="BN8">
        <v>10</v>
      </c>
      <c r="BO8">
        <v>2</v>
      </c>
      <c r="BP8">
        <v>4</v>
      </c>
      <c r="BQ8">
        <v>13</v>
      </c>
      <c r="BR8">
        <v>13</v>
      </c>
      <c r="BS8">
        <v>13</v>
      </c>
      <c r="BT8">
        <v>8</v>
      </c>
      <c r="BU8">
        <v>6</v>
      </c>
      <c r="BV8">
        <v>8</v>
      </c>
      <c r="BW8">
        <v>10</v>
      </c>
      <c r="BX8">
        <v>9</v>
      </c>
      <c r="BY8">
        <v>13</v>
      </c>
      <c r="BZ8">
        <v>490</v>
      </c>
      <c r="CA8">
        <v>490</v>
      </c>
      <c r="CB8">
        <v>21.4</v>
      </c>
      <c r="CC8">
        <v>28.6</v>
      </c>
      <c r="CD8">
        <v>3.9</v>
      </c>
      <c r="CE8">
        <v>8.4</v>
      </c>
      <c r="CF8">
        <v>36.700000000000003</v>
      </c>
      <c r="CG8">
        <v>35.5</v>
      </c>
      <c r="CH8">
        <v>32.9</v>
      </c>
      <c r="CI8">
        <v>21.4</v>
      </c>
      <c r="CJ8">
        <v>15.5</v>
      </c>
      <c r="CK8">
        <v>18.8</v>
      </c>
      <c r="CL8">
        <v>25.9</v>
      </c>
      <c r="CM8">
        <v>24.1</v>
      </c>
      <c r="CN8">
        <v>36.1</v>
      </c>
      <c r="CO8">
        <v>0.74868126426682002</v>
      </c>
      <c r="CP8">
        <v>2.0890515705646702</v>
      </c>
      <c r="CQ8">
        <v>1.5856394002338401</v>
      </c>
      <c r="CR8">
        <v>0.65419704433497505</v>
      </c>
      <c r="CS8">
        <v>-0.627679189046223</v>
      </c>
      <c r="CT8">
        <v>-1.5649424832882</v>
      </c>
      <c r="CU8">
        <v>3.67293447293447E-2</v>
      </c>
      <c r="CV8">
        <v>-1.664763768514</v>
      </c>
      <c r="CW8">
        <v>-4.2430126734671898</v>
      </c>
      <c r="CX8">
        <v>6.8654731457800502E-2</v>
      </c>
      <c r="CY8">
        <v>-0.736968994140625</v>
      </c>
      <c r="CZ8">
        <v>-3.4538368970165898</v>
      </c>
    </row>
    <row r="9" spans="1:104" x14ac:dyDescent="0.3">
      <c r="A9" s="129" t="s">
        <v>205</v>
      </c>
      <c r="B9" s="129" t="s">
        <v>206</v>
      </c>
      <c r="C9" s="41">
        <v>2.9307057878986935</v>
      </c>
      <c r="D9" s="42">
        <v>1.5512481438567303</v>
      </c>
      <c r="E9" s="35">
        <v>4.3142132114682786E-3</v>
      </c>
      <c r="F9" s="36">
        <v>2.3650983955626299</v>
      </c>
      <c r="G9" s="41">
        <v>1.9040263216596027</v>
      </c>
      <c r="H9" s="43">
        <v>0.92905342290283888</v>
      </c>
      <c r="I9" s="39">
        <v>1.3367832388072548E-3</v>
      </c>
      <c r="J9" s="40">
        <v>2.87393900846113</v>
      </c>
      <c r="K9" t="s">
        <v>207</v>
      </c>
      <c r="L9" t="s">
        <v>208</v>
      </c>
      <c r="M9" s="13" t="str">
        <f>IFERROR(IF(SEARCH(M$1,$L9),1,"no"),"-")</f>
        <v>-</v>
      </c>
      <c r="N9" s="14">
        <f>IFERROR(IF(SEARCH(N$1,$L9),1,"no"),"-")</f>
        <v>1</v>
      </c>
      <c r="O9" s="14">
        <f>IFERROR(IF(SEARCH(O$1,$L9),1,"no"),"-")</f>
        <v>1</v>
      </c>
      <c r="P9" s="15">
        <v>2332800000</v>
      </c>
      <c r="Q9" s="16">
        <v>2076000000</v>
      </c>
      <c r="R9" s="16">
        <v>1364000000</v>
      </c>
      <c r="S9" s="16">
        <v>1077700000</v>
      </c>
      <c r="T9" s="17">
        <v>4</v>
      </c>
      <c r="U9" s="18">
        <v>4300000000</v>
      </c>
      <c r="V9" s="19">
        <v>5825700000</v>
      </c>
      <c r="W9" s="19">
        <v>4931900000</v>
      </c>
      <c r="X9" s="19" t="s">
        <v>104</v>
      </c>
      <c r="Y9" s="19" t="s">
        <v>104</v>
      </c>
      <c r="Z9" s="19" t="str">
        <f t="shared" si="1"/>
        <v>Both UP</v>
      </c>
      <c r="AB9" s="20">
        <v>3</v>
      </c>
      <c r="AC9" s="32">
        <v>2455700000</v>
      </c>
      <c r="AD9" s="33">
        <v>2148000000</v>
      </c>
      <c r="AE9" s="33">
        <v>2569100000</v>
      </c>
      <c r="AF9" s="34">
        <v>3</v>
      </c>
      <c r="AG9" s="24">
        <v>4104300000</v>
      </c>
      <c r="AH9" s="24">
        <v>4501400000</v>
      </c>
      <c r="AI9" s="24">
        <v>5051500000</v>
      </c>
      <c r="AJ9" s="25">
        <v>3</v>
      </c>
      <c r="AK9">
        <v>31.1194152832031</v>
      </c>
      <c r="AL9">
        <v>30.951158523559599</v>
      </c>
      <c r="AM9">
        <v>30.3451957702637</v>
      </c>
      <c r="AN9">
        <v>30.005308151245099</v>
      </c>
      <c r="AO9">
        <v>32.0016899108887</v>
      </c>
      <c r="AP9">
        <v>32.439785003662102</v>
      </c>
      <c r="AQ9">
        <v>32.199497222900398</v>
      </c>
      <c r="AR9">
        <v>31.193487167358398</v>
      </c>
      <c r="AS9">
        <v>31.0003471374512</v>
      </c>
      <c r="AT9">
        <v>31.2586154937744</v>
      </c>
      <c r="AU9">
        <v>31.9344882965088</v>
      </c>
      <c r="AV9">
        <v>32.067726135253899</v>
      </c>
      <c r="AW9">
        <v>32.234066009521499</v>
      </c>
      <c r="AX9">
        <v>13</v>
      </c>
      <c r="AY9">
        <v>13</v>
      </c>
      <c r="AZ9">
        <v>13</v>
      </c>
      <c r="BA9">
        <v>60.7</v>
      </c>
      <c r="BB9">
        <v>60.7</v>
      </c>
      <c r="BC9">
        <v>60.7</v>
      </c>
      <c r="BD9">
        <v>33.188000000000002</v>
      </c>
      <c r="BE9">
        <v>0</v>
      </c>
      <c r="BF9">
        <v>257.29000000000002</v>
      </c>
      <c r="BG9">
        <v>27337000000</v>
      </c>
      <c r="BH9">
        <v>145</v>
      </c>
      <c r="BI9">
        <v>13</v>
      </c>
      <c r="BJ9">
        <v>13</v>
      </c>
      <c r="BK9">
        <v>13</v>
      </c>
      <c r="BL9" t="s">
        <v>209</v>
      </c>
      <c r="BM9">
        <v>9</v>
      </c>
      <c r="BN9">
        <v>11</v>
      </c>
      <c r="BO9">
        <v>6</v>
      </c>
      <c r="BP9">
        <v>6</v>
      </c>
      <c r="BQ9">
        <v>11</v>
      </c>
      <c r="BR9">
        <v>13</v>
      </c>
      <c r="BS9">
        <v>12</v>
      </c>
      <c r="BT9">
        <v>9</v>
      </c>
      <c r="BU9">
        <v>11</v>
      </c>
      <c r="BV9">
        <v>11</v>
      </c>
      <c r="BW9">
        <v>10</v>
      </c>
      <c r="BX9">
        <v>12</v>
      </c>
      <c r="BY9">
        <v>13</v>
      </c>
      <c r="BZ9">
        <v>318</v>
      </c>
      <c r="CA9">
        <v>318</v>
      </c>
      <c r="CB9">
        <v>49.7</v>
      </c>
      <c r="CC9">
        <v>54.4</v>
      </c>
      <c r="CD9">
        <v>32.1</v>
      </c>
      <c r="CE9">
        <v>32.1</v>
      </c>
      <c r="CF9">
        <v>55.7</v>
      </c>
      <c r="CG9">
        <v>60.7</v>
      </c>
      <c r="CH9">
        <v>58.5</v>
      </c>
      <c r="CI9">
        <v>47.2</v>
      </c>
      <c r="CJ9">
        <v>55</v>
      </c>
      <c r="CK9">
        <v>55.7</v>
      </c>
      <c r="CL9">
        <v>52.5</v>
      </c>
      <c r="CM9">
        <v>58.5</v>
      </c>
      <c r="CN9">
        <v>60.7</v>
      </c>
      <c r="CO9">
        <v>0.84374459558246595</v>
      </c>
      <c r="CP9">
        <v>2.3650983955626299</v>
      </c>
      <c r="CQ9">
        <v>2.87393900846113</v>
      </c>
      <c r="CR9">
        <v>0.69259259259259298</v>
      </c>
      <c r="CS9">
        <v>-0.54554716746012499</v>
      </c>
      <c r="CT9">
        <v>-1.73479512102483</v>
      </c>
      <c r="CU9">
        <v>2.69236363636364E-2</v>
      </c>
      <c r="CV9">
        <v>-1.60838794708252</v>
      </c>
      <c r="CW9">
        <v>-4.9421099379846902</v>
      </c>
      <c r="CX9">
        <v>2.1636363636363599E-2</v>
      </c>
      <c r="CY9">
        <v>-0.92794354756673103</v>
      </c>
      <c r="CZ9">
        <v>-7.9796489782473596</v>
      </c>
    </row>
    <row r="10" spans="1:104" x14ac:dyDescent="0.3">
      <c r="A10" t="s">
        <v>120</v>
      </c>
      <c r="B10" t="s">
        <v>121</v>
      </c>
      <c r="C10" s="41">
        <v>2.8857619569342701</v>
      </c>
      <c r="D10" s="42">
        <v>1.5289522985420854</v>
      </c>
      <c r="E10" s="35">
        <v>3.4109725897928343E-3</v>
      </c>
      <c r="F10" s="36">
        <v>2.4671217705221098</v>
      </c>
      <c r="G10" s="41">
        <v>2.430342751568821</v>
      </c>
      <c r="H10" s="43">
        <v>1.2811597916574935</v>
      </c>
      <c r="I10" s="39">
        <v>2.9424925185122489E-4</v>
      </c>
      <c r="J10" s="40">
        <v>3.53128463270644</v>
      </c>
      <c r="K10" t="s">
        <v>122</v>
      </c>
      <c r="L10" t="s">
        <v>123</v>
      </c>
      <c r="M10" s="13" t="str">
        <f>IFERROR(IF(SEARCH(M$1,$L10),1,"no"),"-")</f>
        <v>-</v>
      </c>
      <c r="N10" s="14" t="str">
        <f>IFERROR(IF(SEARCH(N$1,$L10),1,"no"),"-")</f>
        <v>-</v>
      </c>
      <c r="O10" s="14" t="str">
        <f>IFERROR(IF(SEARCH(O$1,$L10),1,"no"),"-")</f>
        <v>-</v>
      </c>
      <c r="P10" s="15">
        <v>4602700000</v>
      </c>
      <c r="Q10" s="16">
        <v>4920500000</v>
      </c>
      <c r="R10" s="16">
        <v>4794500000</v>
      </c>
      <c r="S10" s="16">
        <v>4301900000</v>
      </c>
      <c r="T10" s="17">
        <v>4</v>
      </c>
      <c r="U10" s="18">
        <v>19373000000</v>
      </c>
      <c r="V10" s="19">
        <v>12056000000</v>
      </c>
      <c r="W10" s="19">
        <v>8869800000</v>
      </c>
      <c r="X10" s="19" t="s">
        <v>104</v>
      </c>
      <c r="Y10" s="19" t="s">
        <v>104</v>
      </c>
      <c r="Z10" s="19" t="str">
        <f t="shared" si="1"/>
        <v>Both UP</v>
      </c>
      <c r="AB10" s="20">
        <v>3</v>
      </c>
      <c r="AC10" s="32">
        <v>4025700000</v>
      </c>
      <c r="AD10" s="33">
        <v>4452600000</v>
      </c>
      <c r="AE10" s="33">
        <v>4078900000</v>
      </c>
      <c r="AF10" s="34">
        <v>3</v>
      </c>
      <c r="AG10" s="24">
        <v>9186000000</v>
      </c>
      <c r="AH10" s="24">
        <v>9794300000</v>
      </c>
      <c r="AI10" s="24">
        <v>11538000000</v>
      </c>
      <c r="AJ10" s="25">
        <v>3</v>
      </c>
      <c r="AK10">
        <v>32.0998344421387</v>
      </c>
      <c r="AL10">
        <v>32.196159362792997</v>
      </c>
      <c r="AM10">
        <v>32.158733367919901</v>
      </c>
      <c r="AN10">
        <v>32.002326965332003</v>
      </c>
      <c r="AO10">
        <v>34.173328399658203</v>
      </c>
      <c r="AP10">
        <v>33.4890327453613</v>
      </c>
      <c r="AQ10">
        <v>33.046253204345703</v>
      </c>
      <c r="AR10">
        <v>31.906593322753899</v>
      </c>
      <c r="AS10">
        <v>32.052001953125</v>
      </c>
      <c r="AT10">
        <v>31.925533294677699</v>
      </c>
      <c r="AU10">
        <v>33.096790313720703</v>
      </c>
      <c r="AV10">
        <v>33.189296722412102</v>
      </c>
      <c r="AW10">
        <v>33.425674438476598</v>
      </c>
      <c r="AX10">
        <v>10</v>
      </c>
      <c r="AY10">
        <v>10</v>
      </c>
      <c r="AZ10">
        <v>0</v>
      </c>
      <c r="BA10">
        <v>37.6</v>
      </c>
      <c r="BB10">
        <v>37.6</v>
      </c>
      <c r="BC10">
        <v>0</v>
      </c>
      <c r="BD10">
        <v>48.323999999999998</v>
      </c>
      <c r="BE10">
        <v>0</v>
      </c>
      <c r="BF10">
        <v>148.53</v>
      </c>
      <c r="BG10">
        <v>65806000000</v>
      </c>
      <c r="BH10">
        <v>117</v>
      </c>
      <c r="BI10" t="s">
        <v>105</v>
      </c>
      <c r="BJ10" t="s">
        <v>105</v>
      </c>
      <c r="BK10" t="s">
        <v>105</v>
      </c>
      <c r="BL10" t="s">
        <v>124</v>
      </c>
      <c r="BM10">
        <v>5</v>
      </c>
      <c r="BN10">
        <v>7</v>
      </c>
      <c r="BO10">
        <v>4</v>
      </c>
      <c r="BP10">
        <v>4</v>
      </c>
      <c r="BQ10">
        <v>9</v>
      </c>
      <c r="BR10">
        <v>7</v>
      </c>
      <c r="BS10">
        <v>7</v>
      </c>
      <c r="BT10">
        <v>6</v>
      </c>
      <c r="BU10">
        <v>6</v>
      </c>
      <c r="BV10">
        <v>7</v>
      </c>
      <c r="BW10">
        <v>7</v>
      </c>
      <c r="BX10">
        <v>5</v>
      </c>
      <c r="BY10">
        <v>9</v>
      </c>
      <c r="BZ10">
        <v>449</v>
      </c>
      <c r="CA10" t="s">
        <v>105</v>
      </c>
      <c r="CB10">
        <v>19.2</v>
      </c>
      <c r="CC10">
        <v>25.8</v>
      </c>
      <c r="CD10">
        <v>10.199999999999999</v>
      </c>
      <c r="CE10">
        <v>10.199999999999999</v>
      </c>
      <c r="CF10">
        <v>37</v>
      </c>
      <c r="CG10">
        <v>32.299999999999997</v>
      </c>
      <c r="CH10">
        <v>28.5</v>
      </c>
      <c r="CI10">
        <v>27.8</v>
      </c>
      <c r="CJ10">
        <v>27.8</v>
      </c>
      <c r="CK10">
        <v>26.1</v>
      </c>
      <c r="CL10">
        <v>26.1</v>
      </c>
      <c r="CM10">
        <v>19.2</v>
      </c>
      <c r="CN10">
        <v>35.200000000000003</v>
      </c>
      <c r="CO10">
        <v>1.2265197605082501</v>
      </c>
      <c r="CP10">
        <v>2.4671217705221098</v>
      </c>
      <c r="CQ10">
        <v>3.53128463270644</v>
      </c>
      <c r="CR10">
        <v>0.70810300429184603</v>
      </c>
      <c r="CS10">
        <v>0.15288734436035201</v>
      </c>
      <c r="CT10">
        <v>2.4303079736340201</v>
      </c>
      <c r="CU10">
        <v>2.4406250000000001E-2</v>
      </c>
      <c r="CV10">
        <v>-1.4552745819091799</v>
      </c>
      <c r="CW10">
        <v>-5.2196188532688401</v>
      </c>
      <c r="CX10">
        <v>2.3884057971014502E-2</v>
      </c>
      <c r="CY10">
        <v>-1.27587763468424</v>
      </c>
      <c r="CZ10">
        <v>-11.8097072670756</v>
      </c>
    </row>
    <row r="11" spans="1:104" x14ac:dyDescent="0.3">
      <c r="A11" s="129" t="s">
        <v>185</v>
      </c>
      <c r="B11" s="129" t="s">
        <v>186</v>
      </c>
      <c r="C11" s="41">
        <v>2.8322930894065621</v>
      </c>
      <c r="D11" s="42">
        <v>1.501970565122422</v>
      </c>
      <c r="E11" s="35">
        <v>3.048759215555931E-3</v>
      </c>
      <c r="F11" s="36">
        <v>2.5158768739241202</v>
      </c>
      <c r="G11" s="41">
        <v>1.9350730566919929</v>
      </c>
      <c r="H11" s="43">
        <v>0.95238803486457468</v>
      </c>
      <c r="I11" s="39">
        <v>1.1617829345688207E-2</v>
      </c>
      <c r="J11" s="40">
        <v>1.9348750071651999</v>
      </c>
      <c r="K11" t="s">
        <v>187</v>
      </c>
      <c r="L11" t="s">
        <v>188</v>
      </c>
      <c r="M11" s="13" t="str">
        <f>IFERROR(IF(SEARCH(M$1,$L11),1,"no"),"-")</f>
        <v>-</v>
      </c>
      <c r="N11" s="14">
        <f>IFERROR(IF(SEARCH(N$1,$L11),1,"no"),"-")</f>
        <v>1</v>
      </c>
      <c r="O11" s="14" t="str">
        <f>IFERROR(IF(SEARCH(O$1,$L11),1,"no"),"-")</f>
        <v>-</v>
      </c>
      <c r="P11" s="15">
        <v>6085000000</v>
      </c>
      <c r="Q11" s="16">
        <v>5350700000</v>
      </c>
      <c r="R11" s="16">
        <v>3442300000</v>
      </c>
      <c r="S11" s="16">
        <v>3499100000</v>
      </c>
      <c r="T11" s="17">
        <v>4</v>
      </c>
      <c r="U11" s="18">
        <v>10221000000</v>
      </c>
      <c r="V11" s="19">
        <v>14837000000</v>
      </c>
      <c r="W11" s="19">
        <v>13979000000</v>
      </c>
      <c r="X11" s="19" t="s">
        <v>104</v>
      </c>
      <c r="Y11" s="19" t="s">
        <v>104</v>
      </c>
      <c r="Z11" s="19" t="str">
        <f t="shared" si="1"/>
        <v>Both UP</v>
      </c>
      <c r="AB11" s="20">
        <v>3</v>
      </c>
      <c r="AC11" s="32">
        <v>6446700000</v>
      </c>
      <c r="AD11" s="33">
        <v>4872200000</v>
      </c>
      <c r="AE11" s="33">
        <v>5791100000</v>
      </c>
      <c r="AF11" s="34">
        <v>3</v>
      </c>
      <c r="AG11" s="24">
        <v>8574100000</v>
      </c>
      <c r="AH11" s="24">
        <v>11565000000</v>
      </c>
      <c r="AI11" s="24">
        <v>12970000000</v>
      </c>
      <c r="AJ11" s="25">
        <v>3</v>
      </c>
      <c r="AK11">
        <v>32.502609252929702</v>
      </c>
      <c r="AL11">
        <v>32.317081451416001</v>
      </c>
      <c r="AM11">
        <v>31.6807250976563</v>
      </c>
      <c r="AN11">
        <v>31.7043361663818</v>
      </c>
      <c r="AO11">
        <v>33.250816345214801</v>
      </c>
      <c r="AP11">
        <v>33.788478851318402</v>
      </c>
      <c r="AQ11">
        <v>33.702541351318402</v>
      </c>
      <c r="AR11">
        <v>32.585914611816399</v>
      </c>
      <c r="AS11">
        <v>32.181926727294901</v>
      </c>
      <c r="AT11">
        <v>32.431190490722699</v>
      </c>
      <c r="AU11">
        <v>32.997337341308601</v>
      </c>
      <c r="AV11">
        <v>33.429046630859403</v>
      </c>
      <c r="AW11">
        <v>33.594459533691399</v>
      </c>
      <c r="AX11">
        <v>55</v>
      </c>
      <c r="AY11">
        <v>55</v>
      </c>
      <c r="AZ11">
        <v>55</v>
      </c>
      <c r="BA11">
        <v>62.4</v>
      </c>
      <c r="BB11">
        <v>62.4</v>
      </c>
      <c r="BC11">
        <v>62.4</v>
      </c>
      <c r="BD11">
        <v>112.11</v>
      </c>
      <c r="BE11">
        <v>0</v>
      </c>
      <c r="BF11">
        <v>323.31</v>
      </c>
      <c r="BG11">
        <v>68764000000</v>
      </c>
      <c r="BH11">
        <v>475</v>
      </c>
      <c r="BI11">
        <v>55</v>
      </c>
      <c r="BJ11">
        <v>55</v>
      </c>
      <c r="BK11">
        <v>55</v>
      </c>
      <c r="BL11" t="s">
        <v>189</v>
      </c>
      <c r="BM11">
        <v>41</v>
      </c>
      <c r="BN11">
        <v>42</v>
      </c>
      <c r="BO11">
        <v>14</v>
      </c>
      <c r="BP11">
        <v>16</v>
      </c>
      <c r="BQ11">
        <v>50</v>
      </c>
      <c r="BR11">
        <v>51</v>
      </c>
      <c r="BS11">
        <v>50</v>
      </c>
      <c r="BT11">
        <v>39</v>
      </c>
      <c r="BU11">
        <v>36</v>
      </c>
      <c r="BV11">
        <v>38</v>
      </c>
      <c r="BW11">
        <v>45</v>
      </c>
      <c r="BX11">
        <v>47</v>
      </c>
      <c r="BY11">
        <v>51</v>
      </c>
      <c r="BZ11">
        <v>992</v>
      </c>
      <c r="CA11">
        <v>992</v>
      </c>
      <c r="CB11">
        <v>49.1</v>
      </c>
      <c r="CC11">
        <v>51.3</v>
      </c>
      <c r="CD11">
        <v>20.100000000000001</v>
      </c>
      <c r="CE11">
        <v>21.9</v>
      </c>
      <c r="CF11">
        <v>58.6</v>
      </c>
      <c r="CG11">
        <v>59.7</v>
      </c>
      <c r="CH11">
        <v>58.7</v>
      </c>
      <c r="CI11">
        <v>49.3</v>
      </c>
      <c r="CJ11">
        <v>44.5</v>
      </c>
      <c r="CK11">
        <v>50.3</v>
      </c>
      <c r="CL11">
        <v>54.6</v>
      </c>
      <c r="CM11">
        <v>54.8</v>
      </c>
      <c r="CN11">
        <v>60.5</v>
      </c>
      <c r="CO11">
        <v>0.602018905791735</v>
      </c>
      <c r="CP11">
        <v>2.5158768739241202</v>
      </c>
      <c r="CQ11">
        <v>1.9348750071651999</v>
      </c>
      <c r="CR11">
        <v>0.616709570957096</v>
      </c>
      <c r="CS11">
        <v>-0.34848928451538103</v>
      </c>
      <c r="CT11">
        <v>-1.30087433975417</v>
      </c>
      <c r="CU11">
        <v>2.35555555555556E-2</v>
      </c>
      <c r="CV11">
        <v>-1.52942419052124</v>
      </c>
      <c r="CW11">
        <v>-5.3561947701505801</v>
      </c>
      <c r="CX11">
        <v>4.7236749116607801E-2</v>
      </c>
      <c r="CY11">
        <v>-0.94060389200846095</v>
      </c>
      <c r="CZ11">
        <v>-4.4080922624694896</v>
      </c>
    </row>
    <row r="12" spans="1:104" x14ac:dyDescent="0.3">
      <c r="A12" t="s">
        <v>175</v>
      </c>
      <c r="B12" t="s">
        <v>176</v>
      </c>
      <c r="C12" s="41">
        <v>2.7854970337579426</v>
      </c>
      <c r="D12" s="42">
        <v>1.4779347796868307</v>
      </c>
      <c r="E12" s="35">
        <v>4.3290036769003584E-3</v>
      </c>
      <c r="F12" s="36">
        <v>2.3636120453125402</v>
      </c>
      <c r="G12" s="41">
        <v>1.9685887256847956</v>
      </c>
      <c r="H12" s="43">
        <v>0.97716173724716637</v>
      </c>
      <c r="I12" s="39">
        <v>8.0669070807509822E-4</v>
      </c>
      <c r="J12" s="40">
        <v>3.0932929454804299</v>
      </c>
      <c r="K12" t="s">
        <v>177</v>
      </c>
      <c r="L12" t="s">
        <v>178</v>
      </c>
      <c r="M12" s="13" t="str">
        <f>IFERROR(IF(SEARCH(M$1,$L12),1,"no"),"-")</f>
        <v>-</v>
      </c>
      <c r="N12" s="14">
        <f>IFERROR(IF(SEARCH(N$1,$L12),1,"no"),"-")</f>
        <v>1</v>
      </c>
      <c r="O12" s="14" t="str">
        <f>IFERROR(IF(SEARCH(O$1,$L12),1,"no"),"-")</f>
        <v>-</v>
      </c>
      <c r="P12" s="15">
        <v>2023500000</v>
      </c>
      <c r="Q12" s="16">
        <v>2246500000</v>
      </c>
      <c r="R12" s="16">
        <v>1323400000</v>
      </c>
      <c r="S12" s="16">
        <v>1048000000</v>
      </c>
      <c r="T12" s="17">
        <v>4</v>
      </c>
      <c r="U12" s="18">
        <v>4308200000</v>
      </c>
      <c r="V12" s="19">
        <v>5108100000</v>
      </c>
      <c r="W12" s="19">
        <v>4458400000</v>
      </c>
      <c r="X12" s="19" t="s">
        <v>104</v>
      </c>
      <c r="Y12" s="19" t="s">
        <v>104</v>
      </c>
      <c r="Z12" s="19" t="str">
        <f t="shared" si="1"/>
        <v>Both UP</v>
      </c>
      <c r="AB12" s="20">
        <v>3</v>
      </c>
      <c r="AC12" s="32">
        <v>1994700000</v>
      </c>
      <c r="AD12" s="33">
        <v>2004200000</v>
      </c>
      <c r="AE12" s="33">
        <v>2046700000</v>
      </c>
      <c r="AF12" s="34">
        <v>3</v>
      </c>
      <c r="AG12" s="24">
        <v>3410500000</v>
      </c>
      <c r="AH12" s="24">
        <v>4187400000</v>
      </c>
      <c r="AI12" s="24">
        <v>4303400000</v>
      </c>
      <c r="AJ12" s="25">
        <v>3</v>
      </c>
      <c r="AK12">
        <v>30.9142055511475</v>
      </c>
      <c r="AL12">
        <v>31.0650310516357</v>
      </c>
      <c r="AM12">
        <v>30.301601409912099</v>
      </c>
      <c r="AN12">
        <v>29.964992523193398</v>
      </c>
      <c r="AO12">
        <v>32.004436492919901</v>
      </c>
      <c r="AP12">
        <v>32.2501411437988</v>
      </c>
      <c r="AQ12">
        <v>32.053878784179702</v>
      </c>
      <c r="AR12">
        <v>30.8935241699219</v>
      </c>
      <c r="AS12">
        <v>30.9003791809082</v>
      </c>
      <c r="AT12">
        <v>30.9306526184082</v>
      </c>
      <c r="AU12">
        <v>31.667335510253899</v>
      </c>
      <c r="AV12">
        <v>31.963407516479499</v>
      </c>
      <c r="AW12">
        <v>32.002830505371101</v>
      </c>
      <c r="AX12">
        <v>21</v>
      </c>
      <c r="AY12">
        <v>21</v>
      </c>
      <c r="AZ12">
        <v>21</v>
      </c>
      <c r="BA12">
        <v>60.3</v>
      </c>
      <c r="BB12">
        <v>60.3</v>
      </c>
      <c r="BC12">
        <v>60.3</v>
      </c>
      <c r="BD12">
        <v>48.106999999999999</v>
      </c>
      <c r="BE12">
        <v>0</v>
      </c>
      <c r="BF12">
        <v>323.31</v>
      </c>
      <c r="BG12">
        <v>24747000000</v>
      </c>
      <c r="BH12">
        <v>228</v>
      </c>
      <c r="BI12" t="s">
        <v>105</v>
      </c>
      <c r="BJ12" t="s">
        <v>105</v>
      </c>
      <c r="BK12" t="s">
        <v>105</v>
      </c>
      <c r="BL12" t="s">
        <v>179</v>
      </c>
      <c r="BM12">
        <v>17</v>
      </c>
      <c r="BN12">
        <v>17</v>
      </c>
      <c r="BO12">
        <v>8</v>
      </c>
      <c r="BP12">
        <v>8</v>
      </c>
      <c r="BQ12">
        <v>17</v>
      </c>
      <c r="BR12">
        <v>19</v>
      </c>
      <c r="BS12">
        <v>20</v>
      </c>
      <c r="BT12">
        <v>16</v>
      </c>
      <c r="BU12">
        <v>17</v>
      </c>
      <c r="BV12">
        <v>14</v>
      </c>
      <c r="BW12">
        <v>15</v>
      </c>
      <c r="BX12">
        <v>18</v>
      </c>
      <c r="BY12">
        <v>20</v>
      </c>
      <c r="BZ12">
        <v>451</v>
      </c>
      <c r="CA12" t="s">
        <v>105</v>
      </c>
      <c r="CB12">
        <v>45</v>
      </c>
      <c r="CC12">
        <v>45</v>
      </c>
      <c r="CD12">
        <v>28.8</v>
      </c>
      <c r="CE12">
        <v>23.9</v>
      </c>
      <c r="CF12">
        <v>46.3</v>
      </c>
      <c r="CG12">
        <v>52.8</v>
      </c>
      <c r="CH12">
        <v>59.9</v>
      </c>
      <c r="CI12">
        <v>42.8</v>
      </c>
      <c r="CJ12">
        <v>47.7</v>
      </c>
      <c r="CK12">
        <v>36.799999999999997</v>
      </c>
      <c r="CL12">
        <v>42.8</v>
      </c>
      <c r="CM12">
        <v>52.5</v>
      </c>
      <c r="CN12">
        <v>59.9</v>
      </c>
      <c r="CO12">
        <v>0.51084418669075005</v>
      </c>
      <c r="CP12">
        <v>2.3636120453125402</v>
      </c>
      <c r="CQ12">
        <v>3.0932929454804299</v>
      </c>
      <c r="CR12">
        <v>0.63359944941500301</v>
      </c>
      <c r="CS12">
        <v>-0.34672768910725799</v>
      </c>
      <c r="CT12">
        <v>-1.13345045830282</v>
      </c>
      <c r="CU12">
        <v>2.69420289855072E-2</v>
      </c>
      <c r="CV12">
        <v>-1.54136117299398</v>
      </c>
      <c r="CW12">
        <v>-4.9381474722840002</v>
      </c>
      <c r="CX12">
        <v>2.3404255319148901E-2</v>
      </c>
      <c r="CY12">
        <v>-0.96967252095540601</v>
      </c>
      <c r="CZ12">
        <v>-9.1059948679716207</v>
      </c>
    </row>
    <row r="13" spans="1:104" x14ac:dyDescent="0.3">
      <c r="A13" t="s">
        <v>215</v>
      </c>
      <c r="B13" t="s">
        <v>216</v>
      </c>
      <c r="C13" s="41">
        <v>2.6675319513931335</v>
      </c>
      <c r="D13" s="42">
        <v>1.4155055515896646</v>
      </c>
      <c r="E13" s="35">
        <v>2.5906429620940269E-4</v>
      </c>
      <c r="F13" s="36">
        <v>3.5865924366000201</v>
      </c>
      <c r="G13" s="41">
        <v>1.8641960317653059</v>
      </c>
      <c r="H13" s="43">
        <v>0.89855357629332888</v>
      </c>
      <c r="I13" s="39">
        <v>3.490826732966525E-3</v>
      </c>
      <c r="J13" s="40">
        <v>2.4570717068386401</v>
      </c>
      <c r="K13" t="s">
        <v>217</v>
      </c>
      <c r="L13" t="s">
        <v>218</v>
      </c>
      <c r="M13" s="13" t="str">
        <f>IFERROR(IF(SEARCH(M$1,$L13),1,"no"),"-")</f>
        <v>-</v>
      </c>
      <c r="N13" s="14">
        <f>IFERROR(IF(SEARCH(N$1,$L13),1,"no"),"-")</f>
        <v>1</v>
      </c>
      <c r="O13" s="14" t="str">
        <f>IFERROR(IF(SEARCH(O$1,$L13),1,"no"),"-")</f>
        <v>-</v>
      </c>
      <c r="P13" s="15">
        <v>3588500000</v>
      </c>
      <c r="Q13" s="16">
        <v>3859000000</v>
      </c>
      <c r="R13" s="16">
        <v>2857900000</v>
      </c>
      <c r="S13" s="16">
        <v>2946500000</v>
      </c>
      <c r="T13" s="17">
        <v>4</v>
      </c>
      <c r="U13" s="18">
        <v>7599100000</v>
      </c>
      <c r="V13" s="19">
        <v>9757100000</v>
      </c>
      <c r="W13" s="19">
        <v>9156200000</v>
      </c>
      <c r="X13" s="19" t="s">
        <v>104</v>
      </c>
      <c r="Y13" s="19" t="s">
        <v>104</v>
      </c>
      <c r="Z13" s="19" t="str">
        <f t="shared" si="1"/>
        <v>Both UP</v>
      </c>
      <c r="AB13" s="20">
        <v>3</v>
      </c>
      <c r="AC13" s="32">
        <v>4464700000</v>
      </c>
      <c r="AD13" s="33">
        <v>3853600000</v>
      </c>
      <c r="AE13" s="33">
        <v>4034800000</v>
      </c>
      <c r="AF13" s="34">
        <v>3</v>
      </c>
      <c r="AG13" s="24">
        <v>6388400000</v>
      </c>
      <c r="AH13" s="24">
        <v>8046200000</v>
      </c>
      <c r="AI13" s="24">
        <v>8594000000</v>
      </c>
      <c r="AJ13" s="25">
        <v>3</v>
      </c>
      <c r="AK13">
        <v>31.7407341003418</v>
      </c>
      <c r="AL13">
        <v>31.845579147338899</v>
      </c>
      <c r="AM13">
        <v>31.412307739257798</v>
      </c>
      <c r="AN13">
        <v>31.456356048583999</v>
      </c>
      <c r="AO13">
        <v>32.8231811523438</v>
      </c>
      <c r="AP13">
        <v>33.183803558349602</v>
      </c>
      <c r="AQ13">
        <v>33.0921020507813</v>
      </c>
      <c r="AR13">
        <v>32.055915832519503</v>
      </c>
      <c r="AS13">
        <v>31.843559265136701</v>
      </c>
      <c r="AT13">
        <v>31.909849166870099</v>
      </c>
      <c r="AU13">
        <v>32.572807312011697</v>
      </c>
      <c r="AV13">
        <v>32.9056587219238</v>
      </c>
      <c r="AW13">
        <v>33.000682830810497</v>
      </c>
      <c r="AX13">
        <v>24</v>
      </c>
      <c r="AY13">
        <v>24</v>
      </c>
      <c r="AZ13">
        <v>24</v>
      </c>
      <c r="BA13">
        <v>71.3</v>
      </c>
      <c r="BB13">
        <v>71.3</v>
      </c>
      <c r="BC13">
        <v>71.3</v>
      </c>
      <c r="BD13">
        <v>37.566000000000003</v>
      </c>
      <c r="BE13">
        <v>0</v>
      </c>
      <c r="BF13">
        <v>323.31</v>
      </c>
      <c r="BG13">
        <v>49039000000</v>
      </c>
      <c r="BH13">
        <v>306</v>
      </c>
      <c r="BI13">
        <v>24</v>
      </c>
      <c r="BJ13">
        <v>24</v>
      </c>
      <c r="BK13">
        <v>24</v>
      </c>
      <c r="BL13" t="s">
        <v>219</v>
      </c>
      <c r="BM13">
        <v>19</v>
      </c>
      <c r="BN13">
        <v>19</v>
      </c>
      <c r="BO13">
        <v>17</v>
      </c>
      <c r="BP13">
        <v>16</v>
      </c>
      <c r="BQ13">
        <v>20</v>
      </c>
      <c r="BR13">
        <v>20</v>
      </c>
      <c r="BS13">
        <v>21</v>
      </c>
      <c r="BT13">
        <v>17</v>
      </c>
      <c r="BU13">
        <v>21</v>
      </c>
      <c r="BV13">
        <v>19</v>
      </c>
      <c r="BW13">
        <v>19</v>
      </c>
      <c r="BX13">
        <v>21</v>
      </c>
      <c r="BY13">
        <v>22</v>
      </c>
      <c r="BZ13">
        <v>348</v>
      </c>
      <c r="CA13">
        <v>348</v>
      </c>
      <c r="CB13">
        <v>59.8</v>
      </c>
      <c r="CC13">
        <v>66.400000000000006</v>
      </c>
      <c r="CD13">
        <v>52.9</v>
      </c>
      <c r="CE13">
        <v>50.6</v>
      </c>
      <c r="CF13">
        <v>61.8</v>
      </c>
      <c r="CG13">
        <v>61.8</v>
      </c>
      <c r="CH13">
        <v>68.7</v>
      </c>
      <c r="CI13">
        <v>57.8</v>
      </c>
      <c r="CJ13">
        <v>68.7</v>
      </c>
      <c r="CK13">
        <v>61.5</v>
      </c>
      <c r="CL13">
        <v>57.2</v>
      </c>
      <c r="CM13">
        <v>63.8</v>
      </c>
      <c r="CN13">
        <v>68.7</v>
      </c>
      <c r="CO13">
        <v>1.1944563966766999</v>
      </c>
      <c r="CP13">
        <v>3.5865924366000201</v>
      </c>
      <c r="CQ13">
        <v>2.4570717068386401</v>
      </c>
      <c r="CR13">
        <v>0.72501612903225798</v>
      </c>
      <c r="CS13">
        <v>-0.32269716262817399</v>
      </c>
      <c r="CT13">
        <v>-2.3705852350786301</v>
      </c>
      <c r="CU13">
        <v>7.2463768115942004E-3</v>
      </c>
      <c r="CV13">
        <v>-1.41928466161092</v>
      </c>
      <c r="CW13">
        <v>-9.1666585240180094</v>
      </c>
      <c r="CX13">
        <v>2.5244712990936599E-2</v>
      </c>
      <c r="CY13">
        <v>-0.889941533406578</v>
      </c>
      <c r="CZ13">
        <v>-6.1762271366244201</v>
      </c>
    </row>
    <row r="14" spans="1:104" x14ac:dyDescent="0.3">
      <c r="A14" s="129" t="s">
        <v>112</v>
      </c>
      <c r="B14" s="129" t="s">
        <v>113</v>
      </c>
      <c r="C14" s="41">
        <v>2.6586705753372422</v>
      </c>
      <c r="D14" s="42">
        <v>1.4107050300087507</v>
      </c>
      <c r="E14" s="35">
        <v>2.3191668650317524E-2</v>
      </c>
      <c r="F14" s="36">
        <v>1.6346680025671101</v>
      </c>
      <c r="G14" s="41">
        <v>3.0195202893551962</v>
      </c>
      <c r="H14" s="43">
        <v>1.5943193670535276</v>
      </c>
      <c r="I14" s="39">
        <v>8.3766711830519989E-4</v>
      </c>
      <c r="J14" s="40">
        <v>3.0769285319718098</v>
      </c>
      <c r="K14" s="127"/>
      <c r="L14" s="127"/>
      <c r="M14" s="13" t="str">
        <f>IFERROR(IF(SEARCH(M$1,$L14),1,"no"),"-")</f>
        <v>-</v>
      </c>
      <c r="N14" s="14" t="str">
        <f>IFERROR(IF(SEARCH(N$1,$L14),1,"no"),"-")</f>
        <v>-</v>
      </c>
      <c r="O14" s="14" t="str">
        <f>IFERROR(IF(SEARCH(O$1,$L14),1,"no"),"-")</f>
        <v>-</v>
      </c>
      <c r="P14" s="15">
        <v>460880000</v>
      </c>
      <c r="Q14" s="16">
        <v>750310000</v>
      </c>
      <c r="S14" s="16">
        <v>467130000</v>
      </c>
      <c r="T14" s="17">
        <v>3</v>
      </c>
      <c r="U14" s="18">
        <v>1209900000</v>
      </c>
      <c r="V14" s="19">
        <v>1730000000</v>
      </c>
      <c r="W14" s="19">
        <v>1522200000</v>
      </c>
      <c r="X14" s="19" t="s">
        <v>104</v>
      </c>
      <c r="Y14" s="19" t="s">
        <v>104</v>
      </c>
      <c r="Z14" s="19" t="str">
        <f t="shared" si="1"/>
        <v>Both UP</v>
      </c>
      <c r="AB14" s="20">
        <v>3</v>
      </c>
      <c r="AC14" s="32">
        <v>382200000</v>
      </c>
      <c r="AD14" s="33">
        <v>297100000</v>
      </c>
      <c r="AE14" s="33">
        <v>393430000</v>
      </c>
      <c r="AF14" s="34">
        <v>3</v>
      </c>
      <c r="AG14" s="24">
        <v>906130000</v>
      </c>
      <c r="AH14" s="24">
        <v>1164300000</v>
      </c>
      <c r="AI14" s="24">
        <v>1168700000</v>
      </c>
      <c r="AJ14" s="25">
        <v>3</v>
      </c>
      <c r="AK14">
        <v>28.7798156738281</v>
      </c>
      <c r="AL14">
        <v>29.482912063598601</v>
      </c>
      <c r="AM14">
        <v>27.206354141235401</v>
      </c>
      <c r="AN14">
        <v>28.799249649047901</v>
      </c>
      <c r="AO14">
        <v>30.1722412109375</v>
      </c>
      <c r="AP14">
        <v>30.688125610351602</v>
      </c>
      <c r="AQ14">
        <v>30.503511428833001</v>
      </c>
      <c r="AR14">
        <v>28.509752273559599</v>
      </c>
      <c r="AS14">
        <v>28.1463737487793</v>
      </c>
      <c r="AT14">
        <v>28.551530838012699</v>
      </c>
      <c r="AU14">
        <v>29.755142211914102</v>
      </c>
      <c r="AV14">
        <v>30.116815567016602</v>
      </c>
      <c r="AW14">
        <v>30.122257232666001</v>
      </c>
      <c r="AX14">
        <v>15</v>
      </c>
      <c r="AY14">
        <v>15</v>
      </c>
      <c r="AZ14">
        <v>15</v>
      </c>
      <c r="BA14">
        <v>42</v>
      </c>
      <c r="BB14">
        <v>42</v>
      </c>
      <c r="BC14">
        <v>42</v>
      </c>
      <c r="BD14">
        <v>53.228000000000002</v>
      </c>
      <c r="BE14">
        <v>0</v>
      </c>
      <c r="BF14">
        <v>87.885000000000005</v>
      </c>
      <c r="BG14">
        <v>6609500000</v>
      </c>
      <c r="BH14">
        <v>50</v>
      </c>
      <c r="BI14">
        <v>15</v>
      </c>
      <c r="BJ14">
        <v>15</v>
      </c>
      <c r="BK14">
        <v>15</v>
      </c>
      <c r="BL14" t="s">
        <v>114</v>
      </c>
      <c r="BM14">
        <v>9</v>
      </c>
      <c r="BN14">
        <v>8</v>
      </c>
      <c r="BO14">
        <v>1</v>
      </c>
      <c r="BP14">
        <v>2</v>
      </c>
      <c r="BQ14">
        <v>11</v>
      </c>
      <c r="BR14">
        <v>12</v>
      </c>
      <c r="BS14">
        <v>12</v>
      </c>
      <c r="BT14">
        <v>5</v>
      </c>
      <c r="BU14">
        <v>5</v>
      </c>
      <c r="BV14">
        <v>6</v>
      </c>
      <c r="BW14">
        <v>9</v>
      </c>
      <c r="BX14">
        <v>10</v>
      </c>
      <c r="BY14">
        <v>10</v>
      </c>
      <c r="BZ14">
        <v>483</v>
      </c>
      <c r="CA14">
        <v>483</v>
      </c>
      <c r="CB14">
        <v>23.8</v>
      </c>
      <c r="CC14">
        <v>22.4</v>
      </c>
      <c r="CD14">
        <v>2.2999999999999998</v>
      </c>
      <c r="CE14">
        <v>4.0999999999999996</v>
      </c>
      <c r="CF14">
        <v>32.299999999999997</v>
      </c>
      <c r="CG14">
        <v>34.6</v>
      </c>
      <c r="CH14">
        <v>35.4</v>
      </c>
      <c r="CI14">
        <v>16.8</v>
      </c>
      <c r="CJ14">
        <v>17.399999999999999</v>
      </c>
      <c r="CK14">
        <v>16.8</v>
      </c>
      <c r="CL14">
        <v>25.3</v>
      </c>
      <c r="CM14">
        <v>27.7</v>
      </c>
      <c r="CN14">
        <v>30.8</v>
      </c>
      <c r="CO14">
        <v>0.103351091420864</v>
      </c>
      <c r="CP14">
        <v>1.6346680025671101</v>
      </c>
      <c r="CQ14">
        <v>3.0769285319718098</v>
      </c>
      <c r="CR14">
        <v>0.88130131332082595</v>
      </c>
      <c r="CS14">
        <v>0.16453059514363499</v>
      </c>
      <c r="CT14">
        <v>0.28340976615313801</v>
      </c>
      <c r="CU14">
        <v>6.9359292035398201E-2</v>
      </c>
      <c r="CV14">
        <v>-1.8875432014465301</v>
      </c>
      <c r="CW14">
        <v>-3.2305486940455199</v>
      </c>
      <c r="CX14">
        <v>2.2602739726027402E-2</v>
      </c>
      <c r="CY14">
        <v>-1.5955193837483701</v>
      </c>
      <c r="CZ14">
        <v>-9.0171897986874399</v>
      </c>
    </row>
    <row r="15" spans="1:104" x14ac:dyDescent="0.3">
      <c r="A15" t="s">
        <v>180</v>
      </c>
      <c r="B15" t="s">
        <v>181</v>
      </c>
      <c r="C15" s="41">
        <v>2.5151044805190854</v>
      </c>
      <c r="D15" s="42">
        <v>1.3306183325937777</v>
      </c>
      <c r="E15" s="35">
        <v>1.105521482685301E-3</v>
      </c>
      <c r="F15" s="36">
        <v>2.9564328137175302</v>
      </c>
      <c r="G15" s="41">
        <v>1.958947211769458</v>
      </c>
      <c r="H15" s="43">
        <v>0.97007852147251061</v>
      </c>
      <c r="I15" s="39">
        <v>3.4010970105263537E-3</v>
      </c>
      <c r="J15" s="40">
        <v>2.4683809803767698</v>
      </c>
      <c r="K15" t="s">
        <v>182</v>
      </c>
      <c r="L15" t="s">
        <v>183</v>
      </c>
      <c r="M15" s="13">
        <f>IFERROR(IF(SEARCH(M$1,$L15),1,"no"),"-")</f>
        <v>1</v>
      </c>
      <c r="N15" s="14" t="str">
        <f>IFERROR(IF(SEARCH(N$1,$L15),1,"no"),"-")</f>
        <v>-</v>
      </c>
      <c r="O15" s="14" t="str">
        <f>IFERROR(IF(SEARCH(O$1,$L15),1,"no"),"-")</f>
        <v>-</v>
      </c>
      <c r="P15" s="15">
        <v>163450000000</v>
      </c>
      <c r="Q15" s="16">
        <v>164550000000</v>
      </c>
      <c r="R15" s="16">
        <v>112210000000</v>
      </c>
      <c r="S15" s="16">
        <v>107420000000</v>
      </c>
      <c r="T15" s="17">
        <v>4</v>
      </c>
      <c r="U15" s="18">
        <v>322680000000</v>
      </c>
      <c r="V15" s="19">
        <v>357120000000</v>
      </c>
      <c r="W15" s="19">
        <v>353210000000</v>
      </c>
      <c r="X15" s="19" t="s">
        <v>104</v>
      </c>
      <c r="Y15" s="19" t="s">
        <v>104</v>
      </c>
      <c r="Z15" s="19" t="str">
        <f t="shared" si="1"/>
        <v>Both UP</v>
      </c>
      <c r="AB15" s="20">
        <v>3</v>
      </c>
      <c r="AC15" s="32">
        <v>174290000000</v>
      </c>
      <c r="AD15" s="33">
        <v>151050000000</v>
      </c>
      <c r="AE15" s="33">
        <v>145030000000</v>
      </c>
      <c r="AF15" s="34">
        <v>3</v>
      </c>
      <c r="AG15" s="24">
        <v>253620000000</v>
      </c>
      <c r="AH15" s="24">
        <v>332740000000</v>
      </c>
      <c r="AI15" s="24">
        <v>335070000000</v>
      </c>
      <c r="AJ15" s="25">
        <v>3</v>
      </c>
      <c r="AK15">
        <v>37.250057220458999</v>
      </c>
      <c r="AL15">
        <v>37.259735107421903</v>
      </c>
      <c r="AM15">
        <v>36.707408905029297</v>
      </c>
      <c r="AN15">
        <v>36.6444702148438</v>
      </c>
      <c r="AO15">
        <v>38.231311798095703</v>
      </c>
      <c r="AP15">
        <v>38.377616882324197</v>
      </c>
      <c r="AQ15">
        <v>38.361736297607401</v>
      </c>
      <c r="AR15">
        <v>37.342697143554702</v>
      </c>
      <c r="AS15">
        <v>37.136234283447301</v>
      </c>
      <c r="AT15">
        <v>37.077560424804702</v>
      </c>
      <c r="AU15">
        <v>37.883876800537102</v>
      </c>
      <c r="AV15">
        <v>38.275604248046903</v>
      </c>
      <c r="AW15">
        <v>38.285671234130902</v>
      </c>
      <c r="AX15">
        <v>54</v>
      </c>
      <c r="AY15">
        <v>54</v>
      </c>
      <c r="AZ15">
        <v>2</v>
      </c>
      <c r="BA15">
        <v>87.3</v>
      </c>
      <c r="BB15">
        <v>87.3</v>
      </c>
      <c r="BC15">
        <v>4.9000000000000004</v>
      </c>
      <c r="BD15">
        <v>51.295000000000002</v>
      </c>
      <c r="BE15">
        <v>0</v>
      </c>
      <c r="BF15">
        <v>323.31</v>
      </c>
      <c r="BG15">
        <v>2065500000000</v>
      </c>
      <c r="BH15">
        <v>1773</v>
      </c>
      <c r="BI15">
        <v>54</v>
      </c>
      <c r="BJ15">
        <v>54</v>
      </c>
      <c r="BK15">
        <v>2</v>
      </c>
      <c r="BL15" t="s">
        <v>184</v>
      </c>
      <c r="BM15">
        <v>42</v>
      </c>
      <c r="BN15">
        <v>47</v>
      </c>
      <c r="BO15">
        <v>38</v>
      </c>
      <c r="BP15">
        <v>36</v>
      </c>
      <c r="BQ15">
        <v>50</v>
      </c>
      <c r="BR15">
        <v>46</v>
      </c>
      <c r="BS15">
        <v>48</v>
      </c>
      <c r="BT15">
        <v>42</v>
      </c>
      <c r="BU15">
        <v>43</v>
      </c>
      <c r="BV15">
        <v>45</v>
      </c>
      <c r="BW15">
        <v>47</v>
      </c>
      <c r="BX15">
        <v>49</v>
      </c>
      <c r="BY15">
        <v>50</v>
      </c>
      <c r="BZ15">
        <v>471</v>
      </c>
      <c r="CA15">
        <v>471</v>
      </c>
      <c r="CB15">
        <v>76</v>
      </c>
      <c r="CC15">
        <v>85.4</v>
      </c>
      <c r="CD15">
        <v>73.900000000000006</v>
      </c>
      <c r="CE15">
        <v>72.8</v>
      </c>
      <c r="CF15">
        <v>85.8</v>
      </c>
      <c r="CG15">
        <v>79.2</v>
      </c>
      <c r="CH15">
        <v>81.099999999999994</v>
      </c>
      <c r="CI15">
        <v>76.2</v>
      </c>
      <c r="CJ15">
        <v>78.599999999999994</v>
      </c>
      <c r="CK15">
        <v>84.7</v>
      </c>
      <c r="CL15">
        <v>84.9</v>
      </c>
      <c r="CM15">
        <v>86</v>
      </c>
      <c r="CN15">
        <v>85.8</v>
      </c>
      <c r="CO15">
        <v>0.466642693262665</v>
      </c>
      <c r="CP15">
        <v>2.9564328137175302</v>
      </c>
      <c r="CQ15">
        <v>2.4683809803767698</v>
      </c>
      <c r="CR15">
        <v>0.64589942711648596</v>
      </c>
      <c r="CS15">
        <v>-0.22007942199707001</v>
      </c>
      <c r="CT15">
        <v>-1.0507706835797901</v>
      </c>
      <c r="CU15">
        <v>1.1428571428571401E-2</v>
      </c>
      <c r="CV15">
        <v>-1.3581371307373</v>
      </c>
      <c r="CW15">
        <v>-6.7200035804366198</v>
      </c>
      <c r="CX15">
        <v>2.48440366972477E-2</v>
      </c>
      <c r="CY15">
        <v>-0.96288681030273404</v>
      </c>
      <c r="CZ15">
        <v>-6.2200346556534196</v>
      </c>
    </row>
    <row r="16" spans="1:104" x14ac:dyDescent="0.3">
      <c r="A16" t="s">
        <v>3718</v>
      </c>
      <c r="B16" t="s">
        <v>3719</v>
      </c>
      <c r="C16" s="41">
        <v>2.5131265502590932</v>
      </c>
      <c r="D16" s="42">
        <v>1.3294833209735755</v>
      </c>
      <c r="E16" s="35">
        <v>1.9813946729435605E-2</v>
      </c>
      <c r="F16" s="36">
        <v>1.70302900895946</v>
      </c>
      <c r="G16" s="50">
        <v>1.6675087268050708</v>
      </c>
      <c r="H16" s="54">
        <v>0.73769431168599442</v>
      </c>
      <c r="I16" s="55">
        <v>5.017621369844074E-2</v>
      </c>
      <c r="J16" s="56">
        <v>1.29950211368531</v>
      </c>
      <c r="K16" t="s">
        <v>3720</v>
      </c>
      <c r="L16" t="s">
        <v>3721</v>
      </c>
      <c r="M16" s="13" t="str">
        <f>IFERROR(IF(SEARCH(M$1,$L16),1,"no"),"-")</f>
        <v>-</v>
      </c>
      <c r="N16" s="14">
        <f>IFERROR(IF(SEARCH(N$1,$L16),1,"no"),"-")</f>
        <v>1</v>
      </c>
      <c r="O16" s="14" t="str">
        <f>IFERROR(IF(SEARCH(O$1,$L16),1,"no"),"-")</f>
        <v>-</v>
      </c>
      <c r="P16" s="15">
        <v>170330000</v>
      </c>
      <c r="Q16" s="16">
        <v>101130000</v>
      </c>
      <c r="T16" s="17">
        <v>2</v>
      </c>
      <c r="U16" s="18">
        <v>361610000</v>
      </c>
      <c r="V16" s="19">
        <v>264040000</v>
      </c>
      <c r="W16" s="19">
        <v>397670000</v>
      </c>
      <c r="X16" s="19" t="s">
        <v>104</v>
      </c>
      <c r="AB16" s="20">
        <v>3</v>
      </c>
      <c r="AC16" s="32">
        <v>267580000</v>
      </c>
      <c r="AD16" s="33">
        <v>173850000</v>
      </c>
      <c r="AE16" s="33">
        <v>211730000</v>
      </c>
      <c r="AF16" s="34">
        <v>3</v>
      </c>
      <c r="AG16" s="24">
        <v>319880000</v>
      </c>
      <c r="AH16" s="24">
        <v>465390000</v>
      </c>
      <c r="AI16" s="24">
        <v>303880000</v>
      </c>
      <c r="AJ16" s="25">
        <v>3</v>
      </c>
      <c r="AK16">
        <v>27.343757629394499</v>
      </c>
      <c r="AL16">
        <v>26.591636657714801</v>
      </c>
      <c r="AM16">
        <v>24.898687362670898</v>
      </c>
      <c r="AN16">
        <v>25.959581375122099</v>
      </c>
      <c r="AO16">
        <v>28.429859161376999</v>
      </c>
      <c r="AP16">
        <v>27.976181030273398</v>
      </c>
      <c r="AQ16">
        <v>28.5669956207275</v>
      </c>
      <c r="AR16">
        <v>27.995395660400401</v>
      </c>
      <c r="AS16">
        <v>27.373268127441399</v>
      </c>
      <c r="AT16">
        <v>27.657649993896499</v>
      </c>
      <c r="AU16">
        <v>28.252956390380898</v>
      </c>
      <c r="AV16">
        <v>28.793865203857401</v>
      </c>
      <c r="AW16">
        <v>28.178926467895501</v>
      </c>
      <c r="AX16">
        <v>7</v>
      </c>
      <c r="AY16">
        <v>7</v>
      </c>
      <c r="AZ16">
        <v>7</v>
      </c>
      <c r="BA16">
        <v>16.5</v>
      </c>
      <c r="BB16">
        <v>16.5</v>
      </c>
      <c r="BC16">
        <v>16.5</v>
      </c>
      <c r="BD16">
        <v>47.204999999999998</v>
      </c>
      <c r="BE16">
        <v>0</v>
      </c>
      <c r="BF16">
        <v>12.11</v>
      </c>
      <c r="BG16">
        <v>2232000000</v>
      </c>
      <c r="BH16">
        <v>24</v>
      </c>
      <c r="BI16" t="s">
        <v>105</v>
      </c>
      <c r="BJ16" t="s">
        <v>105</v>
      </c>
      <c r="BK16" t="s">
        <v>105</v>
      </c>
      <c r="BL16" t="s">
        <v>3722</v>
      </c>
      <c r="BM16">
        <v>4</v>
      </c>
      <c r="BN16">
        <v>3</v>
      </c>
      <c r="BO16">
        <v>2</v>
      </c>
      <c r="BP16">
        <v>2</v>
      </c>
      <c r="BQ16">
        <v>2</v>
      </c>
      <c r="BR16">
        <v>6</v>
      </c>
      <c r="BS16">
        <v>5</v>
      </c>
      <c r="BT16">
        <v>6</v>
      </c>
      <c r="BU16">
        <v>6</v>
      </c>
      <c r="BV16">
        <v>5</v>
      </c>
      <c r="BW16">
        <v>5</v>
      </c>
      <c r="BX16">
        <v>4</v>
      </c>
      <c r="BY16">
        <v>4</v>
      </c>
      <c r="BZ16">
        <v>423</v>
      </c>
      <c r="CA16" t="s">
        <v>105</v>
      </c>
      <c r="CB16">
        <v>10.9</v>
      </c>
      <c r="CC16">
        <v>8.5</v>
      </c>
      <c r="CD16">
        <v>4.5</v>
      </c>
      <c r="CE16">
        <v>4.5</v>
      </c>
      <c r="CF16">
        <v>6.4</v>
      </c>
      <c r="CG16">
        <v>14.7</v>
      </c>
      <c r="CH16">
        <v>11.1</v>
      </c>
      <c r="CI16">
        <v>16.5</v>
      </c>
      <c r="CJ16">
        <v>14.7</v>
      </c>
      <c r="CK16">
        <v>13</v>
      </c>
      <c r="CL16">
        <v>13</v>
      </c>
      <c r="CM16">
        <v>10.9</v>
      </c>
      <c r="CN16">
        <v>11.1</v>
      </c>
      <c r="CO16">
        <v>1.1794954949018901</v>
      </c>
      <c r="CP16">
        <v>1.70302900895946</v>
      </c>
      <c r="CQ16">
        <v>1.29950211368531</v>
      </c>
      <c r="CR16">
        <v>0.72885271317829503</v>
      </c>
      <c r="CS16">
        <v>-1.47702217102051</v>
      </c>
      <c r="CT16">
        <v>-2.3428403623040301</v>
      </c>
      <c r="CU16">
        <v>6.3210428305400398E-2</v>
      </c>
      <c r="CV16">
        <v>-2.1259295145670598</v>
      </c>
      <c r="CW16">
        <v>-3.3735012262837998</v>
      </c>
      <c r="CX16">
        <v>0.103726633165829</v>
      </c>
      <c r="CY16">
        <v>-0.73314476013183605</v>
      </c>
      <c r="CZ16">
        <v>-2.7730078579884898</v>
      </c>
    </row>
    <row r="17" spans="1:104" x14ac:dyDescent="0.3">
      <c r="A17" t="s">
        <v>462</v>
      </c>
      <c r="B17" t="s">
        <v>463</v>
      </c>
      <c r="C17" s="41">
        <v>2.4053304119036287</v>
      </c>
      <c r="D17" s="42">
        <v>1.2662350856265556</v>
      </c>
      <c r="E17" s="35">
        <v>1.7330331816022143E-2</v>
      </c>
      <c r="F17" s="36">
        <v>1.76119312196653</v>
      </c>
      <c r="G17" s="41">
        <v>1.5499868271135637</v>
      </c>
      <c r="H17" s="43">
        <v>0.63225595450680816</v>
      </c>
      <c r="I17" s="39">
        <v>6.0497106162432403E-3</v>
      </c>
      <c r="J17" s="40">
        <v>2.2182653990292698</v>
      </c>
      <c r="K17" t="s">
        <v>464</v>
      </c>
      <c r="L17" t="s">
        <v>465</v>
      </c>
      <c r="M17" s="13" t="str">
        <f>IFERROR(IF(SEARCH(M$1,$L17),1,"no"),"-")</f>
        <v>-</v>
      </c>
      <c r="N17" s="14" t="str">
        <f>IFERROR(IF(SEARCH(N$1,$L17),1,"no"),"-")</f>
        <v>-</v>
      </c>
      <c r="O17" s="14" t="str">
        <f>IFERROR(IF(SEARCH(O$1,$L17),1,"no"),"-")</f>
        <v>-</v>
      </c>
      <c r="P17" s="15">
        <v>762650000</v>
      </c>
      <c r="Q17" s="16">
        <v>737020000</v>
      </c>
      <c r="R17" s="16">
        <v>296720000</v>
      </c>
      <c r="S17" s="16">
        <v>430830000</v>
      </c>
      <c r="T17" s="17">
        <v>4</v>
      </c>
      <c r="U17" s="18">
        <v>1371500000</v>
      </c>
      <c r="V17" s="19">
        <v>1420900000</v>
      </c>
      <c r="W17" s="19">
        <v>1225500000</v>
      </c>
      <c r="X17" s="19" t="s">
        <v>104</v>
      </c>
      <c r="Y17" s="19" t="s">
        <v>104</v>
      </c>
      <c r="Z17" s="19" t="str">
        <f>IF(X17=Y17,"Both UP","")</f>
        <v>Both UP</v>
      </c>
      <c r="AB17" s="20">
        <v>3</v>
      </c>
      <c r="AC17" s="32">
        <v>1056000000</v>
      </c>
      <c r="AD17" s="33">
        <v>868080000</v>
      </c>
      <c r="AE17" s="33">
        <v>998590000</v>
      </c>
      <c r="AF17" s="34">
        <v>3</v>
      </c>
      <c r="AG17" s="24">
        <v>1384100000</v>
      </c>
      <c r="AH17" s="24">
        <v>1462000000</v>
      </c>
      <c r="AI17" s="24">
        <v>1684000000</v>
      </c>
      <c r="AJ17" s="25">
        <v>3</v>
      </c>
      <c r="AK17">
        <v>29.506444931030298</v>
      </c>
      <c r="AL17">
        <v>29.457128524780298</v>
      </c>
      <c r="AM17">
        <v>28.144527435302699</v>
      </c>
      <c r="AN17">
        <v>28.682542800903299</v>
      </c>
      <c r="AO17">
        <v>30.353107452392599</v>
      </c>
      <c r="AP17">
        <v>30.404157638549801</v>
      </c>
      <c r="AQ17">
        <v>30.190723419189499</v>
      </c>
      <c r="AR17">
        <v>29.9759635925293</v>
      </c>
      <c r="AS17">
        <v>29.693252563476602</v>
      </c>
      <c r="AT17">
        <v>29.895317077636701</v>
      </c>
      <c r="AU17">
        <v>30.3663005828857</v>
      </c>
      <c r="AV17">
        <v>30.445295333862301</v>
      </c>
      <c r="AW17">
        <v>30.649244308471701</v>
      </c>
      <c r="AX17">
        <v>23</v>
      </c>
      <c r="AY17">
        <v>23</v>
      </c>
      <c r="AZ17">
        <v>23</v>
      </c>
      <c r="BA17">
        <v>51.2</v>
      </c>
      <c r="BB17">
        <v>51.2</v>
      </c>
      <c r="BC17">
        <v>51.2</v>
      </c>
      <c r="BD17">
        <v>62.901000000000003</v>
      </c>
      <c r="BE17">
        <v>0</v>
      </c>
      <c r="BF17">
        <v>118.23</v>
      </c>
      <c r="BG17">
        <v>8699800000</v>
      </c>
      <c r="BH17">
        <v>129</v>
      </c>
      <c r="BI17">
        <v>23</v>
      </c>
      <c r="BJ17">
        <v>23</v>
      </c>
      <c r="BK17">
        <v>23</v>
      </c>
      <c r="BL17" t="s">
        <v>466</v>
      </c>
      <c r="BM17">
        <v>13</v>
      </c>
      <c r="BN17">
        <v>13</v>
      </c>
      <c r="BO17">
        <v>4</v>
      </c>
      <c r="BP17">
        <v>5</v>
      </c>
      <c r="BQ17">
        <v>20</v>
      </c>
      <c r="BR17">
        <v>17</v>
      </c>
      <c r="BS17">
        <v>15</v>
      </c>
      <c r="BT17">
        <v>14</v>
      </c>
      <c r="BU17">
        <v>13</v>
      </c>
      <c r="BV17">
        <v>14</v>
      </c>
      <c r="BW17">
        <v>18</v>
      </c>
      <c r="BX17">
        <v>16</v>
      </c>
      <c r="BY17">
        <v>16</v>
      </c>
      <c r="BZ17">
        <v>561</v>
      </c>
      <c r="CA17">
        <v>561</v>
      </c>
      <c r="CB17">
        <v>29.1</v>
      </c>
      <c r="CC17">
        <v>33.5</v>
      </c>
      <c r="CD17">
        <v>8.1999999999999993</v>
      </c>
      <c r="CE17">
        <v>10.5</v>
      </c>
      <c r="CF17">
        <v>46.3</v>
      </c>
      <c r="CG17">
        <v>40.299999999999997</v>
      </c>
      <c r="CH17">
        <v>39</v>
      </c>
      <c r="CI17">
        <v>33.299999999999997</v>
      </c>
      <c r="CJ17">
        <v>30.8</v>
      </c>
      <c r="CK17">
        <v>36.5</v>
      </c>
      <c r="CL17">
        <v>41.4</v>
      </c>
      <c r="CM17">
        <v>39.200000000000003</v>
      </c>
      <c r="CN17">
        <v>35.5</v>
      </c>
      <c r="CO17">
        <v>1.15816958378132</v>
      </c>
      <c r="CP17">
        <v>1.76119312196653</v>
      </c>
      <c r="CQ17">
        <v>2.2182653990292698</v>
      </c>
      <c r="CR17">
        <v>0.71685818181818195</v>
      </c>
      <c r="CS17">
        <v>-0.90718348821004102</v>
      </c>
      <c r="CT17">
        <v>-2.30341959382831</v>
      </c>
      <c r="CU17">
        <v>6.1184000000000002E-2</v>
      </c>
      <c r="CV17">
        <v>-1.36833524703979</v>
      </c>
      <c r="CW17">
        <v>-3.4975211454700998</v>
      </c>
      <c r="CX17">
        <v>3.5577937649880098E-2</v>
      </c>
      <c r="CY17">
        <v>-0.63210233052571896</v>
      </c>
      <c r="CZ17">
        <v>-5.3091401369707496</v>
      </c>
    </row>
    <row r="18" spans="1:104" x14ac:dyDescent="0.3">
      <c r="A18" t="s">
        <v>200</v>
      </c>
      <c r="B18" t="s">
        <v>201</v>
      </c>
      <c r="C18" s="41">
        <v>2.3926027174060631</v>
      </c>
      <c r="D18" s="42">
        <v>1.2585808627306558</v>
      </c>
      <c r="E18" s="35">
        <v>8.4358971495552919E-4</v>
      </c>
      <c r="F18" s="36">
        <v>3.0738687238179101</v>
      </c>
      <c r="G18" s="41">
        <v>1.911234511395532</v>
      </c>
      <c r="H18" s="43">
        <v>0.93450481006304587</v>
      </c>
      <c r="I18" s="39">
        <v>5.6542691512440936E-3</v>
      </c>
      <c r="J18" s="40">
        <v>2.2476235223201502</v>
      </c>
      <c r="K18" t="s">
        <v>202</v>
      </c>
      <c r="L18" t="s">
        <v>203</v>
      </c>
      <c r="M18" s="13" t="str">
        <f>IFERROR(IF(SEARCH(M$1,$L18),1,"no"),"-")</f>
        <v>-</v>
      </c>
      <c r="N18" s="14">
        <f>IFERROR(IF(SEARCH(N$1,$L18),1,"no"),"-")</f>
        <v>1</v>
      </c>
      <c r="O18" s="14" t="str">
        <f>IFERROR(IF(SEARCH(O$1,$L18),1,"no"),"-")</f>
        <v>-</v>
      </c>
      <c r="P18" s="15">
        <v>5711200000</v>
      </c>
      <c r="Q18" s="16">
        <v>5875600000</v>
      </c>
      <c r="R18" s="16">
        <v>4946100000</v>
      </c>
      <c r="S18" s="16">
        <v>5561700000</v>
      </c>
      <c r="T18" s="17">
        <v>4</v>
      </c>
      <c r="U18" s="18">
        <v>9950700000</v>
      </c>
      <c r="V18" s="19">
        <v>14968000000</v>
      </c>
      <c r="W18" s="19">
        <v>14729000000</v>
      </c>
      <c r="X18" s="19" t="s">
        <v>104</v>
      </c>
      <c r="Y18" s="19" t="s">
        <v>104</v>
      </c>
      <c r="Z18" s="19" t="str">
        <f>IF(X18=Y18,"Both UP","")</f>
        <v>Both UP</v>
      </c>
      <c r="AB18" s="20">
        <v>3</v>
      </c>
      <c r="AC18" s="32">
        <v>6796100000</v>
      </c>
      <c r="AD18" s="33">
        <v>5498700000</v>
      </c>
      <c r="AE18" s="33">
        <v>5839500000</v>
      </c>
      <c r="AF18" s="34">
        <v>3</v>
      </c>
      <c r="AG18" s="24">
        <v>9356900000</v>
      </c>
      <c r="AH18" s="24">
        <v>12617000000</v>
      </c>
      <c r="AI18" s="24">
        <v>12685000000</v>
      </c>
      <c r="AJ18" s="25">
        <v>3</v>
      </c>
      <c r="AK18">
        <v>32.411148071289098</v>
      </c>
      <c r="AL18">
        <v>32.4520874023438</v>
      </c>
      <c r="AM18">
        <v>32.203643798828097</v>
      </c>
      <c r="AN18">
        <v>32.372879028320298</v>
      </c>
      <c r="AO18">
        <v>33.212150573730497</v>
      </c>
      <c r="AP18">
        <v>33.801162719726598</v>
      </c>
      <c r="AQ18">
        <v>33.777938842773402</v>
      </c>
      <c r="AR18">
        <v>32.662059783935497</v>
      </c>
      <c r="AS18">
        <v>32.356441497802699</v>
      </c>
      <c r="AT18">
        <v>32.443199157714801</v>
      </c>
      <c r="AU18">
        <v>33.123382568359403</v>
      </c>
      <c r="AV18">
        <v>33.554649353027301</v>
      </c>
      <c r="AW18">
        <v>33.562404632568402</v>
      </c>
      <c r="AX18">
        <v>33</v>
      </c>
      <c r="AY18">
        <v>33</v>
      </c>
      <c r="AZ18">
        <v>33</v>
      </c>
      <c r="BA18">
        <v>74</v>
      </c>
      <c r="BB18">
        <v>74</v>
      </c>
      <c r="BC18">
        <v>74</v>
      </c>
      <c r="BD18">
        <v>44.905000000000001</v>
      </c>
      <c r="BE18">
        <v>0</v>
      </c>
      <c r="BF18">
        <v>323.31</v>
      </c>
      <c r="BG18">
        <v>74980000000</v>
      </c>
      <c r="BH18">
        <v>468</v>
      </c>
      <c r="BI18">
        <v>33</v>
      </c>
      <c r="BJ18">
        <v>33</v>
      </c>
      <c r="BK18">
        <v>33</v>
      </c>
      <c r="BL18" t="s">
        <v>204</v>
      </c>
      <c r="BM18">
        <v>26</v>
      </c>
      <c r="BN18">
        <v>30</v>
      </c>
      <c r="BO18">
        <v>16</v>
      </c>
      <c r="BP18">
        <v>16</v>
      </c>
      <c r="BQ18">
        <v>32</v>
      </c>
      <c r="BR18">
        <v>30</v>
      </c>
      <c r="BS18">
        <v>29</v>
      </c>
      <c r="BT18">
        <v>25</v>
      </c>
      <c r="BU18">
        <v>26</v>
      </c>
      <c r="BV18">
        <v>24</v>
      </c>
      <c r="BW18">
        <v>26</v>
      </c>
      <c r="BX18">
        <v>27</v>
      </c>
      <c r="BY18">
        <v>32</v>
      </c>
      <c r="BZ18">
        <v>419</v>
      </c>
      <c r="CA18">
        <v>419</v>
      </c>
      <c r="CB18">
        <v>61.1</v>
      </c>
      <c r="CC18">
        <v>72.599999999999994</v>
      </c>
      <c r="CD18">
        <v>48.7</v>
      </c>
      <c r="CE18">
        <v>48.4</v>
      </c>
      <c r="CF18">
        <v>74</v>
      </c>
      <c r="CG18">
        <v>69.5</v>
      </c>
      <c r="CH18">
        <v>72.099999999999994</v>
      </c>
      <c r="CI18">
        <v>64.7</v>
      </c>
      <c r="CJ18">
        <v>61.1</v>
      </c>
      <c r="CK18">
        <v>64</v>
      </c>
      <c r="CL18">
        <v>64.7</v>
      </c>
      <c r="CM18">
        <v>69.5</v>
      </c>
      <c r="CN18">
        <v>74</v>
      </c>
      <c r="CO18">
        <v>0.58829175443723503</v>
      </c>
      <c r="CP18">
        <v>3.0738687238179101</v>
      </c>
      <c r="CQ18">
        <v>2.2476235223201502</v>
      </c>
      <c r="CR18">
        <v>0.61948874598070702</v>
      </c>
      <c r="CS18">
        <v>-0.12729390462239801</v>
      </c>
      <c r="CT18">
        <v>-1.2758834359831599</v>
      </c>
      <c r="CU18">
        <v>1.15277777777778E-2</v>
      </c>
      <c r="CV18">
        <v>-1.23714447021484</v>
      </c>
      <c r="CW18">
        <v>-7.1274723760455503</v>
      </c>
      <c r="CX18">
        <v>3.4992518703241902E-2</v>
      </c>
      <c r="CY18">
        <v>-0.92624537150064901</v>
      </c>
      <c r="CZ18">
        <v>-5.4100500626606101</v>
      </c>
    </row>
    <row r="19" spans="1:104" x14ac:dyDescent="0.3">
      <c r="A19" s="129" t="s">
        <v>7823</v>
      </c>
      <c r="B19" s="129" t="s">
        <v>7824</v>
      </c>
      <c r="C19" s="41">
        <v>2.3388973191704605</v>
      </c>
      <c r="D19" s="42">
        <v>1.225828526771471</v>
      </c>
      <c r="E19" s="35">
        <v>4.5101028368847135E-2</v>
      </c>
      <c r="F19" s="36">
        <v>1.34581355546519</v>
      </c>
      <c r="G19" s="50">
        <v>1.7362635137870996</v>
      </c>
      <c r="H19" s="54">
        <v>0.79598592311826466</v>
      </c>
      <c r="I19" s="55">
        <v>0.93513211218441761</v>
      </c>
      <c r="J19" s="56">
        <v>2.9127029192099713E-2</v>
      </c>
      <c r="K19" t="s">
        <v>7825</v>
      </c>
      <c r="L19" t="s">
        <v>7826</v>
      </c>
      <c r="M19" s="13" t="str">
        <f>IFERROR(IF(SEARCH(M$1,$L19),1,"no"),"-")</f>
        <v>-</v>
      </c>
      <c r="N19" s="14">
        <f>IFERROR(IF(SEARCH(N$1,$L19),1,"no"),"-")</f>
        <v>1</v>
      </c>
      <c r="O19" s="14" t="str">
        <f>IFERROR(IF(SEARCH(O$1,$L19),1,"no"),"-")</f>
        <v>-</v>
      </c>
      <c r="P19" s="15">
        <v>134990000</v>
      </c>
      <c r="Q19" s="16">
        <v>201100000</v>
      </c>
      <c r="T19" s="17">
        <v>2</v>
      </c>
      <c r="U19" s="18">
        <v>276140000</v>
      </c>
      <c r="V19" s="19">
        <v>539100000</v>
      </c>
      <c r="W19" s="19">
        <v>363880000</v>
      </c>
      <c r="X19" s="19" t="s">
        <v>104</v>
      </c>
      <c r="AB19" s="20">
        <v>3</v>
      </c>
      <c r="AC19" s="32">
        <v>163620000</v>
      </c>
      <c r="AD19" s="33">
        <v>136970000</v>
      </c>
      <c r="AE19" s="33">
        <v>193350000</v>
      </c>
      <c r="AF19" s="34">
        <v>3</v>
      </c>
      <c r="AH19" s="24">
        <v>334270000</v>
      </c>
      <c r="AI19" s="24">
        <v>237470000</v>
      </c>
      <c r="AJ19" s="25">
        <v>2</v>
      </c>
      <c r="AK19">
        <v>27.008277893066399</v>
      </c>
      <c r="AL19">
        <v>27.583337783813501</v>
      </c>
      <c r="AM19">
        <v>26.862621307373001</v>
      </c>
      <c r="AN19">
        <v>24.966863632202099</v>
      </c>
      <c r="AO19">
        <v>28.040824890136701</v>
      </c>
      <c r="AP19">
        <v>29.005977630615199</v>
      </c>
      <c r="AQ19">
        <v>28.438886642456101</v>
      </c>
      <c r="AR19">
        <v>27.285774230956999</v>
      </c>
      <c r="AS19">
        <v>27.0292854309082</v>
      </c>
      <c r="AT19">
        <v>27.526639938354499</v>
      </c>
      <c r="AU19">
        <v>25.4709072113037</v>
      </c>
      <c r="AV19">
        <v>28.3164386749268</v>
      </c>
      <c r="AW19">
        <v>27.823169708251999</v>
      </c>
      <c r="AX19">
        <v>10</v>
      </c>
      <c r="AY19">
        <v>10</v>
      </c>
      <c r="AZ19">
        <v>10</v>
      </c>
      <c r="BA19">
        <v>26.7</v>
      </c>
      <c r="BB19">
        <v>26.7</v>
      </c>
      <c r="BC19">
        <v>26.7</v>
      </c>
      <c r="BD19">
        <v>61.344000000000001</v>
      </c>
      <c r="BE19">
        <v>0</v>
      </c>
      <c r="BF19">
        <v>56.685000000000002</v>
      </c>
      <c r="BG19">
        <v>1677200000</v>
      </c>
      <c r="BH19">
        <v>31</v>
      </c>
      <c r="BI19">
        <v>10</v>
      </c>
      <c r="BJ19">
        <v>10</v>
      </c>
      <c r="BK19">
        <v>10</v>
      </c>
      <c r="BL19" t="s">
        <v>7827</v>
      </c>
      <c r="BM19">
        <v>3</v>
      </c>
      <c r="BN19">
        <v>5</v>
      </c>
      <c r="BO19">
        <v>1</v>
      </c>
      <c r="BP19">
        <v>1</v>
      </c>
      <c r="BQ19">
        <v>7</v>
      </c>
      <c r="BR19">
        <v>6</v>
      </c>
      <c r="BS19">
        <v>6</v>
      </c>
      <c r="BT19">
        <v>3</v>
      </c>
      <c r="BU19">
        <v>3</v>
      </c>
      <c r="BV19">
        <v>2</v>
      </c>
      <c r="BW19">
        <v>3</v>
      </c>
      <c r="BX19">
        <v>5</v>
      </c>
      <c r="BY19">
        <v>6</v>
      </c>
      <c r="BZ19">
        <v>555</v>
      </c>
      <c r="CA19">
        <v>555</v>
      </c>
      <c r="CB19">
        <v>6.1</v>
      </c>
      <c r="CC19">
        <v>11.5</v>
      </c>
      <c r="CD19">
        <v>3.1</v>
      </c>
      <c r="CE19">
        <v>3.1</v>
      </c>
      <c r="CF19">
        <v>18.899999999999999</v>
      </c>
      <c r="CG19">
        <v>16</v>
      </c>
      <c r="CH19">
        <v>17.5</v>
      </c>
      <c r="CI19">
        <v>8.3000000000000007</v>
      </c>
      <c r="CJ19">
        <v>7.9</v>
      </c>
      <c r="CK19">
        <v>4.7</v>
      </c>
      <c r="CL19">
        <v>8.3000000000000007</v>
      </c>
      <c r="CM19">
        <v>14.4</v>
      </c>
      <c r="CN19">
        <v>15.9</v>
      </c>
      <c r="CO19">
        <v>0.43424317332262002</v>
      </c>
      <c r="CP19">
        <v>1.34581355546519</v>
      </c>
      <c r="CQ19">
        <v>2.9127029192099699E-2</v>
      </c>
      <c r="CR19">
        <v>0.65462027594481098</v>
      </c>
      <c r="CS19">
        <v>-0.67529137929280503</v>
      </c>
      <c r="CT19">
        <v>-0.98934704347445301</v>
      </c>
      <c r="CU19">
        <v>0.108993324432577</v>
      </c>
      <c r="CV19">
        <v>-1.88995456695557</v>
      </c>
      <c r="CW19">
        <v>-2.6559821975964901</v>
      </c>
      <c r="CX19">
        <v>0.96660198855076795</v>
      </c>
      <c r="CY19">
        <v>7.7061335245765902E-2</v>
      </c>
      <c r="CZ19">
        <v>8.6625675807868993E-2</v>
      </c>
    </row>
    <row r="20" spans="1:104" x14ac:dyDescent="0.3">
      <c r="A20" t="s">
        <v>130</v>
      </c>
      <c r="B20" t="s">
        <v>131</v>
      </c>
      <c r="C20" s="41">
        <v>2.3012679297008858</v>
      </c>
      <c r="D20" s="42">
        <v>1.2024289619835615</v>
      </c>
      <c r="E20" s="35">
        <v>4.5230494660757174E-2</v>
      </c>
      <c r="F20" s="36">
        <v>1.3445686625909701</v>
      </c>
      <c r="G20" s="41">
        <v>2.2505058606923458</v>
      </c>
      <c r="H20" s="43">
        <v>1.1702493217466923</v>
      </c>
      <c r="I20" s="39">
        <v>1.5771848372284339E-3</v>
      </c>
      <c r="J20" s="40">
        <v>2.8021174068078398</v>
      </c>
      <c r="K20" t="s">
        <v>132</v>
      </c>
      <c r="L20" t="s">
        <v>133</v>
      </c>
      <c r="M20" s="13" t="str">
        <f>IFERROR(IF(SEARCH(M$1,$L20),1,"no"),"-")</f>
        <v>-</v>
      </c>
      <c r="N20" s="14" t="str">
        <f>IFERROR(IF(SEARCH(N$1,$L20),1,"no"),"-")</f>
        <v>-</v>
      </c>
      <c r="O20" s="14" t="str">
        <f>IFERROR(IF(SEARCH(O$1,$L20),1,"no"),"-")</f>
        <v>-</v>
      </c>
      <c r="P20" s="15">
        <v>178560000</v>
      </c>
      <c r="Q20" s="16">
        <v>161890000</v>
      </c>
      <c r="T20" s="17">
        <v>2</v>
      </c>
      <c r="U20" s="18">
        <v>289650000</v>
      </c>
      <c r="V20" s="19">
        <v>468330000</v>
      </c>
      <c r="W20" s="19">
        <v>417220000</v>
      </c>
      <c r="X20" s="19" t="s">
        <v>104</v>
      </c>
      <c r="Y20" s="19" t="s">
        <v>104</v>
      </c>
      <c r="Z20" s="19" t="str">
        <f>IF(X20=Y20,"Both UP","")</f>
        <v>Both UP</v>
      </c>
      <c r="AB20" s="20">
        <v>3</v>
      </c>
      <c r="AC20" s="32">
        <v>209030000</v>
      </c>
      <c r="AD20" s="33">
        <v>146900000</v>
      </c>
      <c r="AE20" s="33">
        <v>192640000</v>
      </c>
      <c r="AF20" s="34">
        <v>3</v>
      </c>
      <c r="AG20" s="24">
        <v>399940000</v>
      </c>
      <c r="AH20" s="24">
        <v>414840000</v>
      </c>
      <c r="AI20" s="24">
        <v>419780000</v>
      </c>
      <c r="AJ20" s="25">
        <v>3</v>
      </c>
      <c r="AK20">
        <v>27.4118328094482</v>
      </c>
      <c r="AL20">
        <v>27.270439147949201</v>
      </c>
      <c r="AM20">
        <v>25.505418777465799</v>
      </c>
      <c r="AN20">
        <v>27.560157775878899</v>
      </c>
      <c r="AO20">
        <v>28.109735488891602</v>
      </c>
      <c r="AP20">
        <v>28.802949905395501</v>
      </c>
      <c r="AQ20">
        <v>28.636232376098601</v>
      </c>
      <c r="AR20">
        <v>27.639135360717798</v>
      </c>
      <c r="AS20">
        <v>27.1302585601807</v>
      </c>
      <c r="AT20">
        <v>27.5213317871094</v>
      </c>
      <c r="AU20">
        <v>28.575208663940401</v>
      </c>
      <c r="AV20">
        <v>28.627979278564499</v>
      </c>
      <c r="AW20">
        <v>28.645057678222699</v>
      </c>
      <c r="AX20">
        <v>7</v>
      </c>
      <c r="AY20">
        <v>7</v>
      </c>
      <c r="AZ20">
        <v>7</v>
      </c>
      <c r="BA20">
        <v>15.6</v>
      </c>
      <c r="BB20">
        <v>15.6</v>
      </c>
      <c r="BC20">
        <v>15.6</v>
      </c>
      <c r="BD20">
        <v>75.051000000000002</v>
      </c>
      <c r="BE20">
        <v>0</v>
      </c>
      <c r="BF20">
        <v>26.850999999999999</v>
      </c>
      <c r="BG20">
        <v>2128900000</v>
      </c>
      <c r="BH20">
        <v>30</v>
      </c>
      <c r="BI20">
        <v>7</v>
      </c>
      <c r="BJ20">
        <v>7</v>
      </c>
      <c r="BK20">
        <v>7</v>
      </c>
      <c r="BL20" t="s">
        <v>134</v>
      </c>
      <c r="BM20">
        <v>5</v>
      </c>
      <c r="BN20">
        <v>5</v>
      </c>
      <c r="BO20">
        <v>1</v>
      </c>
      <c r="BP20">
        <v>1</v>
      </c>
      <c r="BQ20">
        <v>7</v>
      </c>
      <c r="BR20">
        <v>6</v>
      </c>
      <c r="BS20">
        <v>5</v>
      </c>
      <c r="BT20">
        <v>4</v>
      </c>
      <c r="BU20">
        <v>6</v>
      </c>
      <c r="BV20">
        <v>5</v>
      </c>
      <c r="BW20">
        <v>3</v>
      </c>
      <c r="BX20">
        <v>5</v>
      </c>
      <c r="BY20">
        <v>4</v>
      </c>
      <c r="BZ20">
        <v>668</v>
      </c>
      <c r="CA20">
        <v>668</v>
      </c>
      <c r="CB20">
        <v>11.2</v>
      </c>
      <c r="CC20">
        <v>11.2</v>
      </c>
      <c r="CD20">
        <v>2.7</v>
      </c>
      <c r="CE20">
        <v>2.7</v>
      </c>
      <c r="CF20">
        <v>15.6</v>
      </c>
      <c r="CG20">
        <v>13.5</v>
      </c>
      <c r="CH20">
        <v>10.6</v>
      </c>
      <c r="CI20">
        <v>8.5</v>
      </c>
      <c r="CJ20">
        <v>13.3</v>
      </c>
      <c r="CK20">
        <v>10.6</v>
      </c>
      <c r="CL20">
        <v>6.3</v>
      </c>
      <c r="CM20">
        <v>10.6</v>
      </c>
      <c r="CN20">
        <v>8.5</v>
      </c>
      <c r="CO20">
        <v>0.36019032657078498</v>
      </c>
      <c r="CP20">
        <v>1.3445686625909701</v>
      </c>
      <c r="CQ20">
        <v>2.8021174068078398</v>
      </c>
      <c r="CR20">
        <v>0.680825464190981</v>
      </c>
      <c r="CS20">
        <v>-0.493279774983723</v>
      </c>
      <c r="CT20">
        <v>-0.84567242313703395</v>
      </c>
      <c r="CU20">
        <v>0.109333333333333</v>
      </c>
      <c r="CV20">
        <v>-1.5793437957763701</v>
      </c>
      <c r="CW20">
        <v>-2.6535964888822399</v>
      </c>
      <c r="CX20">
        <v>2.2304147465437799E-2</v>
      </c>
      <c r="CY20">
        <v>-1.1858399709065801</v>
      </c>
      <c r="CZ20">
        <v>-7.6393109317324104</v>
      </c>
    </row>
    <row r="21" spans="1:104" x14ac:dyDescent="0.3">
      <c r="A21" t="s">
        <v>571</v>
      </c>
      <c r="B21" t="s">
        <v>572</v>
      </c>
      <c r="C21" s="41">
        <v>2.278921222643183</v>
      </c>
      <c r="D21" s="42">
        <v>1.1883510546311444</v>
      </c>
      <c r="E21" s="35">
        <v>3.2273235371596165E-3</v>
      </c>
      <c r="F21" s="36">
        <v>2.49115749466432</v>
      </c>
      <c r="G21" s="41">
        <v>1.5147534162663203</v>
      </c>
      <c r="H21" s="43">
        <v>0.59908295931954769</v>
      </c>
      <c r="I21" s="39">
        <v>1.2443001444672157E-2</v>
      </c>
      <c r="J21" s="40">
        <v>1.9050748484528599</v>
      </c>
      <c r="K21" t="s">
        <v>573</v>
      </c>
      <c r="L21" t="s">
        <v>574</v>
      </c>
      <c r="M21" s="13" t="str">
        <f>IFERROR(IF(SEARCH(M$1,$L21),1,"no"),"-")</f>
        <v>-</v>
      </c>
      <c r="N21" s="14" t="str">
        <f>IFERROR(IF(SEARCH(N$1,$L21),1,"no"),"-")</f>
        <v>-</v>
      </c>
      <c r="O21" s="14" t="str">
        <f>IFERROR(IF(SEARCH(O$1,$L21),1,"no"),"-")</f>
        <v>-</v>
      </c>
      <c r="P21" s="15">
        <v>632440000</v>
      </c>
      <c r="Q21" s="16">
        <v>670330000</v>
      </c>
      <c r="R21" s="16">
        <v>411550000</v>
      </c>
      <c r="S21" s="16">
        <v>750940000</v>
      </c>
      <c r="T21" s="17">
        <v>4</v>
      </c>
      <c r="U21" s="18">
        <v>1307200000</v>
      </c>
      <c r="V21" s="19">
        <v>1522700000</v>
      </c>
      <c r="W21" s="19">
        <v>1383700000</v>
      </c>
      <c r="X21" s="19" t="s">
        <v>104</v>
      </c>
      <c r="Y21" s="19" t="s">
        <v>104</v>
      </c>
      <c r="Z21" s="19" t="str">
        <f>IF(X21=Y21,"Both UP","")</f>
        <v>Both UP</v>
      </c>
      <c r="AB21" s="20">
        <v>3</v>
      </c>
      <c r="AC21" s="32">
        <v>963000000</v>
      </c>
      <c r="AD21" s="33">
        <v>770210000</v>
      </c>
      <c r="AE21" s="33">
        <v>862460000</v>
      </c>
      <c r="AF21" s="34">
        <v>3</v>
      </c>
      <c r="AG21" s="24">
        <v>1317300000</v>
      </c>
      <c r="AH21" s="24">
        <v>1466800000</v>
      </c>
      <c r="AI21" s="24">
        <v>1147700000</v>
      </c>
      <c r="AJ21" s="25">
        <v>3</v>
      </c>
      <c r="AK21">
        <v>29.236352920532202</v>
      </c>
      <c r="AL21">
        <v>29.320295333862301</v>
      </c>
      <c r="AM21">
        <v>28.616493225097699</v>
      </c>
      <c r="AN21">
        <v>29.484123229980501</v>
      </c>
      <c r="AO21">
        <v>30.2838325500488</v>
      </c>
      <c r="AP21">
        <v>30.503984451293899</v>
      </c>
      <c r="AQ21">
        <v>30.3658847808838</v>
      </c>
      <c r="AR21">
        <v>29.842960357666001</v>
      </c>
      <c r="AS21">
        <v>29.520675659179702</v>
      </c>
      <c r="AT21">
        <v>29.683881759643601</v>
      </c>
      <c r="AU21">
        <v>30.294937133789102</v>
      </c>
      <c r="AV21">
        <v>30.450025558471701</v>
      </c>
      <c r="AW21">
        <v>30.096097946166999</v>
      </c>
      <c r="AX21">
        <v>15</v>
      </c>
      <c r="AY21">
        <v>15</v>
      </c>
      <c r="AZ21">
        <v>15</v>
      </c>
      <c r="BA21">
        <v>39.4</v>
      </c>
      <c r="BB21">
        <v>39.4</v>
      </c>
      <c r="BC21">
        <v>39.4</v>
      </c>
      <c r="BD21">
        <v>53.432000000000002</v>
      </c>
      <c r="BE21">
        <v>0</v>
      </c>
      <c r="BF21">
        <v>150.21</v>
      </c>
      <c r="BG21">
        <v>8505000000</v>
      </c>
      <c r="BH21">
        <v>91</v>
      </c>
      <c r="BI21" t="s">
        <v>105</v>
      </c>
      <c r="BJ21" t="s">
        <v>105</v>
      </c>
      <c r="BK21" t="s">
        <v>105</v>
      </c>
      <c r="BL21" t="s">
        <v>575</v>
      </c>
      <c r="BM21">
        <v>8</v>
      </c>
      <c r="BN21">
        <v>10</v>
      </c>
      <c r="BO21">
        <v>2</v>
      </c>
      <c r="BP21">
        <v>4</v>
      </c>
      <c r="BQ21">
        <v>12</v>
      </c>
      <c r="BR21">
        <v>10</v>
      </c>
      <c r="BS21">
        <v>11</v>
      </c>
      <c r="BT21">
        <v>7</v>
      </c>
      <c r="BU21">
        <v>8</v>
      </c>
      <c r="BV21">
        <v>6</v>
      </c>
      <c r="BW21">
        <v>8</v>
      </c>
      <c r="BX21">
        <v>9</v>
      </c>
      <c r="BY21">
        <v>10</v>
      </c>
      <c r="BZ21">
        <v>490</v>
      </c>
      <c r="CA21" t="s">
        <v>105</v>
      </c>
      <c r="CB21">
        <v>22</v>
      </c>
      <c r="CC21">
        <v>31.2</v>
      </c>
      <c r="CD21">
        <v>6.5</v>
      </c>
      <c r="CE21">
        <v>10.6</v>
      </c>
      <c r="CF21">
        <v>35.299999999999997</v>
      </c>
      <c r="CG21">
        <v>29.8</v>
      </c>
      <c r="CH21">
        <v>31.4</v>
      </c>
      <c r="CI21">
        <v>19.399999999999999</v>
      </c>
      <c r="CJ21">
        <v>23.9</v>
      </c>
      <c r="CK21">
        <v>17.600000000000001</v>
      </c>
      <c r="CL21">
        <v>24.1</v>
      </c>
      <c r="CM21">
        <v>27.3</v>
      </c>
      <c r="CN21">
        <v>29.8</v>
      </c>
      <c r="CO21">
        <v>1.0914794443417499</v>
      </c>
      <c r="CP21">
        <v>2.49115749466432</v>
      </c>
      <c r="CQ21">
        <v>1.9050748484528599</v>
      </c>
      <c r="CR21">
        <v>0.72296615384615404</v>
      </c>
      <c r="CS21">
        <v>-0.51818974812825402</v>
      </c>
      <c r="CT21">
        <v>-2.1810403144783801</v>
      </c>
      <c r="CU21">
        <v>2.4816000000000001E-2</v>
      </c>
      <c r="CV21">
        <v>-1.2202510833740201</v>
      </c>
      <c r="CW21">
        <v>-5.2866215568992496</v>
      </c>
      <c r="CX21">
        <v>4.8998290598290598E-2</v>
      </c>
      <c r="CY21">
        <v>-0.59784762064616004</v>
      </c>
      <c r="CZ21">
        <v>-4.3204490399735596</v>
      </c>
    </row>
    <row r="22" spans="1:104" x14ac:dyDescent="0.3">
      <c r="A22" t="s">
        <v>170</v>
      </c>
      <c r="B22" t="s">
        <v>171</v>
      </c>
      <c r="C22" s="41">
        <v>2.2255787784010987</v>
      </c>
      <c r="D22" s="42">
        <v>1.1541805685039948</v>
      </c>
      <c r="E22" s="35">
        <v>1.6193845541931265E-4</v>
      </c>
      <c r="F22" s="36">
        <v>3.7906500073722293</v>
      </c>
      <c r="G22" s="41">
        <v>1.9847969328309902</v>
      </c>
      <c r="H22" s="43">
        <v>0.98899141090276632</v>
      </c>
      <c r="I22" s="39">
        <v>5.698506594166354E-3</v>
      </c>
      <c r="J22" s="40">
        <v>2.2442389448348199</v>
      </c>
      <c r="K22" t="s">
        <v>172</v>
      </c>
      <c r="L22" t="s">
        <v>173</v>
      </c>
      <c r="M22" s="13" t="str">
        <f>IFERROR(IF(SEARCH(M$1,$L22),1,"no"),"-")</f>
        <v>-</v>
      </c>
      <c r="N22" s="14">
        <f>IFERROR(IF(SEARCH(N$1,$L22),1,"no"),"-")</f>
        <v>1</v>
      </c>
      <c r="O22" s="14" t="str">
        <f>IFERROR(IF(SEARCH(O$1,$L22),1,"no"),"-")</f>
        <v>-</v>
      </c>
      <c r="P22" s="15">
        <v>3697800000</v>
      </c>
      <c r="Q22" s="16">
        <v>3986800000</v>
      </c>
      <c r="R22" s="16">
        <v>4305800000</v>
      </c>
      <c r="S22" s="16">
        <v>4124000000</v>
      </c>
      <c r="T22" s="17">
        <v>4</v>
      </c>
      <c r="U22" s="18">
        <v>7613100000</v>
      </c>
      <c r="V22" s="19">
        <v>10051000000</v>
      </c>
      <c r="W22" s="19">
        <v>9233800000</v>
      </c>
      <c r="X22" s="19" t="s">
        <v>104</v>
      </c>
      <c r="Y22" s="19" t="s">
        <v>104</v>
      </c>
      <c r="Z22" s="19" t="str">
        <f>IF(X22=Y22,"Both UP","")</f>
        <v>Both UP</v>
      </c>
      <c r="AB22" s="20">
        <v>3</v>
      </c>
      <c r="AC22" s="32">
        <v>4360500000</v>
      </c>
      <c r="AD22" s="33">
        <v>3476300000</v>
      </c>
      <c r="AE22" s="33">
        <v>4213400000</v>
      </c>
      <c r="AF22" s="34">
        <v>3</v>
      </c>
      <c r="AG22" s="24">
        <v>6410000000</v>
      </c>
      <c r="AH22" s="24">
        <v>8913600000</v>
      </c>
      <c r="AI22" s="24">
        <v>8593600000</v>
      </c>
      <c r="AJ22" s="25">
        <v>3</v>
      </c>
      <c r="AK22">
        <v>31.784019470214801</v>
      </c>
      <c r="AL22">
        <v>31.892583847045898</v>
      </c>
      <c r="AM22">
        <v>32.003635406494098</v>
      </c>
      <c r="AN22">
        <v>31.9413967132568</v>
      </c>
      <c r="AO22">
        <v>32.825836181640597</v>
      </c>
      <c r="AP22">
        <v>33.226619720458999</v>
      </c>
      <c r="AQ22">
        <v>33.104278564453097</v>
      </c>
      <c r="AR22">
        <v>32.021846771240199</v>
      </c>
      <c r="AS22">
        <v>31.6949062347412</v>
      </c>
      <c r="AT22">
        <v>31.972337722778299</v>
      </c>
      <c r="AU22">
        <v>32.577678680419901</v>
      </c>
      <c r="AV22">
        <v>33.053359985351598</v>
      </c>
      <c r="AW22">
        <v>33.000614166259801</v>
      </c>
      <c r="AX22">
        <v>39</v>
      </c>
      <c r="AY22">
        <v>39</v>
      </c>
      <c r="AZ22">
        <v>39</v>
      </c>
      <c r="BA22">
        <v>88.4</v>
      </c>
      <c r="BB22">
        <v>88.4</v>
      </c>
      <c r="BC22">
        <v>88.4</v>
      </c>
      <c r="BD22">
        <v>42.511000000000003</v>
      </c>
      <c r="BE22">
        <v>0</v>
      </c>
      <c r="BF22">
        <v>323.31</v>
      </c>
      <c r="BG22">
        <v>52487000000</v>
      </c>
      <c r="BH22">
        <v>414</v>
      </c>
      <c r="BI22">
        <v>39</v>
      </c>
      <c r="BJ22">
        <v>39</v>
      </c>
      <c r="BK22">
        <v>39</v>
      </c>
      <c r="BL22" t="s">
        <v>174</v>
      </c>
      <c r="BM22">
        <v>30</v>
      </c>
      <c r="BN22">
        <v>33</v>
      </c>
      <c r="BO22">
        <v>14</v>
      </c>
      <c r="BP22">
        <v>14</v>
      </c>
      <c r="BQ22">
        <v>35</v>
      </c>
      <c r="BR22">
        <v>37</v>
      </c>
      <c r="BS22">
        <v>36</v>
      </c>
      <c r="BT22">
        <v>26</v>
      </c>
      <c r="BU22">
        <v>28</v>
      </c>
      <c r="BV22">
        <v>28</v>
      </c>
      <c r="BW22">
        <v>31</v>
      </c>
      <c r="BX22">
        <v>36</v>
      </c>
      <c r="BY22">
        <v>36</v>
      </c>
      <c r="BZ22">
        <v>378</v>
      </c>
      <c r="CA22">
        <v>378</v>
      </c>
      <c r="CB22">
        <v>84.4</v>
      </c>
      <c r="CC22">
        <v>86.5</v>
      </c>
      <c r="CD22">
        <v>45.8</v>
      </c>
      <c r="CE22">
        <v>45.8</v>
      </c>
      <c r="CF22">
        <v>88.4</v>
      </c>
      <c r="CG22">
        <v>86.5</v>
      </c>
      <c r="CH22">
        <v>86.5</v>
      </c>
      <c r="CI22">
        <v>74.900000000000006</v>
      </c>
      <c r="CJ22">
        <v>82.8</v>
      </c>
      <c r="CK22">
        <v>76.7</v>
      </c>
      <c r="CL22">
        <v>82.5</v>
      </c>
      <c r="CM22">
        <v>86.5</v>
      </c>
      <c r="CN22">
        <v>81</v>
      </c>
      <c r="CO22">
        <v>3.0438692660238999E-2</v>
      </c>
      <c r="CP22">
        <v>3.7906500073722298</v>
      </c>
      <c r="CQ22">
        <v>2.2442389448348199</v>
      </c>
      <c r="CR22">
        <v>0.95825152129817404</v>
      </c>
      <c r="CS22">
        <v>9.0452829996756599E-3</v>
      </c>
      <c r="CT22">
        <v>8.9297482659973004E-2</v>
      </c>
      <c r="CU22">
        <v>8.3018867924528304E-3</v>
      </c>
      <c r="CV22">
        <v>-1.1468359629313101</v>
      </c>
      <c r="CW22">
        <v>-10.113484017183801</v>
      </c>
      <c r="CX22">
        <v>3.4905472636815899E-2</v>
      </c>
      <c r="CY22">
        <v>-0.98085403442383201</v>
      </c>
      <c r="CZ22">
        <v>-5.3983390088714298</v>
      </c>
    </row>
    <row r="23" spans="1:104" x14ac:dyDescent="0.3">
      <c r="A23" s="129" t="s">
        <v>3936</v>
      </c>
      <c r="B23" s="129" t="s">
        <v>3937</v>
      </c>
      <c r="C23" s="41">
        <v>2.2177234530175705</v>
      </c>
      <c r="D23" s="42">
        <v>1.1490794746814208</v>
      </c>
      <c r="E23" s="35">
        <v>1.8995159879609438E-2</v>
      </c>
      <c r="F23" s="36">
        <v>1.7213570466978401</v>
      </c>
      <c r="G23" s="50">
        <v>1.5077619935772484</v>
      </c>
      <c r="H23" s="54">
        <v>0.5924087112421117</v>
      </c>
      <c r="I23" s="55">
        <v>6.2057511869117031E-2</v>
      </c>
      <c r="J23" s="56">
        <v>1.20720564098477</v>
      </c>
      <c r="K23" t="s">
        <v>3938</v>
      </c>
      <c r="L23" t="s">
        <v>3939</v>
      </c>
      <c r="M23" s="13" t="str">
        <f>IFERROR(IF(SEARCH(M$1,$L23),1,"no"),"-")</f>
        <v>-</v>
      </c>
      <c r="N23" s="14">
        <f>IFERROR(IF(SEARCH(N$1,$L23),1,"no"),"-")</f>
        <v>1</v>
      </c>
      <c r="O23" s="14">
        <f>IFERROR(IF(SEARCH(O$1,$L23),1,"no"),"-")</f>
        <v>1</v>
      </c>
      <c r="P23" s="15">
        <v>2203100000</v>
      </c>
      <c r="Q23" s="16">
        <v>2157300000</v>
      </c>
      <c r="R23" s="16">
        <v>1505200000</v>
      </c>
      <c r="S23" s="16">
        <v>1464800000</v>
      </c>
      <c r="T23" s="17">
        <v>4</v>
      </c>
      <c r="U23" s="18">
        <v>2518100000</v>
      </c>
      <c r="V23" s="19">
        <v>5101500000</v>
      </c>
      <c r="W23" s="19">
        <v>4573000000</v>
      </c>
      <c r="X23" s="19" t="s">
        <v>104</v>
      </c>
      <c r="AB23" s="20">
        <v>3</v>
      </c>
      <c r="AC23" s="32">
        <v>2467500000</v>
      </c>
      <c r="AD23" s="33">
        <v>2196100000</v>
      </c>
      <c r="AE23" s="33">
        <v>2467300000</v>
      </c>
      <c r="AF23" s="34">
        <v>3</v>
      </c>
      <c r="AG23" s="24">
        <v>2614900000</v>
      </c>
      <c r="AH23" s="24">
        <v>4037300000</v>
      </c>
      <c r="AI23" s="24">
        <v>4099500000</v>
      </c>
      <c r="AJ23" s="25">
        <v>3</v>
      </c>
      <c r="AK23">
        <v>31.036888122558601</v>
      </c>
      <c r="AL23">
        <v>31.0065803527832</v>
      </c>
      <c r="AM23">
        <v>30.487308502197301</v>
      </c>
      <c r="AN23">
        <v>30.448057174682599</v>
      </c>
      <c r="AO23">
        <v>31.229688644409201</v>
      </c>
      <c r="AP23">
        <v>32.248275756835902</v>
      </c>
      <c r="AQ23">
        <v>32.090492248535199</v>
      </c>
      <c r="AR23">
        <v>31.200403213501001</v>
      </c>
      <c r="AS23">
        <v>31.0322971343994</v>
      </c>
      <c r="AT23">
        <v>31.2002868652344</v>
      </c>
      <c r="AU23">
        <v>31.2841091156006</v>
      </c>
      <c r="AV23">
        <v>31.910743713378899</v>
      </c>
      <c r="AW23">
        <v>31.9328002929688</v>
      </c>
      <c r="AX23">
        <v>49</v>
      </c>
      <c r="AY23">
        <v>49</v>
      </c>
      <c r="AZ23">
        <v>49</v>
      </c>
      <c r="BA23">
        <v>55.7</v>
      </c>
      <c r="BB23">
        <v>55.7</v>
      </c>
      <c r="BC23">
        <v>55.7</v>
      </c>
      <c r="BD23">
        <v>112.95</v>
      </c>
      <c r="BE23">
        <v>0</v>
      </c>
      <c r="BF23">
        <v>323.31</v>
      </c>
      <c r="BG23">
        <v>23970000000</v>
      </c>
      <c r="BH23">
        <v>288</v>
      </c>
      <c r="BI23">
        <v>49</v>
      </c>
      <c r="BJ23">
        <v>49</v>
      </c>
      <c r="BK23">
        <v>49</v>
      </c>
      <c r="BL23" t="s">
        <v>3940</v>
      </c>
      <c r="BM23">
        <v>30</v>
      </c>
      <c r="BN23">
        <v>33</v>
      </c>
      <c r="BO23">
        <v>15</v>
      </c>
      <c r="BP23">
        <v>16</v>
      </c>
      <c r="BQ23">
        <v>39</v>
      </c>
      <c r="BR23">
        <v>45</v>
      </c>
      <c r="BS23">
        <v>43</v>
      </c>
      <c r="BT23">
        <v>30</v>
      </c>
      <c r="BU23">
        <v>30</v>
      </c>
      <c r="BV23">
        <v>34</v>
      </c>
      <c r="BW23">
        <v>31</v>
      </c>
      <c r="BX23">
        <v>43</v>
      </c>
      <c r="BY23">
        <v>42</v>
      </c>
      <c r="BZ23">
        <v>1005</v>
      </c>
      <c r="CA23">
        <v>1005</v>
      </c>
      <c r="CB23">
        <v>39</v>
      </c>
      <c r="CC23">
        <v>39.799999999999997</v>
      </c>
      <c r="CD23">
        <v>19.899999999999999</v>
      </c>
      <c r="CE23">
        <v>20.8</v>
      </c>
      <c r="CF23">
        <v>47.3</v>
      </c>
      <c r="CG23">
        <v>48.6</v>
      </c>
      <c r="CH23">
        <v>50.5</v>
      </c>
      <c r="CI23">
        <v>39.1</v>
      </c>
      <c r="CJ23">
        <v>39.6</v>
      </c>
      <c r="CK23">
        <v>41.8</v>
      </c>
      <c r="CL23">
        <v>39.6</v>
      </c>
      <c r="CM23">
        <v>50</v>
      </c>
      <c r="CN23">
        <v>47.8</v>
      </c>
      <c r="CO23">
        <v>1.01707139190284</v>
      </c>
      <c r="CP23">
        <v>1.7213570466978401</v>
      </c>
      <c r="CQ23">
        <v>1.20720564098477</v>
      </c>
      <c r="CR23">
        <v>0.72624810126582295</v>
      </c>
      <c r="CS23">
        <v>-0.39962053298950201</v>
      </c>
      <c r="CT23">
        <v>-2.0458842719481001</v>
      </c>
      <c r="CU23">
        <v>6.3301343570057594E-2</v>
      </c>
      <c r="CV23">
        <v>-1.11144367853801</v>
      </c>
      <c r="CW23">
        <v>-3.4123379889054002</v>
      </c>
      <c r="CX23">
        <v>0.123455909943715</v>
      </c>
      <c r="CY23">
        <v>-0.56488863627116004</v>
      </c>
      <c r="CZ23">
        <v>-2.56879946075364</v>
      </c>
    </row>
    <row r="24" spans="1:104" x14ac:dyDescent="0.3">
      <c r="A24" s="129" t="s">
        <v>195</v>
      </c>
      <c r="B24" s="129" t="s">
        <v>196</v>
      </c>
      <c r="C24" s="41">
        <v>2.2159891196017862</v>
      </c>
      <c r="D24" s="42">
        <v>1.1479507978423893</v>
      </c>
      <c r="E24" s="35">
        <v>4.0378651246659656E-4</v>
      </c>
      <c r="F24" s="36">
        <v>3.3938481917300698</v>
      </c>
      <c r="G24" s="41">
        <v>1.9333210043973206</v>
      </c>
      <c r="H24" s="43">
        <v>0.95108119937169544</v>
      </c>
      <c r="I24" s="39">
        <v>1.7025672650839018E-4</v>
      </c>
      <c r="J24" s="40">
        <v>3.7688957209554501</v>
      </c>
      <c r="K24" t="s">
        <v>197</v>
      </c>
      <c r="L24" t="s">
        <v>198</v>
      </c>
      <c r="M24" s="13" t="str">
        <f>IFERROR(IF(SEARCH(M$1,$L24),1,"no"),"-")</f>
        <v>-</v>
      </c>
      <c r="N24" s="14">
        <f>IFERROR(IF(SEARCH(N$1,$L24),1,"no"),"-")</f>
        <v>1</v>
      </c>
      <c r="O24" s="14">
        <f>IFERROR(IF(SEARCH(O$1,$L24),1,"no"),"-")</f>
        <v>1</v>
      </c>
      <c r="P24" s="15">
        <v>1654700000</v>
      </c>
      <c r="Q24" s="16">
        <v>1660400000</v>
      </c>
      <c r="R24" s="16">
        <v>1296700000</v>
      </c>
      <c r="S24" s="16">
        <v>1441900000</v>
      </c>
      <c r="T24" s="17">
        <v>4</v>
      </c>
      <c r="U24" s="18">
        <v>2953500000</v>
      </c>
      <c r="V24" s="19">
        <v>3840500000</v>
      </c>
      <c r="W24" s="19">
        <v>3267200000</v>
      </c>
      <c r="X24" s="19" t="s">
        <v>104</v>
      </c>
      <c r="Y24" s="19" t="s">
        <v>104</v>
      </c>
      <c r="Z24" s="19" t="str">
        <f t="shared" ref="Z24:Z29" si="2">IF(X24=Y24,"Both UP","")</f>
        <v>Both UP</v>
      </c>
      <c r="AB24" s="20">
        <v>3</v>
      </c>
      <c r="AC24" s="32">
        <v>1744900000</v>
      </c>
      <c r="AD24" s="33">
        <v>1511700000</v>
      </c>
      <c r="AE24" s="33">
        <v>1610000000</v>
      </c>
      <c r="AF24" s="34">
        <v>3</v>
      </c>
      <c r="AG24" s="24">
        <v>2986000000</v>
      </c>
      <c r="AH24" s="24">
        <v>3170400000</v>
      </c>
      <c r="AI24" s="24">
        <v>3252300000</v>
      </c>
      <c r="AJ24" s="25">
        <v>3</v>
      </c>
      <c r="AK24">
        <v>30.6239223480225</v>
      </c>
      <c r="AL24">
        <v>30.628883361816399</v>
      </c>
      <c r="AM24">
        <v>30.2721977233887</v>
      </c>
      <c r="AN24">
        <v>30.4253234863281</v>
      </c>
      <c r="AO24">
        <v>31.4597778320313</v>
      </c>
      <c r="AP24">
        <v>31.838647842407202</v>
      </c>
      <c r="AQ24">
        <v>31.6054077148438</v>
      </c>
      <c r="AR24">
        <v>30.700496673583999</v>
      </c>
      <c r="AS24">
        <v>30.493524551391602</v>
      </c>
      <c r="AT24">
        <v>30.584413528442401</v>
      </c>
      <c r="AU24">
        <v>31.4755668640137</v>
      </c>
      <c r="AV24">
        <v>31.562017440795898</v>
      </c>
      <c r="AW24">
        <v>31.598814010620099</v>
      </c>
      <c r="AX24">
        <v>25</v>
      </c>
      <c r="AY24">
        <v>23</v>
      </c>
      <c r="AZ24">
        <v>23</v>
      </c>
      <c r="BA24">
        <v>62</v>
      </c>
      <c r="BB24">
        <v>58.1</v>
      </c>
      <c r="BC24">
        <v>58.1</v>
      </c>
      <c r="BD24">
        <v>48.564999999999998</v>
      </c>
      <c r="BE24">
        <v>0</v>
      </c>
      <c r="BF24">
        <v>323.31</v>
      </c>
      <c r="BG24">
        <v>19455000000</v>
      </c>
      <c r="BH24">
        <v>204</v>
      </c>
      <c r="BI24">
        <v>25</v>
      </c>
      <c r="BJ24">
        <v>23</v>
      </c>
      <c r="BK24">
        <v>23</v>
      </c>
      <c r="BL24" t="s">
        <v>199</v>
      </c>
      <c r="BM24">
        <v>12</v>
      </c>
      <c r="BN24">
        <v>13</v>
      </c>
      <c r="BO24">
        <v>10</v>
      </c>
      <c r="BP24">
        <v>9</v>
      </c>
      <c r="BQ24">
        <v>17</v>
      </c>
      <c r="BR24">
        <v>20</v>
      </c>
      <c r="BS24">
        <v>20</v>
      </c>
      <c r="BT24">
        <v>11</v>
      </c>
      <c r="BU24">
        <v>13</v>
      </c>
      <c r="BV24">
        <v>10</v>
      </c>
      <c r="BW24">
        <v>15</v>
      </c>
      <c r="BX24">
        <v>18</v>
      </c>
      <c r="BY24">
        <v>18</v>
      </c>
      <c r="BZ24">
        <v>437</v>
      </c>
      <c r="CA24">
        <v>437</v>
      </c>
      <c r="CB24">
        <v>41.9</v>
      </c>
      <c r="CC24">
        <v>44.6</v>
      </c>
      <c r="CD24">
        <v>29.7</v>
      </c>
      <c r="CE24">
        <v>30</v>
      </c>
      <c r="CF24">
        <v>55.4</v>
      </c>
      <c r="CG24">
        <v>53.8</v>
      </c>
      <c r="CH24">
        <v>59.7</v>
      </c>
      <c r="CI24">
        <v>37.799999999999997</v>
      </c>
      <c r="CJ24">
        <v>43.2</v>
      </c>
      <c r="CK24">
        <v>34.299999999999997</v>
      </c>
      <c r="CL24">
        <v>49.4</v>
      </c>
      <c r="CM24">
        <v>57.9</v>
      </c>
      <c r="CN24">
        <v>56.1</v>
      </c>
      <c r="CO24">
        <v>0.402019195903765</v>
      </c>
      <c r="CP24">
        <v>3.3938481917300698</v>
      </c>
      <c r="CQ24">
        <v>3.7688957209554501</v>
      </c>
      <c r="CR24">
        <v>0.66792478632478602</v>
      </c>
      <c r="CS24">
        <v>-0.10522985458374</v>
      </c>
      <c r="CT24">
        <v>-0.92744396829898901</v>
      </c>
      <c r="CU24">
        <v>9.0416666666666701E-3</v>
      </c>
      <c r="CV24">
        <v>-1.1470293998718299</v>
      </c>
      <c r="CW24">
        <v>-8.3467150806336008</v>
      </c>
      <c r="CX24">
        <v>2.3809523809523801E-2</v>
      </c>
      <c r="CY24">
        <v>-0.95265452067057399</v>
      </c>
      <c r="CZ24">
        <v>-13.579275863509601</v>
      </c>
    </row>
    <row r="25" spans="1:104" x14ac:dyDescent="0.3">
      <c r="A25" t="s">
        <v>165</v>
      </c>
      <c r="B25" t="s">
        <v>166</v>
      </c>
      <c r="C25" s="41">
        <v>2.214472317866317</v>
      </c>
      <c r="D25" s="42">
        <v>1.1469629628468008</v>
      </c>
      <c r="E25" s="35">
        <v>3.1479562251253137E-3</v>
      </c>
      <c r="F25" s="36">
        <v>2.5019713154866401</v>
      </c>
      <c r="G25" s="41">
        <v>2.0229481641468681</v>
      </c>
      <c r="H25" s="43">
        <v>1.0164593528737706</v>
      </c>
      <c r="I25" s="39">
        <v>3.4924801617884529E-3</v>
      </c>
      <c r="J25" s="40">
        <v>2.4568660521143602</v>
      </c>
      <c r="K25" t="s">
        <v>167</v>
      </c>
      <c r="L25" t="s">
        <v>168</v>
      </c>
      <c r="M25" s="13" t="str">
        <f>IFERROR(IF(SEARCH(M$1,$L25),1,"no"),"-")</f>
        <v>-</v>
      </c>
      <c r="N25" s="14">
        <f>IFERROR(IF(SEARCH(N$1,$L25),1,"no"),"-")</f>
        <v>1</v>
      </c>
      <c r="O25" s="14" t="str">
        <f>IFERROR(IF(SEARCH(O$1,$L25),1,"no"),"-")</f>
        <v>-</v>
      </c>
      <c r="P25" s="15">
        <v>259750000</v>
      </c>
      <c r="Q25" s="16">
        <v>248950000</v>
      </c>
      <c r="R25" s="16">
        <v>308110000</v>
      </c>
      <c r="S25" s="16">
        <v>402990000</v>
      </c>
      <c r="T25" s="17">
        <v>4</v>
      </c>
      <c r="U25" s="18">
        <v>670420000</v>
      </c>
      <c r="V25" s="19">
        <v>787130000</v>
      </c>
      <c r="W25" s="19">
        <v>568360000</v>
      </c>
      <c r="X25" s="19" t="s">
        <v>104</v>
      </c>
      <c r="Y25" s="19" t="s">
        <v>104</v>
      </c>
      <c r="Z25" s="19" t="str">
        <f t="shared" si="2"/>
        <v>Both UP</v>
      </c>
      <c r="AB25" s="20">
        <v>3</v>
      </c>
      <c r="AC25" s="32">
        <v>338870000</v>
      </c>
      <c r="AD25" s="33">
        <v>295750000</v>
      </c>
      <c r="AE25" s="33">
        <v>254340000</v>
      </c>
      <c r="AF25" s="34">
        <v>3</v>
      </c>
      <c r="AG25" s="24">
        <v>619330000</v>
      </c>
      <c r="AH25" s="24">
        <v>512160000</v>
      </c>
      <c r="AI25" s="24">
        <v>666830000</v>
      </c>
      <c r="AJ25" s="25">
        <v>3</v>
      </c>
      <c r="AK25">
        <v>27.952548980712901</v>
      </c>
      <c r="AL25">
        <v>27.891281127929702</v>
      </c>
      <c r="AM25">
        <v>28.198869705200199</v>
      </c>
      <c r="AN25">
        <v>28.586168289184599</v>
      </c>
      <c r="AO25">
        <v>29.320489883422901</v>
      </c>
      <c r="AP25">
        <v>29.552026748657202</v>
      </c>
      <c r="AQ25">
        <v>29.082229614257798</v>
      </c>
      <c r="AR25">
        <v>28.336156845092798</v>
      </c>
      <c r="AS25">
        <v>28.1398029327393</v>
      </c>
      <c r="AT25">
        <v>27.922183990478501</v>
      </c>
      <c r="AU25">
        <v>29.206132888793899</v>
      </c>
      <c r="AV25">
        <v>28.932020187377901</v>
      </c>
      <c r="AW25">
        <v>29.312744140625</v>
      </c>
      <c r="AX25">
        <v>15</v>
      </c>
      <c r="AY25">
        <v>15</v>
      </c>
      <c r="AZ25">
        <v>15</v>
      </c>
      <c r="BA25">
        <v>51.7</v>
      </c>
      <c r="BB25">
        <v>51.7</v>
      </c>
      <c r="BC25">
        <v>51.7</v>
      </c>
      <c r="BD25">
        <v>40.234000000000002</v>
      </c>
      <c r="BE25">
        <v>0</v>
      </c>
      <c r="BF25">
        <v>64.009</v>
      </c>
      <c r="BG25">
        <v>3814000000</v>
      </c>
      <c r="BH25">
        <v>61</v>
      </c>
      <c r="BI25">
        <v>15</v>
      </c>
      <c r="BJ25">
        <v>15</v>
      </c>
      <c r="BK25">
        <v>15</v>
      </c>
      <c r="BL25" t="s">
        <v>169</v>
      </c>
      <c r="BM25">
        <v>5</v>
      </c>
      <c r="BN25">
        <v>5</v>
      </c>
      <c r="BO25">
        <v>6</v>
      </c>
      <c r="BP25">
        <v>6</v>
      </c>
      <c r="BQ25">
        <v>13</v>
      </c>
      <c r="BR25">
        <v>8</v>
      </c>
      <c r="BS25">
        <v>8</v>
      </c>
      <c r="BT25">
        <v>5</v>
      </c>
      <c r="BU25">
        <v>5</v>
      </c>
      <c r="BV25">
        <v>6</v>
      </c>
      <c r="BW25">
        <v>8</v>
      </c>
      <c r="BX25">
        <v>8</v>
      </c>
      <c r="BY25">
        <v>8</v>
      </c>
      <c r="BZ25">
        <v>362</v>
      </c>
      <c r="CA25">
        <v>362</v>
      </c>
      <c r="CB25">
        <v>16.600000000000001</v>
      </c>
      <c r="CC25">
        <v>15.7</v>
      </c>
      <c r="CD25">
        <v>22.7</v>
      </c>
      <c r="CE25">
        <v>19.100000000000001</v>
      </c>
      <c r="CF25">
        <v>49.2</v>
      </c>
      <c r="CG25">
        <v>26.2</v>
      </c>
      <c r="CH25">
        <v>28.2</v>
      </c>
      <c r="CI25">
        <v>15.2</v>
      </c>
      <c r="CJ25">
        <v>13.5</v>
      </c>
      <c r="CK25">
        <v>18.2</v>
      </c>
      <c r="CL25">
        <v>25.7</v>
      </c>
      <c r="CM25">
        <v>29.6</v>
      </c>
      <c r="CN25">
        <v>28.2</v>
      </c>
      <c r="CO25">
        <v>3.9834690284284803E-2</v>
      </c>
      <c r="CP25">
        <v>2.5019713154866401</v>
      </c>
      <c r="CQ25">
        <v>2.4568660521143602</v>
      </c>
      <c r="CR25">
        <v>0.94779178082191795</v>
      </c>
      <c r="CS25">
        <v>2.4502436319988202E-2</v>
      </c>
      <c r="CT25">
        <v>0.11574697944523001</v>
      </c>
      <c r="CU25">
        <v>2.3611336032388699E-2</v>
      </c>
      <c r="CV25">
        <v>-1.16103172302246</v>
      </c>
      <c r="CW25">
        <v>-5.3169738012252603</v>
      </c>
      <c r="CX25">
        <v>2.5168674698795201E-2</v>
      </c>
      <c r="CY25">
        <v>-1.0175844828287799</v>
      </c>
      <c r="CZ25">
        <v>-6.1754329306153197</v>
      </c>
    </row>
    <row r="26" spans="1:104" x14ac:dyDescent="0.3">
      <c r="A26" t="s">
        <v>286</v>
      </c>
      <c r="B26" t="s">
        <v>287</v>
      </c>
      <c r="C26" s="41">
        <v>2.2082578904391661</v>
      </c>
      <c r="D26" s="42">
        <v>1.1429086664691432</v>
      </c>
      <c r="E26" s="35">
        <v>9.0567530743400505E-3</v>
      </c>
      <c r="F26" s="36">
        <v>2.04302747281299</v>
      </c>
      <c r="G26" s="41">
        <v>1.7530843915821985</v>
      </c>
      <c r="H26" s="43">
        <v>0.80989544754445364</v>
      </c>
      <c r="I26" s="39">
        <v>2.1916773784496317E-4</v>
      </c>
      <c r="J26" s="40">
        <v>3.6592233749463694</v>
      </c>
      <c r="M26" s="13" t="str">
        <f>IFERROR(IF(SEARCH(M$1,$L26),1,"no"),"-")</f>
        <v>-</v>
      </c>
      <c r="N26" s="14" t="str">
        <f>IFERROR(IF(SEARCH(N$1,$L26),1,"no"),"-")</f>
        <v>-</v>
      </c>
      <c r="O26" s="14" t="str">
        <f>IFERROR(IF(SEARCH(O$1,$L26),1,"no"),"-")</f>
        <v>-</v>
      </c>
      <c r="P26" s="15">
        <v>222750000</v>
      </c>
      <c r="Q26" s="16">
        <v>187540000</v>
      </c>
      <c r="R26" s="16">
        <v>117530000</v>
      </c>
      <c r="S26" s="16">
        <v>129410000</v>
      </c>
      <c r="T26" s="17">
        <v>4</v>
      </c>
      <c r="U26" s="18">
        <v>428280000</v>
      </c>
      <c r="V26" s="19">
        <v>357180000</v>
      </c>
      <c r="W26" s="19">
        <v>303040000</v>
      </c>
      <c r="X26" s="19" t="s">
        <v>104</v>
      </c>
      <c r="Y26" s="19" t="s">
        <v>104</v>
      </c>
      <c r="Z26" s="19" t="str">
        <f t="shared" si="2"/>
        <v>Both UP</v>
      </c>
      <c r="AB26" s="20">
        <v>3</v>
      </c>
      <c r="AC26" s="32">
        <v>196910000</v>
      </c>
      <c r="AD26" s="33">
        <v>209680000</v>
      </c>
      <c r="AE26" s="33">
        <v>202120000</v>
      </c>
      <c r="AF26" s="34">
        <v>3</v>
      </c>
      <c r="AG26" s="24">
        <v>345060000</v>
      </c>
      <c r="AH26" s="24">
        <v>384360000</v>
      </c>
      <c r="AI26" s="24">
        <v>337700000</v>
      </c>
      <c r="AJ26" s="25">
        <v>3</v>
      </c>
      <c r="AK26">
        <v>27.730850219726602</v>
      </c>
      <c r="AL26">
        <v>27.482622146606399</v>
      </c>
      <c r="AM26">
        <v>26.808454513549801</v>
      </c>
      <c r="AN26">
        <v>26.947374343872099</v>
      </c>
      <c r="AO26">
        <v>28.673978805541999</v>
      </c>
      <c r="AP26">
        <v>28.4120769500732</v>
      </c>
      <c r="AQ26">
        <v>28.174932479858398</v>
      </c>
      <c r="AR26">
        <v>27.552961349487301</v>
      </c>
      <c r="AS26">
        <v>27.643613815307599</v>
      </c>
      <c r="AT26">
        <v>27.5906372070313</v>
      </c>
      <c r="AU26">
        <v>28.3622722625732</v>
      </c>
      <c r="AV26">
        <v>28.5178833007813</v>
      </c>
      <c r="AW26">
        <v>28.3311672210693</v>
      </c>
      <c r="AX26">
        <v>12</v>
      </c>
      <c r="AY26">
        <v>12</v>
      </c>
      <c r="AZ26">
        <v>12</v>
      </c>
      <c r="BA26">
        <v>35</v>
      </c>
      <c r="BB26">
        <v>35</v>
      </c>
      <c r="BC26">
        <v>35</v>
      </c>
      <c r="BD26">
        <v>48.023000000000003</v>
      </c>
      <c r="BE26">
        <v>0</v>
      </c>
      <c r="BF26">
        <v>54.043999999999997</v>
      </c>
      <c r="BG26">
        <v>2161000000</v>
      </c>
      <c r="BH26">
        <v>47</v>
      </c>
      <c r="BI26">
        <v>12</v>
      </c>
      <c r="BJ26">
        <v>12</v>
      </c>
      <c r="BK26">
        <v>12</v>
      </c>
      <c r="BL26" t="s">
        <v>288</v>
      </c>
      <c r="BM26">
        <v>6</v>
      </c>
      <c r="BN26">
        <v>5</v>
      </c>
      <c r="BO26">
        <v>2</v>
      </c>
      <c r="BP26">
        <v>2</v>
      </c>
      <c r="BQ26">
        <v>10</v>
      </c>
      <c r="BR26">
        <v>6</v>
      </c>
      <c r="BS26">
        <v>6</v>
      </c>
      <c r="BT26">
        <v>3</v>
      </c>
      <c r="BU26">
        <v>6</v>
      </c>
      <c r="BV26">
        <v>5</v>
      </c>
      <c r="BW26">
        <v>6</v>
      </c>
      <c r="BX26">
        <v>6</v>
      </c>
      <c r="BY26">
        <v>7</v>
      </c>
      <c r="BZ26">
        <v>426</v>
      </c>
      <c r="CA26">
        <v>426</v>
      </c>
      <c r="CB26">
        <v>14.8</v>
      </c>
      <c r="CC26">
        <v>12.2</v>
      </c>
      <c r="CD26">
        <v>5.6</v>
      </c>
      <c r="CE26">
        <v>5.6</v>
      </c>
      <c r="CF26">
        <v>27.9</v>
      </c>
      <c r="CG26">
        <v>15</v>
      </c>
      <c r="CH26">
        <v>15</v>
      </c>
      <c r="CI26">
        <v>6.3</v>
      </c>
      <c r="CJ26">
        <v>15</v>
      </c>
      <c r="CK26">
        <v>13.6</v>
      </c>
      <c r="CL26">
        <v>16.2</v>
      </c>
      <c r="CM26">
        <v>16.2</v>
      </c>
      <c r="CN26">
        <v>19</v>
      </c>
      <c r="CO26">
        <v>0.63660180763093299</v>
      </c>
      <c r="CP26">
        <v>2.04302747281299</v>
      </c>
      <c r="CQ26">
        <v>3.6592233749463698</v>
      </c>
      <c r="CR26">
        <v>0.62127092709270904</v>
      </c>
      <c r="CS26">
        <v>-0.35341215133666998</v>
      </c>
      <c r="CT26">
        <v>-1.36356905271082</v>
      </c>
      <c r="CU26">
        <v>3.9705722070844697E-2</v>
      </c>
      <c r="CV26">
        <v>-1.1780041058858199</v>
      </c>
      <c r="CW26">
        <v>-4.1331975920068897</v>
      </c>
      <c r="CX26">
        <v>3.1094339622641499E-2</v>
      </c>
      <c r="CY26">
        <v>-0.80803680419921897</v>
      </c>
      <c r="CZ26">
        <v>-12.7330111300121</v>
      </c>
    </row>
    <row r="27" spans="1:104" x14ac:dyDescent="0.3">
      <c r="A27" t="s">
        <v>225</v>
      </c>
      <c r="B27" t="s">
        <v>226</v>
      </c>
      <c r="C27" s="41">
        <v>2.2068981884076395</v>
      </c>
      <c r="D27" s="42">
        <v>1.142020074806718</v>
      </c>
      <c r="E27" s="35">
        <v>3.5242993082016819E-3</v>
      </c>
      <c r="F27" s="36">
        <v>2.4529272153620099</v>
      </c>
      <c r="G27" s="41">
        <v>1.8618297653185143</v>
      </c>
      <c r="H27" s="43">
        <v>0.89672116744107866</v>
      </c>
      <c r="I27" s="39">
        <v>5.1388292528890154E-3</v>
      </c>
      <c r="J27" s="40">
        <v>2.2891358123128902</v>
      </c>
      <c r="K27" t="s">
        <v>227</v>
      </c>
      <c r="L27" t="s">
        <v>228</v>
      </c>
      <c r="M27" s="13" t="str">
        <f>IFERROR(IF(SEARCH(M$1,$L27),1,"no"),"-")</f>
        <v>-</v>
      </c>
      <c r="N27" s="14">
        <f>IFERROR(IF(SEARCH(N$1,$L27),1,"no"),"-")</f>
        <v>1</v>
      </c>
      <c r="O27" s="14" t="str">
        <f>IFERROR(IF(SEARCH(O$1,$L27),1,"no"),"-")</f>
        <v>-</v>
      </c>
      <c r="P27" s="15">
        <v>5347600000</v>
      </c>
      <c r="Q27" s="16">
        <v>5146500000</v>
      </c>
      <c r="R27" s="16">
        <v>4304600000</v>
      </c>
      <c r="S27" s="16">
        <v>4865400000</v>
      </c>
      <c r="T27" s="17">
        <v>4</v>
      </c>
      <c r="U27" s="18">
        <v>7618500000</v>
      </c>
      <c r="V27" s="19">
        <v>12220000000</v>
      </c>
      <c r="W27" s="19">
        <v>12709000000</v>
      </c>
      <c r="X27" s="19" t="s">
        <v>104</v>
      </c>
      <c r="Y27" s="19" t="s">
        <v>104</v>
      </c>
      <c r="Z27" s="19" t="str">
        <f t="shared" si="2"/>
        <v>Both UP</v>
      </c>
      <c r="AB27" s="20">
        <v>3</v>
      </c>
      <c r="AC27" s="32">
        <v>5744800000</v>
      </c>
      <c r="AD27" s="33">
        <v>4956500000</v>
      </c>
      <c r="AE27" s="33">
        <v>5026400000</v>
      </c>
      <c r="AF27" s="34">
        <v>3</v>
      </c>
      <c r="AG27" s="24">
        <v>7914300000</v>
      </c>
      <c r="AH27" s="24">
        <v>10646000000</v>
      </c>
      <c r="AI27" s="24">
        <v>10722000000</v>
      </c>
      <c r="AJ27" s="25">
        <v>3</v>
      </c>
      <c r="AK27">
        <v>32.316246032714801</v>
      </c>
      <c r="AL27">
        <v>32.260944366455099</v>
      </c>
      <c r="AM27">
        <v>32.003231048583999</v>
      </c>
      <c r="AN27">
        <v>32.1799125671387</v>
      </c>
      <c r="AO27">
        <v>32.826858520507798</v>
      </c>
      <c r="AP27">
        <v>33.5085258483887</v>
      </c>
      <c r="AQ27">
        <v>33.565132141113303</v>
      </c>
      <c r="AR27">
        <v>32.419609069824197</v>
      </c>
      <c r="AS27">
        <v>32.206672668457003</v>
      </c>
      <c r="AT27">
        <v>32.226879119872997</v>
      </c>
      <c r="AU27">
        <v>32.881813049316399</v>
      </c>
      <c r="AV27">
        <v>33.309593200683601</v>
      </c>
      <c r="AW27">
        <v>33.319854736328097</v>
      </c>
      <c r="AX27">
        <v>34</v>
      </c>
      <c r="AY27">
        <v>34</v>
      </c>
      <c r="AZ27">
        <v>34</v>
      </c>
      <c r="BA27">
        <v>73.2</v>
      </c>
      <c r="BB27">
        <v>73.2</v>
      </c>
      <c r="BC27">
        <v>73.2</v>
      </c>
      <c r="BD27">
        <v>50.433</v>
      </c>
      <c r="BE27">
        <v>0</v>
      </c>
      <c r="BF27">
        <v>323.31</v>
      </c>
      <c r="BG27">
        <v>63721000000</v>
      </c>
      <c r="BH27">
        <v>374</v>
      </c>
      <c r="BI27">
        <v>34</v>
      </c>
      <c r="BJ27">
        <v>34</v>
      </c>
      <c r="BK27">
        <v>34</v>
      </c>
      <c r="BL27" t="s">
        <v>229</v>
      </c>
      <c r="BM27">
        <v>25</v>
      </c>
      <c r="BN27">
        <v>26</v>
      </c>
      <c r="BO27">
        <v>18</v>
      </c>
      <c r="BP27">
        <v>18</v>
      </c>
      <c r="BQ27">
        <v>33</v>
      </c>
      <c r="BR27">
        <v>28</v>
      </c>
      <c r="BS27">
        <v>27</v>
      </c>
      <c r="BT27">
        <v>23</v>
      </c>
      <c r="BU27">
        <v>26</v>
      </c>
      <c r="BV27">
        <v>25</v>
      </c>
      <c r="BW27">
        <v>26</v>
      </c>
      <c r="BX27">
        <v>27</v>
      </c>
      <c r="BY27">
        <v>28</v>
      </c>
      <c r="BZ27">
        <v>477</v>
      </c>
      <c r="CA27">
        <v>477</v>
      </c>
      <c r="CB27">
        <v>56</v>
      </c>
      <c r="CC27">
        <v>64.2</v>
      </c>
      <c r="CD27">
        <v>47.2</v>
      </c>
      <c r="CE27">
        <v>44.7</v>
      </c>
      <c r="CF27">
        <v>73.2</v>
      </c>
      <c r="CG27">
        <v>63.1</v>
      </c>
      <c r="CH27">
        <v>57.9</v>
      </c>
      <c r="CI27">
        <v>54.1</v>
      </c>
      <c r="CJ27">
        <v>61.8</v>
      </c>
      <c r="CK27">
        <v>54.3</v>
      </c>
      <c r="CL27">
        <v>61</v>
      </c>
      <c r="CM27">
        <v>61.6</v>
      </c>
      <c r="CN27">
        <v>61</v>
      </c>
      <c r="CO27">
        <v>0.41628571242915602</v>
      </c>
      <c r="CP27">
        <v>2.4529272153620099</v>
      </c>
      <c r="CQ27">
        <v>2.2891358123128902</v>
      </c>
      <c r="CR27">
        <v>0.65986751888437001</v>
      </c>
      <c r="CS27">
        <v>-9.4303448994956796E-2</v>
      </c>
      <c r="CT27">
        <v>-0.95495796046457404</v>
      </c>
      <c r="CU27">
        <v>2.43846153846154E-2</v>
      </c>
      <c r="CV27">
        <v>-1.1100886662801099</v>
      </c>
      <c r="CW27">
        <v>-5.1803454655180801</v>
      </c>
      <c r="CX27">
        <v>3.2382428940568503E-2</v>
      </c>
      <c r="CY27">
        <v>-0.88603337605793797</v>
      </c>
      <c r="CZ27">
        <v>-5.5553580085192698</v>
      </c>
    </row>
    <row r="28" spans="1:104" x14ac:dyDescent="0.3">
      <c r="A28" t="s">
        <v>281</v>
      </c>
      <c r="B28" t="s">
        <v>282</v>
      </c>
      <c r="C28" s="41">
        <v>2.2035848124800279</v>
      </c>
      <c r="D28" s="42">
        <v>1.1398524247250013</v>
      </c>
      <c r="E28" s="35">
        <v>2.9005181374725904E-2</v>
      </c>
      <c r="F28" s="36">
        <v>1.53752441446474</v>
      </c>
      <c r="G28" s="41">
        <v>1.7673331854234844</v>
      </c>
      <c r="H28" s="43">
        <v>0.82157404874345674</v>
      </c>
      <c r="I28" s="39">
        <v>7.8027817067906693E-3</v>
      </c>
      <c r="J28" s="40">
        <v>2.1077505428809999</v>
      </c>
      <c r="K28" t="s">
        <v>283</v>
      </c>
      <c r="L28" t="s">
        <v>284</v>
      </c>
      <c r="M28" s="13" t="str">
        <f>IFERROR(IF(SEARCH(M$1,$L28),1,"no"),"-")</f>
        <v>-</v>
      </c>
      <c r="N28" s="14" t="str">
        <f>IFERROR(IF(SEARCH(N$1,$L28),1,"no"),"-")</f>
        <v>-</v>
      </c>
      <c r="O28" s="14" t="str">
        <f>IFERROR(IF(SEARCH(O$1,$L28),1,"no"),"-")</f>
        <v>-</v>
      </c>
      <c r="P28" s="15">
        <v>164920000</v>
      </c>
      <c r="Q28" s="16">
        <v>179310000</v>
      </c>
      <c r="T28" s="17">
        <v>2</v>
      </c>
      <c r="U28" s="18">
        <v>296960000</v>
      </c>
      <c r="V28" s="19">
        <v>367880000</v>
      </c>
      <c r="W28" s="19">
        <v>472970000</v>
      </c>
      <c r="X28" s="19" t="s">
        <v>104</v>
      </c>
      <c r="Y28" s="19" t="s">
        <v>104</v>
      </c>
      <c r="Z28" s="19" t="str">
        <f t="shared" si="2"/>
        <v>Both UP</v>
      </c>
      <c r="AB28" s="20">
        <v>3</v>
      </c>
      <c r="AC28" s="32">
        <v>295340000</v>
      </c>
      <c r="AD28" s="33">
        <v>224190000</v>
      </c>
      <c r="AE28" s="33">
        <v>201630000</v>
      </c>
      <c r="AF28" s="34">
        <v>3</v>
      </c>
      <c r="AG28" s="24">
        <v>404030000</v>
      </c>
      <c r="AH28" s="24">
        <v>448480000</v>
      </c>
      <c r="AI28" s="24">
        <v>422020000</v>
      </c>
      <c r="AJ28" s="25">
        <v>3</v>
      </c>
      <c r="AK28">
        <v>27.297191619873001</v>
      </c>
      <c r="AL28">
        <v>27.417881011962901</v>
      </c>
      <c r="AM28">
        <v>25.194553375244102</v>
      </c>
      <c r="AN28">
        <v>26.299211502075199</v>
      </c>
      <c r="AO28">
        <v>28.145692825317401</v>
      </c>
      <c r="AP28">
        <v>28.4546604156494</v>
      </c>
      <c r="AQ28">
        <v>28.817173004150401</v>
      </c>
      <c r="AR28">
        <v>28.137802124023398</v>
      </c>
      <c r="AS28">
        <v>27.740146636962901</v>
      </c>
      <c r="AT28">
        <v>27.587135314941399</v>
      </c>
      <c r="AU28">
        <v>28.589887619018601</v>
      </c>
      <c r="AV28">
        <v>28.7404689788818</v>
      </c>
      <c r="AW28">
        <v>28.652736663818398</v>
      </c>
      <c r="AX28">
        <v>16</v>
      </c>
      <c r="AY28">
        <v>16</v>
      </c>
      <c r="AZ28">
        <v>16</v>
      </c>
      <c r="BA28">
        <v>15.3</v>
      </c>
      <c r="BB28">
        <v>15.3</v>
      </c>
      <c r="BC28">
        <v>15.3</v>
      </c>
      <c r="BD28">
        <v>172.41</v>
      </c>
      <c r="BE28">
        <v>0</v>
      </c>
      <c r="BF28">
        <v>97.923000000000002</v>
      </c>
      <c r="BG28">
        <v>2224400000</v>
      </c>
      <c r="BH28">
        <v>61</v>
      </c>
      <c r="BI28">
        <v>16</v>
      </c>
      <c r="BJ28">
        <v>16</v>
      </c>
      <c r="BK28">
        <v>16</v>
      </c>
      <c r="BL28" t="s">
        <v>285</v>
      </c>
      <c r="BM28">
        <v>4</v>
      </c>
      <c r="BN28">
        <v>4</v>
      </c>
      <c r="BO28">
        <v>1</v>
      </c>
      <c r="BP28">
        <v>1</v>
      </c>
      <c r="BQ28">
        <v>10</v>
      </c>
      <c r="BR28">
        <v>14</v>
      </c>
      <c r="BS28">
        <v>12</v>
      </c>
      <c r="BT28">
        <v>8</v>
      </c>
      <c r="BU28">
        <v>5</v>
      </c>
      <c r="BV28">
        <v>6</v>
      </c>
      <c r="BW28">
        <v>9</v>
      </c>
      <c r="BX28">
        <v>11</v>
      </c>
      <c r="BY28">
        <v>14</v>
      </c>
      <c r="BZ28">
        <v>1572</v>
      </c>
      <c r="CA28">
        <v>1572</v>
      </c>
      <c r="CB28">
        <v>2.7</v>
      </c>
      <c r="CC28">
        <v>3.4</v>
      </c>
      <c r="CD28">
        <v>0.7</v>
      </c>
      <c r="CE28">
        <v>0.7</v>
      </c>
      <c r="CF28">
        <v>9</v>
      </c>
      <c r="CG28">
        <v>13.3</v>
      </c>
      <c r="CH28">
        <v>11.9</v>
      </c>
      <c r="CI28">
        <v>6.9</v>
      </c>
      <c r="CJ28">
        <v>4.9000000000000004</v>
      </c>
      <c r="CK28">
        <v>5.9</v>
      </c>
      <c r="CL28">
        <v>6.6</v>
      </c>
      <c r="CM28">
        <v>10.1</v>
      </c>
      <c r="CN28">
        <v>13.9</v>
      </c>
      <c r="CO28">
        <v>1.00475705115622</v>
      </c>
      <c r="CP28">
        <v>1.53752441446474</v>
      </c>
      <c r="CQ28">
        <v>2.1077505428809999</v>
      </c>
      <c r="CR28">
        <v>0.73105185185185195</v>
      </c>
      <c r="CS28">
        <v>-1.2694853146870899</v>
      </c>
      <c r="CT28">
        <v>-2.02363520470205</v>
      </c>
      <c r="CU28">
        <v>7.8937599999999997E-2</v>
      </c>
      <c r="CV28">
        <v>-1.9202993710835801</v>
      </c>
      <c r="CW28">
        <v>-3.0322945923615299</v>
      </c>
      <c r="CX28">
        <v>3.83831578947368E-2</v>
      </c>
      <c r="CY28">
        <v>-0.83933639526367199</v>
      </c>
      <c r="CZ28">
        <v>-4.9425108683875703</v>
      </c>
    </row>
    <row r="29" spans="1:104" x14ac:dyDescent="0.3">
      <c r="A29" s="129" t="s">
        <v>245</v>
      </c>
      <c r="B29" s="129" t="s">
        <v>246</v>
      </c>
      <c r="C29" s="41">
        <v>2.1760165555438906</v>
      </c>
      <c r="D29" s="42">
        <v>1.1216895329256655</v>
      </c>
      <c r="E29" s="35">
        <v>5.7049880059344346E-3</v>
      </c>
      <c r="F29" s="36">
        <v>2.2437452642978202</v>
      </c>
      <c r="G29" s="41">
        <v>1.8144795263936853</v>
      </c>
      <c r="H29" s="43">
        <v>0.85955577831796948</v>
      </c>
      <c r="I29" s="39">
        <v>5.6383897161089045E-3</v>
      </c>
      <c r="J29" s="40">
        <v>2.2488449097155199</v>
      </c>
      <c r="K29" t="s">
        <v>247</v>
      </c>
      <c r="L29" t="s">
        <v>248</v>
      </c>
      <c r="M29" s="13" t="str">
        <f>IFERROR(IF(SEARCH(M$1,$L29),1,"no"),"-")</f>
        <v>-</v>
      </c>
      <c r="N29" s="14">
        <f>IFERROR(IF(SEARCH(N$1,$L29),1,"no"),"-")</f>
        <v>1</v>
      </c>
      <c r="O29" s="14">
        <f>IFERROR(IF(SEARCH(O$1,$L29),1,"no"),"-")</f>
        <v>1</v>
      </c>
      <c r="P29" s="15">
        <v>1466300000</v>
      </c>
      <c r="Q29" s="16">
        <v>1387500000</v>
      </c>
      <c r="R29" s="16">
        <v>1005200000</v>
      </c>
      <c r="S29" s="16">
        <v>998990000</v>
      </c>
      <c r="T29" s="17">
        <v>4</v>
      </c>
      <c r="U29" s="18">
        <v>1969700000</v>
      </c>
      <c r="V29" s="19">
        <v>2939800000</v>
      </c>
      <c r="W29" s="19">
        <v>3018800000</v>
      </c>
      <c r="X29" s="19" t="s">
        <v>104</v>
      </c>
      <c r="Y29" s="19" t="s">
        <v>104</v>
      </c>
      <c r="Z29" s="19" t="str">
        <f t="shared" si="2"/>
        <v>Both UP</v>
      </c>
      <c r="AB29" s="20">
        <v>3</v>
      </c>
      <c r="AC29" s="32">
        <v>1482600000</v>
      </c>
      <c r="AD29" s="33">
        <v>1201300000</v>
      </c>
      <c r="AE29" s="33">
        <v>1370100000</v>
      </c>
      <c r="AF29" s="34">
        <v>3</v>
      </c>
      <c r="AG29" s="24">
        <v>2032700000</v>
      </c>
      <c r="AH29" s="24">
        <v>2613300000</v>
      </c>
      <c r="AI29" s="24">
        <v>2709900000</v>
      </c>
      <c r="AJ29" s="25">
        <v>3</v>
      </c>
      <c r="AK29">
        <v>30.4495334625244</v>
      </c>
      <c r="AL29">
        <v>30.3698406219482</v>
      </c>
      <c r="AM29">
        <v>29.904834747314499</v>
      </c>
      <c r="AN29">
        <v>29.8958950042725</v>
      </c>
      <c r="AO29">
        <v>30.875328063964801</v>
      </c>
      <c r="AP29">
        <v>31.453071594238299</v>
      </c>
      <c r="AQ29">
        <v>31.491327285766602</v>
      </c>
      <c r="AR29">
        <v>30.465482711791999</v>
      </c>
      <c r="AS29">
        <v>30.161949157714801</v>
      </c>
      <c r="AT29">
        <v>30.3516330718994</v>
      </c>
      <c r="AU29">
        <v>30.920749664306602</v>
      </c>
      <c r="AV29">
        <v>31.283226013183601</v>
      </c>
      <c r="AW29">
        <v>31.3355922698975</v>
      </c>
      <c r="AX29">
        <v>25</v>
      </c>
      <c r="AY29">
        <v>25</v>
      </c>
      <c r="AZ29">
        <v>25</v>
      </c>
      <c r="BA29">
        <v>57</v>
      </c>
      <c r="BB29">
        <v>57</v>
      </c>
      <c r="BC29">
        <v>57</v>
      </c>
      <c r="BD29">
        <v>66.88</v>
      </c>
      <c r="BE29">
        <v>0</v>
      </c>
      <c r="BF29">
        <v>300.23</v>
      </c>
      <c r="BG29">
        <v>15713000000</v>
      </c>
      <c r="BH29">
        <v>210</v>
      </c>
      <c r="BI29">
        <v>25</v>
      </c>
      <c r="BJ29">
        <v>25</v>
      </c>
      <c r="BK29">
        <v>25</v>
      </c>
      <c r="BL29" t="s">
        <v>249</v>
      </c>
      <c r="BM29">
        <v>19</v>
      </c>
      <c r="BN29">
        <v>19</v>
      </c>
      <c r="BO29">
        <v>10</v>
      </c>
      <c r="BP29">
        <v>10</v>
      </c>
      <c r="BQ29">
        <v>22</v>
      </c>
      <c r="BR29">
        <v>23</v>
      </c>
      <c r="BS29">
        <v>20</v>
      </c>
      <c r="BT29">
        <v>13</v>
      </c>
      <c r="BU29">
        <v>16</v>
      </c>
      <c r="BV29">
        <v>20</v>
      </c>
      <c r="BW29">
        <v>16</v>
      </c>
      <c r="BX29">
        <v>21</v>
      </c>
      <c r="BY29">
        <v>20</v>
      </c>
      <c r="BZ29">
        <v>609</v>
      </c>
      <c r="CA29">
        <v>609</v>
      </c>
      <c r="CB29">
        <v>40.700000000000003</v>
      </c>
      <c r="CC29">
        <v>42.9</v>
      </c>
      <c r="CD29">
        <v>26.1</v>
      </c>
      <c r="CE29">
        <v>25</v>
      </c>
      <c r="CF29">
        <v>49.1</v>
      </c>
      <c r="CG29">
        <v>54.2</v>
      </c>
      <c r="CH29">
        <v>46.5</v>
      </c>
      <c r="CI29">
        <v>25.3</v>
      </c>
      <c r="CJ29">
        <v>38.6</v>
      </c>
      <c r="CK29">
        <v>45</v>
      </c>
      <c r="CL29">
        <v>31.2</v>
      </c>
      <c r="CM29">
        <v>50.6</v>
      </c>
      <c r="CN29">
        <v>46.1</v>
      </c>
      <c r="CO29">
        <v>0.38860679946950499</v>
      </c>
      <c r="CP29">
        <v>2.2437452642978202</v>
      </c>
      <c r="CQ29">
        <v>2.2488449097155199</v>
      </c>
      <c r="CR29">
        <v>0.67664949608062697</v>
      </c>
      <c r="CS29">
        <v>-0.17132902145385701</v>
      </c>
      <c r="CT29">
        <v>-0.90141026351772402</v>
      </c>
      <c r="CU29">
        <v>3.2250000000000001E-2</v>
      </c>
      <c r="CV29">
        <v>-1.11821635564168</v>
      </c>
      <c r="CW29">
        <v>-4.6258795839458804</v>
      </c>
      <c r="CX29">
        <v>3.508E-2</v>
      </c>
      <c r="CY29">
        <v>-0.85350100199381596</v>
      </c>
      <c r="CZ29">
        <v>-5.4142812101956803</v>
      </c>
    </row>
    <row r="30" spans="1:104" x14ac:dyDescent="0.3">
      <c r="A30" t="s">
        <v>4276</v>
      </c>
      <c r="B30" t="s">
        <v>4277</v>
      </c>
      <c r="C30" s="41">
        <v>2.1724436662745421</v>
      </c>
      <c r="D30" s="42">
        <v>1.1193187669406732</v>
      </c>
      <c r="E30" s="35">
        <v>2.3078510703056068E-2</v>
      </c>
      <c r="F30" s="36">
        <v>1.6367922203999099</v>
      </c>
      <c r="G30" s="50">
        <v>1.1694949269706769</v>
      </c>
      <c r="H30" s="54">
        <v>0.22588560358848464</v>
      </c>
      <c r="I30" s="55">
        <v>8.1425900124377726E-2</v>
      </c>
      <c r="J30" s="56">
        <v>1.0892374318187901</v>
      </c>
      <c r="K30" t="s">
        <v>4278</v>
      </c>
      <c r="L30" t="s">
        <v>4279</v>
      </c>
      <c r="M30" s="13" t="str">
        <f>IFERROR(IF(SEARCH(M$1,$L30),1,"no"),"-")</f>
        <v>-</v>
      </c>
      <c r="N30" s="14" t="str">
        <f>IFERROR(IF(SEARCH(N$1,$L30),1,"no"),"-")</f>
        <v>-</v>
      </c>
      <c r="O30" s="14" t="str">
        <f>IFERROR(IF(SEARCH(O$1,$L30),1,"no"),"-")</f>
        <v>-</v>
      </c>
      <c r="P30" s="15">
        <v>1275700000</v>
      </c>
      <c r="Q30" s="16">
        <v>1197500000</v>
      </c>
      <c r="R30" s="16">
        <v>625290000</v>
      </c>
      <c r="S30" s="16">
        <v>556810000</v>
      </c>
      <c r="T30" s="17">
        <v>4</v>
      </c>
      <c r="U30" s="18">
        <v>1769800000</v>
      </c>
      <c r="V30" s="19">
        <v>2183900000</v>
      </c>
      <c r="W30" s="19">
        <v>2002000000</v>
      </c>
      <c r="X30" s="19" t="s">
        <v>104</v>
      </c>
      <c r="AB30" s="20">
        <v>3</v>
      </c>
      <c r="AC30" s="32">
        <v>1495200000</v>
      </c>
      <c r="AD30" s="33">
        <v>1352700000</v>
      </c>
      <c r="AE30" s="33">
        <v>1636600000</v>
      </c>
      <c r="AF30" s="34">
        <v>3</v>
      </c>
      <c r="AG30" s="24">
        <v>1760000000</v>
      </c>
      <c r="AH30" s="24">
        <v>1863000000</v>
      </c>
      <c r="AI30" s="24">
        <v>1621600000</v>
      </c>
      <c r="AJ30" s="25">
        <v>3</v>
      </c>
      <c r="AK30">
        <v>30.248641967773398</v>
      </c>
      <c r="AL30">
        <v>30.1573791503906</v>
      </c>
      <c r="AM30">
        <v>29.21994972229</v>
      </c>
      <c r="AN30">
        <v>29.052610397338899</v>
      </c>
      <c r="AO30">
        <v>30.720939636230501</v>
      </c>
      <c r="AP30">
        <v>31.0242595672607</v>
      </c>
      <c r="AQ30">
        <v>30.8987941741943</v>
      </c>
      <c r="AR30">
        <v>30.4776916503906</v>
      </c>
      <c r="AS30">
        <v>30.333194732666001</v>
      </c>
      <c r="AT30">
        <v>30.608055114746101</v>
      </c>
      <c r="AU30">
        <v>30.712928771972699</v>
      </c>
      <c r="AV30">
        <v>30.794981002807599</v>
      </c>
      <c r="AW30">
        <v>30.594770431518601</v>
      </c>
      <c r="AX30">
        <v>31</v>
      </c>
      <c r="AY30">
        <v>31</v>
      </c>
      <c r="AZ30">
        <v>31</v>
      </c>
      <c r="BA30">
        <v>30.1</v>
      </c>
      <c r="BB30">
        <v>30.1</v>
      </c>
      <c r="BC30">
        <v>30.1</v>
      </c>
      <c r="BD30">
        <v>144.37</v>
      </c>
      <c r="BE30">
        <v>0</v>
      </c>
      <c r="BF30">
        <v>208.79</v>
      </c>
      <c r="BG30">
        <v>12321000000</v>
      </c>
      <c r="BH30">
        <v>183</v>
      </c>
      <c r="BI30">
        <v>31</v>
      </c>
      <c r="BJ30">
        <v>31</v>
      </c>
      <c r="BK30">
        <v>31</v>
      </c>
      <c r="BL30" t="s">
        <v>4280</v>
      </c>
      <c r="BM30">
        <v>19</v>
      </c>
      <c r="BN30">
        <v>18</v>
      </c>
      <c r="BO30">
        <v>8</v>
      </c>
      <c r="BP30">
        <v>6</v>
      </c>
      <c r="BQ30">
        <v>22</v>
      </c>
      <c r="BR30">
        <v>24</v>
      </c>
      <c r="BS30">
        <v>27</v>
      </c>
      <c r="BT30">
        <v>20</v>
      </c>
      <c r="BU30">
        <v>21</v>
      </c>
      <c r="BV30">
        <v>24</v>
      </c>
      <c r="BW30">
        <v>20</v>
      </c>
      <c r="BX30">
        <v>20</v>
      </c>
      <c r="BY30">
        <v>21</v>
      </c>
      <c r="BZ30">
        <v>1325</v>
      </c>
      <c r="CA30">
        <v>1325</v>
      </c>
      <c r="CB30">
        <v>19.8</v>
      </c>
      <c r="CC30">
        <v>16.8</v>
      </c>
      <c r="CD30">
        <v>7</v>
      </c>
      <c r="CE30">
        <v>6.4</v>
      </c>
      <c r="CF30">
        <v>23.4</v>
      </c>
      <c r="CG30">
        <v>25.1</v>
      </c>
      <c r="CH30">
        <v>26.5</v>
      </c>
      <c r="CI30">
        <v>21</v>
      </c>
      <c r="CJ30">
        <v>20.8</v>
      </c>
      <c r="CK30">
        <v>25.5</v>
      </c>
      <c r="CL30">
        <v>21.2</v>
      </c>
      <c r="CM30">
        <v>19.8</v>
      </c>
      <c r="CN30">
        <v>21.3</v>
      </c>
      <c r="CO30">
        <v>1.0758245970279099</v>
      </c>
      <c r="CP30">
        <v>1.6367922203999099</v>
      </c>
      <c r="CQ30">
        <v>1.0892374318187901</v>
      </c>
      <c r="CR30">
        <v>0.72172271386430698</v>
      </c>
      <c r="CS30">
        <v>-0.80333518981933605</v>
      </c>
      <c r="CT30">
        <v>-2.1524931476676001</v>
      </c>
      <c r="CU30">
        <v>6.9191489361702094E-2</v>
      </c>
      <c r="CV30">
        <v>-1.21168581644694</v>
      </c>
      <c r="CW30">
        <v>-3.2349466563211902</v>
      </c>
      <c r="CX30">
        <v>0.147736227045075</v>
      </c>
      <c r="CY30">
        <v>-0.227912902832031</v>
      </c>
      <c r="CZ30">
        <v>-2.3167571961712699</v>
      </c>
    </row>
    <row r="31" spans="1:104" x14ac:dyDescent="0.3">
      <c r="A31" t="s">
        <v>155</v>
      </c>
      <c r="B31" t="s">
        <v>156</v>
      </c>
      <c r="C31" s="41">
        <v>2.1563099370477143</v>
      </c>
      <c r="D31" s="42">
        <v>1.1085645586586164</v>
      </c>
      <c r="E31" s="35">
        <v>2.4841419457524959E-2</v>
      </c>
      <c r="F31" s="36">
        <v>1.6048235918707601</v>
      </c>
      <c r="G31" s="41">
        <v>2.0732290122170891</v>
      </c>
      <c r="H31" s="43">
        <v>1.0518794876683866</v>
      </c>
      <c r="I31" s="39">
        <v>3.9471063251425245E-4</v>
      </c>
      <c r="J31" s="40">
        <v>3.40372117464306</v>
      </c>
      <c r="K31" t="s">
        <v>157</v>
      </c>
      <c r="L31" t="s">
        <v>158</v>
      </c>
      <c r="M31" s="13" t="str">
        <f>IFERROR(IF(SEARCH(M$1,$L31),1,"no"),"-")</f>
        <v>-</v>
      </c>
      <c r="N31" s="14">
        <f>IFERROR(IF(SEARCH(N$1,$L31),1,"no"),"-")</f>
        <v>1</v>
      </c>
      <c r="O31" s="14" t="str">
        <f>IFERROR(IF(SEARCH(O$1,$L31),1,"no"),"-")</f>
        <v>-</v>
      </c>
      <c r="P31" s="15">
        <v>571320000</v>
      </c>
      <c r="Q31" s="16">
        <v>501980000</v>
      </c>
      <c r="R31" s="16">
        <v>397380000</v>
      </c>
      <c r="S31" s="16">
        <v>229020000</v>
      </c>
      <c r="T31" s="17">
        <v>4</v>
      </c>
      <c r="U31" s="18">
        <v>952790000</v>
      </c>
      <c r="V31" s="19">
        <v>732620000</v>
      </c>
      <c r="W31" s="19">
        <v>1063400000</v>
      </c>
      <c r="X31" s="19" t="s">
        <v>104</v>
      </c>
      <c r="Y31" s="19" t="s">
        <v>104</v>
      </c>
      <c r="Z31" s="19" t="str">
        <f>IF(X31=Y31,"Both UP","")</f>
        <v>Both UP</v>
      </c>
      <c r="AB31" s="20">
        <v>3</v>
      </c>
      <c r="AC31" s="32">
        <v>544200000</v>
      </c>
      <c r="AD31" s="33">
        <v>590310000</v>
      </c>
      <c r="AE31" s="33">
        <v>497630000</v>
      </c>
      <c r="AF31" s="34">
        <v>3</v>
      </c>
      <c r="AG31" s="24">
        <v>1044000000</v>
      </c>
      <c r="AH31" s="24">
        <v>1120900000</v>
      </c>
      <c r="AI31" s="24">
        <v>1218900000</v>
      </c>
      <c r="AJ31" s="25">
        <v>3</v>
      </c>
      <c r="AK31">
        <v>29.089723587036101</v>
      </c>
      <c r="AL31">
        <v>28.90305519104</v>
      </c>
      <c r="AM31">
        <v>28.565944671630898</v>
      </c>
      <c r="AN31">
        <v>27.770898818969702</v>
      </c>
      <c r="AO31">
        <v>29.827583312988299</v>
      </c>
      <c r="AP31">
        <v>29.448490142822301</v>
      </c>
      <c r="AQ31">
        <v>29.986036300659201</v>
      </c>
      <c r="AR31">
        <v>29.0195617675781</v>
      </c>
      <c r="AS31">
        <v>29.136898040771499</v>
      </c>
      <c r="AT31">
        <v>28.890499114990199</v>
      </c>
      <c r="AU31">
        <v>29.959474563598601</v>
      </c>
      <c r="AV31">
        <v>30.062009811401399</v>
      </c>
      <c r="AW31">
        <v>30.1829319000244</v>
      </c>
      <c r="AX31">
        <v>12</v>
      </c>
      <c r="AY31">
        <v>12</v>
      </c>
      <c r="AZ31">
        <v>12</v>
      </c>
      <c r="BA31">
        <v>58.2</v>
      </c>
      <c r="BB31">
        <v>58.2</v>
      </c>
      <c r="BC31">
        <v>58.2</v>
      </c>
      <c r="BD31">
        <v>31.856000000000002</v>
      </c>
      <c r="BE31">
        <v>0</v>
      </c>
      <c r="BF31">
        <v>157.41999999999999</v>
      </c>
      <c r="BG31">
        <v>6037300000</v>
      </c>
      <c r="BH31">
        <v>65</v>
      </c>
      <c r="BI31">
        <v>12</v>
      </c>
      <c r="BJ31">
        <v>12</v>
      </c>
      <c r="BK31">
        <v>12</v>
      </c>
      <c r="BL31" t="s">
        <v>159</v>
      </c>
      <c r="BM31">
        <v>9</v>
      </c>
      <c r="BN31">
        <v>10</v>
      </c>
      <c r="BO31">
        <v>3</v>
      </c>
      <c r="BP31">
        <v>2</v>
      </c>
      <c r="BQ31">
        <v>10</v>
      </c>
      <c r="BR31">
        <v>9</v>
      </c>
      <c r="BS31">
        <v>10</v>
      </c>
      <c r="BT31">
        <v>5</v>
      </c>
      <c r="BU31">
        <v>6</v>
      </c>
      <c r="BV31">
        <v>6</v>
      </c>
      <c r="BW31">
        <v>7</v>
      </c>
      <c r="BX31">
        <v>9</v>
      </c>
      <c r="BY31">
        <v>10</v>
      </c>
      <c r="BZ31">
        <v>287</v>
      </c>
      <c r="CA31">
        <v>287</v>
      </c>
      <c r="CB31">
        <v>45.6</v>
      </c>
      <c r="CC31">
        <v>50.5</v>
      </c>
      <c r="CD31">
        <v>17.100000000000001</v>
      </c>
      <c r="CE31">
        <v>8.6999999999999993</v>
      </c>
      <c r="CF31">
        <v>50.5</v>
      </c>
      <c r="CG31">
        <v>45.6</v>
      </c>
      <c r="CH31">
        <v>49.1</v>
      </c>
      <c r="CI31">
        <v>28.2</v>
      </c>
      <c r="CJ31">
        <v>29.6</v>
      </c>
      <c r="CK31">
        <v>31.7</v>
      </c>
      <c r="CL31">
        <v>35.9</v>
      </c>
      <c r="CM31">
        <v>45.6</v>
      </c>
      <c r="CN31">
        <v>49.8</v>
      </c>
      <c r="CO31">
        <v>0.56767171597882204</v>
      </c>
      <c r="CP31">
        <v>1.6048235918707601</v>
      </c>
      <c r="CQ31">
        <v>3.40372117464306</v>
      </c>
      <c r="CR31">
        <v>0.62150925925925904</v>
      </c>
      <c r="CS31">
        <v>-0.433247407277424</v>
      </c>
      <c r="CT31">
        <v>-1.2382147371426599</v>
      </c>
      <c r="CU31">
        <v>7.1673469387755095E-2</v>
      </c>
      <c r="CV31">
        <v>-1.1716310183207199</v>
      </c>
      <c r="CW31">
        <v>-3.1690492069713501</v>
      </c>
      <c r="CX31">
        <v>2.4355555555555599E-2</v>
      </c>
      <c r="CY31">
        <v>-1.05248578389486</v>
      </c>
      <c r="CZ31">
        <v>-10.9528935851163</v>
      </c>
    </row>
    <row r="32" spans="1:104" x14ac:dyDescent="0.3">
      <c r="A32" t="s">
        <v>5773</v>
      </c>
      <c r="B32" t="s">
        <v>136</v>
      </c>
      <c r="C32" s="41">
        <v>2.1108946195479144</v>
      </c>
      <c r="D32" s="42">
        <v>1.0778545580074528</v>
      </c>
      <c r="E32" s="35">
        <v>3.403399214293596E-3</v>
      </c>
      <c r="F32" s="36">
        <v>2.4680871057393401</v>
      </c>
      <c r="G32" s="50">
        <v>1.2090878653082699</v>
      </c>
      <c r="H32" s="54">
        <v>0.27391909011095783</v>
      </c>
      <c r="I32" s="55">
        <v>0.2661621275516769</v>
      </c>
      <c r="J32" s="56">
        <v>0.57485374061736605</v>
      </c>
      <c r="M32" s="13" t="str">
        <f>IFERROR(IF(SEARCH(M$1,$L32),1,"no"),"-")</f>
        <v>-</v>
      </c>
      <c r="N32" s="14" t="str">
        <f>IFERROR(IF(SEARCH(N$1,$L32),1,"no"),"-")</f>
        <v>-</v>
      </c>
      <c r="O32" s="14" t="str">
        <f>IFERROR(IF(SEARCH(O$1,$L32),1,"no"),"-")</f>
        <v>-</v>
      </c>
      <c r="P32" s="15">
        <v>124350000</v>
      </c>
      <c r="Q32" s="16">
        <v>137400000</v>
      </c>
      <c r="T32" s="17">
        <v>2</v>
      </c>
      <c r="U32" s="18">
        <v>226930000</v>
      </c>
      <c r="V32" s="19">
        <v>375830000</v>
      </c>
      <c r="W32" s="19">
        <v>226030000</v>
      </c>
      <c r="X32" s="19" t="s">
        <v>104</v>
      </c>
      <c r="AB32" s="20">
        <v>3</v>
      </c>
      <c r="AD32" s="33">
        <v>152680000</v>
      </c>
      <c r="AE32" s="33">
        <v>195770000</v>
      </c>
      <c r="AF32" s="34">
        <v>2</v>
      </c>
      <c r="AG32" s="24">
        <v>215760000</v>
      </c>
      <c r="AH32" s="24">
        <v>190160000</v>
      </c>
      <c r="AI32" s="24">
        <v>226040000</v>
      </c>
      <c r="AJ32" s="25">
        <v>3</v>
      </c>
      <c r="AK32">
        <v>26.8898315429688</v>
      </c>
      <c r="AL32">
        <v>27.033805847168001</v>
      </c>
      <c r="AM32">
        <v>26.800603866577099</v>
      </c>
      <c r="AN32">
        <v>26.7897243499756</v>
      </c>
      <c r="AO32">
        <v>27.7576713562012</v>
      </c>
      <c r="AP32">
        <v>28.4855041503906</v>
      </c>
      <c r="AQ32">
        <v>27.751939773559599</v>
      </c>
      <c r="AR32">
        <v>24.585281372070298</v>
      </c>
      <c r="AS32">
        <v>27.185935974121101</v>
      </c>
      <c r="AT32">
        <v>27.544584274291999</v>
      </c>
      <c r="AU32">
        <v>27.684852600097699</v>
      </c>
      <c r="AV32">
        <v>27.502637863159201</v>
      </c>
      <c r="AW32">
        <v>27.752002716064499</v>
      </c>
      <c r="AX32">
        <v>12</v>
      </c>
      <c r="AY32">
        <v>12</v>
      </c>
      <c r="AZ32">
        <v>12</v>
      </c>
      <c r="BA32">
        <v>18.600000000000001</v>
      </c>
      <c r="BB32">
        <v>18.600000000000001</v>
      </c>
      <c r="BC32">
        <v>18.600000000000001</v>
      </c>
      <c r="BD32">
        <v>80.56</v>
      </c>
      <c r="BE32">
        <v>0</v>
      </c>
      <c r="BF32">
        <v>39.090000000000003</v>
      </c>
      <c r="BG32">
        <v>1402400000</v>
      </c>
      <c r="BH32">
        <v>32</v>
      </c>
      <c r="BI32">
        <v>12</v>
      </c>
      <c r="BJ32">
        <v>12</v>
      </c>
      <c r="BK32">
        <v>12</v>
      </c>
      <c r="BL32" t="s">
        <v>5774</v>
      </c>
      <c r="BM32">
        <v>3</v>
      </c>
      <c r="BN32">
        <v>5</v>
      </c>
      <c r="BO32">
        <v>1</v>
      </c>
      <c r="BP32">
        <v>1</v>
      </c>
      <c r="BQ32">
        <v>5</v>
      </c>
      <c r="BR32">
        <v>7</v>
      </c>
      <c r="BS32">
        <v>7</v>
      </c>
      <c r="BT32">
        <v>3</v>
      </c>
      <c r="BU32">
        <v>5</v>
      </c>
      <c r="BV32">
        <v>4</v>
      </c>
      <c r="BW32">
        <v>6</v>
      </c>
      <c r="BX32">
        <v>7</v>
      </c>
      <c r="BY32">
        <v>5</v>
      </c>
      <c r="BZ32">
        <v>706</v>
      </c>
      <c r="CA32">
        <v>706</v>
      </c>
      <c r="CB32">
        <v>5</v>
      </c>
      <c r="CC32">
        <v>9.1999999999999993</v>
      </c>
      <c r="CD32">
        <v>3.3</v>
      </c>
      <c r="CE32">
        <v>1.8</v>
      </c>
      <c r="CF32">
        <v>9.1999999999999993</v>
      </c>
      <c r="CG32">
        <v>12</v>
      </c>
      <c r="CH32">
        <v>11.2</v>
      </c>
      <c r="CI32">
        <v>4.5</v>
      </c>
      <c r="CJ32">
        <v>9.6</v>
      </c>
      <c r="CK32">
        <v>8.4</v>
      </c>
      <c r="CL32">
        <v>13.7</v>
      </c>
      <c r="CM32">
        <v>13.3</v>
      </c>
      <c r="CN32">
        <v>10.5</v>
      </c>
      <c r="CO32">
        <v>0.22294440749969599</v>
      </c>
      <c r="CP32">
        <v>2.4680871057393401</v>
      </c>
      <c r="CQ32">
        <v>0.57485374061736605</v>
      </c>
      <c r="CR32">
        <v>0.76824978165938895</v>
      </c>
      <c r="CS32">
        <v>0.43989086151123002</v>
      </c>
      <c r="CT32">
        <v>0.56182052962184703</v>
      </c>
      <c r="CU32">
        <v>2.4501960784313701E-2</v>
      </c>
      <c r="CV32">
        <v>-1.1198803583780901</v>
      </c>
      <c r="CW32">
        <v>-5.2222976771790002</v>
      </c>
      <c r="CX32">
        <v>0.37967510548523198</v>
      </c>
      <c r="CY32">
        <v>-1.2078971862793</v>
      </c>
      <c r="CZ32">
        <v>-1.2913209721393999</v>
      </c>
    </row>
    <row r="33" spans="1:104" x14ac:dyDescent="0.3">
      <c r="A33" t="s">
        <v>4008</v>
      </c>
      <c r="B33" t="s">
        <v>690</v>
      </c>
      <c r="C33" s="41">
        <v>2.0792231812577064</v>
      </c>
      <c r="D33" s="42">
        <v>1.0560446236183569</v>
      </c>
      <c r="E33" s="35">
        <v>4.2819848980108974E-2</v>
      </c>
      <c r="F33" s="36">
        <v>1.36835486873754</v>
      </c>
      <c r="G33" s="50">
        <v>1.3185551311815074</v>
      </c>
      <c r="H33" s="54">
        <v>0.39895789415987376</v>
      </c>
      <c r="I33" s="55">
        <v>6.5796808563869921E-2</v>
      </c>
      <c r="J33" s="56">
        <v>1.1817951710777499</v>
      </c>
      <c r="K33" t="s">
        <v>691</v>
      </c>
      <c r="L33" t="s">
        <v>692</v>
      </c>
      <c r="M33" s="13" t="str">
        <f>IFERROR(IF(SEARCH(M$1,$L33),1,"no"),"-")</f>
        <v>-</v>
      </c>
      <c r="N33" s="14" t="str">
        <f>IFERROR(IF(SEARCH(N$1,$L33),1,"no"),"-")</f>
        <v>-</v>
      </c>
      <c r="O33" s="14" t="str">
        <f>IFERROR(IF(SEARCH(O$1,$L33),1,"no"),"-")</f>
        <v>-</v>
      </c>
      <c r="P33" s="15">
        <v>2322200000</v>
      </c>
      <c r="Q33" s="16">
        <v>2375600000</v>
      </c>
      <c r="R33" s="16">
        <v>822640000</v>
      </c>
      <c r="S33" s="16">
        <v>1486600000</v>
      </c>
      <c r="T33" s="17">
        <v>4</v>
      </c>
      <c r="U33" s="18">
        <v>3373800000</v>
      </c>
      <c r="V33" s="19">
        <v>4171300000</v>
      </c>
      <c r="W33" s="19">
        <v>3381800000</v>
      </c>
      <c r="X33" s="19" t="s">
        <v>104</v>
      </c>
      <c r="AB33" s="20">
        <v>3</v>
      </c>
      <c r="AC33" s="32">
        <v>2754200000</v>
      </c>
      <c r="AD33" s="33">
        <v>2520300000</v>
      </c>
      <c r="AE33" s="33">
        <v>2737300000</v>
      </c>
      <c r="AF33" s="34">
        <v>3</v>
      </c>
      <c r="AG33" s="24">
        <v>4179700000</v>
      </c>
      <c r="AH33" s="24">
        <v>3449900000</v>
      </c>
      <c r="AI33" s="24">
        <v>2934400000</v>
      </c>
      <c r="AJ33" s="25">
        <v>3</v>
      </c>
      <c r="AK33">
        <v>31.1128444671631</v>
      </c>
      <c r="AL33">
        <v>31.145645141601602</v>
      </c>
      <c r="AM33">
        <v>29.615686416626001</v>
      </c>
      <c r="AN33">
        <v>30.4693698883057</v>
      </c>
      <c r="AO33">
        <v>31.651727676391602</v>
      </c>
      <c r="AP33">
        <v>31.957849502563501</v>
      </c>
      <c r="AQ33">
        <v>31.655143737793001</v>
      </c>
      <c r="AR33">
        <v>31.358985900878899</v>
      </c>
      <c r="AS33">
        <v>31.2309474945068</v>
      </c>
      <c r="AT33">
        <v>31.3501071929932</v>
      </c>
      <c r="AU33">
        <v>31.960752487182599</v>
      </c>
      <c r="AV33">
        <v>31.683906555175799</v>
      </c>
      <c r="AW33">
        <v>31.45041847229</v>
      </c>
      <c r="AX33">
        <v>43</v>
      </c>
      <c r="AY33">
        <v>20</v>
      </c>
      <c r="AZ33">
        <v>20</v>
      </c>
      <c r="BA33">
        <v>54.5</v>
      </c>
      <c r="BB33">
        <v>32.299999999999997</v>
      </c>
      <c r="BC33">
        <v>32.299999999999997</v>
      </c>
      <c r="BD33">
        <v>103.65</v>
      </c>
      <c r="BE33">
        <v>0</v>
      </c>
      <c r="BF33">
        <v>323.31</v>
      </c>
      <c r="BG33">
        <v>23584000000</v>
      </c>
      <c r="BH33">
        <v>148</v>
      </c>
      <c r="BI33">
        <v>43</v>
      </c>
      <c r="BJ33">
        <v>20</v>
      </c>
      <c r="BK33">
        <v>20</v>
      </c>
      <c r="BL33" t="s">
        <v>4009</v>
      </c>
      <c r="BM33">
        <v>11</v>
      </c>
      <c r="BN33">
        <v>16</v>
      </c>
      <c r="BO33">
        <v>7</v>
      </c>
      <c r="BP33">
        <v>9</v>
      </c>
      <c r="BQ33">
        <v>16</v>
      </c>
      <c r="BR33">
        <v>12</v>
      </c>
      <c r="BS33">
        <v>14</v>
      </c>
      <c r="BT33">
        <v>11</v>
      </c>
      <c r="BU33">
        <v>10</v>
      </c>
      <c r="BV33">
        <v>9</v>
      </c>
      <c r="BW33">
        <v>13</v>
      </c>
      <c r="BX33">
        <v>11</v>
      </c>
      <c r="BY33">
        <v>14</v>
      </c>
      <c r="BZ33">
        <v>930</v>
      </c>
      <c r="CA33">
        <v>930</v>
      </c>
      <c r="CB33">
        <v>38.1</v>
      </c>
      <c r="CC33">
        <v>45.4</v>
      </c>
      <c r="CD33">
        <v>25.6</v>
      </c>
      <c r="CE33">
        <v>31.4</v>
      </c>
      <c r="CF33">
        <v>49</v>
      </c>
      <c r="CG33">
        <v>41.8</v>
      </c>
      <c r="CH33">
        <v>45.7</v>
      </c>
      <c r="CI33">
        <v>40.1</v>
      </c>
      <c r="CJ33">
        <v>36.5</v>
      </c>
      <c r="CK33">
        <v>37</v>
      </c>
      <c r="CL33">
        <v>39.1</v>
      </c>
      <c r="CM33">
        <v>39.5</v>
      </c>
      <c r="CN33">
        <v>45.1</v>
      </c>
      <c r="CO33">
        <v>0.82836806297723597</v>
      </c>
      <c r="CP33">
        <v>1.36835486873754</v>
      </c>
      <c r="CQ33">
        <v>1.1817951710777499</v>
      </c>
      <c r="CR33">
        <v>0.690633693972179</v>
      </c>
      <c r="CS33">
        <v>-0.72746038436889604</v>
      </c>
      <c r="CT33">
        <v>-1.7073274805215799</v>
      </c>
      <c r="CU33">
        <v>0.103951285520974</v>
      </c>
      <c r="CV33">
        <v>-1.1690204938252799</v>
      </c>
      <c r="CW33">
        <v>-2.69930033242728</v>
      </c>
      <c r="CX33">
        <v>0.12873094582185499</v>
      </c>
      <c r="CY33">
        <v>-0.38501230875651199</v>
      </c>
      <c r="CZ33">
        <v>-2.51370484112421</v>
      </c>
    </row>
    <row r="34" spans="1:104" x14ac:dyDescent="0.3">
      <c r="A34" t="s">
        <v>4787</v>
      </c>
      <c r="B34" t="s">
        <v>4788</v>
      </c>
      <c r="C34" s="41">
        <v>2.047451354076038</v>
      </c>
      <c r="D34" s="42">
        <v>1.033829174910494</v>
      </c>
      <c r="E34" s="35">
        <v>4.0272703392634814E-2</v>
      </c>
      <c r="F34" s="36">
        <v>1.3949892164542299</v>
      </c>
      <c r="G34" s="50">
        <v>2.0419322909095943</v>
      </c>
      <c r="H34" s="54">
        <v>1.0299350282193902</v>
      </c>
      <c r="I34" s="55">
        <v>0.13652678862981507</v>
      </c>
      <c r="J34" s="56">
        <v>0.864782125087453</v>
      </c>
      <c r="K34" t="s">
        <v>256</v>
      </c>
      <c r="L34" t="s">
        <v>6</v>
      </c>
      <c r="M34" s="13" t="str">
        <f>IFERROR(IF(SEARCH(M$1,$L34),1,"no"),"-")</f>
        <v>-</v>
      </c>
      <c r="N34" s="14">
        <f>IFERROR(IF(SEARCH(N$1,$L34),1,"no"),"-")</f>
        <v>1</v>
      </c>
      <c r="O34" s="14" t="str">
        <f>IFERROR(IF(SEARCH(O$1,$L34),1,"no"),"-")</f>
        <v>-</v>
      </c>
      <c r="P34" s="15">
        <v>251920000</v>
      </c>
      <c r="Q34" s="16">
        <v>230820000</v>
      </c>
      <c r="T34" s="17">
        <v>2</v>
      </c>
      <c r="U34" s="18">
        <v>394990000</v>
      </c>
      <c r="V34" s="19">
        <v>576390000</v>
      </c>
      <c r="W34" s="19">
        <v>511200000</v>
      </c>
      <c r="X34" s="19" t="s">
        <v>104</v>
      </c>
      <c r="AB34" s="20">
        <v>3</v>
      </c>
      <c r="AD34" s="33">
        <v>240040000</v>
      </c>
      <c r="AE34" s="33">
        <v>241530000</v>
      </c>
      <c r="AF34" s="34">
        <v>2</v>
      </c>
      <c r="AG34" s="24">
        <v>423160000</v>
      </c>
      <c r="AH34" s="24">
        <v>527280000</v>
      </c>
      <c r="AI34" s="24">
        <v>524560000</v>
      </c>
      <c r="AJ34" s="25">
        <v>3</v>
      </c>
      <c r="AK34">
        <v>27.908390045166001</v>
      </c>
      <c r="AL34">
        <v>27.782192230224599</v>
      </c>
      <c r="AM34">
        <v>26.962869644165</v>
      </c>
      <c r="AN34">
        <v>25.532840728759801</v>
      </c>
      <c r="AO34">
        <v>28.5572414398193</v>
      </c>
      <c r="AP34">
        <v>29.102470397949201</v>
      </c>
      <c r="AQ34">
        <v>28.9293117523193</v>
      </c>
      <c r="AR34">
        <v>24.302827835083001</v>
      </c>
      <c r="AS34">
        <v>27.838699340820298</v>
      </c>
      <c r="AT34">
        <v>27.847627639770501</v>
      </c>
      <c r="AU34">
        <v>28.6566276550293</v>
      </c>
      <c r="AV34">
        <v>28.973993301391602</v>
      </c>
      <c r="AW34">
        <v>28.96653175354</v>
      </c>
      <c r="AX34">
        <v>11</v>
      </c>
      <c r="AY34">
        <v>11</v>
      </c>
      <c r="AZ34">
        <v>11</v>
      </c>
      <c r="BA34">
        <v>38.6</v>
      </c>
      <c r="BB34">
        <v>38.6</v>
      </c>
      <c r="BC34">
        <v>38.6</v>
      </c>
      <c r="BD34">
        <v>41.305999999999997</v>
      </c>
      <c r="BE34">
        <v>0</v>
      </c>
      <c r="BF34">
        <v>99.200999999999993</v>
      </c>
      <c r="BG34">
        <v>2502300000</v>
      </c>
      <c r="BH34">
        <v>44</v>
      </c>
      <c r="BI34">
        <v>11</v>
      </c>
      <c r="BJ34">
        <v>11</v>
      </c>
      <c r="BK34">
        <v>11</v>
      </c>
      <c r="BL34" t="s">
        <v>4789</v>
      </c>
      <c r="BM34">
        <v>4</v>
      </c>
      <c r="BN34">
        <v>5</v>
      </c>
      <c r="BO34">
        <v>1</v>
      </c>
      <c r="BP34">
        <v>1</v>
      </c>
      <c r="BQ34">
        <v>9</v>
      </c>
      <c r="BR34">
        <v>6</v>
      </c>
      <c r="BS34">
        <v>8</v>
      </c>
      <c r="BT34">
        <v>1</v>
      </c>
      <c r="BU34">
        <v>5</v>
      </c>
      <c r="BV34">
        <v>3</v>
      </c>
      <c r="BW34">
        <v>5</v>
      </c>
      <c r="BX34">
        <v>6</v>
      </c>
      <c r="BY34">
        <v>7</v>
      </c>
      <c r="BZ34">
        <v>368</v>
      </c>
      <c r="CA34">
        <v>368</v>
      </c>
      <c r="CB34">
        <v>11.4</v>
      </c>
      <c r="CC34">
        <v>18.2</v>
      </c>
      <c r="CD34">
        <v>3</v>
      </c>
      <c r="CE34">
        <v>3</v>
      </c>
      <c r="CF34">
        <v>28.5</v>
      </c>
      <c r="CG34">
        <v>23.1</v>
      </c>
      <c r="CH34">
        <v>32.299999999999997</v>
      </c>
      <c r="CI34">
        <v>6.8</v>
      </c>
      <c r="CJ34">
        <v>23.6</v>
      </c>
      <c r="CK34">
        <v>12.5</v>
      </c>
      <c r="CL34">
        <v>19.3</v>
      </c>
      <c r="CM34">
        <v>25.5</v>
      </c>
      <c r="CN34">
        <v>33.200000000000003</v>
      </c>
      <c r="CO34">
        <v>0.120124906183205</v>
      </c>
      <c r="CP34">
        <v>1.3949892164542299</v>
      </c>
      <c r="CQ34">
        <v>0.864782125087453</v>
      </c>
      <c r="CR34">
        <v>0.86167292225201098</v>
      </c>
      <c r="CS34">
        <v>0.38352155685424799</v>
      </c>
      <c r="CT34">
        <v>0.32497166987472498</v>
      </c>
      <c r="CU34">
        <v>9.8402219140083194E-2</v>
      </c>
      <c r="CV34">
        <v>-1.81643470128377</v>
      </c>
      <c r="CW34">
        <v>-2.7507841874138799</v>
      </c>
      <c r="CX34">
        <v>0.22533425990271</v>
      </c>
      <c r="CY34">
        <v>-2.2026659647623701</v>
      </c>
      <c r="CZ34">
        <v>-1.8592003358106599</v>
      </c>
    </row>
    <row r="35" spans="1:104" x14ac:dyDescent="0.3">
      <c r="A35" t="s">
        <v>694</v>
      </c>
      <c r="B35" t="s">
        <v>695</v>
      </c>
      <c r="C35" s="41">
        <v>2.0428028187128442</v>
      </c>
      <c r="D35" s="42">
        <v>1.0305499548327512</v>
      </c>
      <c r="E35" s="35">
        <v>1.6608476837836658E-2</v>
      </c>
      <c r="F35" s="36">
        <v>1.7796701948366702</v>
      </c>
      <c r="G35" s="41">
        <v>1.4543951966538486</v>
      </c>
      <c r="H35" s="43">
        <v>0.54041933994779612</v>
      </c>
      <c r="I35" s="39">
        <v>1.2111581730130884E-3</v>
      </c>
      <c r="J35" s="40">
        <v>2.9167991358156602</v>
      </c>
      <c r="K35" t="s">
        <v>696</v>
      </c>
      <c r="L35" t="s">
        <v>697</v>
      </c>
      <c r="M35" s="13" t="str">
        <f>IFERROR(IF(SEARCH(M$1,$L35),1,"no"),"-")</f>
        <v>-</v>
      </c>
      <c r="N35" s="14">
        <f>IFERROR(IF(SEARCH(N$1,$L35),1,"no"),"-")</f>
        <v>1</v>
      </c>
      <c r="O35" s="14" t="str">
        <f>IFERROR(IF(SEARCH(O$1,$L35),1,"no"),"-")</f>
        <v>-</v>
      </c>
      <c r="P35" s="15">
        <v>528030000</v>
      </c>
      <c r="Q35" s="16">
        <v>463780000</v>
      </c>
      <c r="R35" s="16">
        <v>275840000</v>
      </c>
      <c r="S35" s="16">
        <v>468840000</v>
      </c>
      <c r="T35" s="17">
        <v>4</v>
      </c>
      <c r="U35" s="18">
        <v>666180000</v>
      </c>
      <c r="V35" s="19">
        <v>1022800000</v>
      </c>
      <c r="W35" s="19">
        <v>971500000</v>
      </c>
      <c r="X35" s="19" t="s">
        <v>104</v>
      </c>
      <c r="AB35" s="20">
        <v>3</v>
      </c>
      <c r="AC35" s="32">
        <v>532280000</v>
      </c>
      <c r="AD35" s="33">
        <v>478010000</v>
      </c>
      <c r="AE35" s="33">
        <v>472010000</v>
      </c>
      <c r="AF35" s="34">
        <v>3</v>
      </c>
      <c r="AG35" s="24">
        <v>729240000</v>
      </c>
      <c r="AH35" s="24">
        <v>743280000</v>
      </c>
      <c r="AI35" s="24">
        <v>683330000</v>
      </c>
      <c r="AJ35" s="25">
        <v>3</v>
      </c>
      <c r="AK35">
        <v>28.976045608520501</v>
      </c>
      <c r="AL35">
        <v>28.788866043090799</v>
      </c>
      <c r="AM35">
        <v>28.039257049560501</v>
      </c>
      <c r="AN35">
        <v>28.804519653320298</v>
      </c>
      <c r="AO35">
        <v>29.311336517333999</v>
      </c>
      <c r="AP35">
        <v>29.929876327514599</v>
      </c>
      <c r="AQ35">
        <v>29.855638504028299</v>
      </c>
      <c r="AR35">
        <v>28.9876098632813</v>
      </c>
      <c r="AS35">
        <v>28.832466125488299</v>
      </c>
      <c r="AT35">
        <v>28.8142414093018</v>
      </c>
      <c r="AU35">
        <v>29.441818237304702</v>
      </c>
      <c r="AV35">
        <v>29.4693298339844</v>
      </c>
      <c r="AW35">
        <v>29.348007202148398</v>
      </c>
      <c r="AX35">
        <v>12</v>
      </c>
      <c r="AY35">
        <v>11</v>
      </c>
      <c r="AZ35">
        <v>11</v>
      </c>
      <c r="BA35">
        <v>23.9</v>
      </c>
      <c r="BB35">
        <v>22.2</v>
      </c>
      <c r="BC35">
        <v>22.2</v>
      </c>
      <c r="BD35">
        <v>64.159000000000006</v>
      </c>
      <c r="BE35">
        <v>0</v>
      </c>
      <c r="BF35">
        <v>70.203999999999994</v>
      </c>
      <c r="BG35">
        <v>5215100000</v>
      </c>
      <c r="BH35">
        <v>44</v>
      </c>
      <c r="BI35">
        <v>12</v>
      </c>
      <c r="BJ35">
        <v>11</v>
      </c>
      <c r="BK35">
        <v>11</v>
      </c>
      <c r="BL35" t="s">
        <v>698</v>
      </c>
      <c r="BM35">
        <v>6</v>
      </c>
      <c r="BN35">
        <v>7</v>
      </c>
      <c r="BO35">
        <v>3</v>
      </c>
      <c r="BP35">
        <v>4</v>
      </c>
      <c r="BQ35">
        <v>9</v>
      </c>
      <c r="BR35">
        <v>9</v>
      </c>
      <c r="BS35">
        <v>9</v>
      </c>
      <c r="BT35">
        <v>8</v>
      </c>
      <c r="BU35">
        <v>8</v>
      </c>
      <c r="BV35">
        <v>7</v>
      </c>
      <c r="BW35">
        <v>7</v>
      </c>
      <c r="BX35">
        <v>7</v>
      </c>
      <c r="BY35">
        <v>7</v>
      </c>
      <c r="BZ35">
        <v>594</v>
      </c>
      <c r="CA35">
        <v>594</v>
      </c>
      <c r="CB35">
        <v>14.3</v>
      </c>
      <c r="CC35">
        <v>16</v>
      </c>
      <c r="CD35">
        <v>7.9</v>
      </c>
      <c r="CE35">
        <v>10.8</v>
      </c>
      <c r="CF35">
        <v>18.899999999999999</v>
      </c>
      <c r="CG35">
        <v>20</v>
      </c>
      <c r="CH35">
        <v>20.7</v>
      </c>
      <c r="CI35">
        <v>20.7</v>
      </c>
      <c r="CJ35">
        <v>18.899999999999999</v>
      </c>
      <c r="CK35">
        <v>15</v>
      </c>
      <c r="CL35">
        <v>15</v>
      </c>
      <c r="CM35">
        <v>15.8</v>
      </c>
      <c r="CN35">
        <v>17.7</v>
      </c>
      <c r="CO35">
        <v>0.38769597243537801</v>
      </c>
      <c r="CP35">
        <v>1.77967019483667</v>
      </c>
      <c r="CQ35">
        <v>2.9167991358156602</v>
      </c>
      <c r="CR35">
        <v>0.676082681564246</v>
      </c>
      <c r="CS35">
        <v>-0.225933710734051</v>
      </c>
      <c r="CT35">
        <v>-0.89963621265573301</v>
      </c>
      <c r="CU35">
        <v>6.0991735537190103E-2</v>
      </c>
      <c r="CV35">
        <v>-1.04677836100261</v>
      </c>
      <c r="CW35">
        <v>-3.5373977284189202</v>
      </c>
      <c r="CX35">
        <v>2.24293193717277E-2</v>
      </c>
      <c r="CY35">
        <v>-0.54161262512206998</v>
      </c>
      <c r="CZ35">
        <v>-8.1891973505411304</v>
      </c>
    </row>
    <row r="36" spans="1:104" x14ac:dyDescent="0.3">
      <c r="A36" t="s">
        <v>235</v>
      </c>
      <c r="B36" t="s">
        <v>236</v>
      </c>
      <c r="C36" s="41">
        <v>2.0406681190994918</v>
      </c>
      <c r="D36" s="42">
        <v>1.0290415709733245</v>
      </c>
      <c r="E36" s="35">
        <v>6.9561730807391458E-3</v>
      </c>
      <c r="F36" s="36">
        <v>2.1576296205918699</v>
      </c>
      <c r="G36" s="41">
        <v>1.8264541885248604</v>
      </c>
      <c r="H36" s="43">
        <v>0.86904556819932433</v>
      </c>
      <c r="I36" s="39">
        <v>9.7142814137018644E-3</v>
      </c>
      <c r="J36" s="40">
        <v>2.01258931957334</v>
      </c>
      <c r="K36" t="s">
        <v>237</v>
      </c>
      <c r="L36" t="s">
        <v>238</v>
      </c>
      <c r="M36" s="13">
        <f>IFERROR(IF(SEARCH(M$1,$L36),1,"no"),"-")</f>
        <v>1</v>
      </c>
      <c r="N36" s="14" t="str">
        <f>IFERROR(IF(SEARCH(N$1,$L36),1,"no"),"-")</f>
        <v>-</v>
      </c>
      <c r="O36" s="14" t="str">
        <f>IFERROR(IF(SEARCH(O$1,$L36),1,"no"),"-")</f>
        <v>-</v>
      </c>
      <c r="P36" s="15">
        <v>119480000000</v>
      </c>
      <c r="Q36" s="16">
        <v>144020000000</v>
      </c>
      <c r="R36" s="16">
        <v>83565000000</v>
      </c>
      <c r="S36" s="16">
        <v>80723000000</v>
      </c>
      <c r="T36" s="17">
        <v>4</v>
      </c>
      <c r="U36" s="18">
        <v>230360000000</v>
      </c>
      <c r="V36" s="19">
        <v>216920000000</v>
      </c>
      <c r="W36" s="19">
        <v>207450000000</v>
      </c>
      <c r="X36" s="19" t="s">
        <v>104</v>
      </c>
      <c r="Y36" s="19" t="s">
        <v>104</v>
      </c>
      <c r="Z36" s="19" t="str">
        <f>IF(X36=Y36,"Both UP","")</f>
        <v>Both UP</v>
      </c>
      <c r="AB36" s="20">
        <v>3</v>
      </c>
      <c r="AC36" s="32">
        <v>97160000000</v>
      </c>
      <c r="AD36" s="33">
        <v>108760000000</v>
      </c>
      <c r="AE36" s="33">
        <v>97170000000</v>
      </c>
      <c r="AF36" s="34">
        <v>3</v>
      </c>
      <c r="AG36" s="24">
        <v>145900000000</v>
      </c>
      <c r="AH36" s="24">
        <v>186030000000</v>
      </c>
      <c r="AI36" s="24">
        <v>221650000000</v>
      </c>
      <c r="AJ36" s="25">
        <v>3</v>
      </c>
      <c r="AK36">
        <v>36.797977447509801</v>
      </c>
      <c r="AL36">
        <v>37.067478179931598</v>
      </c>
      <c r="AM36">
        <v>36.282180786132798</v>
      </c>
      <c r="AN36">
        <v>36.232261657714801</v>
      </c>
      <c r="AO36">
        <v>37.7450981140137</v>
      </c>
      <c r="AP36">
        <v>37.658370971679702</v>
      </c>
      <c r="AQ36">
        <v>37.593971252441399</v>
      </c>
      <c r="AR36">
        <v>36.499645233154297</v>
      </c>
      <c r="AS36">
        <v>36.662357330322301</v>
      </c>
      <c r="AT36">
        <v>36.499790191650398</v>
      </c>
      <c r="AU36">
        <v>37.086189270019503</v>
      </c>
      <c r="AV36">
        <v>37.436744689941399</v>
      </c>
      <c r="AW36">
        <v>37.689491271972699</v>
      </c>
      <c r="AX36">
        <v>48</v>
      </c>
      <c r="AY36">
        <v>48</v>
      </c>
      <c r="AZ36">
        <v>48</v>
      </c>
      <c r="BA36">
        <v>83.6</v>
      </c>
      <c r="BB36">
        <v>83.6</v>
      </c>
      <c r="BC36">
        <v>83.6</v>
      </c>
      <c r="BD36">
        <v>56.365000000000002</v>
      </c>
      <c r="BE36">
        <v>0</v>
      </c>
      <c r="BF36">
        <v>323.31</v>
      </c>
      <c r="BG36">
        <v>1409900000000</v>
      </c>
      <c r="BH36">
        <v>2319</v>
      </c>
      <c r="BI36" t="s">
        <v>105</v>
      </c>
      <c r="BJ36" t="s">
        <v>105</v>
      </c>
      <c r="BK36" t="s">
        <v>105</v>
      </c>
      <c r="BL36" t="s">
        <v>239</v>
      </c>
      <c r="BM36">
        <v>43</v>
      </c>
      <c r="BN36">
        <v>43</v>
      </c>
      <c r="BO36">
        <v>41</v>
      </c>
      <c r="BP36">
        <v>41</v>
      </c>
      <c r="BQ36">
        <v>46</v>
      </c>
      <c r="BR36">
        <v>45</v>
      </c>
      <c r="BS36">
        <v>44</v>
      </c>
      <c r="BT36">
        <v>42</v>
      </c>
      <c r="BU36">
        <v>42</v>
      </c>
      <c r="BV36">
        <v>44</v>
      </c>
      <c r="BW36">
        <v>42</v>
      </c>
      <c r="BX36">
        <v>44</v>
      </c>
      <c r="BY36">
        <v>48</v>
      </c>
      <c r="BZ36">
        <v>512</v>
      </c>
      <c r="CA36" t="s">
        <v>105</v>
      </c>
      <c r="CB36">
        <v>75.8</v>
      </c>
      <c r="CC36">
        <v>76</v>
      </c>
      <c r="CD36">
        <v>73.400000000000006</v>
      </c>
      <c r="CE36">
        <v>73.400000000000006</v>
      </c>
      <c r="CF36">
        <v>83</v>
      </c>
      <c r="CG36">
        <v>81.599999999999994</v>
      </c>
      <c r="CH36">
        <v>76.400000000000006</v>
      </c>
      <c r="CI36">
        <v>76.8</v>
      </c>
      <c r="CJ36">
        <v>78.7</v>
      </c>
      <c r="CK36">
        <v>80.3</v>
      </c>
      <c r="CL36">
        <v>75.400000000000006</v>
      </c>
      <c r="CM36">
        <v>76.8</v>
      </c>
      <c r="CN36">
        <v>83.6</v>
      </c>
      <c r="CO36">
        <v>5.8907982025656003E-2</v>
      </c>
      <c r="CP36">
        <v>2.1576296205918699</v>
      </c>
      <c r="CQ36">
        <v>2.01258931957334</v>
      </c>
      <c r="CR36">
        <v>0.92460393258426998</v>
      </c>
      <c r="CS36">
        <v>4.1043599446617E-2</v>
      </c>
      <c r="CT36">
        <v>0.168014651608167</v>
      </c>
      <c r="CU36">
        <v>3.4523076923076899E-2</v>
      </c>
      <c r="CV36">
        <v>-1.07083892822266</v>
      </c>
      <c r="CW36">
        <v>-4.4100616181767398</v>
      </c>
      <c r="CX36">
        <v>4.3763809523809503E-2</v>
      </c>
      <c r="CY36">
        <v>-0.85021082560221795</v>
      </c>
      <c r="CZ36">
        <v>-4.6427095647332797</v>
      </c>
    </row>
    <row r="37" spans="1:104" x14ac:dyDescent="0.3">
      <c r="A37" t="s">
        <v>477</v>
      </c>
      <c r="B37" t="s">
        <v>478</v>
      </c>
      <c r="C37" s="41">
        <v>2.0368138424821001</v>
      </c>
      <c r="D37" s="42">
        <v>1.0263141291498357</v>
      </c>
      <c r="E37" s="35">
        <v>1.170204358558379E-2</v>
      </c>
      <c r="F37" s="36">
        <v>1.9317382886434102</v>
      </c>
      <c r="G37" s="41">
        <v>1.547107714261839</v>
      </c>
      <c r="H37" s="43">
        <v>0.62957364502327517</v>
      </c>
      <c r="I37" s="39">
        <v>2.0895288123453433E-2</v>
      </c>
      <c r="J37" s="40">
        <v>1.6799516360272599</v>
      </c>
      <c r="K37" t="s">
        <v>479</v>
      </c>
      <c r="L37" t="s">
        <v>480</v>
      </c>
      <c r="M37" s="13" t="str">
        <f>IFERROR(IF(SEARCH(M$1,$L37),1,"no"),"-")</f>
        <v>-</v>
      </c>
      <c r="N37" s="14">
        <f>IFERROR(IF(SEARCH(N$1,$L37),1,"no"),"-")</f>
        <v>1</v>
      </c>
      <c r="O37" s="14" t="str">
        <f>IFERROR(IF(SEARCH(O$1,$L37),1,"no"),"-")</f>
        <v>-</v>
      </c>
      <c r="P37" s="15">
        <v>626110000</v>
      </c>
      <c r="Q37" s="16">
        <v>646040000</v>
      </c>
      <c r="R37" s="16">
        <v>390130000</v>
      </c>
      <c r="S37" s="16">
        <v>348920000</v>
      </c>
      <c r="T37" s="17">
        <v>4</v>
      </c>
      <c r="U37" s="18">
        <v>1105400000</v>
      </c>
      <c r="V37" s="19">
        <v>1034200000</v>
      </c>
      <c r="W37" s="19">
        <v>932730000</v>
      </c>
      <c r="X37" s="19" t="s">
        <v>104</v>
      </c>
      <c r="Y37" s="19" t="s">
        <v>104</v>
      </c>
      <c r="Z37" s="19" t="str">
        <f>IF(X37=Y37,"Both UP","")</f>
        <v>Both UP</v>
      </c>
      <c r="AB37" s="20">
        <v>3</v>
      </c>
      <c r="AC37" s="32">
        <v>528320000</v>
      </c>
      <c r="AD37" s="33">
        <v>480630000</v>
      </c>
      <c r="AE37" s="33">
        <v>546740000</v>
      </c>
      <c r="AF37" s="34">
        <v>3</v>
      </c>
      <c r="AG37" s="24">
        <v>687280000</v>
      </c>
      <c r="AH37" s="24">
        <v>738730000</v>
      </c>
      <c r="AI37" s="24">
        <v>980810000</v>
      </c>
      <c r="AJ37" s="25">
        <v>3</v>
      </c>
      <c r="AK37">
        <v>29.2218418121338</v>
      </c>
      <c r="AL37">
        <v>29.267047882080099</v>
      </c>
      <c r="AM37">
        <v>28.539379119873001</v>
      </c>
      <c r="AN37">
        <v>28.378320693969702</v>
      </c>
      <c r="AO37">
        <v>30.0419216156006</v>
      </c>
      <c r="AP37">
        <v>29.945867538452099</v>
      </c>
      <c r="AQ37">
        <v>29.7968845367432</v>
      </c>
      <c r="AR37">
        <v>28.9768371582031</v>
      </c>
      <c r="AS37">
        <v>28.8403511047363</v>
      </c>
      <c r="AT37">
        <v>29.026279449462901</v>
      </c>
      <c r="AU37">
        <v>29.3563232421875</v>
      </c>
      <c r="AV37">
        <v>29.460472106933601</v>
      </c>
      <c r="AW37">
        <v>29.869398117065401</v>
      </c>
      <c r="AX37">
        <v>20</v>
      </c>
      <c r="AY37">
        <v>20</v>
      </c>
      <c r="AZ37">
        <v>20</v>
      </c>
      <c r="BA37">
        <v>60.6</v>
      </c>
      <c r="BB37">
        <v>60.6</v>
      </c>
      <c r="BC37">
        <v>60.6</v>
      </c>
      <c r="BD37">
        <v>51.878</v>
      </c>
      <c r="BE37">
        <v>0</v>
      </c>
      <c r="BF37">
        <v>161.55000000000001</v>
      </c>
      <c r="BG37">
        <v>5773800000</v>
      </c>
      <c r="BH37">
        <v>107</v>
      </c>
      <c r="BI37">
        <v>20</v>
      </c>
      <c r="BJ37">
        <v>20</v>
      </c>
      <c r="BK37">
        <v>20</v>
      </c>
      <c r="BL37" t="s">
        <v>481</v>
      </c>
      <c r="BM37">
        <v>9</v>
      </c>
      <c r="BN37">
        <v>15</v>
      </c>
      <c r="BO37">
        <v>4</v>
      </c>
      <c r="BP37">
        <v>4</v>
      </c>
      <c r="BQ37">
        <v>14</v>
      </c>
      <c r="BR37">
        <v>13</v>
      </c>
      <c r="BS37">
        <v>16</v>
      </c>
      <c r="BT37">
        <v>8</v>
      </c>
      <c r="BU37">
        <v>15</v>
      </c>
      <c r="BV37">
        <v>9</v>
      </c>
      <c r="BW37">
        <v>10</v>
      </c>
      <c r="BX37">
        <v>14</v>
      </c>
      <c r="BY37">
        <v>15</v>
      </c>
      <c r="BZ37">
        <v>475</v>
      </c>
      <c r="CA37">
        <v>475</v>
      </c>
      <c r="CB37">
        <v>28.6</v>
      </c>
      <c r="CC37">
        <v>43.4</v>
      </c>
      <c r="CD37">
        <v>8.4</v>
      </c>
      <c r="CE37">
        <v>10.1</v>
      </c>
      <c r="CF37">
        <v>43.6</v>
      </c>
      <c r="CG37">
        <v>43.6</v>
      </c>
      <c r="CH37">
        <v>50.1</v>
      </c>
      <c r="CI37">
        <v>23.2</v>
      </c>
      <c r="CJ37">
        <v>45.1</v>
      </c>
      <c r="CK37">
        <v>23.8</v>
      </c>
      <c r="CL37">
        <v>29.5</v>
      </c>
      <c r="CM37">
        <v>40.799999999999997</v>
      </c>
      <c r="CN37">
        <v>45.3</v>
      </c>
      <c r="CO37">
        <v>0.13013846155591</v>
      </c>
      <c r="CP37">
        <v>1.93173828864341</v>
      </c>
      <c r="CQ37">
        <v>1.6799516360272599</v>
      </c>
      <c r="CR37">
        <v>0.85027730441518201</v>
      </c>
      <c r="CS37">
        <v>-9.6175193786621094E-2</v>
      </c>
      <c r="CT37">
        <v>-0.349328262849464</v>
      </c>
      <c r="CU37">
        <v>4.9000000000000002E-2</v>
      </c>
      <c r="CV37">
        <v>-1.07657718658447</v>
      </c>
      <c r="CW37">
        <v>-3.8749047316611001</v>
      </c>
      <c r="CX37">
        <v>6.14876033057851E-2</v>
      </c>
      <c r="CY37">
        <v>-0.61424191792805904</v>
      </c>
      <c r="CZ37">
        <v>-3.6967228929834501</v>
      </c>
    </row>
    <row r="38" spans="1:104" x14ac:dyDescent="0.3">
      <c r="A38" t="s">
        <v>327</v>
      </c>
      <c r="B38" t="s">
        <v>328</v>
      </c>
      <c r="C38" s="41">
        <v>2.0314038042272089</v>
      </c>
      <c r="D38" s="42">
        <v>1.0224770483247219</v>
      </c>
      <c r="E38" s="35">
        <v>2.3869707013967679E-3</v>
      </c>
      <c r="F38" s="36">
        <v>2.6221529116592701</v>
      </c>
      <c r="G38" s="41">
        <v>1.6608223803207525</v>
      </c>
      <c r="H38" s="43">
        <v>0.73189778989719267</v>
      </c>
      <c r="I38" s="39">
        <v>1.4932817673513928E-2</v>
      </c>
      <c r="J38" s="40">
        <v>1.82585823751264</v>
      </c>
      <c r="K38" t="s">
        <v>329</v>
      </c>
      <c r="L38" t="s">
        <v>330</v>
      </c>
      <c r="M38" s="13" t="str">
        <f>IFERROR(IF(SEARCH(M$1,$L38),1,"no"),"-")</f>
        <v>-</v>
      </c>
      <c r="N38" s="14">
        <f>IFERROR(IF(SEARCH(N$1,$L38),1,"no"),"-")</f>
        <v>1</v>
      </c>
      <c r="O38" s="14" t="str">
        <f>IFERROR(IF(SEARCH(O$1,$L38),1,"no"),"-")</f>
        <v>-</v>
      </c>
      <c r="P38" s="15">
        <v>4524900000</v>
      </c>
      <c r="Q38" s="16">
        <v>5222500000</v>
      </c>
      <c r="R38" s="16">
        <v>5383600000</v>
      </c>
      <c r="S38" s="16">
        <v>5295400000</v>
      </c>
      <c r="T38" s="17">
        <v>4</v>
      </c>
      <c r="U38" s="18">
        <v>7822700000</v>
      </c>
      <c r="V38" s="19">
        <v>12183000000</v>
      </c>
      <c r="W38" s="19">
        <v>11115000000</v>
      </c>
      <c r="X38" s="19" t="s">
        <v>104</v>
      </c>
      <c r="Y38" s="19" t="s">
        <v>104</v>
      </c>
      <c r="Z38" s="19" t="str">
        <f>IF(X38=Y38,"Both UP","")</f>
        <v>Both UP</v>
      </c>
      <c r="AB38" s="20">
        <v>3</v>
      </c>
      <c r="AC38" s="32">
        <v>5925100000</v>
      </c>
      <c r="AD38" s="33">
        <v>4968600000</v>
      </c>
      <c r="AE38" s="33">
        <v>5692300000</v>
      </c>
      <c r="AF38" s="34">
        <v>3</v>
      </c>
      <c r="AG38" s="24">
        <v>7349100000</v>
      </c>
      <c r="AH38" s="24">
        <v>10610000000</v>
      </c>
      <c r="AI38" s="24">
        <v>9587300000</v>
      </c>
      <c r="AJ38" s="25">
        <v>3</v>
      </c>
      <c r="AK38">
        <v>32.075237274169901</v>
      </c>
      <c r="AL38">
        <v>32.282093048095703</v>
      </c>
      <c r="AM38">
        <v>32.325923919677699</v>
      </c>
      <c r="AN38">
        <v>32.302093505859403</v>
      </c>
      <c r="AO38">
        <v>32.865020751953097</v>
      </c>
      <c r="AP38">
        <v>33.504150390625</v>
      </c>
      <c r="AQ38">
        <v>33.371788024902301</v>
      </c>
      <c r="AR38">
        <v>32.464191436767599</v>
      </c>
      <c r="AS38">
        <v>32.210193634033203</v>
      </c>
      <c r="AT38">
        <v>32.406364440917997</v>
      </c>
      <c r="AU38">
        <v>32.7749214172363</v>
      </c>
      <c r="AV38">
        <v>33.3047065734863</v>
      </c>
      <c r="AW38">
        <v>33.158477783203097</v>
      </c>
      <c r="AX38">
        <v>17</v>
      </c>
      <c r="AY38">
        <v>17</v>
      </c>
      <c r="AZ38">
        <v>17</v>
      </c>
      <c r="BA38">
        <v>39.700000000000003</v>
      </c>
      <c r="BB38">
        <v>39.700000000000003</v>
      </c>
      <c r="BC38">
        <v>39.700000000000003</v>
      </c>
      <c r="BD38">
        <v>41.143000000000001</v>
      </c>
      <c r="BE38">
        <v>0</v>
      </c>
      <c r="BF38">
        <v>127.03</v>
      </c>
      <c r="BG38">
        <v>62815000000</v>
      </c>
      <c r="BH38">
        <v>232</v>
      </c>
      <c r="BI38">
        <v>17</v>
      </c>
      <c r="BJ38">
        <v>17</v>
      </c>
      <c r="BK38">
        <v>17</v>
      </c>
      <c r="BL38" t="s">
        <v>331</v>
      </c>
      <c r="BM38">
        <v>17</v>
      </c>
      <c r="BN38">
        <v>16</v>
      </c>
      <c r="BO38">
        <v>11</v>
      </c>
      <c r="BP38">
        <v>13</v>
      </c>
      <c r="BQ38">
        <v>17</v>
      </c>
      <c r="BR38">
        <v>16</v>
      </c>
      <c r="BS38">
        <v>17</v>
      </c>
      <c r="BT38">
        <v>16</v>
      </c>
      <c r="BU38">
        <v>14</v>
      </c>
      <c r="BV38">
        <v>16</v>
      </c>
      <c r="BW38">
        <v>16</v>
      </c>
      <c r="BX38">
        <v>17</v>
      </c>
      <c r="BY38">
        <v>17</v>
      </c>
      <c r="BZ38">
        <v>383</v>
      </c>
      <c r="CA38">
        <v>383</v>
      </c>
      <c r="CB38">
        <v>39.700000000000003</v>
      </c>
      <c r="CC38">
        <v>34.700000000000003</v>
      </c>
      <c r="CD38">
        <v>25.8</v>
      </c>
      <c r="CE38">
        <v>31.3</v>
      </c>
      <c r="CF38">
        <v>39.700000000000003</v>
      </c>
      <c r="CG38">
        <v>36.799999999999997</v>
      </c>
      <c r="CH38">
        <v>39.700000000000003</v>
      </c>
      <c r="CI38">
        <v>39.700000000000003</v>
      </c>
      <c r="CJ38">
        <v>31.9</v>
      </c>
      <c r="CK38">
        <v>34.700000000000003</v>
      </c>
      <c r="CL38">
        <v>39.700000000000003</v>
      </c>
      <c r="CM38">
        <v>39.700000000000003</v>
      </c>
      <c r="CN38">
        <v>39.700000000000003</v>
      </c>
      <c r="CO38">
        <v>0.55457050864386104</v>
      </c>
      <c r="CP38">
        <v>2.6221529116592701</v>
      </c>
      <c r="CQ38">
        <v>1.82585823751264</v>
      </c>
      <c r="CR38">
        <v>0.62201348314606697</v>
      </c>
      <c r="CS38">
        <v>-0.113912900288902</v>
      </c>
      <c r="CT38">
        <v>-1.2141934061213</v>
      </c>
      <c r="CU38">
        <v>2.0398190045248898E-2</v>
      </c>
      <c r="CV38">
        <v>-1.00064945220947</v>
      </c>
      <c r="CW38">
        <v>-5.6632154065307603</v>
      </c>
      <c r="CX38">
        <v>5.3494363929146499E-2</v>
      </c>
      <c r="CY38">
        <v>-0.71911875406900805</v>
      </c>
      <c r="CZ38">
        <v>-4.0934543783551298</v>
      </c>
    </row>
    <row r="39" spans="1:104" x14ac:dyDescent="0.3">
      <c r="A39" t="s">
        <v>293</v>
      </c>
      <c r="B39" t="s">
        <v>294</v>
      </c>
      <c r="C39" s="41">
        <v>2.0226015524907677</v>
      </c>
      <c r="D39" s="42">
        <v>1.0162121405275535</v>
      </c>
      <c r="E39" s="35">
        <v>3.9629726571411127E-3</v>
      </c>
      <c r="F39" s="36">
        <v>2.4019789241063099</v>
      </c>
      <c r="G39" s="41">
        <v>1.6973475091795911</v>
      </c>
      <c r="H39" s="43">
        <v>0.76328196761730571</v>
      </c>
      <c r="I39" s="39">
        <v>1.1819468334635212E-2</v>
      </c>
      <c r="J39" s="40">
        <v>1.9274020585247502</v>
      </c>
      <c r="K39" t="s">
        <v>295</v>
      </c>
      <c r="L39" t="s">
        <v>296</v>
      </c>
      <c r="M39" s="13" t="str">
        <f>IFERROR(IF(SEARCH(M$1,$L39),1,"no"),"-")</f>
        <v>-</v>
      </c>
      <c r="N39" s="14">
        <f>IFERROR(IF(SEARCH(N$1,$L39),1,"no"),"-")</f>
        <v>1</v>
      </c>
      <c r="O39" s="14" t="str">
        <f>IFERROR(IF(SEARCH(O$1,$L39),1,"no"),"-")</f>
        <v>-</v>
      </c>
      <c r="P39" s="15">
        <v>5104300000</v>
      </c>
      <c r="Q39" s="16">
        <v>4745200000</v>
      </c>
      <c r="R39" s="16">
        <v>3992600000</v>
      </c>
      <c r="S39" s="16">
        <v>3849900000</v>
      </c>
      <c r="T39" s="17">
        <v>4</v>
      </c>
      <c r="U39" s="18">
        <v>6737600000</v>
      </c>
      <c r="V39" s="19">
        <v>10281000000</v>
      </c>
      <c r="W39" s="19">
        <v>9819300000</v>
      </c>
      <c r="X39" s="19" t="s">
        <v>104</v>
      </c>
      <c r="Y39" s="19" t="s">
        <v>104</v>
      </c>
      <c r="Z39" s="19" t="str">
        <f>IF(X39=Y39,"Both UP","")</f>
        <v>Both UP</v>
      </c>
      <c r="AB39" s="20">
        <v>3</v>
      </c>
      <c r="AC39" s="32">
        <v>4398100000</v>
      </c>
      <c r="AD39" s="33">
        <v>5031500000</v>
      </c>
      <c r="AE39" s="33">
        <v>5168000000</v>
      </c>
      <c r="AF39" s="34">
        <v>3</v>
      </c>
      <c r="AG39" s="24">
        <v>6593000000</v>
      </c>
      <c r="AH39" s="24">
        <v>9264600000</v>
      </c>
      <c r="AI39" s="24">
        <v>8919600000</v>
      </c>
      <c r="AJ39" s="25">
        <v>3</v>
      </c>
      <c r="AK39">
        <v>32.249065399169901</v>
      </c>
      <c r="AL39">
        <v>32.143821716308601</v>
      </c>
      <c r="AM39">
        <v>31.894681930541999</v>
      </c>
      <c r="AN39">
        <v>31.8421745300293</v>
      </c>
      <c r="AO39">
        <v>32.649589538574197</v>
      </c>
      <c r="AP39">
        <v>33.259262084960902</v>
      </c>
      <c r="AQ39">
        <v>33.1929740905762</v>
      </c>
      <c r="AR39">
        <v>32.034233093261697</v>
      </c>
      <c r="AS39">
        <v>32.228340148925803</v>
      </c>
      <c r="AT39">
        <v>32.266960144042997</v>
      </c>
      <c r="AU39">
        <v>32.6182861328125</v>
      </c>
      <c r="AV39">
        <v>33.109081268310497</v>
      </c>
      <c r="AW39">
        <v>33.054332733154297</v>
      </c>
      <c r="AX39">
        <v>18</v>
      </c>
      <c r="AY39">
        <v>18</v>
      </c>
      <c r="AZ39">
        <v>18</v>
      </c>
      <c r="BA39">
        <v>54.5</v>
      </c>
      <c r="BB39">
        <v>54.5</v>
      </c>
      <c r="BC39">
        <v>54.5</v>
      </c>
      <c r="BD39">
        <v>31.463999999999999</v>
      </c>
      <c r="BE39">
        <v>0</v>
      </c>
      <c r="BF39">
        <v>323.31</v>
      </c>
      <c r="BG39">
        <v>55528000000</v>
      </c>
      <c r="BH39">
        <v>259</v>
      </c>
      <c r="BI39">
        <v>18</v>
      </c>
      <c r="BJ39">
        <v>18</v>
      </c>
      <c r="BK39">
        <v>18</v>
      </c>
      <c r="BL39" t="s">
        <v>297</v>
      </c>
      <c r="BM39">
        <v>13</v>
      </c>
      <c r="BN39">
        <v>12</v>
      </c>
      <c r="BO39">
        <v>12</v>
      </c>
      <c r="BP39">
        <v>12</v>
      </c>
      <c r="BQ39">
        <v>16</v>
      </c>
      <c r="BR39">
        <v>15</v>
      </c>
      <c r="BS39">
        <v>16</v>
      </c>
      <c r="BT39">
        <v>12</v>
      </c>
      <c r="BU39">
        <v>13</v>
      </c>
      <c r="BV39">
        <v>14</v>
      </c>
      <c r="BW39">
        <v>14</v>
      </c>
      <c r="BX39">
        <v>16</v>
      </c>
      <c r="BY39">
        <v>16</v>
      </c>
      <c r="BZ39">
        <v>301</v>
      </c>
      <c r="CA39">
        <v>301</v>
      </c>
      <c r="CB39">
        <v>43.9</v>
      </c>
      <c r="CC39">
        <v>40.5</v>
      </c>
      <c r="CD39">
        <v>41.9</v>
      </c>
      <c r="CE39">
        <v>41.9</v>
      </c>
      <c r="CF39">
        <v>53.8</v>
      </c>
      <c r="CG39">
        <v>53.8</v>
      </c>
      <c r="CH39">
        <v>53.8</v>
      </c>
      <c r="CI39">
        <v>38.9</v>
      </c>
      <c r="CJ39">
        <v>41.5</v>
      </c>
      <c r="CK39">
        <v>51.2</v>
      </c>
      <c r="CL39">
        <v>44.2</v>
      </c>
      <c r="CM39">
        <v>44.2</v>
      </c>
      <c r="CN39">
        <v>53.8</v>
      </c>
      <c r="CO39">
        <v>0.49575671366084101</v>
      </c>
      <c r="CP39">
        <v>2.4019789241063099</v>
      </c>
      <c r="CQ39">
        <v>1.92740205852475</v>
      </c>
      <c r="CR39">
        <v>0.63629451137884896</v>
      </c>
      <c r="CS39">
        <v>-0.144075234731041</v>
      </c>
      <c r="CT39">
        <v>-1.10536050326642</v>
      </c>
      <c r="CU39">
        <v>2.5249070631970301E-2</v>
      </c>
      <c r="CV39">
        <v>-1.0015060106913201</v>
      </c>
      <c r="CW39">
        <v>-5.0411607816396504</v>
      </c>
      <c r="CX39">
        <v>4.7390542907180401E-2</v>
      </c>
      <c r="CY39">
        <v>-0.75072224934895404</v>
      </c>
      <c r="CZ39">
        <v>-4.3859955861007496</v>
      </c>
    </row>
    <row r="40" spans="1:104" x14ac:dyDescent="0.3">
      <c r="A40" t="s">
        <v>809</v>
      </c>
      <c r="B40" t="s">
        <v>810</v>
      </c>
      <c r="C40" s="41">
        <v>2.013981583475525</v>
      </c>
      <c r="D40" s="42">
        <v>1.0100504909166887</v>
      </c>
      <c r="E40" s="35">
        <v>8.0633517078167981E-3</v>
      </c>
      <c r="F40" s="36">
        <v>2.0934843967016001</v>
      </c>
      <c r="G40" s="41">
        <v>1.4209777206964138</v>
      </c>
      <c r="H40" s="43">
        <v>0.50688393495171813</v>
      </c>
      <c r="I40" s="39">
        <v>5.7113517651918742E-3</v>
      </c>
      <c r="J40" s="40">
        <v>2.2432610905834198</v>
      </c>
      <c r="K40" t="s">
        <v>811</v>
      </c>
      <c r="L40" t="s">
        <v>812</v>
      </c>
      <c r="M40" s="13" t="str">
        <f>IFERROR(IF(SEARCH(M$1,$L40),1,"no"),"-")</f>
        <v>-</v>
      </c>
      <c r="N40" s="14">
        <f>IFERROR(IF(SEARCH(N$1,$L40),1,"no"),"-")</f>
        <v>1</v>
      </c>
      <c r="O40" s="14" t="str">
        <f>IFERROR(IF(SEARCH(O$1,$L40),1,"no"),"-")</f>
        <v>-</v>
      </c>
      <c r="P40" s="15">
        <v>695860000</v>
      </c>
      <c r="Q40" s="16">
        <v>690990000</v>
      </c>
      <c r="R40" s="16">
        <v>380940000</v>
      </c>
      <c r="S40" s="16">
        <v>547160000</v>
      </c>
      <c r="T40" s="17">
        <v>4</v>
      </c>
      <c r="U40" s="18">
        <v>1073100000</v>
      </c>
      <c r="V40" s="19">
        <v>1206400000</v>
      </c>
      <c r="W40" s="19">
        <v>1217200000</v>
      </c>
      <c r="X40" s="19" t="s">
        <v>104</v>
      </c>
      <c r="AB40" s="20">
        <v>3</v>
      </c>
      <c r="AC40" s="32">
        <v>714430000</v>
      </c>
      <c r="AD40" s="33">
        <v>748250000</v>
      </c>
      <c r="AE40" s="33">
        <v>624010000</v>
      </c>
      <c r="AF40" s="34">
        <v>3</v>
      </c>
      <c r="AG40" s="24">
        <v>962260000</v>
      </c>
      <c r="AH40" s="24">
        <v>942680000</v>
      </c>
      <c r="AI40" s="24">
        <v>1060200000</v>
      </c>
      <c r="AJ40" s="25">
        <v>3</v>
      </c>
      <c r="AK40">
        <v>29.374221801757798</v>
      </c>
      <c r="AL40">
        <v>29.364089965820298</v>
      </c>
      <c r="AM40">
        <v>28.504987716674801</v>
      </c>
      <c r="AN40">
        <v>29.027387619018601</v>
      </c>
      <c r="AO40">
        <v>29.999137878418001</v>
      </c>
      <c r="AP40">
        <v>30.1680603027344</v>
      </c>
      <c r="AQ40">
        <v>30.1809196472168</v>
      </c>
      <c r="AR40">
        <v>29.412218093872099</v>
      </c>
      <c r="AS40">
        <v>29.478944778442401</v>
      </c>
      <c r="AT40">
        <v>29.216993331909201</v>
      </c>
      <c r="AU40">
        <v>29.841852188110401</v>
      </c>
      <c r="AV40">
        <v>29.812192916870099</v>
      </c>
      <c r="AW40">
        <v>29.981689453125</v>
      </c>
      <c r="AX40">
        <v>20</v>
      </c>
      <c r="AY40">
        <v>20</v>
      </c>
      <c r="AZ40">
        <v>20</v>
      </c>
      <c r="BA40">
        <v>32.200000000000003</v>
      </c>
      <c r="BB40">
        <v>32.200000000000003</v>
      </c>
      <c r="BC40">
        <v>32.200000000000003</v>
      </c>
      <c r="BD40">
        <v>114.53</v>
      </c>
      <c r="BE40">
        <v>0</v>
      </c>
      <c r="BF40">
        <v>147.91</v>
      </c>
      <c r="BG40">
        <v>6942100000</v>
      </c>
      <c r="BH40">
        <v>103</v>
      </c>
      <c r="BI40">
        <v>20</v>
      </c>
      <c r="BJ40">
        <v>20</v>
      </c>
      <c r="BK40">
        <v>20</v>
      </c>
      <c r="BL40" t="s">
        <v>813</v>
      </c>
      <c r="BM40">
        <v>13</v>
      </c>
      <c r="BN40">
        <v>11</v>
      </c>
      <c r="BO40">
        <v>4</v>
      </c>
      <c r="BP40">
        <v>4</v>
      </c>
      <c r="BQ40">
        <v>14</v>
      </c>
      <c r="BR40">
        <v>12</v>
      </c>
      <c r="BS40">
        <v>13</v>
      </c>
      <c r="BT40">
        <v>13</v>
      </c>
      <c r="BU40">
        <v>10</v>
      </c>
      <c r="BV40">
        <v>9</v>
      </c>
      <c r="BW40">
        <v>13</v>
      </c>
      <c r="BX40">
        <v>11</v>
      </c>
      <c r="BY40">
        <v>14</v>
      </c>
      <c r="BZ40">
        <v>1030</v>
      </c>
      <c r="CA40">
        <v>1030</v>
      </c>
      <c r="CB40">
        <v>19.100000000000001</v>
      </c>
      <c r="CC40">
        <v>17.7</v>
      </c>
      <c r="CD40">
        <v>6.9</v>
      </c>
      <c r="CE40">
        <v>6.9</v>
      </c>
      <c r="CF40">
        <v>22.8</v>
      </c>
      <c r="CG40">
        <v>17.2</v>
      </c>
      <c r="CH40">
        <v>21.2</v>
      </c>
      <c r="CI40">
        <v>19.8</v>
      </c>
      <c r="CJ40">
        <v>16.600000000000001</v>
      </c>
      <c r="CK40">
        <v>14.3</v>
      </c>
      <c r="CL40">
        <v>19</v>
      </c>
      <c r="CM40">
        <v>18.3</v>
      </c>
      <c r="CN40">
        <v>24</v>
      </c>
      <c r="CO40">
        <v>0.54970757323363895</v>
      </c>
      <c r="CP40">
        <v>2.0934843967016001</v>
      </c>
      <c r="CQ40">
        <v>2.2432610905834198</v>
      </c>
      <c r="CR40">
        <v>0.62201185185185204</v>
      </c>
      <c r="CS40">
        <v>-0.30171362559000803</v>
      </c>
      <c r="CT40">
        <v>-1.20525843830252</v>
      </c>
      <c r="CU40">
        <v>3.6426512968299699E-2</v>
      </c>
      <c r="CV40">
        <v>-1.04836750030518</v>
      </c>
      <c r="CW40">
        <v>-4.2536855110902199</v>
      </c>
      <c r="CX40">
        <v>3.5394540942928002E-2</v>
      </c>
      <c r="CY40">
        <v>-0.50919278462727702</v>
      </c>
      <c r="CZ40">
        <v>-5.3949592976199003</v>
      </c>
    </row>
    <row r="41" spans="1:104" x14ac:dyDescent="0.3">
      <c r="A41" t="s">
        <v>449</v>
      </c>
      <c r="B41" t="s">
        <v>450</v>
      </c>
      <c r="C41" s="41">
        <v>1.9625543699836678</v>
      </c>
      <c r="D41" s="42">
        <v>0.9727326225236389</v>
      </c>
      <c r="E41" s="35">
        <v>1.3705220532764894E-2</v>
      </c>
      <c r="F41" s="36">
        <v>1.8631139717704297</v>
      </c>
      <c r="G41" s="41">
        <v>1.5564211590496864</v>
      </c>
      <c r="H41" s="43">
        <v>0.63823249853607367</v>
      </c>
      <c r="I41" s="39">
        <v>2.1107424610233047E-3</v>
      </c>
      <c r="J41" s="40">
        <v>2.6755647532293598</v>
      </c>
      <c r="K41" t="s">
        <v>451</v>
      </c>
      <c r="L41" t="s">
        <v>452</v>
      </c>
      <c r="M41" s="13" t="str">
        <f>IFERROR(IF(SEARCH(M$1,$L41),1,"no"),"-")</f>
        <v>-</v>
      </c>
      <c r="N41" s="14" t="str">
        <f>IFERROR(IF(SEARCH(N$1,$L41),1,"no"),"-")</f>
        <v>-</v>
      </c>
      <c r="O41" s="14" t="str">
        <f>IFERROR(IF(SEARCH(O$1,$L41),1,"no"),"-")</f>
        <v>-</v>
      </c>
      <c r="P41" s="15">
        <v>1235600000</v>
      </c>
      <c r="Q41" s="16">
        <v>1358400000</v>
      </c>
      <c r="R41" s="16">
        <v>820410000</v>
      </c>
      <c r="S41" s="16">
        <v>730800000</v>
      </c>
      <c r="T41" s="17">
        <v>4</v>
      </c>
      <c r="U41" s="18">
        <v>2294400000</v>
      </c>
      <c r="V41" s="19">
        <v>2012000000</v>
      </c>
      <c r="W41" s="19">
        <v>1795000000</v>
      </c>
      <c r="X41" s="19" t="s">
        <v>104</v>
      </c>
      <c r="Y41" s="19" t="s">
        <v>104</v>
      </c>
      <c r="Z41" s="19" t="str">
        <f>IF(X41=Y41,"Both UP","")</f>
        <v>Both UP</v>
      </c>
      <c r="AB41" s="20">
        <v>3</v>
      </c>
      <c r="AC41" s="32">
        <v>1203300000</v>
      </c>
      <c r="AD41" s="33">
        <v>1150400000</v>
      </c>
      <c r="AE41" s="33">
        <v>1009400000</v>
      </c>
      <c r="AF41" s="34">
        <v>3</v>
      </c>
      <c r="AG41" s="24">
        <v>1747700000</v>
      </c>
      <c r="AH41" s="24">
        <v>1846200000</v>
      </c>
      <c r="AI41" s="24">
        <v>1640500000</v>
      </c>
      <c r="AJ41" s="25">
        <v>3</v>
      </c>
      <c r="AK41">
        <v>30.202564239501999</v>
      </c>
      <c r="AL41">
        <v>30.339262008666999</v>
      </c>
      <c r="AM41">
        <v>29.611770629882798</v>
      </c>
      <c r="AN41">
        <v>29.444900512695298</v>
      </c>
      <c r="AO41">
        <v>31.0954704284668</v>
      </c>
      <c r="AP41">
        <v>30.905982971191399</v>
      </c>
      <c r="AQ41">
        <v>30.741336822509801</v>
      </c>
      <c r="AR41">
        <v>30.164348602294901</v>
      </c>
      <c r="AS41">
        <v>30.099489212036101</v>
      </c>
      <c r="AT41">
        <v>29.910850524902301</v>
      </c>
      <c r="AU41">
        <v>30.7028102874756</v>
      </c>
      <c r="AV41">
        <v>30.7819118499756</v>
      </c>
      <c r="AW41">
        <v>30.611488342285199</v>
      </c>
      <c r="AX41">
        <v>11</v>
      </c>
      <c r="AY41">
        <v>11</v>
      </c>
      <c r="AZ41">
        <v>11</v>
      </c>
      <c r="BA41">
        <v>39.4</v>
      </c>
      <c r="BB41">
        <v>39.4</v>
      </c>
      <c r="BC41">
        <v>39.4</v>
      </c>
      <c r="BD41">
        <v>35.716999999999999</v>
      </c>
      <c r="BE41">
        <v>0</v>
      </c>
      <c r="BF41">
        <v>102.93</v>
      </c>
      <c r="BG41">
        <v>12238000000</v>
      </c>
      <c r="BH41">
        <v>93</v>
      </c>
      <c r="BI41">
        <v>11</v>
      </c>
      <c r="BJ41">
        <v>11</v>
      </c>
      <c r="BK41">
        <v>11</v>
      </c>
      <c r="BL41" t="s">
        <v>453</v>
      </c>
      <c r="BM41">
        <v>8</v>
      </c>
      <c r="BN41">
        <v>8</v>
      </c>
      <c r="BO41">
        <v>4</v>
      </c>
      <c r="BP41">
        <v>4</v>
      </c>
      <c r="BQ41">
        <v>10</v>
      </c>
      <c r="BR41">
        <v>6</v>
      </c>
      <c r="BS41">
        <v>9</v>
      </c>
      <c r="BT41">
        <v>8</v>
      </c>
      <c r="BU41">
        <v>6</v>
      </c>
      <c r="BV41">
        <v>8</v>
      </c>
      <c r="BW41">
        <v>7</v>
      </c>
      <c r="BX41">
        <v>8</v>
      </c>
      <c r="BY41">
        <v>8</v>
      </c>
      <c r="BZ41">
        <v>320</v>
      </c>
      <c r="CA41">
        <v>320</v>
      </c>
      <c r="CB41">
        <v>27.5</v>
      </c>
      <c r="CC41">
        <v>30.9</v>
      </c>
      <c r="CD41">
        <v>13.1</v>
      </c>
      <c r="CE41">
        <v>13.1</v>
      </c>
      <c r="CF41">
        <v>34.700000000000003</v>
      </c>
      <c r="CG41">
        <v>25.6</v>
      </c>
      <c r="CH41">
        <v>36.9</v>
      </c>
      <c r="CI41">
        <v>28.1</v>
      </c>
      <c r="CJ41">
        <v>19.399999999999999</v>
      </c>
      <c r="CK41">
        <v>25.9</v>
      </c>
      <c r="CL41">
        <v>24.7</v>
      </c>
      <c r="CM41">
        <v>32.200000000000003</v>
      </c>
      <c r="CN41">
        <v>23.4</v>
      </c>
      <c r="CO41">
        <v>0.23818962019647999</v>
      </c>
      <c r="CP41">
        <v>1.8631139717704299</v>
      </c>
      <c r="CQ41">
        <v>2.6755647532293598</v>
      </c>
      <c r="CR41">
        <v>0.75775792764627103</v>
      </c>
      <c r="CS41">
        <v>-0.15860509872436501</v>
      </c>
      <c r="CT41">
        <v>-0.59484341128152496</v>
      </c>
      <c r="CU41">
        <v>5.3882882882882899E-2</v>
      </c>
      <c r="CV41">
        <v>-1.0146390597025601</v>
      </c>
      <c r="CW41">
        <v>-3.72048543663076</v>
      </c>
      <c r="CX41">
        <v>2.4541832669322701E-2</v>
      </c>
      <c r="CY41">
        <v>-0.64050738016764397</v>
      </c>
      <c r="CZ41">
        <v>-7.0709815517853896</v>
      </c>
    </row>
    <row r="42" spans="1:104" x14ac:dyDescent="0.3">
      <c r="A42" s="127" t="s">
        <v>210</v>
      </c>
      <c r="B42" s="127" t="s">
        <v>211</v>
      </c>
      <c r="C42" s="41">
        <v>1.9135965425843331</v>
      </c>
      <c r="D42" s="42">
        <v>0.93628668804281179</v>
      </c>
      <c r="E42" s="35">
        <v>3.589977009401258E-2</v>
      </c>
      <c r="F42" s="36">
        <v>1.4449083326813299</v>
      </c>
      <c r="G42" s="41">
        <v>1.8645304774037528</v>
      </c>
      <c r="H42" s="43">
        <v>0.89881237943383363</v>
      </c>
      <c r="I42" s="39">
        <v>5.3818510233590794E-3</v>
      </c>
      <c r="J42" s="40">
        <v>2.2690683282423798</v>
      </c>
      <c r="K42" s="127" t="s">
        <v>212</v>
      </c>
      <c r="L42" s="127" t="s">
        <v>213</v>
      </c>
      <c r="M42" s="13" t="str">
        <f>IFERROR(IF(SEARCH(M$1,$L42),1,"no"),"-")</f>
        <v>-</v>
      </c>
      <c r="N42" s="14" t="str">
        <f>IFERROR(IF(SEARCH(N$1,$L42),1,"no"),"-")</f>
        <v>-</v>
      </c>
      <c r="O42" s="14" t="str">
        <f>IFERROR(IF(SEARCH(O$1,$L42),1,"no"),"-")</f>
        <v>-</v>
      </c>
      <c r="P42" s="15">
        <v>343950000</v>
      </c>
      <c r="Q42" s="16">
        <v>310110000</v>
      </c>
      <c r="R42" s="16">
        <v>285370000</v>
      </c>
      <c r="T42" s="17">
        <v>3</v>
      </c>
      <c r="U42" s="18">
        <v>529020000</v>
      </c>
      <c r="V42" s="19">
        <v>675480000</v>
      </c>
      <c r="W42" s="19">
        <v>593190000</v>
      </c>
      <c r="X42" s="19" t="s">
        <v>104</v>
      </c>
      <c r="Y42" s="19" t="s">
        <v>104</v>
      </c>
      <c r="Z42" s="19" t="str">
        <f>IF(X42=Y42,"Both UP","")</f>
        <v>Both UP</v>
      </c>
      <c r="AB42" s="20">
        <v>3</v>
      </c>
      <c r="AC42" s="32">
        <v>318920000</v>
      </c>
      <c r="AD42" s="33">
        <v>359150000</v>
      </c>
      <c r="AE42" s="33">
        <v>248190000</v>
      </c>
      <c r="AF42" s="34">
        <v>3</v>
      </c>
      <c r="AG42" s="24">
        <v>549700000</v>
      </c>
      <c r="AH42" s="24">
        <v>557090000</v>
      </c>
      <c r="AI42" s="24">
        <v>620250000</v>
      </c>
      <c r="AJ42" s="25">
        <v>3</v>
      </c>
      <c r="AK42">
        <v>28.357624053955099</v>
      </c>
      <c r="AL42">
        <v>28.208204269409201</v>
      </c>
      <c r="AM42">
        <v>28.088258743286101</v>
      </c>
      <c r="AN42">
        <v>26.703752517700199</v>
      </c>
      <c r="AO42">
        <v>28.978746414184599</v>
      </c>
      <c r="AP42">
        <v>29.331336975097699</v>
      </c>
      <c r="AQ42">
        <v>29.143918991088899</v>
      </c>
      <c r="AR42">
        <v>28.248619079589801</v>
      </c>
      <c r="AS42">
        <v>28.4200115203857</v>
      </c>
      <c r="AT42">
        <v>27.886869430541999</v>
      </c>
      <c r="AU42">
        <v>29.0340690612793</v>
      </c>
      <c r="AV42">
        <v>29.0533351898193</v>
      </c>
      <c r="AW42">
        <v>29.208274841308601</v>
      </c>
      <c r="AX42">
        <v>11</v>
      </c>
      <c r="AY42">
        <v>11</v>
      </c>
      <c r="AZ42">
        <v>11</v>
      </c>
      <c r="BA42">
        <v>27.2</v>
      </c>
      <c r="BB42">
        <v>27.2</v>
      </c>
      <c r="BC42">
        <v>27.2</v>
      </c>
      <c r="BD42">
        <v>71.947999999999993</v>
      </c>
      <c r="BE42">
        <v>0</v>
      </c>
      <c r="BF42">
        <v>52.183999999999997</v>
      </c>
      <c r="BG42">
        <v>3418700000</v>
      </c>
      <c r="BH42">
        <v>29</v>
      </c>
      <c r="BI42">
        <v>11</v>
      </c>
      <c r="BJ42">
        <v>11</v>
      </c>
      <c r="BK42">
        <v>11</v>
      </c>
      <c r="BL42" t="s">
        <v>214</v>
      </c>
      <c r="BM42">
        <v>3</v>
      </c>
      <c r="BN42">
        <v>3</v>
      </c>
      <c r="BO42">
        <v>2</v>
      </c>
      <c r="BP42">
        <v>1</v>
      </c>
      <c r="BQ42">
        <v>8</v>
      </c>
      <c r="BR42">
        <v>7</v>
      </c>
      <c r="BS42">
        <v>6</v>
      </c>
      <c r="BT42">
        <v>4</v>
      </c>
      <c r="BU42">
        <v>3</v>
      </c>
      <c r="BV42">
        <v>5</v>
      </c>
      <c r="BW42">
        <v>8</v>
      </c>
      <c r="BX42">
        <v>7</v>
      </c>
      <c r="BY42">
        <v>6</v>
      </c>
      <c r="BZ42">
        <v>647</v>
      </c>
      <c r="CA42">
        <v>647</v>
      </c>
      <c r="CB42">
        <v>7.4</v>
      </c>
      <c r="CC42">
        <v>9.6999999999999993</v>
      </c>
      <c r="CD42">
        <v>3.9</v>
      </c>
      <c r="CE42">
        <v>2.9</v>
      </c>
      <c r="CF42">
        <v>18.399999999999999</v>
      </c>
      <c r="CG42">
        <v>17.600000000000001</v>
      </c>
      <c r="CH42">
        <v>11.4</v>
      </c>
      <c r="CI42">
        <v>10.199999999999999</v>
      </c>
      <c r="CJ42">
        <v>7.6</v>
      </c>
      <c r="CK42">
        <v>11.6</v>
      </c>
      <c r="CL42">
        <v>20.6</v>
      </c>
      <c r="CM42">
        <v>15.6</v>
      </c>
      <c r="CN42">
        <v>13.8</v>
      </c>
      <c r="CO42">
        <v>0.30432520862548201</v>
      </c>
      <c r="CP42">
        <v>1.4449083326813299</v>
      </c>
      <c r="CQ42">
        <v>2.2690683282423798</v>
      </c>
      <c r="CR42">
        <v>0.71234246575342497</v>
      </c>
      <c r="CS42">
        <v>-0.34570678075154498</v>
      </c>
      <c r="CT42">
        <v>-0.73343255892257997</v>
      </c>
      <c r="CU42">
        <v>9.2932153392330394E-2</v>
      </c>
      <c r="CV42">
        <v>-1.31187423070272</v>
      </c>
      <c r="CW42">
        <v>-2.8481914670428998</v>
      </c>
      <c r="CX42">
        <v>3.3516539440203601E-2</v>
      </c>
      <c r="CY42">
        <v>-0.91339302062988303</v>
      </c>
      <c r="CZ42">
        <v>-5.4847268118074801</v>
      </c>
    </row>
    <row r="43" spans="1:104" x14ac:dyDescent="0.3">
      <c r="A43" t="s">
        <v>642</v>
      </c>
      <c r="B43" t="s">
        <v>586</v>
      </c>
      <c r="C43" s="41">
        <v>1.9103586625295879</v>
      </c>
      <c r="D43" s="42">
        <v>0.93384352416468774</v>
      </c>
      <c r="E43" s="35">
        <v>1.2135747222449089E-3</v>
      </c>
      <c r="F43" s="36">
        <v>2.9159334781210302</v>
      </c>
      <c r="G43" s="41">
        <v>1.4900523560209424</v>
      </c>
      <c r="H43" s="43">
        <v>0.57536302360337133</v>
      </c>
      <c r="I43" s="39">
        <v>4.7073670889772367E-3</v>
      </c>
      <c r="J43" s="40">
        <v>2.3272219333057</v>
      </c>
      <c r="K43" t="s">
        <v>339</v>
      </c>
      <c r="L43" t="s">
        <v>340</v>
      </c>
      <c r="M43" s="13" t="str">
        <f>IFERROR(IF(SEARCH(M$1,$L43),1,"no"),"-")</f>
        <v>-</v>
      </c>
      <c r="N43" s="14" t="str">
        <f>IFERROR(IF(SEARCH(N$1,$L43),1,"no"),"-")</f>
        <v>-</v>
      </c>
      <c r="O43" s="14" t="str">
        <f>IFERROR(IF(SEARCH(O$1,$L43),1,"no"),"-")</f>
        <v>-</v>
      </c>
      <c r="P43" s="15">
        <v>239210000</v>
      </c>
      <c r="Q43" s="16">
        <v>260350000</v>
      </c>
      <c r="R43" s="16">
        <v>211790000</v>
      </c>
      <c r="S43" s="16">
        <v>249070000</v>
      </c>
      <c r="T43" s="17">
        <v>4</v>
      </c>
      <c r="U43" s="18">
        <v>380540000</v>
      </c>
      <c r="V43" s="19">
        <v>533590000</v>
      </c>
      <c r="W43" s="19">
        <v>461930000</v>
      </c>
      <c r="X43" s="19" t="s">
        <v>104</v>
      </c>
      <c r="AB43" s="20">
        <v>3</v>
      </c>
      <c r="AC43" s="32">
        <v>300430000</v>
      </c>
      <c r="AD43" s="33">
        <v>255740000</v>
      </c>
      <c r="AE43" s="33">
        <v>293780000</v>
      </c>
      <c r="AF43" s="34">
        <v>3</v>
      </c>
      <c r="AG43" s="24">
        <v>420720000</v>
      </c>
      <c r="AH43" s="24">
        <v>387260000</v>
      </c>
      <c r="AI43" s="24">
        <v>458490000</v>
      </c>
      <c r="AJ43" s="25">
        <v>3</v>
      </c>
      <c r="AK43">
        <v>27.833702087402301</v>
      </c>
      <c r="AL43">
        <v>27.955877304077099</v>
      </c>
      <c r="AM43">
        <v>27.6580600738525</v>
      </c>
      <c r="AN43">
        <v>27.891975402831999</v>
      </c>
      <c r="AO43">
        <v>28.503473281860401</v>
      </c>
      <c r="AP43">
        <v>28.991155624389599</v>
      </c>
      <c r="AQ43">
        <v>28.783098220825199</v>
      </c>
      <c r="AR43">
        <v>28.1624546051025</v>
      </c>
      <c r="AS43">
        <v>27.930103302001999</v>
      </c>
      <c r="AT43">
        <v>28.130161285400401</v>
      </c>
      <c r="AU43">
        <v>28.6482849121094</v>
      </c>
      <c r="AV43">
        <v>28.5287265777588</v>
      </c>
      <c r="AW43">
        <v>28.772314071655298</v>
      </c>
      <c r="AX43">
        <v>13</v>
      </c>
      <c r="AY43">
        <v>13</v>
      </c>
      <c r="AZ43">
        <v>13</v>
      </c>
      <c r="BA43">
        <v>29.3</v>
      </c>
      <c r="BB43">
        <v>29.3</v>
      </c>
      <c r="BC43">
        <v>29.3</v>
      </c>
      <c r="BD43">
        <v>59.606000000000002</v>
      </c>
      <c r="BE43">
        <v>0</v>
      </c>
      <c r="BF43">
        <v>56.548999999999999</v>
      </c>
      <c r="BG43">
        <v>2888500000</v>
      </c>
      <c r="BH43">
        <v>52</v>
      </c>
      <c r="BI43">
        <v>13</v>
      </c>
      <c r="BJ43">
        <v>13</v>
      </c>
      <c r="BK43">
        <v>13</v>
      </c>
      <c r="BL43" t="s">
        <v>643</v>
      </c>
      <c r="BM43">
        <v>9</v>
      </c>
      <c r="BN43">
        <v>8</v>
      </c>
      <c r="BO43">
        <v>3</v>
      </c>
      <c r="BP43">
        <v>4</v>
      </c>
      <c r="BQ43">
        <v>9</v>
      </c>
      <c r="BR43">
        <v>9</v>
      </c>
      <c r="BS43">
        <v>5</v>
      </c>
      <c r="BT43">
        <v>5</v>
      </c>
      <c r="BU43">
        <v>8</v>
      </c>
      <c r="BV43">
        <v>8</v>
      </c>
      <c r="BW43">
        <v>5</v>
      </c>
      <c r="BX43">
        <v>8</v>
      </c>
      <c r="BY43">
        <v>10</v>
      </c>
      <c r="BZ43">
        <v>529</v>
      </c>
      <c r="CA43">
        <v>529</v>
      </c>
      <c r="CB43">
        <v>19.5</v>
      </c>
      <c r="CC43">
        <v>18.7</v>
      </c>
      <c r="CD43">
        <v>6.4</v>
      </c>
      <c r="CE43">
        <v>8.6999999999999993</v>
      </c>
      <c r="CF43">
        <v>21.7</v>
      </c>
      <c r="CG43">
        <v>21.2</v>
      </c>
      <c r="CH43">
        <v>11.7</v>
      </c>
      <c r="CI43">
        <v>11.7</v>
      </c>
      <c r="CJ43">
        <v>16.8</v>
      </c>
      <c r="CK43">
        <v>19.100000000000001</v>
      </c>
      <c r="CL43">
        <v>11.7</v>
      </c>
      <c r="CM43">
        <v>18.899999999999999</v>
      </c>
      <c r="CN43">
        <v>22.3</v>
      </c>
      <c r="CO43">
        <v>1.24467313274669</v>
      </c>
      <c r="CP43">
        <v>2.9159334781210302</v>
      </c>
      <c r="CQ43">
        <v>2.3272219333057</v>
      </c>
      <c r="CR43">
        <v>0.71719266055045905</v>
      </c>
      <c r="CS43">
        <v>-0.23933601379394501</v>
      </c>
      <c r="CT43">
        <v>-2.4642862788657101</v>
      </c>
      <c r="CU43">
        <v>1.22142857142857E-2</v>
      </c>
      <c r="CV43">
        <v>-0.92433865865071496</v>
      </c>
      <c r="CW43">
        <v>-6.5840720572041898</v>
      </c>
      <c r="CX43">
        <v>2.97824933687003E-2</v>
      </c>
      <c r="CY43">
        <v>-0.57553545633951897</v>
      </c>
      <c r="CZ43">
        <v>-5.6914400378674204</v>
      </c>
    </row>
    <row r="44" spans="1:104" x14ac:dyDescent="0.3">
      <c r="A44" t="s">
        <v>635</v>
      </c>
      <c r="B44" t="s">
        <v>136</v>
      </c>
      <c r="C44" s="41">
        <v>1.9081807289427983</v>
      </c>
      <c r="D44" s="42">
        <v>0.93219781935264368</v>
      </c>
      <c r="E44" s="35">
        <v>3.4095396019399829E-2</v>
      </c>
      <c r="F44" s="36">
        <v>1.4673042608421301</v>
      </c>
      <c r="G44" s="41">
        <v>1.4915339781324766</v>
      </c>
      <c r="H44" s="43">
        <v>0.57679684359660077</v>
      </c>
      <c r="I44" s="39">
        <v>1.9194254042058515E-3</v>
      </c>
      <c r="J44" s="40">
        <v>2.7168287614685802</v>
      </c>
      <c r="M44" s="13" t="str">
        <f>IFERROR(IF(SEARCH(M$1,$L44),1,"no"),"-")</f>
        <v>-</v>
      </c>
      <c r="N44" s="14" t="str">
        <f>IFERROR(IF(SEARCH(N$1,$L44),1,"no"),"-")</f>
        <v>-</v>
      </c>
      <c r="O44" s="14" t="str">
        <f>IFERROR(IF(SEARCH(O$1,$L44),1,"no"),"-")</f>
        <v>-</v>
      </c>
      <c r="P44" s="15">
        <v>718340000</v>
      </c>
      <c r="Q44" s="16">
        <v>590390000</v>
      </c>
      <c r="R44" s="16">
        <v>499410000</v>
      </c>
      <c r="S44" s="16">
        <v>308990000</v>
      </c>
      <c r="T44" s="17">
        <v>4</v>
      </c>
      <c r="U44" s="18">
        <v>790600000</v>
      </c>
      <c r="V44" s="19">
        <v>1145400000</v>
      </c>
      <c r="W44" s="19">
        <v>1093900000</v>
      </c>
      <c r="X44" s="19" t="s">
        <v>104</v>
      </c>
      <c r="AB44" s="20">
        <v>3</v>
      </c>
      <c r="AC44" s="32">
        <v>746100000</v>
      </c>
      <c r="AD44" s="33">
        <v>644900000</v>
      </c>
      <c r="AE44" s="33">
        <v>669590000</v>
      </c>
      <c r="AF44" s="34">
        <v>3</v>
      </c>
      <c r="AG44" s="24">
        <v>1071400000</v>
      </c>
      <c r="AH44" s="24">
        <v>958040000</v>
      </c>
      <c r="AI44" s="24">
        <v>1044000000</v>
      </c>
      <c r="AJ44" s="25">
        <v>3</v>
      </c>
      <c r="AK44">
        <v>29.420091629028299</v>
      </c>
      <c r="AL44">
        <v>29.137092590331999</v>
      </c>
      <c r="AM44">
        <v>28.8956489562988</v>
      </c>
      <c r="AN44">
        <v>28.202985763549801</v>
      </c>
      <c r="AO44">
        <v>29.558372497558601</v>
      </c>
      <c r="AP44">
        <v>30.093204498291001</v>
      </c>
      <c r="AQ44">
        <v>30.026834487915</v>
      </c>
      <c r="AR44">
        <v>29.474794387817401</v>
      </c>
      <c r="AS44">
        <v>29.264499664306602</v>
      </c>
      <c r="AT44">
        <v>29.318702697753899</v>
      </c>
      <c r="AU44">
        <v>29.996850967407202</v>
      </c>
      <c r="AV44">
        <v>29.8355102539063</v>
      </c>
      <c r="AW44">
        <v>29.959474563598601</v>
      </c>
      <c r="AX44">
        <v>11</v>
      </c>
      <c r="AY44">
        <v>11</v>
      </c>
      <c r="AZ44">
        <v>11</v>
      </c>
      <c r="BA44">
        <v>36.299999999999997</v>
      </c>
      <c r="BB44">
        <v>36.299999999999997</v>
      </c>
      <c r="BC44">
        <v>36.299999999999997</v>
      </c>
      <c r="BD44">
        <v>39.405999999999999</v>
      </c>
      <c r="BE44">
        <v>0</v>
      </c>
      <c r="BF44">
        <v>121.88</v>
      </c>
      <c r="BG44">
        <v>6817900000</v>
      </c>
      <c r="BH44">
        <v>81</v>
      </c>
      <c r="BI44">
        <v>11</v>
      </c>
      <c r="BJ44">
        <v>11</v>
      </c>
      <c r="BK44">
        <v>11</v>
      </c>
      <c r="BL44" t="s">
        <v>636</v>
      </c>
      <c r="BM44">
        <v>6</v>
      </c>
      <c r="BN44">
        <v>7</v>
      </c>
      <c r="BO44">
        <v>4</v>
      </c>
      <c r="BP44">
        <v>3</v>
      </c>
      <c r="BQ44">
        <v>8</v>
      </c>
      <c r="BR44">
        <v>9</v>
      </c>
      <c r="BS44">
        <v>10</v>
      </c>
      <c r="BT44">
        <v>7</v>
      </c>
      <c r="BU44">
        <v>6</v>
      </c>
      <c r="BV44">
        <v>8</v>
      </c>
      <c r="BW44">
        <v>10</v>
      </c>
      <c r="BX44">
        <v>10</v>
      </c>
      <c r="BY44">
        <v>10</v>
      </c>
      <c r="BZ44">
        <v>366</v>
      </c>
      <c r="CA44">
        <v>366</v>
      </c>
      <c r="CB44">
        <v>23</v>
      </c>
      <c r="CC44">
        <v>27.3</v>
      </c>
      <c r="CD44">
        <v>18</v>
      </c>
      <c r="CE44">
        <v>13.1</v>
      </c>
      <c r="CF44">
        <v>31.1</v>
      </c>
      <c r="CG44">
        <v>33.6</v>
      </c>
      <c r="CH44">
        <v>36.299999999999997</v>
      </c>
      <c r="CI44">
        <v>24.6</v>
      </c>
      <c r="CJ44">
        <v>19.7</v>
      </c>
      <c r="CK44">
        <v>29.8</v>
      </c>
      <c r="CL44">
        <v>36.299999999999997</v>
      </c>
      <c r="CM44">
        <v>36.299999999999997</v>
      </c>
      <c r="CN44">
        <v>35.799999999999997</v>
      </c>
      <c r="CO44">
        <v>0.65959833146631297</v>
      </c>
      <c r="CP44">
        <v>1.4673042608421301</v>
      </c>
      <c r="CQ44">
        <v>2.7168287614685802</v>
      </c>
      <c r="CR44">
        <v>0.62521107927411701</v>
      </c>
      <c r="CS44">
        <v>-0.43871084849039799</v>
      </c>
      <c r="CT44">
        <v>-1.4050791088357899</v>
      </c>
      <c r="CU44">
        <v>8.9341353383458694E-2</v>
      </c>
      <c r="CV44">
        <v>-0.97884909311930501</v>
      </c>
      <c r="CW44">
        <v>-2.8922962729556398</v>
      </c>
      <c r="CX44">
        <v>2.3900826446280998E-2</v>
      </c>
      <c r="CY44">
        <v>-0.57794634501139097</v>
      </c>
      <c r="CZ44">
        <v>-7.2520360809300399</v>
      </c>
    </row>
    <row r="45" spans="1:104" x14ac:dyDescent="0.3">
      <c r="A45" t="s">
        <v>276</v>
      </c>
      <c r="B45" t="s">
        <v>277</v>
      </c>
      <c r="C45" s="41">
        <v>1.9074192543017896</v>
      </c>
      <c r="D45" s="42">
        <v>0.9316219855609702</v>
      </c>
      <c r="E45" s="35">
        <v>1.6540588558807275E-3</v>
      </c>
      <c r="F45" s="36">
        <v>2.7814490411380901</v>
      </c>
      <c r="G45" s="41">
        <v>1.7680813953488372</v>
      </c>
      <c r="H45" s="43">
        <v>0.82218469212929135</v>
      </c>
      <c r="I45" s="39">
        <v>4.2726139300275894E-3</v>
      </c>
      <c r="J45" s="40">
        <v>2.3693063479114702</v>
      </c>
      <c r="K45" t="s">
        <v>278</v>
      </c>
      <c r="L45" t="s">
        <v>279</v>
      </c>
      <c r="M45" s="13" t="str">
        <f>IFERROR(IF(SEARCH(M$1,$L45),1,"no"),"-")</f>
        <v>-</v>
      </c>
      <c r="N45" s="14">
        <f>IFERROR(IF(SEARCH(N$1,$L45),1,"no"),"-")</f>
        <v>1</v>
      </c>
      <c r="O45" s="14" t="str">
        <f>IFERROR(IF(SEARCH(O$1,$L45),1,"no"),"-")</f>
        <v>-</v>
      </c>
      <c r="P45" s="15">
        <v>231820000</v>
      </c>
      <c r="Q45" s="16">
        <v>222570000</v>
      </c>
      <c r="R45" s="16">
        <v>193450000</v>
      </c>
      <c r="S45" s="16">
        <v>165000000</v>
      </c>
      <c r="T45" s="17">
        <v>4</v>
      </c>
      <c r="U45" s="18">
        <v>347480000</v>
      </c>
      <c r="V45" s="19">
        <v>433670000</v>
      </c>
      <c r="W45" s="19">
        <v>381670000</v>
      </c>
      <c r="X45" s="19" t="s">
        <v>104</v>
      </c>
      <c r="Y45" s="19" t="s">
        <v>104</v>
      </c>
      <c r="Z45" s="19" t="str">
        <f>IF(X45=Y45,"Both UP","")</f>
        <v>Both UP</v>
      </c>
      <c r="AB45" s="20">
        <v>3</v>
      </c>
      <c r="AC45" s="32">
        <v>272670000</v>
      </c>
      <c r="AD45" s="33">
        <v>202310000</v>
      </c>
      <c r="AE45" s="33">
        <v>213020000</v>
      </c>
      <c r="AF45" s="34">
        <v>3</v>
      </c>
      <c r="AG45" s="24">
        <v>434630000</v>
      </c>
      <c r="AH45" s="24">
        <v>387680000</v>
      </c>
      <c r="AI45" s="24">
        <v>394130000</v>
      </c>
      <c r="AJ45" s="25">
        <v>3</v>
      </c>
      <c r="AK45">
        <v>27.788429260253899</v>
      </c>
      <c r="AL45">
        <v>27.7296848297119</v>
      </c>
      <c r="AM45">
        <v>27.527385711669901</v>
      </c>
      <c r="AN45">
        <v>27.2978916168213</v>
      </c>
      <c r="AO45">
        <v>28.3723545074463</v>
      </c>
      <c r="AP45">
        <v>28.692022323608398</v>
      </c>
      <c r="AQ45">
        <v>28.5077514648438</v>
      </c>
      <c r="AR45">
        <v>28.022581100463899</v>
      </c>
      <c r="AS45">
        <v>27.591993331909201</v>
      </c>
      <c r="AT45">
        <v>27.6664142608643</v>
      </c>
      <c r="AU45">
        <v>28.695213317871101</v>
      </c>
      <c r="AV45">
        <v>28.530290603637699</v>
      </c>
      <c r="AW45">
        <v>28.5540962219238</v>
      </c>
      <c r="AX45">
        <v>5</v>
      </c>
      <c r="AY45">
        <v>5</v>
      </c>
      <c r="AZ45">
        <v>5</v>
      </c>
      <c r="BA45">
        <v>18.8</v>
      </c>
      <c r="BB45">
        <v>18.8</v>
      </c>
      <c r="BC45">
        <v>18.8</v>
      </c>
      <c r="BD45">
        <v>38.966999999999999</v>
      </c>
      <c r="BE45">
        <v>0</v>
      </c>
      <c r="BF45">
        <v>20.395</v>
      </c>
      <c r="BG45">
        <v>2572400000</v>
      </c>
      <c r="BH45">
        <v>36</v>
      </c>
      <c r="BI45">
        <v>5</v>
      </c>
      <c r="BJ45">
        <v>5</v>
      </c>
      <c r="BK45">
        <v>5</v>
      </c>
      <c r="BL45" t="s">
        <v>280</v>
      </c>
      <c r="BM45">
        <v>5</v>
      </c>
      <c r="BN45">
        <v>4</v>
      </c>
      <c r="BO45">
        <v>3</v>
      </c>
      <c r="BP45">
        <v>3</v>
      </c>
      <c r="BQ45">
        <v>5</v>
      </c>
      <c r="BR45">
        <v>5</v>
      </c>
      <c r="BS45">
        <v>4</v>
      </c>
      <c r="BT45">
        <v>5</v>
      </c>
      <c r="BU45">
        <v>5</v>
      </c>
      <c r="BV45">
        <v>5</v>
      </c>
      <c r="BW45">
        <v>4</v>
      </c>
      <c r="BX45">
        <v>5</v>
      </c>
      <c r="BY45">
        <v>5</v>
      </c>
      <c r="BZ45">
        <v>345</v>
      </c>
      <c r="CA45">
        <v>345</v>
      </c>
      <c r="CB45">
        <v>18.8</v>
      </c>
      <c r="CC45">
        <v>12.8</v>
      </c>
      <c r="CD45">
        <v>13</v>
      </c>
      <c r="CE45">
        <v>13</v>
      </c>
      <c r="CF45">
        <v>18.8</v>
      </c>
      <c r="CG45">
        <v>18.8</v>
      </c>
      <c r="CH45">
        <v>15.7</v>
      </c>
      <c r="CI45">
        <v>18.8</v>
      </c>
      <c r="CJ45">
        <v>18.8</v>
      </c>
      <c r="CK45">
        <v>18.8</v>
      </c>
      <c r="CL45">
        <v>15.7</v>
      </c>
      <c r="CM45">
        <v>18.8</v>
      </c>
      <c r="CN45">
        <v>18.8</v>
      </c>
      <c r="CO45">
        <v>0.44698156097909603</v>
      </c>
      <c r="CP45">
        <v>2.7814490411380901</v>
      </c>
      <c r="CQ45">
        <v>2.3693063479114702</v>
      </c>
      <c r="CR45">
        <v>0.65035438381361099</v>
      </c>
      <c r="CS45">
        <v>-0.17448170979817601</v>
      </c>
      <c r="CT45">
        <v>-1.0135878618379</v>
      </c>
      <c r="CU45">
        <v>1.6146596858638701E-2</v>
      </c>
      <c r="CV45">
        <v>-0.93819491068522298</v>
      </c>
      <c r="CW45">
        <v>-6.1487442482443004</v>
      </c>
      <c r="CX45">
        <v>2.79010989010989E-2</v>
      </c>
      <c r="CY45">
        <v>-0.83287048339843806</v>
      </c>
      <c r="CZ45">
        <v>-5.8449701052379401</v>
      </c>
    </row>
    <row r="46" spans="1:104" x14ac:dyDescent="0.3">
      <c r="A46" t="s">
        <v>399</v>
      </c>
      <c r="B46" t="s">
        <v>136</v>
      </c>
      <c r="C46" s="41">
        <v>1.9048919890958238</v>
      </c>
      <c r="D46" s="42">
        <v>0.92970919655661965</v>
      </c>
      <c r="E46" s="35">
        <v>9.8114595291357038E-3</v>
      </c>
      <c r="F46" s="36">
        <v>2.0082663832111498</v>
      </c>
      <c r="G46" s="41">
        <v>1.5790799185733411</v>
      </c>
      <c r="H46" s="43">
        <v>0.65908418906497501</v>
      </c>
      <c r="I46" s="39">
        <v>1.9179611041000914E-2</v>
      </c>
      <c r="J46" s="40">
        <v>1.7171602044886001</v>
      </c>
      <c r="K46" t="s">
        <v>299</v>
      </c>
      <c r="L46" t="s">
        <v>300</v>
      </c>
      <c r="M46" s="13" t="str">
        <f>IFERROR(IF(SEARCH(M$1,$L46),1,"no"),"-")</f>
        <v>-</v>
      </c>
      <c r="N46" s="14" t="str">
        <f>IFERROR(IF(SEARCH(N$1,$L46),1,"no"),"-")</f>
        <v>-</v>
      </c>
      <c r="O46" s="14" t="str">
        <f>IFERROR(IF(SEARCH(O$1,$L46),1,"no"),"-")</f>
        <v>-</v>
      </c>
      <c r="P46" s="15">
        <v>665220000</v>
      </c>
      <c r="Q46" s="16">
        <v>691620000</v>
      </c>
      <c r="R46" s="16">
        <v>429200000</v>
      </c>
      <c r="S46" s="16">
        <v>542120000</v>
      </c>
      <c r="T46" s="17">
        <v>4</v>
      </c>
      <c r="U46" s="18">
        <v>874770000</v>
      </c>
      <c r="V46" s="19">
        <v>1241700000</v>
      </c>
      <c r="W46" s="19">
        <v>1209700000</v>
      </c>
      <c r="X46" s="19" t="s">
        <v>104</v>
      </c>
      <c r="Y46" s="19" t="s">
        <v>104</v>
      </c>
      <c r="Z46" s="19" t="str">
        <f>IF(X46=Y46,"Both UP","")</f>
        <v>Both UP</v>
      </c>
      <c r="AB46" s="20">
        <v>3</v>
      </c>
      <c r="AC46" s="32">
        <v>806050000</v>
      </c>
      <c r="AD46" s="33">
        <v>580520000</v>
      </c>
      <c r="AE46" s="33">
        <v>622600000</v>
      </c>
      <c r="AF46" s="34">
        <v>3</v>
      </c>
      <c r="AG46" s="24">
        <v>1075200000</v>
      </c>
      <c r="AH46" s="24">
        <v>1173400000</v>
      </c>
      <c r="AI46" s="24">
        <v>924040000</v>
      </c>
      <c r="AJ46" s="25">
        <v>3</v>
      </c>
      <c r="AK46">
        <v>29.3092555999756</v>
      </c>
      <c r="AL46">
        <v>29.365404129028299</v>
      </c>
      <c r="AM46">
        <v>28.677074432373001</v>
      </c>
      <c r="AN46">
        <v>29.014036178588899</v>
      </c>
      <c r="AO46">
        <v>29.704328536987301</v>
      </c>
      <c r="AP46">
        <v>30.209669113159201</v>
      </c>
      <c r="AQ46">
        <v>30.172002792358398</v>
      </c>
      <c r="AR46">
        <v>29.5862941741943</v>
      </c>
      <c r="AS46">
        <v>29.112770080566399</v>
      </c>
      <c r="AT46">
        <v>29.213729858398398</v>
      </c>
      <c r="AU46">
        <v>30.001958847045898</v>
      </c>
      <c r="AV46">
        <v>30.128047943115199</v>
      </c>
      <c r="AW46">
        <v>29.783380508422901</v>
      </c>
      <c r="AX46">
        <v>14</v>
      </c>
      <c r="AY46">
        <v>14</v>
      </c>
      <c r="AZ46">
        <v>14</v>
      </c>
      <c r="BA46">
        <v>35.200000000000003</v>
      </c>
      <c r="BB46">
        <v>35.200000000000003</v>
      </c>
      <c r="BC46">
        <v>35.200000000000003</v>
      </c>
      <c r="BD46">
        <v>42.433</v>
      </c>
      <c r="BE46">
        <v>0</v>
      </c>
      <c r="BF46">
        <v>143.15</v>
      </c>
      <c r="BG46">
        <v>7134900000</v>
      </c>
      <c r="BH46">
        <v>88</v>
      </c>
      <c r="BI46">
        <v>14</v>
      </c>
      <c r="BJ46">
        <v>14</v>
      </c>
      <c r="BK46">
        <v>14</v>
      </c>
      <c r="BL46" t="s">
        <v>400</v>
      </c>
      <c r="BM46">
        <v>10</v>
      </c>
      <c r="BN46">
        <v>11</v>
      </c>
      <c r="BO46">
        <v>5</v>
      </c>
      <c r="BP46">
        <v>5</v>
      </c>
      <c r="BQ46">
        <v>12</v>
      </c>
      <c r="BR46">
        <v>11</v>
      </c>
      <c r="BS46">
        <v>11</v>
      </c>
      <c r="BT46">
        <v>10</v>
      </c>
      <c r="BU46">
        <v>8</v>
      </c>
      <c r="BV46">
        <v>12</v>
      </c>
      <c r="BW46">
        <v>10</v>
      </c>
      <c r="BX46">
        <v>12</v>
      </c>
      <c r="BY46">
        <v>13</v>
      </c>
      <c r="BZ46">
        <v>384</v>
      </c>
      <c r="CA46">
        <v>384</v>
      </c>
      <c r="CB46">
        <v>24.7</v>
      </c>
      <c r="CC46">
        <v>25.8</v>
      </c>
      <c r="CD46">
        <v>15.6</v>
      </c>
      <c r="CE46">
        <v>15.6</v>
      </c>
      <c r="CF46">
        <v>31</v>
      </c>
      <c r="CG46">
        <v>25.5</v>
      </c>
      <c r="CH46">
        <v>25.5</v>
      </c>
      <c r="CI46">
        <v>23.4</v>
      </c>
      <c r="CJ46">
        <v>21.1</v>
      </c>
      <c r="CK46">
        <v>27.9</v>
      </c>
      <c r="CL46">
        <v>23.2</v>
      </c>
      <c r="CM46">
        <v>27.9</v>
      </c>
      <c r="CN46">
        <v>31</v>
      </c>
      <c r="CO46">
        <v>0.41693864617252202</v>
      </c>
      <c r="CP46">
        <v>2.0082663832111498</v>
      </c>
      <c r="CQ46">
        <v>1.7171602044886001</v>
      </c>
      <c r="CR46">
        <v>0.65935813953488398</v>
      </c>
      <c r="CS46">
        <v>-0.212822119394939</v>
      </c>
      <c r="CT46">
        <v>-0.95621299035381502</v>
      </c>
      <c r="CU46">
        <v>4.2677002583979301E-2</v>
      </c>
      <c r="CV46">
        <v>-0.93722422917683801</v>
      </c>
      <c r="CW46">
        <v>-4.0514388607303902</v>
      </c>
      <c r="CX46">
        <v>5.94540229885058E-2</v>
      </c>
      <c r="CY46">
        <v>-0.66686439514160201</v>
      </c>
      <c r="CZ46">
        <v>-3.7953902319906399</v>
      </c>
    </row>
    <row r="47" spans="1:104" x14ac:dyDescent="0.3">
      <c r="A47" t="s">
        <v>6798</v>
      </c>
      <c r="B47" t="s">
        <v>1248</v>
      </c>
      <c r="C47" s="41">
        <v>1.8939275391170556</v>
      </c>
      <c r="D47" s="42">
        <v>0.92138113494765728</v>
      </c>
      <c r="E47" s="35">
        <v>4.316195031800768E-2</v>
      </c>
      <c r="F47" s="36">
        <v>1.3648989394939499</v>
      </c>
      <c r="G47" s="50">
        <v>0.92991783965414798</v>
      </c>
      <c r="H47" s="54">
        <v>-0.10482483840826723</v>
      </c>
      <c r="I47" s="55">
        <v>0.50816549909078057</v>
      </c>
      <c r="J47" s="56">
        <v>0.29399482386479697</v>
      </c>
      <c r="M47" s="13" t="str">
        <f>IFERROR(IF(SEARCH(M$1,$L47),1,"no"),"-")</f>
        <v>-</v>
      </c>
      <c r="N47" s="14" t="str">
        <f>IFERROR(IF(SEARCH(N$1,$L47),1,"no"),"-")</f>
        <v>-</v>
      </c>
      <c r="O47" s="14" t="str">
        <f>IFERROR(IF(SEARCH(O$1,$L47),1,"no"),"-")</f>
        <v>-</v>
      </c>
      <c r="P47" s="15">
        <v>668020000</v>
      </c>
      <c r="Q47" s="16">
        <v>797640000</v>
      </c>
      <c r="R47" s="16">
        <v>359640000</v>
      </c>
      <c r="S47" s="16">
        <v>334670000</v>
      </c>
      <c r="T47" s="17">
        <v>4</v>
      </c>
      <c r="U47" s="18">
        <v>1079400000</v>
      </c>
      <c r="V47" s="19">
        <v>1074700000</v>
      </c>
      <c r="W47" s="19">
        <v>914020000</v>
      </c>
      <c r="X47" s="19" t="s">
        <v>104</v>
      </c>
      <c r="AB47" s="20">
        <v>3</v>
      </c>
      <c r="AC47" s="32">
        <v>583750000</v>
      </c>
      <c r="AD47" s="33">
        <v>597830000</v>
      </c>
      <c r="AE47" s="33">
        <v>770700000</v>
      </c>
      <c r="AF47" s="34">
        <v>3</v>
      </c>
      <c r="AG47" s="24">
        <v>602000000</v>
      </c>
      <c r="AH47" s="24">
        <v>606620000</v>
      </c>
      <c r="AI47" s="24">
        <v>606840000</v>
      </c>
      <c r="AJ47" s="25">
        <v>3</v>
      </c>
      <c r="AK47">
        <v>29.315315246581999</v>
      </c>
      <c r="AL47">
        <v>29.571163177490199</v>
      </c>
      <c r="AM47">
        <v>28.4219779968262</v>
      </c>
      <c r="AN47">
        <v>28.318164825439499</v>
      </c>
      <c r="AO47">
        <v>30.007581710815401</v>
      </c>
      <c r="AP47">
        <v>30.001287460327099</v>
      </c>
      <c r="AQ47">
        <v>29.767650604248001</v>
      </c>
      <c r="AR47">
        <v>29.120775222778299</v>
      </c>
      <c r="AS47">
        <v>29.1551609039307</v>
      </c>
      <c r="AT47">
        <v>29.5215950012207</v>
      </c>
      <c r="AU47">
        <v>29.165187835693398</v>
      </c>
      <c r="AV47">
        <v>29.1762180328369</v>
      </c>
      <c r="AW47">
        <v>29.176740646362301</v>
      </c>
      <c r="AX47">
        <v>21</v>
      </c>
      <c r="AY47">
        <v>3</v>
      </c>
      <c r="AZ47">
        <v>1</v>
      </c>
      <c r="BA47">
        <v>49.3</v>
      </c>
      <c r="BB47">
        <v>5.3</v>
      </c>
      <c r="BC47">
        <v>1.7</v>
      </c>
      <c r="BD47">
        <v>40.668999999999997</v>
      </c>
      <c r="BE47">
        <v>0</v>
      </c>
      <c r="BF47">
        <v>19.09</v>
      </c>
      <c r="BG47">
        <v>5804400000</v>
      </c>
      <c r="BH47">
        <v>42</v>
      </c>
      <c r="BI47">
        <v>21</v>
      </c>
      <c r="BJ47">
        <v>3</v>
      </c>
      <c r="BK47">
        <v>1</v>
      </c>
      <c r="BL47" t="s">
        <v>6799</v>
      </c>
      <c r="BM47">
        <v>3</v>
      </c>
      <c r="BN47">
        <v>3</v>
      </c>
      <c r="BO47">
        <v>2</v>
      </c>
      <c r="BP47">
        <v>2</v>
      </c>
      <c r="BQ47">
        <v>3</v>
      </c>
      <c r="BR47">
        <v>2</v>
      </c>
      <c r="BS47">
        <v>2</v>
      </c>
      <c r="BT47">
        <v>2</v>
      </c>
      <c r="BU47">
        <v>2</v>
      </c>
      <c r="BV47">
        <v>2</v>
      </c>
      <c r="BW47">
        <v>2</v>
      </c>
      <c r="BX47">
        <v>2</v>
      </c>
      <c r="BY47">
        <v>3</v>
      </c>
      <c r="BZ47">
        <v>359</v>
      </c>
      <c r="CA47">
        <v>359</v>
      </c>
      <c r="CB47">
        <v>48.7</v>
      </c>
      <c r="CC47">
        <v>49.3</v>
      </c>
      <c r="CD47">
        <v>37.6</v>
      </c>
      <c r="CE47">
        <v>35.700000000000003</v>
      </c>
      <c r="CF47">
        <v>47.1</v>
      </c>
      <c r="CG47">
        <v>47.6</v>
      </c>
      <c r="CH47">
        <v>45.4</v>
      </c>
      <c r="CI47">
        <v>43.7</v>
      </c>
      <c r="CJ47">
        <v>43.7</v>
      </c>
      <c r="CK47">
        <v>43.7</v>
      </c>
      <c r="CL47">
        <v>43.7</v>
      </c>
      <c r="CM47">
        <v>43.7</v>
      </c>
      <c r="CN47">
        <v>49.3</v>
      </c>
      <c r="CO47">
        <v>0.40148662943486502</v>
      </c>
      <c r="CP47">
        <v>1.3648989394939499</v>
      </c>
      <c r="CQ47">
        <v>0.29399482386479697</v>
      </c>
      <c r="CR47">
        <v>0.66781559476380203</v>
      </c>
      <c r="CS47">
        <v>-0.35918839772542199</v>
      </c>
      <c r="CT47">
        <v>-0.926413399461533</v>
      </c>
      <c r="CU47">
        <v>0.10531351351351401</v>
      </c>
      <c r="CV47">
        <v>-1.0188512802123999</v>
      </c>
      <c r="CW47">
        <v>-2.6926440918432699</v>
      </c>
      <c r="CX47">
        <v>0.67544716753716305</v>
      </c>
      <c r="CY47">
        <v>9.3128204345703097E-2</v>
      </c>
      <c r="CZ47">
        <v>0.72577443007460696</v>
      </c>
    </row>
    <row r="48" spans="1:104" x14ac:dyDescent="0.3">
      <c r="A48" t="s">
        <v>349</v>
      </c>
      <c r="B48" t="s">
        <v>350</v>
      </c>
      <c r="C48" s="41">
        <v>1.8563542046734458</v>
      </c>
      <c r="D48" s="42">
        <v>0.89247201249714325</v>
      </c>
      <c r="E48" s="35">
        <v>6.9509745609746794E-4</v>
      </c>
      <c r="F48" s="36">
        <v>3.1579543009089401</v>
      </c>
      <c r="G48" s="41">
        <v>1.6369275994019412</v>
      </c>
      <c r="H48" s="43">
        <v>0.71099051344696218</v>
      </c>
      <c r="I48" s="39">
        <v>1.0408243930591386E-2</v>
      </c>
      <c r="J48" s="40">
        <v>1.9826225380770999</v>
      </c>
      <c r="K48" t="s">
        <v>351</v>
      </c>
      <c r="L48" t="s">
        <v>352</v>
      </c>
      <c r="M48" s="13" t="str">
        <f>IFERROR(IF(SEARCH(M$1,$L48),1,"no"),"-")</f>
        <v>-</v>
      </c>
      <c r="N48" s="14">
        <f>IFERROR(IF(SEARCH(N$1,$L48),1,"no"),"-")</f>
        <v>1</v>
      </c>
      <c r="O48" s="14" t="str">
        <f>IFERROR(IF(SEARCH(O$1,$L48),1,"no"),"-")</f>
        <v>-</v>
      </c>
      <c r="P48" s="15">
        <v>6086700000</v>
      </c>
      <c r="Q48" s="16">
        <v>6143100000</v>
      </c>
      <c r="R48" s="16">
        <v>6828000000</v>
      </c>
      <c r="S48" s="16">
        <v>6157000000</v>
      </c>
      <c r="T48" s="17">
        <v>4</v>
      </c>
      <c r="U48" s="18">
        <v>9819700000</v>
      </c>
      <c r="V48" s="19">
        <v>13404000000</v>
      </c>
      <c r="W48" s="19">
        <v>11882000000</v>
      </c>
      <c r="X48" s="19" t="s">
        <v>104</v>
      </c>
      <c r="Y48" s="19" t="s">
        <v>104</v>
      </c>
      <c r="Z48" s="19" t="str">
        <f>IF(X48=Y48,"Both UP","")</f>
        <v>Both UP</v>
      </c>
      <c r="AB48" s="20">
        <v>3</v>
      </c>
      <c r="AC48" s="32">
        <v>6737900000</v>
      </c>
      <c r="AD48" s="33">
        <v>6683900000</v>
      </c>
      <c r="AE48" s="33">
        <v>6308700000</v>
      </c>
      <c r="AF48" s="34">
        <v>3</v>
      </c>
      <c r="AG48" s="24">
        <v>8659400000</v>
      </c>
      <c r="AH48" s="24">
        <v>11634000000</v>
      </c>
      <c r="AI48" s="24">
        <v>12004000000</v>
      </c>
      <c r="AJ48" s="25">
        <v>3</v>
      </c>
      <c r="AK48">
        <v>32.503013610839801</v>
      </c>
      <c r="AL48">
        <v>32.516319274902301</v>
      </c>
      <c r="AM48">
        <v>32.668815612792997</v>
      </c>
      <c r="AN48">
        <v>32.519580841064503</v>
      </c>
      <c r="AO48">
        <v>33.193031311035199</v>
      </c>
      <c r="AP48">
        <v>33.641944885253899</v>
      </c>
      <c r="AQ48">
        <v>33.468059539794901</v>
      </c>
      <c r="AR48">
        <v>32.649650573730497</v>
      </c>
      <c r="AS48">
        <v>32.6380424499512</v>
      </c>
      <c r="AT48">
        <v>32.554695129394503</v>
      </c>
      <c r="AU48">
        <v>33.011619567871101</v>
      </c>
      <c r="AV48">
        <v>33.437629699707003</v>
      </c>
      <c r="AW48">
        <v>33.482795715332003</v>
      </c>
      <c r="AX48">
        <v>22</v>
      </c>
      <c r="AY48">
        <v>22</v>
      </c>
      <c r="AZ48">
        <v>22</v>
      </c>
      <c r="BA48">
        <v>74.7</v>
      </c>
      <c r="BB48">
        <v>74.7</v>
      </c>
      <c r="BC48">
        <v>74.7</v>
      </c>
      <c r="BD48">
        <v>36.957000000000001</v>
      </c>
      <c r="BE48">
        <v>0</v>
      </c>
      <c r="BF48">
        <v>313.13</v>
      </c>
      <c r="BG48">
        <v>76000000000</v>
      </c>
      <c r="BH48">
        <v>383</v>
      </c>
      <c r="BI48" t="s">
        <v>105</v>
      </c>
      <c r="BJ48" t="s">
        <v>105</v>
      </c>
      <c r="BK48" t="s">
        <v>105</v>
      </c>
      <c r="BL48" t="s">
        <v>353</v>
      </c>
      <c r="BM48">
        <v>20</v>
      </c>
      <c r="BN48">
        <v>19</v>
      </c>
      <c r="BO48">
        <v>14</v>
      </c>
      <c r="BP48">
        <v>14</v>
      </c>
      <c r="BQ48">
        <v>21</v>
      </c>
      <c r="BR48">
        <v>19</v>
      </c>
      <c r="BS48">
        <v>20</v>
      </c>
      <c r="BT48">
        <v>18</v>
      </c>
      <c r="BU48">
        <v>18</v>
      </c>
      <c r="BV48">
        <v>18</v>
      </c>
      <c r="BW48">
        <v>18</v>
      </c>
      <c r="BX48">
        <v>19</v>
      </c>
      <c r="BY48">
        <v>21</v>
      </c>
      <c r="BZ48">
        <v>332</v>
      </c>
      <c r="CA48" t="s">
        <v>105</v>
      </c>
      <c r="CB48">
        <v>73.5</v>
      </c>
      <c r="CC48">
        <v>72.3</v>
      </c>
      <c r="CD48">
        <v>50.3</v>
      </c>
      <c r="CE48">
        <v>49.1</v>
      </c>
      <c r="CF48">
        <v>74.099999999999994</v>
      </c>
      <c r="CG48">
        <v>72.3</v>
      </c>
      <c r="CH48">
        <v>73.5</v>
      </c>
      <c r="CI48">
        <v>68.7</v>
      </c>
      <c r="CJ48">
        <v>69</v>
      </c>
      <c r="CK48">
        <v>68.7</v>
      </c>
      <c r="CL48">
        <v>68.7</v>
      </c>
      <c r="CM48">
        <v>72.3</v>
      </c>
      <c r="CN48">
        <v>74.099999999999994</v>
      </c>
      <c r="CO48">
        <v>0.53704386861451703</v>
      </c>
      <c r="CP48">
        <v>3.1579543009089401</v>
      </c>
      <c r="CQ48">
        <v>1.9826225380771001</v>
      </c>
      <c r="CR48">
        <v>0.62315561959654198</v>
      </c>
      <c r="CS48">
        <v>-6.2197049458823997E-2</v>
      </c>
      <c r="CT48">
        <v>-1.1819405293213801</v>
      </c>
      <c r="CU48">
        <v>9.3636363636363604E-3</v>
      </c>
      <c r="CV48">
        <v>-0.882412910461426</v>
      </c>
      <c r="CW48">
        <v>-7.43189721612009</v>
      </c>
      <c r="CX48">
        <v>4.4442804428044297E-2</v>
      </c>
      <c r="CY48">
        <v>-0.69655227661132801</v>
      </c>
      <c r="CZ48">
        <v>-4.5511841673576603</v>
      </c>
    </row>
    <row r="49" spans="1:104" x14ac:dyDescent="0.3">
      <c r="A49" t="s">
        <v>4655</v>
      </c>
      <c r="B49" t="s">
        <v>4656</v>
      </c>
      <c r="C49" s="41">
        <v>1.8272905750455652</v>
      </c>
      <c r="D49" s="42">
        <v>0.86970606901963032</v>
      </c>
      <c r="E49" s="35">
        <v>1.8207412811244671E-2</v>
      </c>
      <c r="F49" s="36">
        <v>1.7397517610488797</v>
      </c>
      <c r="G49" s="50">
        <v>1.1381133252926741</v>
      </c>
      <c r="H49" s="54">
        <v>0.18664421818728638</v>
      </c>
      <c r="I49" s="55">
        <v>0.11877226633286064</v>
      </c>
      <c r="J49" s="56">
        <v>0.92528495653255294</v>
      </c>
      <c r="K49" t="s">
        <v>4657</v>
      </c>
      <c r="L49" t="s">
        <v>4658</v>
      </c>
      <c r="M49" s="13" t="str">
        <f>IFERROR(IF(SEARCH(M$1,$L49),1,"no"),"-")</f>
        <v>-</v>
      </c>
      <c r="N49" s="14" t="str">
        <f>IFERROR(IF(SEARCH(N$1,$L49),1,"no"),"-")</f>
        <v>-</v>
      </c>
      <c r="O49" s="14" t="str">
        <f>IFERROR(IF(SEARCH(O$1,$L49),1,"no"),"-")</f>
        <v>-</v>
      </c>
      <c r="P49" s="15">
        <v>525860000</v>
      </c>
      <c r="Q49" s="16">
        <v>517230000</v>
      </c>
      <c r="R49" s="16">
        <v>342910000</v>
      </c>
      <c r="S49" s="16">
        <v>367890000</v>
      </c>
      <c r="T49" s="17">
        <v>4</v>
      </c>
      <c r="U49" s="18">
        <v>598890000</v>
      </c>
      <c r="V49" s="19">
        <v>902460000</v>
      </c>
      <c r="W49" s="19">
        <v>902300000</v>
      </c>
      <c r="X49" s="19" t="s">
        <v>104</v>
      </c>
      <c r="AB49" s="20">
        <v>3</v>
      </c>
      <c r="AC49" s="32">
        <v>549670000</v>
      </c>
      <c r="AD49" s="33">
        <v>583740000</v>
      </c>
      <c r="AE49" s="33">
        <v>533120000</v>
      </c>
      <c r="AF49" s="34">
        <v>3</v>
      </c>
      <c r="AG49" s="24">
        <v>667700000</v>
      </c>
      <c r="AH49" s="24">
        <v>668110000</v>
      </c>
      <c r="AI49" s="24">
        <v>560890000</v>
      </c>
      <c r="AJ49" s="25">
        <v>3</v>
      </c>
      <c r="AK49">
        <v>28.9701042175293</v>
      </c>
      <c r="AL49">
        <v>28.946229934692401</v>
      </c>
      <c r="AM49">
        <v>28.353254318237301</v>
      </c>
      <c r="AN49">
        <v>28.454698562622099</v>
      </c>
      <c r="AO49">
        <v>29.15771484375</v>
      </c>
      <c r="AP49">
        <v>29.74928855896</v>
      </c>
      <c r="AQ49">
        <v>29.749031066894499</v>
      </c>
      <c r="AR49">
        <v>29.033990859985401</v>
      </c>
      <c r="AS49">
        <v>29.120750427246101</v>
      </c>
      <c r="AT49">
        <v>28.989885330200199</v>
      </c>
      <c r="AU49">
        <v>29.314624786376999</v>
      </c>
      <c r="AV49">
        <v>29.315509796142599</v>
      </c>
      <c r="AW49">
        <v>29.0631427764893</v>
      </c>
      <c r="AX49">
        <v>31</v>
      </c>
      <c r="AY49">
        <v>31</v>
      </c>
      <c r="AZ49">
        <v>31</v>
      </c>
      <c r="BA49">
        <v>21.6</v>
      </c>
      <c r="BB49">
        <v>21.6</v>
      </c>
      <c r="BC49">
        <v>21.6</v>
      </c>
      <c r="BD49">
        <v>199.21</v>
      </c>
      <c r="BE49">
        <v>0</v>
      </c>
      <c r="BF49">
        <v>172.69</v>
      </c>
      <c r="BG49">
        <v>5018400000</v>
      </c>
      <c r="BH49">
        <v>102</v>
      </c>
      <c r="BI49">
        <v>31</v>
      </c>
      <c r="BJ49">
        <v>31</v>
      </c>
      <c r="BK49">
        <v>31</v>
      </c>
      <c r="BL49" t="s">
        <v>4659</v>
      </c>
      <c r="BM49">
        <v>17</v>
      </c>
      <c r="BN49">
        <v>17</v>
      </c>
      <c r="BO49">
        <v>4</v>
      </c>
      <c r="BP49">
        <v>3</v>
      </c>
      <c r="BQ49">
        <v>17</v>
      </c>
      <c r="BR49">
        <v>20</v>
      </c>
      <c r="BS49">
        <v>22</v>
      </c>
      <c r="BT49">
        <v>14</v>
      </c>
      <c r="BU49">
        <v>17</v>
      </c>
      <c r="BV49">
        <v>12</v>
      </c>
      <c r="BW49">
        <v>9</v>
      </c>
      <c r="BX49">
        <v>17</v>
      </c>
      <c r="BY49">
        <v>15</v>
      </c>
      <c r="BZ49">
        <v>1760</v>
      </c>
      <c r="CA49">
        <v>1760</v>
      </c>
      <c r="CB49">
        <v>12.6</v>
      </c>
      <c r="CC49">
        <v>14</v>
      </c>
      <c r="CD49">
        <v>3.4</v>
      </c>
      <c r="CE49">
        <v>2.5</v>
      </c>
      <c r="CF49">
        <v>10.5</v>
      </c>
      <c r="CG49">
        <v>15.5</v>
      </c>
      <c r="CH49">
        <v>17</v>
      </c>
      <c r="CI49">
        <v>10.9</v>
      </c>
      <c r="CJ49">
        <v>10.7</v>
      </c>
      <c r="CK49">
        <v>7.8</v>
      </c>
      <c r="CL49">
        <v>5.5</v>
      </c>
      <c r="CM49">
        <v>12</v>
      </c>
      <c r="CN49">
        <v>10.4</v>
      </c>
      <c r="CO49">
        <v>0.93377002972207201</v>
      </c>
      <c r="CP49">
        <v>1.73975176104888</v>
      </c>
      <c r="CQ49">
        <v>0.92528495653255305</v>
      </c>
      <c r="CR49">
        <v>0.72057024793388402</v>
      </c>
      <c r="CS49">
        <v>-0.367137114206951</v>
      </c>
      <c r="CT49">
        <v>-1.8959020264038</v>
      </c>
      <c r="CU49">
        <v>6.1688715953307403E-2</v>
      </c>
      <c r="CV49">
        <v>-0.87093973159789995</v>
      </c>
      <c r="CW49">
        <v>-3.4515395552403598</v>
      </c>
      <c r="CX49">
        <v>0.19852739225712199</v>
      </c>
      <c r="CY49">
        <v>-0.18288358052571499</v>
      </c>
      <c r="CZ49">
        <v>-1.9802157818888699</v>
      </c>
    </row>
    <row r="50" spans="1:104" x14ac:dyDescent="0.3">
      <c r="A50" t="s">
        <v>548</v>
      </c>
      <c r="B50" t="s">
        <v>549</v>
      </c>
      <c r="C50" s="41">
        <v>1.8270612583112833</v>
      </c>
      <c r="D50" s="42">
        <v>0.86952500593054516</v>
      </c>
      <c r="E50" s="35">
        <v>1.5647645181478938E-2</v>
      </c>
      <c r="F50" s="36">
        <v>1.8055510102988599</v>
      </c>
      <c r="G50" s="41">
        <v>1.5221448467966574</v>
      </c>
      <c r="H50" s="43">
        <v>0.6061056517535246</v>
      </c>
      <c r="I50" s="39">
        <v>9.8739022783380353E-3</v>
      </c>
      <c r="J50" s="40">
        <v>2.00551117529236</v>
      </c>
      <c r="K50" t="s">
        <v>550</v>
      </c>
      <c r="L50" t="s">
        <v>551</v>
      </c>
      <c r="M50" s="13" t="str">
        <f>IFERROR(IF(SEARCH(M$1,$L50),1,"no"),"-")</f>
        <v>-</v>
      </c>
      <c r="N50" s="14" t="str">
        <f>IFERROR(IF(SEARCH(N$1,$L50),1,"no"),"-")</f>
        <v>-</v>
      </c>
      <c r="O50" s="14" t="str">
        <f>IFERROR(IF(SEARCH(O$1,$L50),1,"no"),"-")</f>
        <v>-</v>
      </c>
      <c r="P50" s="15">
        <v>1649200000</v>
      </c>
      <c r="Q50" s="16">
        <v>1397900000</v>
      </c>
      <c r="R50" s="16">
        <v>892620000</v>
      </c>
      <c r="S50" s="16">
        <v>1056500000</v>
      </c>
      <c r="T50" s="17">
        <v>4</v>
      </c>
      <c r="U50" s="18">
        <v>1962100000</v>
      </c>
      <c r="V50" s="19">
        <v>2411800000</v>
      </c>
      <c r="W50" s="19">
        <v>2472400000</v>
      </c>
      <c r="X50" s="19" t="s">
        <v>104</v>
      </c>
      <c r="Y50" s="19" t="s">
        <v>104</v>
      </c>
      <c r="Z50" s="19" t="str">
        <f>IF(X50=Y50,"Both UP","")</f>
        <v>Both UP</v>
      </c>
      <c r="AB50" s="20">
        <v>3</v>
      </c>
      <c r="AC50" s="32">
        <v>1915600000</v>
      </c>
      <c r="AD50" s="33">
        <v>1433300000</v>
      </c>
      <c r="AE50" s="33">
        <v>1677100000</v>
      </c>
      <c r="AF50" s="34">
        <v>3</v>
      </c>
      <c r="AG50" s="24">
        <v>2747900000</v>
      </c>
      <c r="AH50" s="24">
        <v>2461800000</v>
      </c>
      <c r="AI50" s="24">
        <v>2440600000</v>
      </c>
      <c r="AJ50" s="25">
        <v>3</v>
      </c>
      <c r="AK50">
        <v>30.619119644165</v>
      </c>
      <c r="AL50">
        <v>30.380613327026399</v>
      </c>
      <c r="AM50">
        <v>29.733470916748001</v>
      </c>
      <c r="AN50">
        <v>29.976646423339801</v>
      </c>
      <c r="AO50">
        <v>30.8697509765625</v>
      </c>
      <c r="AP50">
        <v>31.167463302612301</v>
      </c>
      <c r="AQ50">
        <v>31.203264236450199</v>
      </c>
      <c r="AR50">
        <v>30.835149765014599</v>
      </c>
      <c r="AS50">
        <v>30.416692733764599</v>
      </c>
      <c r="AT50">
        <v>30.6433219909668</v>
      </c>
      <c r="AU50">
        <v>31.3556823730469</v>
      </c>
      <c r="AV50">
        <v>31.197067260742202</v>
      </c>
      <c r="AW50">
        <v>31.1845893859863</v>
      </c>
      <c r="AX50">
        <v>26</v>
      </c>
      <c r="AY50">
        <v>26</v>
      </c>
      <c r="AZ50">
        <v>26</v>
      </c>
      <c r="BA50">
        <v>44</v>
      </c>
      <c r="BB50">
        <v>44</v>
      </c>
      <c r="BC50">
        <v>44</v>
      </c>
      <c r="BD50">
        <v>66.834999999999994</v>
      </c>
      <c r="BE50">
        <v>0</v>
      </c>
      <c r="BF50">
        <v>185.78</v>
      </c>
      <c r="BG50">
        <v>15846000000</v>
      </c>
      <c r="BH50">
        <v>190</v>
      </c>
      <c r="BI50">
        <v>26</v>
      </c>
      <c r="BJ50">
        <v>26</v>
      </c>
      <c r="BK50">
        <v>26</v>
      </c>
      <c r="BL50" t="s">
        <v>552</v>
      </c>
      <c r="BM50">
        <v>18</v>
      </c>
      <c r="BN50">
        <v>20</v>
      </c>
      <c r="BO50">
        <v>8</v>
      </c>
      <c r="BP50">
        <v>10</v>
      </c>
      <c r="BQ50">
        <v>22</v>
      </c>
      <c r="BR50">
        <v>23</v>
      </c>
      <c r="BS50">
        <v>20</v>
      </c>
      <c r="BT50">
        <v>19</v>
      </c>
      <c r="BU50">
        <v>18</v>
      </c>
      <c r="BV50">
        <v>18</v>
      </c>
      <c r="BW50">
        <v>18</v>
      </c>
      <c r="BX50">
        <v>18</v>
      </c>
      <c r="BY50">
        <v>22</v>
      </c>
      <c r="BZ50">
        <v>586</v>
      </c>
      <c r="CA50">
        <v>586</v>
      </c>
      <c r="CB50">
        <v>34.799999999999997</v>
      </c>
      <c r="CC50">
        <v>39.799999999999997</v>
      </c>
      <c r="CD50">
        <v>12.1</v>
      </c>
      <c r="CE50">
        <v>18.100000000000001</v>
      </c>
      <c r="CF50">
        <v>42.2</v>
      </c>
      <c r="CG50">
        <v>41</v>
      </c>
      <c r="CH50">
        <v>41.5</v>
      </c>
      <c r="CI50">
        <v>36.200000000000003</v>
      </c>
      <c r="CJ50">
        <v>32.6</v>
      </c>
      <c r="CK50">
        <v>35.299999999999997</v>
      </c>
      <c r="CL50">
        <v>33.4</v>
      </c>
      <c r="CM50">
        <v>37.9</v>
      </c>
      <c r="CN50">
        <v>41</v>
      </c>
      <c r="CO50">
        <v>0.86610697117964797</v>
      </c>
      <c r="CP50">
        <v>1.8055510102988599</v>
      </c>
      <c r="CQ50">
        <v>2.00551117529236</v>
      </c>
      <c r="CR50">
        <v>0.71102966841186699</v>
      </c>
      <c r="CS50">
        <v>-0.45425891876220698</v>
      </c>
      <c r="CT50">
        <v>-1.77475733074606</v>
      </c>
      <c r="CU50">
        <v>5.8418604651162803E-2</v>
      </c>
      <c r="CV50">
        <v>-0.90269692738850804</v>
      </c>
      <c r="CW50">
        <v>-3.5936519918032701</v>
      </c>
      <c r="CX50">
        <v>4.3840607210626201E-2</v>
      </c>
      <c r="CY50">
        <v>-0.61405817667643303</v>
      </c>
      <c r="CZ50">
        <v>-4.6209696591499503</v>
      </c>
    </row>
    <row r="51" spans="1:104" x14ac:dyDescent="0.3">
      <c r="A51" t="s">
        <v>289</v>
      </c>
      <c r="B51" t="s">
        <v>136</v>
      </c>
      <c r="C51" s="41">
        <v>1.8090351638502686</v>
      </c>
      <c r="D51" s="42">
        <v>0.8552204511981526</v>
      </c>
      <c r="E51" s="35">
        <v>8.3596654041234885E-5</v>
      </c>
      <c r="F51" s="36">
        <v>4.07781110486372</v>
      </c>
      <c r="G51" s="41">
        <v>1.737521690313361</v>
      </c>
      <c r="H51" s="43">
        <v>0.7970309878000017</v>
      </c>
      <c r="I51" s="39">
        <v>1.0438834705781275E-3</v>
      </c>
      <c r="J51" s="40">
        <v>2.9813479792164199</v>
      </c>
      <c r="K51" t="s">
        <v>290</v>
      </c>
      <c r="L51" t="s">
        <v>291</v>
      </c>
      <c r="M51" s="13" t="str">
        <f>IFERROR(IF(SEARCH(M$1,$L51),1,"no"),"-")</f>
        <v>-</v>
      </c>
      <c r="N51" s="14" t="str">
        <f>IFERROR(IF(SEARCH(N$1,$L51),1,"no"),"-")</f>
        <v>-</v>
      </c>
      <c r="O51" s="14" t="str">
        <f>IFERROR(IF(SEARCH(O$1,$L51),1,"no"),"-")</f>
        <v>-</v>
      </c>
      <c r="P51" s="15">
        <v>580730000</v>
      </c>
      <c r="Q51" s="16">
        <v>553420000</v>
      </c>
      <c r="R51" s="16">
        <v>650120000</v>
      </c>
      <c r="S51" s="16">
        <v>566250000</v>
      </c>
      <c r="T51" s="17">
        <v>4</v>
      </c>
      <c r="U51" s="18">
        <v>1090800000</v>
      </c>
      <c r="V51" s="19">
        <v>1106800000</v>
      </c>
      <c r="W51" s="19">
        <v>991530000</v>
      </c>
      <c r="X51" s="19" t="s">
        <v>104</v>
      </c>
      <c r="Y51" s="19" t="s">
        <v>104</v>
      </c>
      <c r="Z51" s="19" t="str">
        <f>IF(X51=Y51,"Both UP","")</f>
        <v>Both UP</v>
      </c>
      <c r="AB51" s="20">
        <v>3</v>
      </c>
      <c r="AC51" s="32">
        <v>673570000</v>
      </c>
      <c r="AD51" s="33">
        <v>580360000</v>
      </c>
      <c r="AE51" s="33">
        <v>705470000</v>
      </c>
      <c r="AF51" s="34">
        <v>3</v>
      </c>
      <c r="AG51" s="24">
        <v>1130800000</v>
      </c>
      <c r="AH51" s="24">
        <v>1081900000</v>
      </c>
      <c r="AI51" s="24">
        <v>1191800000</v>
      </c>
      <c r="AJ51" s="25">
        <v>3</v>
      </c>
      <c r="AK51">
        <v>29.1132926940918</v>
      </c>
      <c r="AL51">
        <v>29.043800354003899</v>
      </c>
      <c r="AM51">
        <v>29.276130676269499</v>
      </c>
      <c r="AN51">
        <v>29.0768642425537</v>
      </c>
      <c r="AO51">
        <v>30.022739410400401</v>
      </c>
      <c r="AP51">
        <v>30.043746948242202</v>
      </c>
      <c r="AQ51">
        <v>29.8850803375244</v>
      </c>
      <c r="AR51">
        <v>29.327253341674801</v>
      </c>
      <c r="AS51">
        <v>29.112373352050799</v>
      </c>
      <c r="AT51">
        <v>29.394008636474599</v>
      </c>
      <c r="AU51">
        <v>30.0746974945068</v>
      </c>
      <c r="AV51">
        <v>30.010919570922901</v>
      </c>
      <c r="AW51">
        <v>30.150495529174801</v>
      </c>
      <c r="AX51">
        <v>34</v>
      </c>
      <c r="AY51">
        <v>34</v>
      </c>
      <c r="AZ51">
        <v>34</v>
      </c>
      <c r="BA51">
        <v>55.9</v>
      </c>
      <c r="BB51">
        <v>55.9</v>
      </c>
      <c r="BC51">
        <v>55.9</v>
      </c>
      <c r="BD51">
        <v>75.277000000000001</v>
      </c>
      <c r="BE51">
        <v>0</v>
      </c>
      <c r="BF51">
        <v>211.85</v>
      </c>
      <c r="BG51">
        <v>7031700000</v>
      </c>
      <c r="BH51">
        <v>149</v>
      </c>
      <c r="BI51">
        <v>34</v>
      </c>
      <c r="BJ51">
        <v>34</v>
      </c>
      <c r="BK51">
        <v>34</v>
      </c>
      <c r="BL51" t="s">
        <v>292</v>
      </c>
      <c r="BM51">
        <v>18</v>
      </c>
      <c r="BN51">
        <v>18</v>
      </c>
      <c r="BO51">
        <v>9</v>
      </c>
      <c r="BP51">
        <v>7</v>
      </c>
      <c r="BQ51">
        <v>27</v>
      </c>
      <c r="BR51">
        <v>23</v>
      </c>
      <c r="BS51">
        <v>21</v>
      </c>
      <c r="BT51">
        <v>17</v>
      </c>
      <c r="BU51">
        <v>17</v>
      </c>
      <c r="BV51">
        <v>18</v>
      </c>
      <c r="BW51">
        <v>20</v>
      </c>
      <c r="BX51">
        <v>24</v>
      </c>
      <c r="BY51">
        <v>23</v>
      </c>
      <c r="BZ51">
        <v>698</v>
      </c>
      <c r="CA51">
        <v>698</v>
      </c>
      <c r="CB51">
        <v>34.5</v>
      </c>
      <c r="CC51">
        <v>33.700000000000003</v>
      </c>
      <c r="CD51">
        <v>16.2</v>
      </c>
      <c r="CE51">
        <v>12.8</v>
      </c>
      <c r="CF51">
        <v>49.1</v>
      </c>
      <c r="CG51">
        <v>41</v>
      </c>
      <c r="CH51">
        <v>35.4</v>
      </c>
      <c r="CI51">
        <v>33.200000000000003</v>
      </c>
      <c r="CJ51">
        <v>31.2</v>
      </c>
      <c r="CK51">
        <v>37.5</v>
      </c>
      <c r="CL51">
        <v>35.5</v>
      </c>
      <c r="CM51">
        <v>42.1</v>
      </c>
      <c r="CN51">
        <v>41.7</v>
      </c>
      <c r="CO51">
        <v>0.77134711154026603</v>
      </c>
      <c r="CP51">
        <v>4.07781110486372</v>
      </c>
      <c r="CQ51">
        <v>2.9813479792164199</v>
      </c>
      <c r="CR51">
        <v>0.66462549277266803</v>
      </c>
      <c r="CS51">
        <v>-0.15035645167032999</v>
      </c>
      <c r="CT51">
        <v>-1.60546794117626</v>
      </c>
      <c r="CU51">
        <v>1.1272727272727301E-2</v>
      </c>
      <c r="CV51">
        <v>-0.85633357365925999</v>
      </c>
      <c r="CW51">
        <v>-11.599183107559201</v>
      </c>
      <c r="CX51">
        <v>1.96994219653179E-2</v>
      </c>
      <c r="CY51">
        <v>-0.80082575480143003</v>
      </c>
      <c r="CZ51">
        <v>-8.5142177820133593</v>
      </c>
    </row>
    <row r="52" spans="1:104" x14ac:dyDescent="0.3">
      <c r="A52" t="s">
        <v>416</v>
      </c>
      <c r="B52" t="s">
        <v>417</v>
      </c>
      <c r="C52" s="41">
        <v>1.7944476072469107</v>
      </c>
      <c r="D52" s="42">
        <v>0.84353980118769967</v>
      </c>
      <c r="E52" s="35">
        <v>6.7881221391598795E-3</v>
      </c>
      <c r="F52" s="36">
        <v>2.16825035199285</v>
      </c>
      <c r="G52" s="41">
        <v>1.5750793813377033</v>
      </c>
      <c r="H52" s="43">
        <v>0.65542453983560867</v>
      </c>
      <c r="I52" s="39">
        <v>3.3169232647601888E-4</v>
      </c>
      <c r="J52" s="40">
        <v>3.4792645755340899</v>
      </c>
      <c r="K52" t="s">
        <v>418</v>
      </c>
      <c r="L52" t="s">
        <v>419</v>
      </c>
      <c r="M52" s="13" t="str">
        <f>IFERROR(IF(SEARCH(M$1,$L52),1,"no"),"-")</f>
        <v>-</v>
      </c>
      <c r="N52" s="14" t="str">
        <f>IFERROR(IF(SEARCH(N$1,$L52),1,"no"),"-")</f>
        <v>-</v>
      </c>
      <c r="O52" s="14" t="str">
        <f>IFERROR(IF(SEARCH(O$1,$L52),1,"no"),"-")</f>
        <v>-</v>
      </c>
      <c r="P52" s="15">
        <v>15394000000</v>
      </c>
      <c r="Q52" s="16">
        <v>17303000000</v>
      </c>
      <c r="R52" s="16">
        <v>13245000000</v>
      </c>
      <c r="S52" s="16">
        <v>13780000000</v>
      </c>
      <c r="T52" s="17">
        <v>4</v>
      </c>
      <c r="U52" s="18">
        <v>34074000000</v>
      </c>
      <c r="V52" s="19">
        <v>23058000000</v>
      </c>
      <c r="W52" s="19">
        <v>23244000000</v>
      </c>
      <c r="X52" s="19" t="s">
        <v>104</v>
      </c>
      <c r="Y52" s="19" t="s">
        <v>104</v>
      </c>
      <c r="Z52" s="19" t="str">
        <f>IF(X52=Y52,"Both UP","")</f>
        <v>Both UP</v>
      </c>
      <c r="AB52" s="20">
        <v>3</v>
      </c>
      <c r="AC52" s="32">
        <v>12753000000</v>
      </c>
      <c r="AD52" s="33">
        <v>13768000000</v>
      </c>
      <c r="AE52" s="33">
        <v>12531000000</v>
      </c>
      <c r="AF52" s="34">
        <v>3</v>
      </c>
      <c r="AG52" s="24">
        <v>19756000000</v>
      </c>
      <c r="AH52" s="24">
        <v>20147000000</v>
      </c>
      <c r="AI52" s="24">
        <v>21607000000</v>
      </c>
      <c r="AJ52" s="25">
        <v>3</v>
      </c>
      <c r="AK52">
        <v>33.841648101806598</v>
      </c>
      <c r="AL52">
        <v>34.010303497314503</v>
      </c>
      <c r="AM52">
        <v>33.624729156494098</v>
      </c>
      <c r="AN52">
        <v>33.681858062744098</v>
      </c>
      <c r="AO52">
        <v>34.987953186035199</v>
      </c>
      <c r="AP52">
        <v>34.424549102783203</v>
      </c>
      <c r="AQ52">
        <v>34.4361381530762</v>
      </c>
      <c r="AR52">
        <v>33.570117950439503</v>
      </c>
      <c r="AS52">
        <v>33.680599212646499</v>
      </c>
      <c r="AT52">
        <v>33.5447807312012</v>
      </c>
      <c r="AU52">
        <v>34.201572418212898</v>
      </c>
      <c r="AV52">
        <v>34.229846954345703</v>
      </c>
      <c r="AW52">
        <v>34.330780029296903</v>
      </c>
      <c r="AX52">
        <v>26</v>
      </c>
      <c r="AY52">
        <v>26</v>
      </c>
      <c r="AZ52">
        <v>26</v>
      </c>
      <c r="BA52">
        <v>50.2</v>
      </c>
      <c r="BB52">
        <v>50.2</v>
      </c>
      <c r="BC52">
        <v>50.2</v>
      </c>
      <c r="BD52">
        <v>72.731999999999999</v>
      </c>
      <c r="BE52">
        <v>0</v>
      </c>
      <c r="BF52">
        <v>323.31</v>
      </c>
      <c r="BG52">
        <v>165710000000</v>
      </c>
      <c r="BH52">
        <v>590</v>
      </c>
      <c r="BI52" t="s">
        <v>105</v>
      </c>
      <c r="BJ52" t="s">
        <v>105</v>
      </c>
      <c r="BK52" t="s">
        <v>105</v>
      </c>
      <c r="BL52" t="s">
        <v>420</v>
      </c>
      <c r="BM52">
        <v>23</v>
      </c>
      <c r="BN52">
        <v>25</v>
      </c>
      <c r="BO52">
        <v>18</v>
      </c>
      <c r="BP52">
        <v>18</v>
      </c>
      <c r="BQ52">
        <v>26</v>
      </c>
      <c r="BR52">
        <v>25</v>
      </c>
      <c r="BS52">
        <v>24</v>
      </c>
      <c r="BT52">
        <v>21</v>
      </c>
      <c r="BU52">
        <v>24</v>
      </c>
      <c r="BV52">
        <v>23</v>
      </c>
      <c r="BW52">
        <v>21</v>
      </c>
      <c r="BX52">
        <v>22</v>
      </c>
      <c r="BY52">
        <v>25</v>
      </c>
      <c r="BZ52">
        <v>659</v>
      </c>
      <c r="CA52" t="s">
        <v>105</v>
      </c>
      <c r="CB52">
        <v>46.3</v>
      </c>
      <c r="CC52">
        <v>46.4</v>
      </c>
      <c r="CD52">
        <v>42.3</v>
      </c>
      <c r="CE52">
        <v>40.200000000000003</v>
      </c>
      <c r="CF52">
        <v>50.2</v>
      </c>
      <c r="CG52">
        <v>44.3</v>
      </c>
      <c r="CH52">
        <v>46.3</v>
      </c>
      <c r="CI52">
        <v>40.4</v>
      </c>
      <c r="CJ52">
        <v>47.2</v>
      </c>
      <c r="CK52">
        <v>44</v>
      </c>
      <c r="CL52">
        <v>40.4</v>
      </c>
      <c r="CM52">
        <v>40.4</v>
      </c>
      <c r="CN52">
        <v>46.4</v>
      </c>
      <c r="CO52">
        <v>0.860045399766595</v>
      </c>
      <c r="CP52">
        <v>2.16825035199285</v>
      </c>
      <c r="CQ52">
        <v>3.4792645755340899</v>
      </c>
      <c r="CR52">
        <v>0.70518771331057994</v>
      </c>
      <c r="CS52">
        <v>0.19113540649414101</v>
      </c>
      <c r="CT52">
        <v>1.7639227226080001</v>
      </c>
      <c r="CU52">
        <v>3.3671826625387001E-2</v>
      </c>
      <c r="CV52">
        <v>-0.82657877604166397</v>
      </c>
      <c r="CW52">
        <v>-4.4363085185426696</v>
      </c>
      <c r="CX52">
        <v>2.5538461538461499E-2</v>
      </c>
      <c r="CY52">
        <v>-0.65556716918945301</v>
      </c>
      <c r="CZ52">
        <v>-11.4528807821317</v>
      </c>
    </row>
    <row r="53" spans="1:104" x14ac:dyDescent="0.3">
      <c r="A53" t="s">
        <v>1165</v>
      </c>
      <c r="B53" t="s">
        <v>1166</v>
      </c>
      <c r="C53" s="41">
        <v>1.7889893658132949</v>
      </c>
      <c r="D53" s="42">
        <v>0.83914481168606425</v>
      </c>
      <c r="E53" s="35">
        <v>3.0670057379405449E-3</v>
      </c>
      <c r="F53" s="36">
        <v>2.5132854115122698</v>
      </c>
      <c r="G53" s="41">
        <v>1.3265051406462081</v>
      </c>
      <c r="H53" s="43">
        <v>0.40763026649794748</v>
      </c>
      <c r="I53" s="39">
        <v>8.4131502428307046E-3</v>
      </c>
      <c r="J53" s="40">
        <v>2.07504135534331</v>
      </c>
      <c r="K53" t="s">
        <v>1167</v>
      </c>
      <c r="L53" t="s">
        <v>1168</v>
      </c>
      <c r="M53" s="13" t="str">
        <f>IFERROR(IF(SEARCH(M$1,$L53),1,"no"),"-")</f>
        <v>-</v>
      </c>
      <c r="N53" s="14">
        <f>IFERROR(IF(SEARCH(N$1,$L53),1,"no"),"-")</f>
        <v>1</v>
      </c>
      <c r="O53" s="14" t="str">
        <f>IFERROR(IF(SEARCH(O$1,$L53),1,"no"),"-")</f>
        <v>-</v>
      </c>
      <c r="P53" s="15">
        <v>7766100000</v>
      </c>
      <c r="Q53" s="16">
        <v>8087200000</v>
      </c>
      <c r="R53" s="16">
        <v>6437600000</v>
      </c>
      <c r="S53" s="16">
        <v>7035900000</v>
      </c>
      <c r="T53" s="17">
        <v>4</v>
      </c>
      <c r="U53" s="18">
        <v>10509000000</v>
      </c>
      <c r="V53" s="19">
        <v>14713000000</v>
      </c>
      <c r="W53" s="19">
        <v>14127000000</v>
      </c>
      <c r="X53" s="19" t="s">
        <v>104</v>
      </c>
      <c r="AB53" s="20">
        <v>3</v>
      </c>
      <c r="AC53" s="32">
        <v>8708900000</v>
      </c>
      <c r="AD53" s="33">
        <v>7752800000</v>
      </c>
      <c r="AE53" s="33">
        <v>9177100000</v>
      </c>
      <c r="AF53" s="34">
        <v>3</v>
      </c>
      <c r="AG53" s="24">
        <v>10654000000</v>
      </c>
      <c r="AH53" s="24">
        <v>11570000000</v>
      </c>
      <c r="AI53" s="24">
        <v>11786000000</v>
      </c>
      <c r="AJ53" s="25">
        <v>3</v>
      </c>
      <c r="AK53">
        <v>32.854541778564503</v>
      </c>
      <c r="AL53">
        <v>32.912994384765597</v>
      </c>
      <c r="AM53">
        <v>32.583877563476598</v>
      </c>
      <c r="AN53">
        <v>32.712089538574197</v>
      </c>
      <c r="AO53">
        <v>33.290904998779297</v>
      </c>
      <c r="AP53">
        <v>33.776371002197301</v>
      </c>
      <c r="AQ53">
        <v>33.717735290527301</v>
      </c>
      <c r="AR53">
        <v>33.019844055175803</v>
      </c>
      <c r="AS53">
        <v>32.8520698547363</v>
      </c>
      <c r="AT53">
        <v>33.095390319824197</v>
      </c>
      <c r="AU53">
        <v>33.310676574707003</v>
      </c>
      <c r="AV53">
        <v>33.4296684265137</v>
      </c>
      <c r="AW53">
        <v>33.456356048583999</v>
      </c>
      <c r="AX53">
        <v>26</v>
      </c>
      <c r="AY53">
        <v>26</v>
      </c>
      <c r="AZ53">
        <v>26</v>
      </c>
      <c r="BA53">
        <v>74</v>
      </c>
      <c r="BB53">
        <v>74</v>
      </c>
      <c r="BC53">
        <v>74</v>
      </c>
      <c r="BD53">
        <v>43.734000000000002</v>
      </c>
      <c r="BE53">
        <v>0</v>
      </c>
      <c r="BF53">
        <v>323.31</v>
      </c>
      <c r="BG53">
        <v>84347000000</v>
      </c>
      <c r="BH53">
        <v>345</v>
      </c>
      <c r="BI53">
        <v>26</v>
      </c>
      <c r="BJ53">
        <v>26</v>
      </c>
      <c r="BK53">
        <v>26</v>
      </c>
      <c r="BL53" t="s">
        <v>1169</v>
      </c>
      <c r="BM53">
        <v>22</v>
      </c>
      <c r="BN53">
        <v>21</v>
      </c>
      <c r="BO53">
        <v>19</v>
      </c>
      <c r="BP53">
        <v>17</v>
      </c>
      <c r="BQ53">
        <v>24</v>
      </c>
      <c r="BR53">
        <v>22</v>
      </c>
      <c r="BS53">
        <v>24</v>
      </c>
      <c r="BT53">
        <v>23</v>
      </c>
      <c r="BU53">
        <v>21</v>
      </c>
      <c r="BV53">
        <v>20</v>
      </c>
      <c r="BW53">
        <v>22</v>
      </c>
      <c r="BX53">
        <v>24</v>
      </c>
      <c r="BY53">
        <v>24</v>
      </c>
      <c r="BZ53">
        <v>404</v>
      </c>
      <c r="CA53">
        <v>404</v>
      </c>
      <c r="CB53">
        <v>69.099999999999994</v>
      </c>
      <c r="CC53">
        <v>67.599999999999994</v>
      </c>
      <c r="CD53">
        <v>65.8</v>
      </c>
      <c r="CE53">
        <v>56.7</v>
      </c>
      <c r="CF53">
        <v>71.3</v>
      </c>
      <c r="CG53">
        <v>69.599999999999994</v>
      </c>
      <c r="CH53">
        <v>71.8</v>
      </c>
      <c r="CI53">
        <v>71.5</v>
      </c>
      <c r="CJ53">
        <v>65.099999999999994</v>
      </c>
      <c r="CK53">
        <v>61.6</v>
      </c>
      <c r="CL53">
        <v>65.3</v>
      </c>
      <c r="CM53">
        <v>71.8</v>
      </c>
      <c r="CN53">
        <v>72</v>
      </c>
      <c r="CO53">
        <v>1.04879857239388</v>
      </c>
      <c r="CP53">
        <v>2.5132854115122698</v>
      </c>
      <c r="CQ53">
        <v>2.07504135534331</v>
      </c>
      <c r="CR53">
        <v>0.72354223433242504</v>
      </c>
      <c r="CS53">
        <v>-0.223225593566895</v>
      </c>
      <c r="CT53">
        <v>-2.1033549746255602</v>
      </c>
      <c r="CU53">
        <v>2.3459016393442601E-2</v>
      </c>
      <c r="CV53">
        <v>-0.82912794748941798</v>
      </c>
      <c r="CW53">
        <v>-5.34886914170061</v>
      </c>
      <c r="CX53">
        <v>4.0331983805667999E-2</v>
      </c>
      <c r="CY53">
        <v>-0.40979894002278899</v>
      </c>
      <c r="CZ53">
        <v>-4.8378571209972003</v>
      </c>
    </row>
    <row r="54" spans="1:104" x14ac:dyDescent="0.3">
      <c r="A54" t="s">
        <v>666</v>
      </c>
      <c r="B54" t="s">
        <v>433</v>
      </c>
      <c r="C54" s="41">
        <v>1.7889287854959237</v>
      </c>
      <c r="D54" s="42">
        <v>0.83909595706180562</v>
      </c>
      <c r="E54" s="35">
        <v>1.0038206359684143E-2</v>
      </c>
      <c r="F54" s="36">
        <v>1.99834388058553</v>
      </c>
      <c r="G54" s="41">
        <v>1.4733073052592021</v>
      </c>
      <c r="H54" s="43">
        <v>0.55905838185584711</v>
      </c>
      <c r="I54" s="39">
        <v>9.6369468624491145E-4</v>
      </c>
      <c r="J54" s="40">
        <v>3.01606053568341</v>
      </c>
      <c r="M54" s="13" t="str">
        <f>IFERROR(IF(SEARCH(M$1,$L54),1,"no"),"-")</f>
        <v>-</v>
      </c>
      <c r="N54" s="14" t="str">
        <f>IFERROR(IF(SEARCH(N$1,$L54),1,"no"),"-")</f>
        <v>-</v>
      </c>
      <c r="O54" s="14" t="str">
        <f>IFERROR(IF(SEARCH(O$1,$L54),1,"no"),"-")</f>
        <v>-</v>
      </c>
      <c r="P54" s="15">
        <v>487000000</v>
      </c>
      <c r="Q54" s="16">
        <v>579340000</v>
      </c>
      <c r="R54" s="16">
        <v>347470000</v>
      </c>
      <c r="S54" s="16">
        <v>360220000</v>
      </c>
      <c r="T54" s="17">
        <v>4</v>
      </c>
      <c r="U54" s="18">
        <v>862480000</v>
      </c>
      <c r="V54" s="19">
        <v>756500000</v>
      </c>
      <c r="W54" s="19">
        <v>761230000</v>
      </c>
      <c r="X54" s="19" t="s">
        <v>104</v>
      </c>
      <c r="AB54" s="20">
        <v>3</v>
      </c>
      <c r="AC54" s="32">
        <v>522130000</v>
      </c>
      <c r="AD54" s="33">
        <v>461320000</v>
      </c>
      <c r="AE54" s="33">
        <v>453460000</v>
      </c>
      <c r="AF54" s="34">
        <v>3</v>
      </c>
      <c r="AG54" s="24">
        <v>704250000</v>
      </c>
      <c r="AH54" s="24">
        <v>699340000</v>
      </c>
      <c r="AI54" s="24">
        <v>713420000</v>
      </c>
      <c r="AJ54" s="25">
        <v>3</v>
      </c>
      <c r="AK54">
        <v>28.859346389770501</v>
      </c>
      <c r="AL54">
        <v>29.109834671020501</v>
      </c>
      <c r="AM54">
        <v>28.372312545776399</v>
      </c>
      <c r="AN54">
        <v>28.424303054809599</v>
      </c>
      <c r="AO54">
        <v>29.683916091918899</v>
      </c>
      <c r="AP54">
        <v>29.494764328002901</v>
      </c>
      <c r="AQ54">
        <v>29.503757476806602</v>
      </c>
      <c r="AR54">
        <v>28.959833145141602</v>
      </c>
      <c r="AS54">
        <v>28.781192779541001</v>
      </c>
      <c r="AT54">
        <v>28.7563991546631</v>
      </c>
      <c r="AU54">
        <v>29.3915119171143</v>
      </c>
      <c r="AV54">
        <v>29.3814182281494</v>
      </c>
      <c r="AW54">
        <v>29.410177230835</v>
      </c>
      <c r="AX54">
        <v>13</v>
      </c>
      <c r="AY54">
        <v>13</v>
      </c>
      <c r="AZ54">
        <v>13</v>
      </c>
      <c r="BA54">
        <v>46.1</v>
      </c>
      <c r="BB54">
        <v>46.1</v>
      </c>
      <c r="BC54">
        <v>46.1</v>
      </c>
      <c r="BD54">
        <v>41.94</v>
      </c>
      <c r="BE54">
        <v>0</v>
      </c>
      <c r="BF54">
        <v>64.933000000000007</v>
      </c>
      <c r="BG54">
        <v>4982800000</v>
      </c>
      <c r="BH54">
        <v>86</v>
      </c>
      <c r="BI54">
        <v>13</v>
      </c>
      <c r="BJ54">
        <v>13</v>
      </c>
      <c r="BK54">
        <v>13</v>
      </c>
      <c r="BL54" t="s">
        <v>667</v>
      </c>
      <c r="BM54">
        <v>6</v>
      </c>
      <c r="BN54">
        <v>10</v>
      </c>
      <c r="BO54">
        <v>4</v>
      </c>
      <c r="BP54">
        <v>5</v>
      </c>
      <c r="BQ54">
        <v>13</v>
      </c>
      <c r="BR54">
        <v>7</v>
      </c>
      <c r="BS54">
        <v>7</v>
      </c>
      <c r="BT54">
        <v>4</v>
      </c>
      <c r="BU54">
        <v>5</v>
      </c>
      <c r="BV54">
        <v>6</v>
      </c>
      <c r="BW54">
        <v>6</v>
      </c>
      <c r="BX54">
        <v>6</v>
      </c>
      <c r="BY54">
        <v>9</v>
      </c>
      <c r="BZ54">
        <v>360</v>
      </c>
      <c r="CA54">
        <v>360</v>
      </c>
      <c r="CB54">
        <v>19.399999999999999</v>
      </c>
      <c r="CC54">
        <v>37.799999999999997</v>
      </c>
      <c r="CD54">
        <v>12.8</v>
      </c>
      <c r="CE54">
        <v>17.8</v>
      </c>
      <c r="CF54">
        <v>46.1</v>
      </c>
      <c r="CG54">
        <v>24.4</v>
      </c>
      <c r="CH54">
        <v>25.6</v>
      </c>
      <c r="CI54">
        <v>12.8</v>
      </c>
      <c r="CJ54">
        <v>16.100000000000001</v>
      </c>
      <c r="CK54">
        <v>19.399999999999999</v>
      </c>
      <c r="CL54">
        <v>21.1</v>
      </c>
      <c r="CM54">
        <v>19.399999999999999</v>
      </c>
      <c r="CN54">
        <v>34.200000000000003</v>
      </c>
      <c r="CO54">
        <v>0.26502574661744199</v>
      </c>
      <c r="CP54">
        <v>1.99834388058553</v>
      </c>
      <c r="CQ54">
        <v>3.01606053568341</v>
      </c>
      <c r="CR54">
        <v>0.739141400092721</v>
      </c>
      <c r="CS54">
        <v>-0.14102586110432799</v>
      </c>
      <c r="CT54">
        <v>-0.65193633738461298</v>
      </c>
      <c r="CU54">
        <v>4.3519181585677698E-2</v>
      </c>
      <c r="CV54">
        <v>-0.869363466898601</v>
      </c>
      <c r="CW54">
        <v>-4.0282838866842798</v>
      </c>
      <c r="CX54">
        <v>2.04071856287425E-2</v>
      </c>
      <c r="CY54">
        <v>-0.56189409891764397</v>
      </c>
      <c r="CZ54">
        <v>-8.6938294566072702</v>
      </c>
    </row>
    <row r="55" spans="1:104" x14ac:dyDescent="0.3">
      <c r="A55" t="s">
        <v>487</v>
      </c>
      <c r="B55" t="s">
        <v>136</v>
      </c>
      <c r="C55" s="41">
        <v>1.7862199447898626</v>
      </c>
      <c r="D55" s="42">
        <v>0.83690973651778255</v>
      </c>
      <c r="E55" s="35">
        <v>1.805187709654589E-2</v>
      </c>
      <c r="F55" s="36">
        <v>1.7434776319696197</v>
      </c>
      <c r="G55" s="41">
        <v>1.5461456678060657</v>
      </c>
      <c r="H55" s="43">
        <v>0.62867624702565428</v>
      </c>
      <c r="I55" s="39">
        <v>2.0104967711531475E-3</v>
      </c>
      <c r="J55" s="40">
        <v>2.6966966200350799</v>
      </c>
      <c r="M55" s="13" t="str">
        <f>IFERROR(IF(SEARCH(M$1,$L55),1,"no"),"-")</f>
        <v>-</v>
      </c>
      <c r="N55" s="14" t="str">
        <f>IFERROR(IF(SEARCH(N$1,$L55),1,"no"),"-")</f>
        <v>-</v>
      </c>
      <c r="O55" s="14" t="str">
        <f>IFERROR(IF(SEARCH(O$1,$L55),1,"no"),"-")</f>
        <v>-</v>
      </c>
      <c r="P55" s="15">
        <v>594520000</v>
      </c>
      <c r="Q55" s="16">
        <v>618390000</v>
      </c>
      <c r="R55" s="16">
        <v>363550000</v>
      </c>
      <c r="S55" s="16">
        <v>380910000</v>
      </c>
      <c r="T55" s="17">
        <v>4</v>
      </c>
      <c r="U55" s="18">
        <v>977860000</v>
      </c>
      <c r="V55" s="19">
        <v>792530000</v>
      </c>
      <c r="W55" s="19">
        <v>851830000</v>
      </c>
      <c r="X55" s="19" t="s">
        <v>104</v>
      </c>
      <c r="Y55" s="19" t="s">
        <v>104</v>
      </c>
      <c r="Z55" s="19" t="str">
        <f>IF(X55=Y55,"Both UP","")</f>
        <v>Both UP</v>
      </c>
      <c r="AB55" s="20">
        <v>3</v>
      </c>
      <c r="AC55" s="32">
        <v>604680000</v>
      </c>
      <c r="AD55" s="33">
        <v>570880000</v>
      </c>
      <c r="AE55" s="33">
        <v>573900000</v>
      </c>
      <c r="AF55" s="34">
        <v>3</v>
      </c>
      <c r="AG55" s="24">
        <v>992490000</v>
      </c>
      <c r="AH55" s="24">
        <v>813070000</v>
      </c>
      <c r="AI55" s="24">
        <v>899360000</v>
      </c>
      <c r="AJ55" s="25">
        <v>3</v>
      </c>
      <c r="AK55">
        <v>29.147150039672901</v>
      </c>
      <c r="AL55">
        <v>29.203941345214801</v>
      </c>
      <c r="AM55">
        <v>28.437578201293899</v>
      </c>
      <c r="AN55">
        <v>28.504875183105501</v>
      </c>
      <c r="AO55">
        <v>29.865053176879901</v>
      </c>
      <c r="AP55">
        <v>29.5618896484375</v>
      </c>
      <c r="AQ55">
        <v>29.665990829467798</v>
      </c>
      <c r="AR55">
        <v>29.171596527099599</v>
      </c>
      <c r="AS55">
        <v>29.0886116027832</v>
      </c>
      <c r="AT55">
        <v>29.0962238311768</v>
      </c>
      <c r="AU55">
        <v>29.886476516723601</v>
      </c>
      <c r="AV55">
        <v>29.598804473876999</v>
      </c>
      <c r="AW55">
        <v>29.7443237304688</v>
      </c>
      <c r="AX55">
        <v>13</v>
      </c>
      <c r="AY55">
        <v>13</v>
      </c>
      <c r="AZ55">
        <v>13</v>
      </c>
      <c r="BA55">
        <v>52.7</v>
      </c>
      <c r="BB55">
        <v>52.7</v>
      </c>
      <c r="BC55">
        <v>52.7</v>
      </c>
      <c r="BD55">
        <v>30.097999999999999</v>
      </c>
      <c r="BE55">
        <v>0</v>
      </c>
      <c r="BF55">
        <v>138.66999999999999</v>
      </c>
      <c r="BG55">
        <v>5779700000</v>
      </c>
      <c r="BH55">
        <v>94</v>
      </c>
      <c r="BI55">
        <v>13</v>
      </c>
      <c r="BJ55">
        <v>13</v>
      </c>
      <c r="BK55">
        <v>13</v>
      </c>
      <c r="BL55" t="s">
        <v>488</v>
      </c>
      <c r="BM55">
        <v>10</v>
      </c>
      <c r="BN55">
        <v>9</v>
      </c>
      <c r="BO55">
        <v>5</v>
      </c>
      <c r="BP55">
        <v>5</v>
      </c>
      <c r="BQ55">
        <v>10</v>
      </c>
      <c r="BR55">
        <v>12</v>
      </c>
      <c r="BS55">
        <v>8</v>
      </c>
      <c r="BT55">
        <v>8</v>
      </c>
      <c r="BU55">
        <v>9</v>
      </c>
      <c r="BV55">
        <v>8</v>
      </c>
      <c r="BW55">
        <v>11</v>
      </c>
      <c r="BX55">
        <v>9</v>
      </c>
      <c r="BY55">
        <v>10</v>
      </c>
      <c r="BZ55">
        <v>262</v>
      </c>
      <c r="CA55">
        <v>262</v>
      </c>
      <c r="CB55">
        <v>46.6</v>
      </c>
      <c r="CC55">
        <v>35.1</v>
      </c>
      <c r="CD55">
        <v>18.3</v>
      </c>
      <c r="CE55">
        <v>16</v>
      </c>
      <c r="CF55">
        <v>46.6</v>
      </c>
      <c r="CG55">
        <v>49.6</v>
      </c>
      <c r="CH55">
        <v>31.7</v>
      </c>
      <c r="CI55">
        <v>31.7</v>
      </c>
      <c r="CJ55">
        <v>35.1</v>
      </c>
      <c r="CK55">
        <v>33.6</v>
      </c>
      <c r="CL55">
        <v>45.8</v>
      </c>
      <c r="CM55">
        <v>31.7</v>
      </c>
      <c r="CN55">
        <v>45.8</v>
      </c>
      <c r="CO55">
        <v>0.55671356517483706</v>
      </c>
      <c r="CP55">
        <v>1.7434776319696199</v>
      </c>
      <c r="CQ55">
        <v>2.6966966200350799</v>
      </c>
      <c r="CR55">
        <v>0.62358672699849205</v>
      </c>
      <c r="CS55">
        <v>-0.29542446136474598</v>
      </c>
      <c r="CT55">
        <v>-1.2181277012649601</v>
      </c>
      <c r="CU55">
        <v>6.1565557729941302E-2</v>
      </c>
      <c r="CV55">
        <v>-0.874258359273274</v>
      </c>
      <c r="CW55">
        <v>-3.4595074580199499</v>
      </c>
      <c r="CX55">
        <v>2.3838709677419401E-2</v>
      </c>
      <c r="CY55">
        <v>-0.62439092000325402</v>
      </c>
      <c r="CZ55">
        <v>-7.1631986951570799</v>
      </c>
    </row>
    <row r="56" spans="1:104" x14ac:dyDescent="0.3">
      <c r="A56" t="s">
        <v>722</v>
      </c>
      <c r="B56" t="s">
        <v>723</v>
      </c>
      <c r="C56" s="41">
        <v>1.7840127607163769</v>
      </c>
      <c r="D56" s="42">
        <v>0.8351259346283938</v>
      </c>
      <c r="E56" s="35">
        <v>1.1011380317058549E-3</v>
      </c>
      <c r="F56" s="36">
        <v>2.95815823720375</v>
      </c>
      <c r="G56" s="41">
        <v>1.4454306150856542</v>
      </c>
      <c r="H56" s="43">
        <v>0.53149935687834649</v>
      </c>
      <c r="I56" s="39">
        <v>3.4045126313010381E-3</v>
      </c>
      <c r="J56" s="40">
        <v>2.4679450501787898</v>
      </c>
      <c r="K56" t="s">
        <v>724</v>
      </c>
      <c r="L56" t="s">
        <v>725</v>
      </c>
      <c r="M56" s="13">
        <f>IFERROR(IF(SEARCH(M$1,$L56),1,"no"),"-")</f>
        <v>1</v>
      </c>
      <c r="N56" s="14" t="str">
        <f>IFERROR(IF(SEARCH(N$1,$L56),1,"no"),"-")</f>
        <v>-</v>
      </c>
      <c r="O56" s="14" t="str">
        <f>IFERROR(IF(SEARCH(O$1,$L56),1,"no"),"-")</f>
        <v>-</v>
      </c>
      <c r="P56" s="15">
        <v>2352300000</v>
      </c>
      <c r="Q56" s="16">
        <v>2154100000</v>
      </c>
      <c r="R56" s="16">
        <v>1687500000</v>
      </c>
      <c r="S56" s="16">
        <v>2060600000</v>
      </c>
      <c r="T56" s="17">
        <v>4</v>
      </c>
      <c r="U56" s="18">
        <v>3543000000</v>
      </c>
      <c r="V56" s="19">
        <v>3907800000</v>
      </c>
      <c r="W56" s="19">
        <v>3593800000</v>
      </c>
      <c r="X56" s="19" t="s">
        <v>104</v>
      </c>
      <c r="AB56" s="20">
        <v>3</v>
      </c>
      <c r="AC56" s="32">
        <v>2354000000</v>
      </c>
      <c r="AD56" s="33">
        <v>2358900000</v>
      </c>
      <c r="AE56" s="33">
        <v>2543000000</v>
      </c>
      <c r="AF56" s="34">
        <v>3</v>
      </c>
      <c r="AG56" s="24">
        <v>3135300000</v>
      </c>
      <c r="AH56" s="24">
        <v>3695800000</v>
      </c>
      <c r="AI56" s="24">
        <v>3656800000</v>
      </c>
      <c r="AJ56" s="25">
        <v>3</v>
      </c>
      <c r="AK56">
        <v>31.131425857543899</v>
      </c>
      <c r="AL56">
        <v>31.004438400268601</v>
      </c>
      <c r="AM56">
        <v>30.6522407531738</v>
      </c>
      <c r="AN56">
        <v>30.9404182434082</v>
      </c>
      <c r="AO56">
        <v>31.722324371337901</v>
      </c>
      <c r="AP56">
        <v>31.863710403442401</v>
      </c>
      <c r="AQ56">
        <v>31.742862701416001</v>
      </c>
      <c r="AR56">
        <v>31.1324672698975</v>
      </c>
      <c r="AS56">
        <v>31.1354675292969</v>
      </c>
      <c r="AT56">
        <v>31.2438850402832</v>
      </c>
      <c r="AU56">
        <v>31.545955657958999</v>
      </c>
      <c r="AV56">
        <v>31.783239364623999</v>
      </c>
      <c r="AW56">
        <v>31.7679347991943</v>
      </c>
      <c r="AX56">
        <v>27</v>
      </c>
      <c r="AY56">
        <v>27</v>
      </c>
      <c r="AZ56">
        <v>27</v>
      </c>
      <c r="BA56">
        <v>60.9</v>
      </c>
      <c r="BB56">
        <v>60.9</v>
      </c>
      <c r="BC56">
        <v>60.9</v>
      </c>
      <c r="BD56">
        <v>52.238</v>
      </c>
      <c r="BE56">
        <v>0</v>
      </c>
      <c r="BF56">
        <v>195.01</v>
      </c>
      <c r="BG56">
        <v>24117000000</v>
      </c>
      <c r="BH56">
        <v>200</v>
      </c>
      <c r="BI56">
        <v>27</v>
      </c>
      <c r="BJ56">
        <v>27</v>
      </c>
      <c r="BK56">
        <v>27</v>
      </c>
      <c r="BL56" t="s">
        <v>726</v>
      </c>
      <c r="BM56">
        <v>19</v>
      </c>
      <c r="BN56">
        <v>21</v>
      </c>
      <c r="BO56">
        <v>11</v>
      </c>
      <c r="BP56">
        <v>11</v>
      </c>
      <c r="BQ56">
        <v>23</v>
      </c>
      <c r="BR56">
        <v>22</v>
      </c>
      <c r="BS56">
        <v>19</v>
      </c>
      <c r="BT56">
        <v>15</v>
      </c>
      <c r="BU56">
        <v>19</v>
      </c>
      <c r="BV56">
        <v>19</v>
      </c>
      <c r="BW56">
        <v>21</v>
      </c>
      <c r="BX56">
        <v>22</v>
      </c>
      <c r="BY56">
        <v>22</v>
      </c>
      <c r="BZ56">
        <v>491</v>
      </c>
      <c r="CA56">
        <v>491</v>
      </c>
      <c r="CB56">
        <v>44</v>
      </c>
      <c r="CC56">
        <v>47.7</v>
      </c>
      <c r="CD56">
        <v>31.8</v>
      </c>
      <c r="CE56">
        <v>28.7</v>
      </c>
      <c r="CF56">
        <v>51.7</v>
      </c>
      <c r="CG56">
        <v>48.5</v>
      </c>
      <c r="CH56">
        <v>43.4</v>
      </c>
      <c r="CI56">
        <v>37.299999999999997</v>
      </c>
      <c r="CJ56">
        <v>45.2</v>
      </c>
      <c r="CK56">
        <v>44.4</v>
      </c>
      <c r="CL56">
        <v>48.3</v>
      </c>
      <c r="CM56">
        <v>48.7</v>
      </c>
      <c r="CN56">
        <v>50.3</v>
      </c>
      <c r="CO56">
        <v>0.95052473007237004</v>
      </c>
      <c r="CP56">
        <v>2.95815823720375</v>
      </c>
      <c r="CQ56">
        <v>2.4679450501787898</v>
      </c>
      <c r="CR56">
        <v>0.72366379310344797</v>
      </c>
      <c r="CS56">
        <v>-0.23847579956054701</v>
      </c>
      <c r="CT56">
        <v>-1.9259790237457799</v>
      </c>
      <c r="CU56">
        <v>1.15E-2</v>
      </c>
      <c r="CV56">
        <v>-0.84416834513346495</v>
      </c>
      <c r="CW56">
        <v>-6.7258460135504103</v>
      </c>
      <c r="CX56">
        <v>2.4768292682926799E-2</v>
      </c>
      <c r="CY56">
        <v>-0.52843666076660201</v>
      </c>
      <c r="CZ56">
        <v>-6.21834119109465</v>
      </c>
    </row>
    <row r="57" spans="1:104" x14ac:dyDescent="0.3">
      <c r="A57" t="s">
        <v>699</v>
      </c>
      <c r="B57" t="s">
        <v>700</v>
      </c>
      <c r="C57" s="41">
        <v>1.7819491290674749</v>
      </c>
      <c r="D57" s="42">
        <v>0.83345615151210606</v>
      </c>
      <c r="E57" s="35">
        <v>5.463139594854225E-5</v>
      </c>
      <c r="F57" s="36">
        <v>4.2625577021944903</v>
      </c>
      <c r="G57" s="41">
        <v>1.4517179254666819</v>
      </c>
      <c r="H57" s="43">
        <v>0.5377611592127437</v>
      </c>
      <c r="I57" s="39">
        <v>2.2792653674086481E-3</v>
      </c>
      <c r="J57" s="40">
        <v>2.6422051083904701</v>
      </c>
      <c r="K57" t="s">
        <v>701</v>
      </c>
      <c r="L57" t="s">
        <v>702</v>
      </c>
      <c r="M57" s="13" t="str">
        <f>IFERROR(IF(SEARCH(M$1,$L57),1,"no"),"-")</f>
        <v>-</v>
      </c>
      <c r="N57" s="14">
        <f>IFERROR(IF(SEARCH(N$1,$L57),1,"no"),"-")</f>
        <v>1</v>
      </c>
      <c r="O57" s="14" t="str">
        <f>IFERROR(IF(SEARCH(O$1,$L57),1,"no"),"-")</f>
        <v>-</v>
      </c>
      <c r="P57" s="15">
        <v>7868400000</v>
      </c>
      <c r="Q57" s="16">
        <v>8014100000</v>
      </c>
      <c r="R57" s="16">
        <v>7218800000</v>
      </c>
      <c r="S57" s="16">
        <v>7584200000</v>
      </c>
      <c r="T57" s="17">
        <v>4</v>
      </c>
      <c r="U57" s="18">
        <v>13698000000</v>
      </c>
      <c r="V57" s="19">
        <v>14684000000</v>
      </c>
      <c r="W57" s="19">
        <v>12628000000</v>
      </c>
      <c r="X57" s="19" t="s">
        <v>104</v>
      </c>
      <c r="AB57" s="20">
        <v>3</v>
      </c>
      <c r="AC57" s="32">
        <v>8523700000</v>
      </c>
      <c r="AD57" s="33">
        <v>7799400000</v>
      </c>
      <c r="AE57" s="33">
        <v>8710000000</v>
      </c>
      <c r="AF57" s="34">
        <v>3</v>
      </c>
      <c r="AG57" s="24">
        <v>11446000000</v>
      </c>
      <c r="AH57" s="24">
        <v>11770000000</v>
      </c>
      <c r="AI57" s="24">
        <v>13125000000</v>
      </c>
      <c r="AJ57" s="25">
        <v>3</v>
      </c>
      <c r="AK57">
        <v>32.873424530029297</v>
      </c>
      <c r="AL57">
        <v>32.899894714355497</v>
      </c>
      <c r="AM57">
        <v>32.749111175537102</v>
      </c>
      <c r="AN57">
        <v>32.820350646972699</v>
      </c>
      <c r="AO57">
        <v>33.673244476318402</v>
      </c>
      <c r="AP57">
        <v>33.773525238037102</v>
      </c>
      <c r="AQ57">
        <v>33.555908203125</v>
      </c>
      <c r="AR57">
        <v>32.988834381103501</v>
      </c>
      <c r="AS57">
        <v>32.8607177734375</v>
      </c>
      <c r="AT57">
        <v>33.020027160644503</v>
      </c>
      <c r="AU57">
        <v>33.4141235351563</v>
      </c>
      <c r="AV57">
        <v>33.454395294189503</v>
      </c>
      <c r="AW57">
        <v>33.611598968505902</v>
      </c>
      <c r="AX57">
        <v>29</v>
      </c>
      <c r="AY57">
        <v>29</v>
      </c>
      <c r="AZ57">
        <v>29</v>
      </c>
      <c r="BA57">
        <v>71.5</v>
      </c>
      <c r="BB57">
        <v>71.5</v>
      </c>
      <c r="BC57">
        <v>71.5</v>
      </c>
      <c r="BD57">
        <v>46.244</v>
      </c>
      <c r="BE57">
        <v>0</v>
      </c>
      <c r="BF57">
        <v>323.31</v>
      </c>
      <c r="BG57">
        <v>87238000000</v>
      </c>
      <c r="BH57">
        <v>300</v>
      </c>
      <c r="BI57">
        <v>29</v>
      </c>
      <c r="BJ57">
        <v>29</v>
      </c>
      <c r="BK57">
        <v>29</v>
      </c>
      <c r="BL57" t="s">
        <v>703</v>
      </c>
      <c r="BM57">
        <v>24</v>
      </c>
      <c r="BN57">
        <v>22</v>
      </c>
      <c r="BO57">
        <v>19</v>
      </c>
      <c r="BP57">
        <v>17</v>
      </c>
      <c r="BQ57">
        <v>26</v>
      </c>
      <c r="BR57">
        <v>23</v>
      </c>
      <c r="BS57">
        <v>25</v>
      </c>
      <c r="BT57">
        <v>23</v>
      </c>
      <c r="BU57">
        <v>22</v>
      </c>
      <c r="BV57">
        <v>22</v>
      </c>
      <c r="BW57">
        <v>22</v>
      </c>
      <c r="BX57">
        <v>22</v>
      </c>
      <c r="BY57">
        <v>24</v>
      </c>
      <c r="BZ57">
        <v>438</v>
      </c>
      <c r="CA57">
        <v>438</v>
      </c>
      <c r="CB57">
        <v>67.599999999999994</v>
      </c>
      <c r="CC57">
        <v>65.3</v>
      </c>
      <c r="CD57">
        <v>51.1</v>
      </c>
      <c r="CE57">
        <v>51.6</v>
      </c>
      <c r="CF57">
        <v>71.2</v>
      </c>
      <c r="CG57">
        <v>67.599999999999994</v>
      </c>
      <c r="CH57">
        <v>67.599999999999994</v>
      </c>
      <c r="CI57">
        <v>65.5</v>
      </c>
      <c r="CJ57">
        <v>65.5</v>
      </c>
      <c r="CK57">
        <v>61.2</v>
      </c>
      <c r="CL57">
        <v>66.2</v>
      </c>
      <c r="CM57">
        <v>66.2</v>
      </c>
      <c r="CN57">
        <v>67.599999999999994</v>
      </c>
      <c r="CO57">
        <v>1.0645474605852601</v>
      </c>
      <c r="CP57">
        <v>4.2625577021944903</v>
      </c>
      <c r="CQ57">
        <v>2.6422051083904701</v>
      </c>
      <c r="CR57">
        <v>0.71993201133144502</v>
      </c>
      <c r="CS57">
        <v>-0.120831171671547</v>
      </c>
      <c r="CT57">
        <v>-2.1319676420576399</v>
      </c>
      <c r="CU57">
        <v>6.58823529411765E-3</v>
      </c>
      <c r="CV57">
        <v>-0.83186403910318796</v>
      </c>
      <c r="CW57">
        <v>-12.660541706130299</v>
      </c>
      <c r="CX57">
        <v>2.5065637065637102E-2</v>
      </c>
      <c r="CY57">
        <v>-0.53684616088867199</v>
      </c>
      <c r="CZ57">
        <v>-6.9275216769097403</v>
      </c>
    </row>
    <row r="58" spans="1:104" x14ac:dyDescent="0.3">
      <c r="A58" t="s">
        <v>3747</v>
      </c>
      <c r="B58" t="s">
        <v>3748</v>
      </c>
      <c r="C58" s="41">
        <v>1.7795680983934785</v>
      </c>
      <c r="D58" s="42">
        <v>0.83152714124037874</v>
      </c>
      <c r="E58" s="35">
        <v>8.8824531109887774E-3</v>
      </c>
      <c r="F58" s="36">
        <v>2.0514670764018299</v>
      </c>
      <c r="G58" s="50">
        <v>1.4054884889826325</v>
      </c>
      <c r="H58" s="54">
        <v>0.49107163802584963</v>
      </c>
      <c r="I58" s="55">
        <v>5.1154659555590745E-2</v>
      </c>
      <c r="J58" s="56">
        <v>1.29111480130441</v>
      </c>
      <c r="K58" t="s">
        <v>3749</v>
      </c>
      <c r="L58" t="s">
        <v>3750</v>
      </c>
      <c r="M58" s="13" t="str">
        <f>IFERROR(IF(SEARCH(M$1,$L58),1,"no"),"-")</f>
        <v>-</v>
      </c>
      <c r="N58" s="14" t="str">
        <f>IFERROR(IF(SEARCH(N$1,$L58),1,"no"),"-")</f>
        <v>-</v>
      </c>
      <c r="O58" s="14" t="str">
        <f>IFERROR(IF(SEARCH(O$1,$L58),1,"no"),"-")</f>
        <v>-</v>
      </c>
      <c r="P58" s="15">
        <v>510500000</v>
      </c>
      <c r="Q58" s="16">
        <v>590680000</v>
      </c>
      <c r="R58" s="16">
        <v>369930000</v>
      </c>
      <c r="S58" s="16">
        <v>626590000</v>
      </c>
      <c r="T58" s="17">
        <v>4</v>
      </c>
      <c r="U58" s="18">
        <v>912490000</v>
      </c>
      <c r="V58" s="19">
        <v>1004100000</v>
      </c>
      <c r="W58" s="19">
        <v>883160000</v>
      </c>
      <c r="X58" s="19" t="s">
        <v>104</v>
      </c>
      <c r="AB58" s="20">
        <v>3</v>
      </c>
      <c r="AC58" s="32">
        <v>689600000</v>
      </c>
      <c r="AD58" s="33">
        <v>514690000</v>
      </c>
      <c r="AE58" s="33">
        <v>578350000</v>
      </c>
      <c r="AF58" s="34">
        <v>3</v>
      </c>
      <c r="AG58" s="24">
        <v>789350000</v>
      </c>
      <c r="AH58" s="24">
        <v>984860000</v>
      </c>
      <c r="AI58" s="24">
        <v>731270000</v>
      </c>
      <c r="AJ58" s="25">
        <v>3</v>
      </c>
      <c r="AK58">
        <v>28.9273357391357</v>
      </c>
      <c r="AL58">
        <v>29.137802124023398</v>
      </c>
      <c r="AM58">
        <v>28.4626770019531</v>
      </c>
      <c r="AN58">
        <v>29.222946166992202</v>
      </c>
      <c r="AO58">
        <v>29.765233993530298</v>
      </c>
      <c r="AP58">
        <v>29.903255462646499</v>
      </c>
      <c r="AQ58">
        <v>29.7180995941162</v>
      </c>
      <c r="AR58">
        <v>29.3611850738525</v>
      </c>
      <c r="AS58">
        <v>28.939128875732401</v>
      </c>
      <c r="AT58">
        <v>29.107368469238299</v>
      </c>
      <c r="AU58">
        <v>29.556089401245099</v>
      </c>
      <c r="AV58">
        <v>29.875343322753899</v>
      </c>
      <c r="AW58">
        <v>29.445829391479499</v>
      </c>
      <c r="AX58">
        <v>15</v>
      </c>
      <c r="AY58">
        <v>15</v>
      </c>
      <c r="AZ58">
        <v>15</v>
      </c>
      <c r="BA58">
        <v>46.3</v>
      </c>
      <c r="BB58">
        <v>46.3</v>
      </c>
      <c r="BC58">
        <v>46.3</v>
      </c>
      <c r="BD58">
        <v>38.045000000000002</v>
      </c>
      <c r="BE58">
        <v>0</v>
      </c>
      <c r="BF58">
        <v>61.750999999999998</v>
      </c>
      <c r="BG58">
        <v>5944500000</v>
      </c>
      <c r="BH58">
        <v>106</v>
      </c>
      <c r="BI58">
        <v>15</v>
      </c>
      <c r="BJ58">
        <v>15</v>
      </c>
      <c r="BK58">
        <v>15</v>
      </c>
      <c r="BL58" t="s">
        <v>3751</v>
      </c>
      <c r="BM58">
        <v>10</v>
      </c>
      <c r="BN58">
        <v>11</v>
      </c>
      <c r="BO58">
        <v>5</v>
      </c>
      <c r="BP58">
        <v>4</v>
      </c>
      <c r="BQ58">
        <v>13</v>
      </c>
      <c r="BR58">
        <v>13</v>
      </c>
      <c r="BS58">
        <v>11</v>
      </c>
      <c r="BT58">
        <v>9</v>
      </c>
      <c r="BU58">
        <v>10</v>
      </c>
      <c r="BV58">
        <v>9</v>
      </c>
      <c r="BW58">
        <v>10</v>
      </c>
      <c r="BX58">
        <v>13</v>
      </c>
      <c r="BY58">
        <v>11</v>
      </c>
      <c r="BZ58">
        <v>348</v>
      </c>
      <c r="CA58">
        <v>348</v>
      </c>
      <c r="CB58">
        <v>31.6</v>
      </c>
      <c r="CC58">
        <v>35.299999999999997</v>
      </c>
      <c r="CD58">
        <v>14.7</v>
      </c>
      <c r="CE58">
        <v>11.8</v>
      </c>
      <c r="CF58">
        <v>38.200000000000003</v>
      </c>
      <c r="CG58">
        <v>42.5</v>
      </c>
      <c r="CH58">
        <v>35.299999999999997</v>
      </c>
      <c r="CI58">
        <v>23.6</v>
      </c>
      <c r="CJ58">
        <v>27.6</v>
      </c>
      <c r="CK58">
        <v>28.4</v>
      </c>
      <c r="CL58">
        <v>29.3</v>
      </c>
      <c r="CM58">
        <v>40.799999999999997</v>
      </c>
      <c r="CN58">
        <v>35.299999999999997</v>
      </c>
      <c r="CO58">
        <v>0.37629237127787002</v>
      </c>
      <c r="CP58">
        <v>2.0514670764018299</v>
      </c>
      <c r="CQ58">
        <v>1.29111480130441</v>
      </c>
      <c r="CR58">
        <v>0.676394980905619</v>
      </c>
      <c r="CS58">
        <v>-0.198203881581623</v>
      </c>
      <c r="CT58">
        <v>-0.87735659208460304</v>
      </c>
      <c r="CU58">
        <v>3.8043715846994501E-2</v>
      </c>
      <c r="CV58">
        <v>-0.85783942540486502</v>
      </c>
      <c r="CW58">
        <v>-4.1531999353330198</v>
      </c>
      <c r="CX58">
        <v>0.10421934197407801</v>
      </c>
      <c r="CY58">
        <v>-0.48985989888509401</v>
      </c>
      <c r="CZ58">
        <v>-2.75417316257017</v>
      </c>
    </row>
    <row r="59" spans="1:104" x14ac:dyDescent="0.3">
      <c r="A59" s="129" t="s">
        <v>656</v>
      </c>
      <c r="B59" s="129" t="s">
        <v>657</v>
      </c>
      <c r="C59" s="41">
        <v>1.7790066768821826</v>
      </c>
      <c r="D59" s="42">
        <v>0.83107192526878104</v>
      </c>
      <c r="E59" s="35">
        <v>3.4494039639390408E-3</v>
      </c>
      <c r="F59" s="36">
        <v>2.46225594189348</v>
      </c>
      <c r="G59" s="41">
        <v>1.4786597292856585</v>
      </c>
      <c r="H59" s="43">
        <v>0.56429009614772585</v>
      </c>
      <c r="I59" s="39">
        <v>1.5568021423235845E-2</v>
      </c>
      <c r="J59" s="40">
        <v>1.8077665794403999</v>
      </c>
      <c r="K59" t="s">
        <v>658</v>
      </c>
      <c r="L59" t="s">
        <v>659</v>
      </c>
      <c r="M59" s="13" t="str">
        <f>IFERROR(IF(SEARCH(M$1,$L59),1,"no"),"-")</f>
        <v>-</v>
      </c>
      <c r="N59" s="14">
        <f>IFERROR(IF(SEARCH(N$1,$L59),1,"no"),"-")</f>
        <v>1</v>
      </c>
      <c r="O59" s="14" t="str">
        <f>IFERROR(IF(SEARCH(O$1,$L59),1,"no"),"-")</f>
        <v>-</v>
      </c>
      <c r="P59" s="15">
        <v>9902400000</v>
      </c>
      <c r="Q59" s="16">
        <v>10742000000</v>
      </c>
      <c r="R59" s="16">
        <v>8211400000</v>
      </c>
      <c r="S59" s="16">
        <v>9190900000</v>
      </c>
      <c r="T59" s="17">
        <v>4</v>
      </c>
      <c r="U59" s="18">
        <v>13806000000</v>
      </c>
      <c r="V59" s="19">
        <v>19640000000</v>
      </c>
      <c r="W59" s="19">
        <v>17318000000</v>
      </c>
      <c r="X59" s="19" t="s">
        <v>104</v>
      </c>
      <c r="AB59" s="20">
        <v>3</v>
      </c>
      <c r="AC59" s="32">
        <v>10749000000</v>
      </c>
      <c r="AD59" s="33">
        <v>9630400000</v>
      </c>
      <c r="AE59" s="33">
        <v>10295000000</v>
      </c>
      <c r="AF59" s="34">
        <v>3</v>
      </c>
      <c r="AG59" s="24">
        <v>12640000000</v>
      </c>
      <c r="AH59" s="24">
        <v>15618000000</v>
      </c>
      <c r="AI59" s="24">
        <v>17099000000</v>
      </c>
      <c r="AJ59" s="25">
        <v>3</v>
      </c>
      <c r="AK59">
        <v>33.205131530761697</v>
      </c>
      <c r="AL59">
        <v>33.322544097900398</v>
      </c>
      <c r="AM59">
        <v>32.934982299804702</v>
      </c>
      <c r="AN59">
        <v>33.097557067871101</v>
      </c>
      <c r="AO59">
        <v>33.684577941894503</v>
      </c>
      <c r="AP59">
        <v>34.193077087402301</v>
      </c>
      <c r="AQ59">
        <v>34.011554718017599</v>
      </c>
      <c r="AR59">
        <v>33.323482513427699</v>
      </c>
      <c r="AS59">
        <v>33.164947509765597</v>
      </c>
      <c r="AT59">
        <v>33.261226654052699</v>
      </c>
      <c r="AU59">
        <v>33.557277679443402</v>
      </c>
      <c r="AV59">
        <v>33.862491607666001</v>
      </c>
      <c r="AW59">
        <v>33.993194580078097</v>
      </c>
      <c r="AX59">
        <v>36</v>
      </c>
      <c r="AY59">
        <v>36</v>
      </c>
      <c r="AZ59">
        <v>36</v>
      </c>
      <c r="BA59">
        <v>63.8</v>
      </c>
      <c r="BB59">
        <v>63.8</v>
      </c>
      <c r="BC59">
        <v>63.8</v>
      </c>
      <c r="BD59">
        <v>62.036000000000001</v>
      </c>
      <c r="BE59">
        <v>0</v>
      </c>
      <c r="BF59">
        <v>323.31</v>
      </c>
      <c r="BG59">
        <v>109750000000</v>
      </c>
      <c r="BH59">
        <v>446</v>
      </c>
      <c r="BI59">
        <v>36</v>
      </c>
      <c r="BJ59">
        <v>36</v>
      </c>
      <c r="BK59">
        <v>36</v>
      </c>
      <c r="BL59" t="s">
        <v>660</v>
      </c>
      <c r="BM59">
        <v>32</v>
      </c>
      <c r="BN59">
        <v>32</v>
      </c>
      <c r="BO59">
        <v>25</v>
      </c>
      <c r="BP59">
        <v>24</v>
      </c>
      <c r="BQ59">
        <v>34</v>
      </c>
      <c r="BR59">
        <v>32</v>
      </c>
      <c r="BS59">
        <v>33</v>
      </c>
      <c r="BT59">
        <v>31</v>
      </c>
      <c r="BU59">
        <v>31</v>
      </c>
      <c r="BV59">
        <v>32</v>
      </c>
      <c r="BW59">
        <v>31</v>
      </c>
      <c r="BX59">
        <v>32</v>
      </c>
      <c r="BY59">
        <v>34</v>
      </c>
      <c r="BZ59">
        <v>561</v>
      </c>
      <c r="CA59">
        <v>561</v>
      </c>
      <c r="CB59">
        <v>60.2</v>
      </c>
      <c r="CC59">
        <v>55.1</v>
      </c>
      <c r="CD59">
        <v>56</v>
      </c>
      <c r="CE59">
        <v>54.2</v>
      </c>
      <c r="CF59">
        <v>55.1</v>
      </c>
      <c r="CG59">
        <v>60.2</v>
      </c>
      <c r="CH59">
        <v>60.2</v>
      </c>
      <c r="CI59">
        <v>55.1</v>
      </c>
      <c r="CJ59">
        <v>55.1</v>
      </c>
      <c r="CK59">
        <v>58.8</v>
      </c>
      <c r="CL59">
        <v>52.6</v>
      </c>
      <c r="CM59">
        <v>55.1</v>
      </c>
      <c r="CN59">
        <v>60.2</v>
      </c>
      <c r="CO59">
        <v>0.465128585942854</v>
      </c>
      <c r="CP59">
        <v>2.46225594189348</v>
      </c>
      <c r="CQ59">
        <v>1.8077665794404001</v>
      </c>
      <c r="CR59">
        <v>0.64474730842305294</v>
      </c>
      <c r="CS59">
        <v>-0.109831809997559</v>
      </c>
      <c r="CT59">
        <v>-1.0479167610528699</v>
      </c>
      <c r="CU59">
        <v>2.4544747081712101E-2</v>
      </c>
      <c r="CV59">
        <v>-0.82301616668701205</v>
      </c>
      <c r="CW59">
        <v>-5.2061315094588902</v>
      </c>
      <c r="CX59">
        <v>5.3776377952755902E-2</v>
      </c>
      <c r="CY59">
        <v>-0.55443572998046897</v>
      </c>
      <c r="CZ59">
        <v>-4.0427949977262001</v>
      </c>
    </row>
    <row r="60" spans="1:104" x14ac:dyDescent="0.3">
      <c r="A60" t="s">
        <v>389</v>
      </c>
      <c r="B60" t="s">
        <v>390</v>
      </c>
      <c r="C60" s="41">
        <v>1.7781910350717691</v>
      </c>
      <c r="D60" s="42">
        <v>0.83041032447459795</v>
      </c>
      <c r="E60" s="35">
        <v>7.4628690656857518E-4</v>
      </c>
      <c r="F60" s="36">
        <v>3.1270941779091501</v>
      </c>
      <c r="G60" s="41">
        <v>1.5828964443290943</v>
      </c>
      <c r="H60" s="43">
        <v>0.66256687509623335</v>
      </c>
      <c r="I60" s="39">
        <v>1.5038583591426681E-3</v>
      </c>
      <c r="J60" s="40">
        <v>2.8227930658318101</v>
      </c>
      <c r="K60" t="s">
        <v>391</v>
      </c>
      <c r="L60" t="s">
        <v>392</v>
      </c>
      <c r="M60" s="13">
        <f>IFERROR(IF(SEARCH(M$1,$L60),1,"no"),"-")</f>
        <v>1</v>
      </c>
      <c r="N60" s="14" t="str">
        <f>IFERROR(IF(SEARCH(N$1,$L60),1,"no"),"-")</f>
        <v>-</v>
      </c>
      <c r="O60" s="14" t="str">
        <f>IFERROR(IF(SEARCH(O$1,$L60),1,"no"),"-")</f>
        <v>-</v>
      </c>
      <c r="P60" s="15">
        <v>130360000000</v>
      </c>
      <c r="Q60" s="16">
        <v>132320000000</v>
      </c>
      <c r="R60" s="16">
        <v>105860000000</v>
      </c>
      <c r="S60" s="16">
        <v>115420000000</v>
      </c>
      <c r="T60" s="17">
        <v>4</v>
      </c>
      <c r="U60" s="18">
        <v>192070000000</v>
      </c>
      <c r="V60" s="19">
        <v>232650000000</v>
      </c>
      <c r="W60" s="19">
        <v>220710000000</v>
      </c>
      <c r="X60" s="19" t="s">
        <v>104</v>
      </c>
      <c r="Y60" s="19" t="s">
        <v>104</v>
      </c>
      <c r="Z60" s="19" t="str">
        <f>IF(X60=Y60,"Both UP","")</f>
        <v>Both UP</v>
      </c>
      <c r="AB60" s="20">
        <v>3</v>
      </c>
      <c r="AC60" s="32">
        <v>137930000000</v>
      </c>
      <c r="AD60" s="33">
        <v>125340000000</v>
      </c>
      <c r="AE60" s="33">
        <v>122030000000</v>
      </c>
      <c r="AF60" s="34">
        <v>3</v>
      </c>
      <c r="AG60" s="24">
        <v>185320000000</v>
      </c>
      <c r="AH60" s="24">
        <v>215670000000</v>
      </c>
      <c r="AI60" s="24">
        <v>208900000000</v>
      </c>
      <c r="AJ60" s="25">
        <v>3</v>
      </c>
      <c r="AK60">
        <v>36.923709869384801</v>
      </c>
      <c r="AL60">
        <v>36.945240020752003</v>
      </c>
      <c r="AM60">
        <v>36.623367309570298</v>
      </c>
      <c r="AN60">
        <v>36.748104095458999</v>
      </c>
      <c r="AO60">
        <v>37.482841491699197</v>
      </c>
      <c r="AP60">
        <v>37.759368896484403</v>
      </c>
      <c r="AQ60">
        <v>37.683361053466797</v>
      </c>
      <c r="AR60">
        <v>37.0051460266113</v>
      </c>
      <c r="AS60">
        <v>36.867057800292997</v>
      </c>
      <c r="AT60">
        <v>36.828445434570298</v>
      </c>
      <c r="AU60">
        <v>37.431228637695298</v>
      </c>
      <c r="AV60">
        <v>37.650035858154297</v>
      </c>
      <c r="AW60">
        <v>37.6040229797363</v>
      </c>
      <c r="AX60">
        <v>60</v>
      </c>
      <c r="AY60">
        <v>60</v>
      </c>
      <c r="AZ60">
        <v>60</v>
      </c>
      <c r="BA60">
        <v>89.7</v>
      </c>
      <c r="BB60">
        <v>89.7</v>
      </c>
      <c r="BC60">
        <v>89.7</v>
      </c>
      <c r="BD60">
        <v>53.517000000000003</v>
      </c>
      <c r="BE60">
        <v>0</v>
      </c>
      <c r="BF60">
        <v>323.31</v>
      </c>
      <c r="BG60">
        <v>1442500000000</v>
      </c>
      <c r="BH60">
        <v>1978</v>
      </c>
      <c r="BI60">
        <v>60</v>
      </c>
      <c r="BJ60">
        <v>60</v>
      </c>
      <c r="BK60">
        <v>60</v>
      </c>
      <c r="BL60" t="s">
        <v>393</v>
      </c>
      <c r="BM60">
        <v>54</v>
      </c>
      <c r="BN60">
        <v>52</v>
      </c>
      <c r="BO60">
        <v>43</v>
      </c>
      <c r="BP60">
        <v>44</v>
      </c>
      <c r="BQ60">
        <v>56</v>
      </c>
      <c r="BR60">
        <v>56</v>
      </c>
      <c r="BS60">
        <v>59</v>
      </c>
      <c r="BT60">
        <v>52</v>
      </c>
      <c r="BU60">
        <v>52</v>
      </c>
      <c r="BV60">
        <v>51</v>
      </c>
      <c r="BW60">
        <v>51</v>
      </c>
      <c r="BX60">
        <v>54</v>
      </c>
      <c r="BY60">
        <v>56</v>
      </c>
      <c r="BZ60">
        <v>487</v>
      </c>
      <c r="CA60">
        <v>487</v>
      </c>
      <c r="CB60">
        <v>85.8</v>
      </c>
      <c r="CC60">
        <v>84.6</v>
      </c>
      <c r="CD60">
        <v>75.2</v>
      </c>
      <c r="CE60">
        <v>75.2</v>
      </c>
      <c r="CF60">
        <v>88.5</v>
      </c>
      <c r="CG60">
        <v>88.5</v>
      </c>
      <c r="CH60">
        <v>89.7</v>
      </c>
      <c r="CI60">
        <v>85.4</v>
      </c>
      <c r="CJ60">
        <v>85.4</v>
      </c>
      <c r="CK60">
        <v>84.2</v>
      </c>
      <c r="CL60">
        <v>84.4</v>
      </c>
      <c r="CM60">
        <v>86.2</v>
      </c>
      <c r="CN60">
        <v>86.2</v>
      </c>
      <c r="CO60">
        <v>0.38464682338198197</v>
      </c>
      <c r="CP60">
        <v>3.1270941779091501</v>
      </c>
      <c r="CQ60">
        <v>2.8227930658318101</v>
      </c>
      <c r="CR60">
        <v>0.67678000000000005</v>
      </c>
      <c r="CS60">
        <v>-9.0111096700034907E-2</v>
      </c>
      <c r="CT60">
        <v>-0.89369146441521996</v>
      </c>
      <c r="CU60">
        <v>1.05882352941176E-2</v>
      </c>
      <c r="CV60">
        <v>-0.83175182342529297</v>
      </c>
      <c r="CW60">
        <v>-7.31890652165088</v>
      </c>
      <c r="CX60">
        <v>2.2609523809523802E-2</v>
      </c>
      <c r="CY60">
        <v>-0.66154607137043797</v>
      </c>
      <c r="CZ60">
        <v>-7.7359247995961704</v>
      </c>
    </row>
    <row r="61" spans="1:104" x14ac:dyDescent="0.3">
      <c r="A61" t="s">
        <v>884</v>
      </c>
      <c r="B61" t="s">
        <v>885</v>
      </c>
      <c r="C61" s="41">
        <v>1.7773571100124523</v>
      </c>
      <c r="D61" s="42">
        <v>0.82973357955622384</v>
      </c>
      <c r="E61" s="35">
        <v>2.0861289414333292E-2</v>
      </c>
      <c r="F61" s="36">
        <v>1.6806588517952299</v>
      </c>
      <c r="G61" s="41">
        <v>1.3982238889003358</v>
      </c>
      <c r="H61" s="43">
        <v>0.48359538899988747</v>
      </c>
      <c r="I61" s="39">
        <v>1.0208813534414982E-3</v>
      </c>
      <c r="J61" s="40">
        <v>2.9910247285691098</v>
      </c>
      <c r="K61" t="s">
        <v>886</v>
      </c>
      <c r="L61" t="s">
        <v>887</v>
      </c>
      <c r="M61" s="13" t="str">
        <f>IFERROR(IF(SEARCH(M$1,$L61),1,"no"),"-")</f>
        <v>-</v>
      </c>
      <c r="N61" s="14" t="str">
        <f>IFERROR(IF(SEARCH(N$1,$L61),1,"no"),"-")</f>
        <v>-</v>
      </c>
      <c r="O61" s="14" t="str">
        <f>IFERROR(IF(SEARCH(O$1,$L61),1,"no"),"-")</f>
        <v>-</v>
      </c>
      <c r="P61" s="15">
        <v>3101700000</v>
      </c>
      <c r="Q61" s="16">
        <v>3073600000</v>
      </c>
      <c r="R61" s="16">
        <v>1662500000</v>
      </c>
      <c r="S61" s="16">
        <v>2093500000</v>
      </c>
      <c r="T61" s="17">
        <v>4</v>
      </c>
      <c r="U61" s="18">
        <v>4491300000</v>
      </c>
      <c r="V61" s="19">
        <v>4601600000</v>
      </c>
      <c r="W61" s="19">
        <v>4145700000</v>
      </c>
      <c r="X61" s="19" t="s">
        <v>104</v>
      </c>
      <c r="AB61" s="20">
        <v>3</v>
      </c>
      <c r="AC61" s="32">
        <v>3314300000</v>
      </c>
      <c r="AD61" s="33">
        <v>3201800000</v>
      </c>
      <c r="AE61" s="33">
        <v>3190500000</v>
      </c>
      <c r="AF61" s="34">
        <v>3</v>
      </c>
      <c r="AG61" s="24">
        <v>4807300000</v>
      </c>
      <c r="AH61" s="24">
        <v>4535800000</v>
      </c>
      <c r="AI61" s="24">
        <v>4228900000</v>
      </c>
      <c r="AJ61" s="25">
        <v>3</v>
      </c>
      <c r="AK61">
        <v>31.530412673950199</v>
      </c>
      <c r="AL61">
        <v>31.5172824859619</v>
      </c>
      <c r="AM61">
        <v>30.6307067871094</v>
      </c>
      <c r="AN61">
        <v>30.963270187377901</v>
      </c>
      <c r="AO61">
        <v>32.064487457275398</v>
      </c>
      <c r="AP61">
        <v>32.0994873046875</v>
      </c>
      <c r="AQ61">
        <v>31.948968887329102</v>
      </c>
      <c r="AR61">
        <v>31.626056671142599</v>
      </c>
      <c r="AS61">
        <v>31.576236724853501</v>
      </c>
      <c r="AT61">
        <v>31.5711345672607</v>
      </c>
      <c r="AU61">
        <v>32.1625785827637</v>
      </c>
      <c r="AV61">
        <v>32.078708648681598</v>
      </c>
      <c r="AW61">
        <v>31.977634429931602</v>
      </c>
      <c r="AX61">
        <v>85</v>
      </c>
      <c r="AY61">
        <v>85</v>
      </c>
      <c r="AZ61">
        <v>84</v>
      </c>
      <c r="BA61">
        <v>41.2</v>
      </c>
      <c r="BB61">
        <v>41.2</v>
      </c>
      <c r="BC61">
        <v>40.9</v>
      </c>
      <c r="BD61">
        <v>284.7</v>
      </c>
      <c r="BE61">
        <v>0</v>
      </c>
      <c r="BF61">
        <v>323.31</v>
      </c>
      <c r="BG61">
        <v>29987000000</v>
      </c>
      <c r="BH61">
        <v>434</v>
      </c>
      <c r="BI61" t="s">
        <v>105</v>
      </c>
      <c r="BJ61" t="s">
        <v>105</v>
      </c>
      <c r="BK61" t="s">
        <v>105</v>
      </c>
      <c r="BL61" t="s">
        <v>888</v>
      </c>
      <c r="BM61">
        <v>56</v>
      </c>
      <c r="BN61">
        <v>57</v>
      </c>
      <c r="BO61">
        <v>18</v>
      </c>
      <c r="BP61">
        <v>18</v>
      </c>
      <c r="BQ61">
        <v>70</v>
      </c>
      <c r="BR61">
        <v>57</v>
      </c>
      <c r="BS61">
        <v>51</v>
      </c>
      <c r="BT61">
        <v>50</v>
      </c>
      <c r="BU61">
        <v>54</v>
      </c>
      <c r="BV61">
        <v>54</v>
      </c>
      <c r="BW61">
        <v>54</v>
      </c>
      <c r="BX61">
        <v>59</v>
      </c>
      <c r="BY61">
        <v>63</v>
      </c>
      <c r="BZ61">
        <v>2521</v>
      </c>
      <c r="CA61" t="s">
        <v>105</v>
      </c>
      <c r="CB61">
        <v>28.5</v>
      </c>
      <c r="CC61">
        <v>28</v>
      </c>
      <c r="CD61">
        <v>9.1999999999999993</v>
      </c>
      <c r="CE61">
        <v>9.6999999999999993</v>
      </c>
      <c r="CF61">
        <v>34.700000000000003</v>
      </c>
      <c r="CG61">
        <v>27.1</v>
      </c>
      <c r="CH61">
        <v>23.9</v>
      </c>
      <c r="CI61">
        <v>25.1</v>
      </c>
      <c r="CJ61">
        <v>26.8</v>
      </c>
      <c r="CK61">
        <v>27</v>
      </c>
      <c r="CL61">
        <v>27</v>
      </c>
      <c r="CM61">
        <v>28.8</v>
      </c>
      <c r="CN61">
        <v>31.5</v>
      </c>
      <c r="CO61">
        <v>0.79512383970655998</v>
      </c>
      <c r="CP61">
        <v>1.6806588517952299</v>
      </c>
      <c r="CQ61">
        <v>2.9910247285691098</v>
      </c>
      <c r="CR61">
        <v>0.67819007092198602</v>
      </c>
      <c r="CS61">
        <v>-0.43072462081909202</v>
      </c>
      <c r="CT61">
        <v>-1.6479495843957299</v>
      </c>
      <c r="CU61">
        <v>6.4370909090909104E-2</v>
      </c>
      <c r="CV61">
        <v>-0.87722984949747496</v>
      </c>
      <c r="CW61">
        <v>-3.3263955566897301</v>
      </c>
      <c r="CX61">
        <v>1.9813953488372098E-2</v>
      </c>
      <c r="CY61">
        <v>-0.48183123270670303</v>
      </c>
      <c r="CZ61">
        <v>-8.5639434307244002</v>
      </c>
    </row>
    <row r="62" spans="1:104" x14ac:dyDescent="0.3">
      <c r="A62" s="129" t="s">
        <v>140</v>
      </c>
      <c r="B62" s="129" t="s">
        <v>141</v>
      </c>
      <c r="C62" s="41">
        <v>1.7719340371213688</v>
      </c>
      <c r="D62" s="42">
        <v>0.82532489842499757</v>
      </c>
      <c r="E62" s="35">
        <v>5.6569677109368308E-3</v>
      </c>
      <c r="F62" s="36">
        <v>2.24741630013567</v>
      </c>
      <c r="G62" s="41">
        <v>2.1632218035095732</v>
      </c>
      <c r="H62" s="43">
        <v>1.1131815979941115</v>
      </c>
      <c r="I62" s="39">
        <v>9.6641780812020315E-4</v>
      </c>
      <c r="J62" s="40">
        <v>3.0148350759320901</v>
      </c>
      <c r="K62" t="s">
        <v>142</v>
      </c>
      <c r="L62" t="s">
        <v>143</v>
      </c>
      <c r="M62" s="13" t="str">
        <f>IFERROR(IF(SEARCH(M$1,$L62),1,"no"),"-")</f>
        <v>-</v>
      </c>
      <c r="N62" s="14" t="str">
        <f>IFERROR(IF(SEARCH(N$1,$L62),1,"no"),"-")</f>
        <v>-</v>
      </c>
      <c r="O62" s="14">
        <f>IFERROR(IF(SEARCH(O$1,$L62),1,"no"),"-")</f>
        <v>1</v>
      </c>
      <c r="P62" s="15">
        <v>311590000</v>
      </c>
      <c r="Q62" s="16">
        <v>282130000</v>
      </c>
      <c r="R62" s="16">
        <v>309910000</v>
      </c>
      <c r="S62" s="16">
        <v>304120000</v>
      </c>
      <c r="T62" s="17">
        <v>4</v>
      </c>
      <c r="U62" s="18">
        <v>424730000</v>
      </c>
      <c r="V62" s="19">
        <v>498650000</v>
      </c>
      <c r="W62" s="19">
        <v>681660000</v>
      </c>
      <c r="X62" s="19" t="s">
        <v>104</v>
      </c>
      <c r="Y62" s="19" t="s">
        <v>104</v>
      </c>
      <c r="Z62" s="19" t="str">
        <f>IF(X62=Y62,"Both UP","")</f>
        <v>Both UP</v>
      </c>
      <c r="AB62" s="20">
        <v>3</v>
      </c>
      <c r="AC62" s="32">
        <v>284310000</v>
      </c>
      <c r="AD62" s="33">
        <v>259080000</v>
      </c>
      <c r="AE62" s="33">
        <v>244740000</v>
      </c>
      <c r="AF62" s="34">
        <v>3</v>
      </c>
      <c r="AG62" s="24">
        <v>498680000</v>
      </c>
      <c r="AH62" s="24">
        <v>649830000</v>
      </c>
      <c r="AI62" s="24">
        <v>556390000</v>
      </c>
      <c r="AJ62" s="25">
        <v>3</v>
      </c>
      <c r="AK62">
        <v>28.215074539184599</v>
      </c>
      <c r="AL62">
        <v>28.071784973144499</v>
      </c>
      <c r="AM62">
        <v>28.207273483276399</v>
      </c>
      <c r="AN62">
        <v>28.1800651550293</v>
      </c>
      <c r="AO62">
        <v>28.661970138549801</v>
      </c>
      <c r="AP62">
        <v>28.8934516906738</v>
      </c>
      <c r="AQ62">
        <v>29.344476699829102</v>
      </c>
      <c r="AR62">
        <v>28.082889556884801</v>
      </c>
      <c r="AS62">
        <v>27.9488220214844</v>
      </c>
      <c r="AT62">
        <v>27.866674423217798</v>
      </c>
      <c r="AU62">
        <v>28.893539428710898</v>
      </c>
      <c r="AV62">
        <v>29.275487899780298</v>
      </c>
      <c r="AW62">
        <v>29.051521301269499</v>
      </c>
      <c r="AX62">
        <v>10</v>
      </c>
      <c r="AY62">
        <v>10</v>
      </c>
      <c r="AZ62">
        <v>10</v>
      </c>
      <c r="BA62">
        <v>42.6</v>
      </c>
      <c r="BB62">
        <v>42.6</v>
      </c>
      <c r="BC62">
        <v>42.6</v>
      </c>
      <c r="BD62">
        <v>27.259</v>
      </c>
      <c r="BE62">
        <v>0</v>
      </c>
      <c r="BF62">
        <v>35.451000000000001</v>
      </c>
      <c r="BG62">
        <v>3384100000</v>
      </c>
      <c r="BH62">
        <v>40</v>
      </c>
      <c r="BI62">
        <v>10</v>
      </c>
      <c r="BJ62">
        <v>10</v>
      </c>
      <c r="BK62">
        <v>10</v>
      </c>
      <c r="BL62" t="s">
        <v>144</v>
      </c>
      <c r="BM62">
        <v>6</v>
      </c>
      <c r="BN62">
        <v>7</v>
      </c>
      <c r="BO62">
        <v>1</v>
      </c>
      <c r="BP62">
        <v>1</v>
      </c>
      <c r="BQ62">
        <v>9</v>
      </c>
      <c r="BR62">
        <v>10</v>
      </c>
      <c r="BS62">
        <v>9</v>
      </c>
      <c r="BT62">
        <v>7</v>
      </c>
      <c r="BU62">
        <v>5</v>
      </c>
      <c r="BV62">
        <v>6</v>
      </c>
      <c r="BW62">
        <v>7</v>
      </c>
      <c r="BX62">
        <v>7</v>
      </c>
      <c r="BY62">
        <v>8</v>
      </c>
      <c r="BZ62">
        <v>242</v>
      </c>
      <c r="CA62">
        <v>242</v>
      </c>
      <c r="CB62">
        <v>23.1</v>
      </c>
      <c r="CC62">
        <v>26.4</v>
      </c>
      <c r="CD62">
        <v>3.7</v>
      </c>
      <c r="CE62">
        <v>3.7</v>
      </c>
      <c r="CF62">
        <v>39.700000000000003</v>
      </c>
      <c r="CG62">
        <v>42.6</v>
      </c>
      <c r="CH62">
        <v>39.299999999999997</v>
      </c>
      <c r="CI62">
        <v>32.200000000000003</v>
      </c>
      <c r="CJ62">
        <v>20.7</v>
      </c>
      <c r="CK62">
        <v>23.1</v>
      </c>
      <c r="CL62">
        <v>33.9</v>
      </c>
      <c r="CM62">
        <v>28.9</v>
      </c>
      <c r="CN62">
        <v>36.4</v>
      </c>
      <c r="CO62">
        <v>1.56193453677609</v>
      </c>
      <c r="CP62">
        <v>2.24741630013567</v>
      </c>
      <c r="CQ62">
        <v>3.0148350759320901</v>
      </c>
      <c r="CR62">
        <v>0.69571717171717196</v>
      </c>
      <c r="CS62">
        <v>0.20242087046305501</v>
      </c>
      <c r="CT62">
        <v>3.08159559926604</v>
      </c>
      <c r="CU62">
        <v>3.2105960264900701E-2</v>
      </c>
      <c r="CV62">
        <v>-0.79808330535888705</v>
      </c>
      <c r="CW62">
        <v>-4.6352343893403498</v>
      </c>
      <c r="CX62">
        <v>2.0285714285714299E-2</v>
      </c>
      <c r="CY62">
        <v>-1.10738754272461</v>
      </c>
      <c r="CZ62">
        <v>-8.6874300060236092</v>
      </c>
    </row>
    <row r="63" spans="1:104" x14ac:dyDescent="0.3">
      <c r="A63" t="s">
        <v>7126</v>
      </c>
      <c r="B63" t="s">
        <v>7127</v>
      </c>
      <c r="C63" s="41">
        <v>1.7654817963736271</v>
      </c>
      <c r="D63" s="42">
        <v>0.82006194575518132</v>
      </c>
      <c r="E63" s="35">
        <v>1.9430143474345383E-2</v>
      </c>
      <c r="F63" s="36">
        <v>1.71152399250951</v>
      </c>
      <c r="G63" s="50">
        <v>1.2544536148851733</v>
      </c>
      <c r="H63" s="54">
        <v>0.32705912613780924</v>
      </c>
      <c r="I63" s="55">
        <v>0.61887211773387008</v>
      </c>
      <c r="J63" s="56">
        <v>0.20839908329053905</v>
      </c>
      <c r="K63" t="s">
        <v>7128</v>
      </c>
      <c r="L63" t="s">
        <v>7129</v>
      </c>
      <c r="M63" s="13" t="str">
        <f>IFERROR(IF(SEARCH(M$1,$L63),1,"no"),"-")</f>
        <v>-</v>
      </c>
      <c r="N63" s="14" t="str">
        <f>IFERROR(IF(SEARCH(N$1,$L63),1,"no"),"-")</f>
        <v>-</v>
      </c>
      <c r="O63" s="14" t="str">
        <f>IFERROR(IF(SEARCH(O$1,$L63),1,"no"),"-")</f>
        <v>-</v>
      </c>
      <c r="P63" s="15">
        <v>69656000</v>
      </c>
      <c r="Q63" s="16">
        <v>76661000</v>
      </c>
      <c r="T63" s="17">
        <v>2</v>
      </c>
      <c r="U63" s="18">
        <v>132430000</v>
      </c>
      <c r="V63" s="19">
        <v>126560000</v>
      </c>
      <c r="W63" s="19">
        <v>128490000</v>
      </c>
      <c r="X63" s="19" t="s">
        <v>104</v>
      </c>
      <c r="AB63" s="20">
        <v>3</v>
      </c>
      <c r="AC63" s="32">
        <v>123250000</v>
      </c>
      <c r="AD63" s="33">
        <v>96347000</v>
      </c>
      <c r="AE63" s="33">
        <v>131410000</v>
      </c>
      <c r="AF63" s="34">
        <v>3</v>
      </c>
      <c r="AG63" s="24">
        <v>206460000</v>
      </c>
      <c r="AH63" s="24">
        <v>154640000</v>
      </c>
      <c r="AI63" s="24">
        <v>79222000</v>
      </c>
      <c r="AJ63" s="25">
        <v>3</v>
      </c>
      <c r="AK63">
        <v>26.0537433624268</v>
      </c>
      <c r="AL63">
        <v>26.191989898681602</v>
      </c>
      <c r="AM63">
        <v>25.106559753418001</v>
      </c>
      <c r="AN63">
        <v>24.752332687377901</v>
      </c>
      <c r="AO63">
        <v>26.980655670166001</v>
      </c>
      <c r="AP63">
        <v>26.915246963501001</v>
      </c>
      <c r="AQ63">
        <v>26.937080383300799</v>
      </c>
      <c r="AR63">
        <v>26.877012252807599</v>
      </c>
      <c r="AS63">
        <v>26.521736145019499</v>
      </c>
      <c r="AT63">
        <v>26.969499588012699</v>
      </c>
      <c r="AU63">
        <v>27.6212863922119</v>
      </c>
      <c r="AV63">
        <v>27.204338073730501</v>
      </c>
      <c r="AW63">
        <v>26.239397048950199</v>
      </c>
      <c r="AX63">
        <v>13</v>
      </c>
      <c r="AY63">
        <v>4</v>
      </c>
      <c r="AZ63">
        <v>4</v>
      </c>
      <c r="BA63">
        <v>44.9</v>
      </c>
      <c r="BB63">
        <v>17</v>
      </c>
      <c r="BC63">
        <v>17</v>
      </c>
      <c r="BD63">
        <v>33.713000000000001</v>
      </c>
      <c r="BE63">
        <v>0</v>
      </c>
      <c r="BF63">
        <v>8.4155999999999995</v>
      </c>
      <c r="BG63">
        <v>1006900000</v>
      </c>
      <c r="BH63">
        <v>21</v>
      </c>
      <c r="BI63">
        <v>13</v>
      </c>
      <c r="BJ63">
        <v>4</v>
      </c>
      <c r="BK63">
        <v>4</v>
      </c>
      <c r="BL63" t="s">
        <v>7130</v>
      </c>
      <c r="BM63">
        <v>2</v>
      </c>
      <c r="BN63">
        <v>3</v>
      </c>
      <c r="BO63">
        <v>2</v>
      </c>
      <c r="BP63">
        <v>2</v>
      </c>
      <c r="BQ63">
        <v>2</v>
      </c>
      <c r="BR63">
        <v>2</v>
      </c>
      <c r="BS63">
        <v>3</v>
      </c>
      <c r="BT63">
        <v>3</v>
      </c>
      <c r="BU63">
        <v>2</v>
      </c>
      <c r="BV63">
        <v>3</v>
      </c>
      <c r="BW63">
        <v>2</v>
      </c>
      <c r="BX63">
        <v>2</v>
      </c>
      <c r="BY63">
        <v>2</v>
      </c>
      <c r="BZ63">
        <v>294</v>
      </c>
      <c r="CA63">
        <v>294</v>
      </c>
      <c r="CB63">
        <v>33.700000000000003</v>
      </c>
      <c r="CC63">
        <v>39.5</v>
      </c>
      <c r="CD63">
        <v>22.4</v>
      </c>
      <c r="CE63">
        <v>19</v>
      </c>
      <c r="CF63">
        <v>35.700000000000003</v>
      </c>
      <c r="CG63">
        <v>23.8</v>
      </c>
      <c r="CH63">
        <v>32.700000000000003</v>
      </c>
      <c r="CI63">
        <v>22.1</v>
      </c>
      <c r="CJ63">
        <v>24.1</v>
      </c>
      <c r="CK63">
        <v>26.2</v>
      </c>
      <c r="CL63">
        <v>20.399999999999999</v>
      </c>
      <c r="CM63">
        <v>20.7</v>
      </c>
      <c r="CN63">
        <v>25.9</v>
      </c>
      <c r="CO63">
        <v>1.47944893649041</v>
      </c>
      <c r="CP63">
        <v>1.71152399250951</v>
      </c>
      <c r="CQ63">
        <v>0.20839908329053899</v>
      </c>
      <c r="CR63">
        <v>0.67088000000000003</v>
      </c>
      <c r="CS63">
        <v>-1.26325956980387</v>
      </c>
      <c r="CT63">
        <v>-2.9163211093319799</v>
      </c>
      <c r="CU63">
        <v>6.3121212121212106E-2</v>
      </c>
      <c r="CV63">
        <v>-1.41817124684652</v>
      </c>
      <c r="CW63">
        <v>-3.39147451297851</v>
      </c>
      <c r="CX63">
        <v>0.77439119266055001</v>
      </c>
      <c r="CY63">
        <v>-0.23225784301757799</v>
      </c>
      <c r="CZ63">
        <v>-0.53838686510640099</v>
      </c>
    </row>
    <row r="64" spans="1:104" x14ac:dyDescent="0.3">
      <c r="A64" t="s">
        <v>377</v>
      </c>
      <c r="C64" s="41">
        <v>1.7650920009776196</v>
      </c>
      <c r="D64" s="42">
        <v>0.8197433823038307</v>
      </c>
      <c r="E64" s="35">
        <v>4.5756981828063641E-2</v>
      </c>
      <c r="F64" s="36">
        <v>1.33954262972741</v>
      </c>
      <c r="G64" s="41">
        <v>1.595307358481568</v>
      </c>
      <c r="H64" s="43">
        <v>0.67383440633396263</v>
      </c>
      <c r="I64" s="39">
        <v>2.4930189377223569E-3</v>
      </c>
      <c r="J64" s="40">
        <v>2.6032744224520701</v>
      </c>
      <c r="M64" s="13" t="str">
        <f>IFERROR(IF(SEARCH(M$1,$L64),1,"no"),"-")</f>
        <v>-</v>
      </c>
      <c r="N64" s="14" t="str">
        <f>IFERROR(IF(SEARCH(N$1,$L64),1,"no"),"-")</f>
        <v>-</v>
      </c>
      <c r="O64" s="14" t="str">
        <f>IFERROR(IF(SEARCH(O$1,$L64),1,"no"),"-")</f>
        <v>-</v>
      </c>
      <c r="P64" s="15">
        <v>197220000</v>
      </c>
      <c r="Q64" s="16">
        <v>184660000</v>
      </c>
      <c r="T64" s="17">
        <v>2</v>
      </c>
      <c r="U64" s="18">
        <v>220650000</v>
      </c>
      <c r="V64" s="19">
        <v>386980000</v>
      </c>
      <c r="W64" s="19">
        <v>403450000</v>
      </c>
      <c r="X64" s="19" t="s">
        <v>104</v>
      </c>
      <c r="Y64" s="19" t="s">
        <v>104</v>
      </c>
      <c r="Z64" s="19" t="str">
        <f>IF(X64=Y64,"Both UP","")</f>
        <v>Both UP</v>
      </c>
      <c r="AB64" s="20">
        <v>3</v>
      </c>
      <c r="AC64" s="32">
        <v>216270000</v>
      </c>
      <c r="AD64" s="33">
        <v>221560000</v>
      </c>
      <c r="AE64" s="33">
        <v>191240000</v>
      </c>
      <c r="AF64" s="34">
        <v>3</v>
      </c>
      <c r="AG64" s="24">
        <v>311360000</v>
      </c>
      <c r="AH64" s="24">
        <v>369190000</v>
      </c>
      <c r="AI64" s="24">
        <v>323010000</v>
      </c>
      <c r="AJ64" s="25">
        <v>3</v>
      </c>
      <c r="AK64">
        <v>27.555231094360401</v>
      </c>
      <c r="AL64">
        <v>27.4602966308594</v>
      </c>
      <c r="AM64">
        <v>26.128841400146499</v>
      </c>
      <c r="AN64">
        <v>25.799854278564499</v>
      </c>
      <c r="AO64">
        <v>27.7171840667725</v>
      </c>
      <c r="AP64">
        <v>28.527683258056602</v>
      </c>
      <c r="AQ64">
        <v>28.587814331054702</v>
      </c>
      <c r="AR64">
        <v>27.688259124755898</v>
      </c>
      <c r="AS64">
        <v>27.723121643066399</v>
      </c>
      <c r="AT64">
        <v>27.510808944702099</v>
      </c>
      <c r="AU64">
        <v>28.2140083312988</v>
      </c>
      <c r="AV64">
        <v>28.4597873687744</v>
      </c>
      <c r="AW64">
        <v>28.267004013061499</v>
      </c>
      <c r="AX64">
        <v>10</v>
      </c>
      <c r="AY64">
        <v>10</v>
      </c>
      <c r="AZ64">
        <v>10</v>
      </c>
      <c r="BA64">
        <v>19.7</v>
      </c>
      <c r="BB64">
        <v>19.7</v>
      </c>
      <c r="BC64">
        <v>19.7</v>
      </c>
      <c r="BD64">
        <v>72.968000000000004</v>
      </c>
      <c r="BE64">
        <v>0</v>
      </c>
      <c r="BF64">
        <v>40.371000000000002</v>
      </c>
      <c r="BG64">
        <v>1936900000</v>
      </c>
      <c r="BH64">
        <v>51</v>
      </c>
      <c r="BI64" t="s">
        <v>105</v>
      </c>
      <c r="BJ64" t="s">
        <v>105</v>
      </c>
      <c r="BK64" t="s">
        <v>105</v>
      </c>
      <c r="BL64" t="s">
        <v>378</v>
      </c>
      <c r="BM64">
        <v>5</v>
      </c>
      <c r="BN64">
        <v>5</v>
      </c>
      <c r="BO64">
        <v>1</v>
      </c>
      <c r="BP64">
        <v>0</v>
      </c>
      <c r="BQ64">
        <v>7</v>
      </c>
      <c r="BR64">
        <v>7</v>
      </c>
      <c r="BS64">
        <v>7</v>
      </c>
      <c r="BT64">
        <v>6</v>
      </c>
      <c r="BU64">
        <v>5</v>
      </c>
      <c r="BV64">
        <v>6</v>
      </c>
      <c r="BW64">
        <v>5</v>
      </c>
      <c r="BX64">
        <v>9</v>
      </c>
      <c r="BY64">
        <v>9</v>
      </c>
      <c r="BZ64">
        <v>665</v>
      </c>
      <c r="CA64" t="s">
        <v>105</v>
      </c>
      <c r="CB64">
        <v>11.4</v>
      </c>
      <c r="CC64">
        <v>10.1</v>
      </c>
      <c r="CD64">
        <v>2</v>
      </c>
      <c r="CE64">
        <v>0</v>
      </c>
      <c r="CF64">
        <v>14.9</v>
      </c>
      <c r="CG64">
        <v>15.5</v>
      </c>
      <c r="CH64">
        <v>13.5</v>
      </c>
      <c r="CI64">
        <v>13.5</v>
      </c>
      <c r="CJ64">
        <v>10.5</v>
      </c>
      <c r="CK64">
        <v>10.8</v>
      </c>
      <c r="CL64">
        <v>10.1</v>
      </c>
      <c r="CM64">
        <v>17.899999999999999</v>
      </c>
      <c r="CN64">
        <v>17.899999999999999</v>
      </c>
      <c r="CO64">
        <v>0.81665448494760995</v>
      </c>
      <c r="CP64">
        <v>1.33954262972741</v>
      </c>
      <c r="CQ64">
        <v>2.6032744224520701</v>
      </c>
      <c r="CR64">
        <v>0.68751278195488696</v>
      </c>
      <c r="CS64">
        <v>-0.904674053192139</v>
      </c>
      <c r="CT64">
        <v>-1.6864059218552701</v>
      </c>
      <c r="CU64">
        <v>0.109957559681698</v>
      </c>
      <c r="CV64">
        <v>-1.5415047009786</v>
      </c>
      <c r="CW64">
        <v>-2.64397157668918</v>
      </c>
      <c r="CX64">
        <v>2.42344322344322E-2</v>
      </c>
      <c r="CY64">
        <v>-0.672870000203449</v>
      </c>
      <c r="CZ64">
        <v>-6.76332018210132</v>
      </c>
    </row>
    <row r="65" spans="1:104" x14ac:dyDescent="0.3">
      <c r="A65" t="s">
        <v>367</v>
      </c>
      <c r="B65" t="s">
        <v>368</v>
      </c>
      <c r="C65" s="41">
        <v>1.7571709353063933</v>
      </c>
      <c r="D65" s="42">
        <v>0.81325454167277056</v>
      </c>
      <c r="E65" s="35">
        <v>1.0877014216902767E-2</v>
      </c>
      <c r="F65" s="36">
        <v>1.9634903038182503</v>
      </c>
      <c r="G65" s="41">
        <v>1.6157277282170353</v>
      </c>
      <c r="H65" s="43">
        <v>0.69218410511590489</v>
      </c>
      <c r="I65" s="39">
        <v>2.0666620541357397E-2</v>
      </c>
      <c r="J65" s="40">
        <v>1.68473053451123</v>
      </c>
      <c r="K65" t="s">
        <v>369</v>
      </c>
      <c r="L65" t="s">
        <v>370</v>
      </c>
      <c r="M65" s="13" t="str">
        <f>IFERROR(IF(SEARCH(M$1,$L65),1,"no"),"-")</f>
        <v>-</v>
      </c>
      <c r="N65" s="14" t="str">
        <f>IFERROR(IF(SEARCH(N$1,$L65),1,"no"),"-")</f>
        <v>-</v>
      </c>
      <c r="O65" s="14" t="str">
        <f>IFERROR(IF(SEARCH(O$1,$L65),1,"no"),"-")</f>
        <v>-</v>
      </c>
      <c r="P65" s="15">
        <v>5861400000</v>
      </c>
      <c r="Q65" s="16">
        <v>5868000000</v>
      </c>
      <c r="R65" s="16">
        <v>5161900000</v>
      </c>
      <c r="S65" s="16">
        <v>5071200000</v>
      </c>
      <c r="T65" s="17">
        <v>4</v>
      </c>
      <c r="U65" s="18">
        <v>8963300000</v>
      </c>
      <c r="V65" s="19">
        <v>7415600000</v>
      </c>
      <c r="W65" s="19">
        <v>12565000000</v>
      </c>
      <c r="X65" s="19" t="s">
        <v>104</v>
      </c>
      <c r="Y65" s="19" t="s">
        <v>104</v>
      </c>
      <c r="Z65" s="19" t="str">
        <f>IF(X65=Y65,"Both UP","")</f>
        <v>Both UP</v>
      </c>
      <c r="AB65" s="20">
        <v>3</v>
      </c>
      <c r="AC65" s="32">
        <v>7993800000</v>
      </c>
      <c r="AD65" s="33">
        <v>5509600000</v>
      </c>
      <c r="AE65" s="33">
        <v>6135800000</v>
      </c>
      <c r="AF65" s="34">
        <v>3</v>
      </c>
      <c r="AG65" s="24">
        <v>11375000000</v>
      </c>
      <c r="AH65" s="24">
        <v>9134600000</v>
      </c>
      <c r="AI65" s="24">
        <v>11222000000</v>
      </c>
      <c r="AJ65" s="25">
        <v>3</v>
      </c>
      <c r="AK65">
        <v>32.448596954345703</v>
      </c>
      <c r="AL65">
        <v>32.450222015380902</v>
      </c>
      <c r="AM65">
        <v>32.265254974365199</v>
      </c>
      <c r="AN65">
        <v>32.239681243896499</v>
      </c>
      <c r="AO65">
        <v>33.0613822937012</v>
      </c>
      <c r="AP65">
        <v>32.787918090820298</v>
      </c>
      <c r="AQ65">
        <v>33.548690795898402</v>
      </c>
      <c r="AR65">
        <v>32.896232604980497</v>
      </c>
      <c r="AS65">
        <v>32.359298706054702</v>
      </c>
      <c r="AT65">
        <v>32.514602661132798</v>
      </c>
      <c r="AU65">
        <v>33.405147552490199</v>
      </c>
      <c r="AV65">
        <v>33.088695526122997</v>
      </c>
      <c r="AW65">
        <v>33.385612487792997</v>
      </c>
      <c r="AX65">
        <v>13</v>
      </c>
      <c r="AY65">
        <v>13</v>
      </c>
      <c r="AZ65">
        <v>2</v>
      </c>
      <c r="BA65">
        <v>84.4</v>
      </c>
      <c r="BB65">
        <v>84.4</v>
      </c>
      <c r="BC65">
        <v>11.1</v>
      </c>
      <c r="BD65">
        <v>21.798999999999999</v>
      </c>
      <c r="BE65">
        <v>0</v>
      </c>
      <c r="BF65">
        <v>323.31</v>
      </c>
      <c r="BG65">
        <v>70321000000</v>
      </c>
      <c r="BH65">
        <v>293</v>
      </c>
      <c r="BI65" t="s">
        <v>105</v>
      </c>
      <c r="BJ65" t="s">
        <v>105</v>
      </c>
      <c r="BK65" t="s">
        <v>105</v>
      </c>
      <c r="BL65" t="s">
        <v>371</v>
      </c>
      <c r="BM65">
        <v>12</v>
      </c>
      <c r="BN65">
        <v>12</v>
      </c>
      <c r="BO65">
        <v>10</v>
      </c>
      <c r="BP65">
        <v>11</v>
      </c>
      <c r="BQ65">
        <v>13</v>
      </c>
      <c r="BR65">
        <v>12</v>
      </c>
      <c r="BS65">
        <v>12</v>
      </c>
      <c r="BT65">
        <v>13</v>
      </c>
      <c r="BU65">
        <v>12</v>
      </c>
      <c r="BV65">
        <v>13</v>
      </c>
      <c r="BW65">
        <v>12</v>
      </c>
      <c r="BX65">
        <v>13</v>
      </c>
      <c r="BY65">
        <v>13</v>
      </c>
      <c r="BZ65">
        <v>199</v>
      </c>
      <c r="CA65" t="s">
        <v>105</v>
      </c>
      <c r="CB65">
        <v>84.4</v>
      </c>
      <c r="CC65">
        <v>83.4</v>
      </c>
      <c r="CD65">
        <v>83.4</v>
      </c>
      <c r="CE65">
        <v>83.4</v>
      </c>
      <c r="CF65">
        <v>84.4</v>
      </c>
      <c r="CG65">
        <v>83.4</v>
      </c>
      <c r="CH65">
        <v>76.400000000000006</v>
      </c>
      <c r="CI65">
        <v>84.4</v>
      </c>
      <c r="CJ65">
        <v>83.4</v>
      </c>
      <c r="CK65">
        <v>84.4</v>
      </c>
      <c r="CL65">
        <v>76.400000000000006</v>
      </c>
      <c r="CM65">
        <v>84.4</v>
      </c>
      <c r="CN65">
        <v>84.4</v>
      </c>
      <c r="CO65">
        <v>0.76740604132435397</v>
      </c>
      <c r="CP65">
        <v>1.9634903038182501</v>
      </c>
      <c r="CQ65">
        <v>1.68473053451123</v>
      </c>
      <c r="CR65">
        <v>0.66317295188556602</v>
      </c>
      <c r="CS65">
        <v>-0.23910586039225001</v>
      </c>
      <c r="CT65">
        <v>-1.5984239525849699</v>
      </c>
      <c r="CU65">
        <v>4.5320099255583099E-2</v>
      </c>
      <c r="CV65">
        <v>-0.78172492980956998</v>
      </c>
      <c r="CW65">
        <v>-3.9475825839539702</v>
      </c>
      <c r="CX65">
        <v>6.1564493758668501E-2</v>
      </c>
      <c r="CY65">
        <v>-0.70310719807942901</v>
      </c>
      <c r="CZ65">
        <v>-3.7093028002065198</v>
      </c>
    </row>
    <row r="66" spans="1:104" x14ac:dyDescent="0.3">
      <c r="A66" t="s">
        <v>674</v>
      </c>
      <c r="B66" t="s">
        <v>675</v>
      </c>
      <c r="C66" s="41">
        <v>1.7569109258446687</v>
      </c>
      <c r="D66" s="42">
        <v>0.81304104957069645</v>
      </c>
      <c r="E66" s="35">
        <v>1.6723514178060523E-2</v>
      </c>
      <c r="F66" s="36">
        <v>1.7766724572931201</v>
      </c>
      <c r="G66" s="41">
        <v>1.4648695652173913</v>
      </c>
      <c r="H66" s="43">
        <v>0.55077221004572985</v>
      </c>
      <c r="I66" s="39">
        <v>7.3788926663477311E-3</v>
      </c>
      <c r="J66" s="40">
        <v>2.13200880687309</v>
      </c>
      <c r="K66" t="s">
        <v>676</v>
      </c>
      <c r="L66" t="s">
        <v>677</v>
      </c>
      <c r="M66" s="13" t="str">
        <f>IFERROR(IF(SEARCH(M$1,$L66),1,"no"),"-")</f>
        <v>-</v>
      </c>
      <c r="N66" s="14" t="str">
        <f>IFERROR(IF(SEARCH(N$1,$L66),1,"no"),"-")</f>
        <v>-</v>
      </c>
      <c r="O66" s="14" t="str">
        <f>IFERROR(IF(SEARCH(O$1,$L66),1,"no"),"-")</f>
        <v>-</v>
      </c>
      <c r="P66" s="15">
        <v>122750000</v>
      </c>
      <c r="Q66" s="16">
        <v>127940000</v>
      </c>
      <c r="T66" s="17">
        <v>2</v>
      </c>
      <c r="U66" s="18">
        <v>166290000</v>
      </c>
      <c r="V66" s="19">
        <v>286550000</v>
      </c>
      <c r="W66" s="19">
        <v>207820000</v>
      </c>
      <c r="X66" s="19" t="s">
        <v>104</v>
      </c>
      <c r="AB66" s="20">
        <v>3</v>
      </c>
      <c r="AC66" s="32">
        <v>100480000</v>
      </c>
      <c r="AD66" s="33">
        <v>122680000</v>
      </c>
      <c r="AE66" s="33">
        <v>121840000</v>
      </c>
      <c r="AF66" s="34">
        <v>3</v>
      </c>
      <c r="AG66" s="24">
        <v>156200000</v>
      </c>
      <c r="AH66" s="24">
        <v>178980000</v>
      </c>
      <c r="AI66" s="24">
        <v>170200000</v>
      </c>
      <c r="AJ66" s="25">
        <v>3</v>
      </c>
      <c r="AK66">
        <v>26.871147155761701</v>
      </c>
      <c r="AL66">
        <v>26.930892944335898</v>
      </c>
      <c r="AM66">
        <v>26.0856037139893</v>
      </c>
      <c r="AN66">
        <v>26.1201477050781</v>
      </c>
      <c r="AO66">
        <v>27.309125900268601</v>
      </c>
      <c r="AP66">
        <v>28.094211578369102</v>
      </c>
      <c r="AQ66">
        <v>27.630760192871101</v>
      </c>
      <c r="AR66">
        <v>26.582332611083999</v>
      </c>
      <c r="AS66">
        <v>26.870325088501001</v>
      </c>
      <c r="AT66">
        <v>26.8604125976563</v>
      </c>
      <c r="AU66">
        <v>27.218818664550799</v>
      </c>
      <c r="AV66">
        <v>27.415224075317401</v>
      </c>
      <c r="AW66">
        <v>27.342655181884801</v>
      </c>
      <c r="AX66">
        <v>8</v>
      </c>
      <c r="AY66">
        <v>8</v>
      </c>
      <c r="AZ66">
        <v>8</v>
      </c>
      <c r="BA66">
        <v>21.5</v>
      </c>
      <c r="BB66">
        <v>21.5</v>
      </c>
      <c r="BC66">
        <v>21.5</v>
      </c>
      <c r="BD66">
        <v>51.171999999999997</v>
      </c>
      <c r="BE66">
        <v>0</v>
      </c>
      <c r="BF66">
        <v>42.317</v>
      </c>
      <c r="BG66">
        <v>1199700000</v>
      </c>
      <c r="BH66">
        <v>58</v>
      </c>
      <c r="BI66">
        <v>8</v>
      </c>
      <c r="BJ66">
        <v>8</v>
      </c>
      <c r="BK66">
        <v>8</v>
      </c>
      <c r="BL66" t="s">
        <v>678</v>
      </c>
      <c r="BM66">
        <v>4</v>
      </c>
      <c r="BN66">
        <v>4</v>
      </c>
      <c r="BO66">
        <v>1</v>
      </c>
      <c r="BP66">
        <v>1</v>
      </c>
      <c r="BQ66">
        <v>4</v>
      </c>
      <c r="BR66">
        <v>7</v>
      </c>
      <c r="BS66">
        <v>7</v>
      </c>
      <c r="BT66">
        <v>5</v>
      </c>
      <c r="BU66">
        <v>5</v>
      </c>
      <c r="BV66">
        <v>4</v>
      </c>
      <c r="BW66">
        <v>6</v>
      </c>
      <c r="BX66">
        <v>5</v>
      </c>
      <c r="BY66">
        <v>7</v>
      </c>
      <c r="BZ66">
        <v>446</v>
      </c>
      <c r="CA66">
        <v>446</v>
      </c>
      <c r="CB66">
        <v>7.8</v>
      </c>
      <c r="CC66">
        <v>14.6</v>
      </c>
      <c r="CD66">
        <v>2.9</v>
      </c>
      <c r="CE66">
        <v>2.9</v>
      </c>
      <c r="CF66">
        <v>9.6</v>
      </c>
      <c r="CG66">
        <v>13.9</v>
      </c>
      <c r="CH66">
        <v>18.8</v>
      </c>
      <c r="CI66">
        <v>9.9</v>
      </c>
      <c r="CJ66">
        <v>9.9</v>
      </c>
      <c r="CK66">
        <v>14.6</v>
      </c>
      <c r="CL66">
        <v>17.5</v>
      </c>
      <c r="CM66">
        <v>9.9</v>
      </c>
      <c r="CN66">
        <v>19.5</v>
      </c>
      <c r="CO66">
        <v>0.41183822872869802</v>
      </c>
      <c r="CP66">
        <v>1.7766724572931201</v>
      </c>
      <c r="CQ66">
        <v>2.13200880687309</v>
      </c>
      <c r="CR66">
        <v>0.66188004613610196</v>
      </c>
      <c r="CS66">
        <v>-0.26907555262247801</v>
      </c>
      <c r="CT66">
        <v>-0.94639963978205799</v>
      </c>
      <c r="CU66">
        <v>6.0979423868312801E-2</v>
      </c>
      <c r="CV66">
        <v>-1.17608467737834</v>
      </c>
      <c r="CW66">
        <v>-3.5309121030244399</v>
      </c>
      <c r="CX66">
        <v>3.9065502183406098E-2</v>
      </c>
      <c r="CY66">
        <v>-0.55454254150390603</v>
      </c>
      <c r="CZ66">
        <v>-5.0212415053490798</v>
      </c>
    </row>
    <row r="67" spans="1:104" x14ac:dyDescent="0.3">
      <c r="A67" t="s">
        <v>5005</v>
      </c>
      <c r="C67" s="41">
        <v>1.7487384126787722</v>
      </c>
      <c r="D67" s="42">
        <v>0.80631449797544308</v>
      </c>
      <c r="E67" s="35">
        <v>2.5578018547330418E-2</v>
      </c>
      <c r="F67" s="36">
        <v>1.5921331020501399</v>
      </c>
      <c r="G67" s="50">
        <v>1.1902405395074536</v>
      </c>
      <c r="H67" s="54">
        <v>0.25125316184117552</v>
      </c>
      <c r="I67" s="55">
        <v>0.16806238235952684</v>
      </c>
      <c r="J67" s="56">
        <v>0.77452948443039904</v>
      </c>
      <c r="M67" s="13" t="str">
        <f>IFERROR(IF(SEARCH(M$1,$L67),1,"no"),"-")</f>
        <v>-</v>
      </c>
      <c r="N67" s="14" t="str">
        <f>IFERROR(IF(SEARCH(N$1,$L67),1,"no"),"-")</f>
        <v>-</v>
      </c>
      <c r="O67" s="14" t="str">
        <f>IFERROR(IF(SEARCH(O$1,$L67),1,"no"),"-")</f>
        <v>-</v>
      </c>
      <c r="P67" s="15">
        <v>521210000</v>
      </c>
      <c r="Q67" s="16">
        <v>488420000</v>
      </c>
      <c r="R67" s="16">
        <v>302730000</v>
      </c>
      <c r="S67" s="16">
        <v>303990000</v>
      </c>
      <c r="T67" s="17">
        <v>4</v>
      </c>
      <c r="U67" s="18">
        <v>816730000</v>
      </c>
      <c r="V67" s="19">
        <v>671900000</v>
      </c>
      <c r="W67" s="19">
        <v>631300000</v>
      </c>
      <c r="X67" s="19" t="s">
        <v>104</v>
      </c>
      <c r="AB67" s="20">
        <v>3</v>
      </c>
      <c r="AC67" s="32">
        <v>494240000</v>
      </c>
      <c r="AD67" s="33">
        <v>461600000</v>
      </c>
      <c r="AE67" s="33">
        <v>509200000</v>
      </c>
      <c r="AF67" s="34">
        <v>3</v>
      </c>
      <c r="AG67" s="24">
        <v>489260000</v>
      </c>
      <c r="AH67" s="24">
        <v>575880000</v>
      </c>
      <c r="AI67" s="24">
        <v>678610000</v>
      </c>
      <c r="AJ67" s="25">
        <v>3</v>
      </c>
      <c r="AK67">
        <v>28.957288742065401</v>
      </c>
      <c r="AL67">
        <v>28.86354637146</v>
      </c>
      <c r="AM67">
        <v>28.173456192016602</v>
      </c>
      <c r="AN67">
        <v>28.179449081420898</v>
      </c>
      <c r="AO67">
        <v>29.605283737182599</v>
      </c>
      <c r="AP67">
        <v>29.323671340942401</v>
      </c>
      <c r="AQ67">
        <v>29.233751296997099</v>
      </c>
      <c r="AR67">
        <v>28.88063621521</v>
      </c>
      <c r="AS67">
        <v>28.782068252563501</v>
      </c>
      <c r="AT67">
        <v>28.923656463623001</v>
      </c>
      <c r="AU67">
        <v>28.866025924682599</v>
      </c>
      <c r="AV67">
        <v>29.101192474365199</v>
      </c>
      <c r="AW67">
        <v>29.338006973266602</v>
      </c>
      <c r="AX67">
        <v>8</v>
      </c>
      <c r="AY67">
        <v>8</v>
      </c>
      <c r="AZ67">
        <v>5</v>
      </c>
      <c r="BA67">
        <v>26.8</v>
      </c>
      <c r="BB67">
        <v>26.8</v>
      </c>
      <c r="BC67">
        <v>20.8</v>
      </c>
      <c r="BD67">
        <v>45.332999999999998</v>
      </c>
      <c r="BE67">
        <v>0</v>
      </c>
      <c r="BF67">
        <v>49.273000000000003</v>
      </c>
      <c r="BG67">
        <v>4508500000</v>
      </c>
      <c r="BH67">
        <v>39</v>
      </c>
      <c r="BI67" t="s">
        <v>105</v>
      </c>
      <c r="BJ67" t="s">
        <v>105</v>
      </c>
      <c r="BK67" t="s">
        <v>105</v>
      </c>
      <c r="BL67" t="s">
        <v>5006</v>
      </c>
      <c r="BM67">
        <v>5</v>
      </c>
      <c r="BN67">
        <v>5</v>
      </c>
      <c r="BO67">
        <v>3</v>
      </c>
      <c r="BP67">
        <v>3</v>
      </c>
      <c r="BQ67">
        <v>5</v>
      </c>
      <c r="BR67">
        <v>7</v>
      </c>
      <c r="BS67">
        <v>5</v>
      </c>
      <c r="BT67">
        <v>5</v>
      </c>
      <c r="BU67">
        <v>5</v>
      </c>
      <c r="BV67">
        <v>4</v>
      </c>
      <c r="BW67">
        <v>5</v>
      </c>
      <c r="BX67">
        <v>4</v>
      </c>
      <c r="BY67">
        <v>6</v>
      </c>
      <c r="BZ67">
        <v>400</v>
      </c>
      <c r="CA67" t="s">
        <v>105</v>
      </c>
      <c r="CB67">
        <v>19</v>
      </c>
      <c r="CC67">
        <v>19</v>
      </c>
      <c r="CD67">
        <v>8.5</v>
      </c>
      <c r="CE67">
        <v>8.5</v>
      </c>
      <c r="CF67">
        <v>14.2</v>
      </c>
      <c r="CG67">
        <v>19.8</v>
      </c>
      <c r="CH67">
        <v>19</v>
      </c>
      <c r="CI67">
        <v>14</v>
      </c>
      <c r="CJ67">
        <v>14</v>
      </c>
      <c r="CK67">
        <v>10.199999999999999</v>
      </c>
      <c r="CL67">
        <v>14</v>
      </c>
      <c r="CM67">
        <v>10.5</v>
      </c>
      <c r="CN67">
        <v>16.2</v>
      </c>
      <c r="CO67">
        <v>0.576257107947451</v>
      </c>
      <c r="CP67">
        <v>1.5921331020501399</v>
      </c>
      <c r="CQ67">
        <v>0.77452948443039904</v>
      </c>
      <c r="CR67">
        <v>0.62263414634146297</v>
      </c>
      <c r="CS67">
        <v>-0.31868521372477299</v>
      </c>
      <c r="CT67">
        <v>-1.2539182998662299</v>
      </c>
      <c r="CU67">
        <v>7.2936026936026896E-2</v>
      </c>
      <c r="CV67">
        <v>-0.84413369496663304</v>
      </c>
      <c r="CW67">
        <v>-3.14306016812482</v>
      </c>
      <c r="CX67">
        <v>0.26485271317829501</v>
      </c>
      <c r="CY67">
        <v>-0.23962148030598801</v>
      </c>
      <c r="CZ67">
        <v>-1.6809757303045301</v>
      </c>
    </row>
    <row r="68" spans="1:104" x14ac:dyDescent="0.3">
      <c r="A68" t="s">
        <v>846</v>
      </c>
      <c r="B68" t="s">
        <v>847</v>
      </c>
      <c r="C68" s="41">
        <v>1.7424120454150271</v>
      </c>
      <c r="D68" s="42">
        <v>0.80108583265256883</v>
      </c>
      <c r="E68" s="35">
        <v>8.1533148650550641E-3</v>
      </c>
      <c r="F68" s="36">
        <v>2.0886657857496198</v>
      </c>
      <c r="G68" s="41">
        <v>1.4103535930103355</v>
      </c>
      <c r="H68" s="43">
        <v>0.49605690938266039</v>
      </c>
      <c r="I68" s="39">
        <v>5.1247581974779377E-3</v>
      </c>
      <c r="J68" s="40">
        <v>2.2903266211948301</v>
      </c>
      <c r="K68" t="s">
        <v>848</v>
      </c>
      <c r="L68" t="s">
        <v>849</v>
      </c>
      <c r="M68" s="13" t="str">
        <f>IFERROR(IF(SEARCH(M$1,$L68),1,"no"),"-")</f>
        <v>-</v>
      </c>
      <c r="N68" s="14">
        <f>IFERROR(IF(SEARCH(N$1,$L68),1,"no"),"-")</f>
        <v>1</v>
      </c>
      <c r="O68" s="14" t="str">
        <f>IFERROR(IF(SEARCH(O$1,$L68),1,"no"),"-")</f>
        <v>-</v>
      </c>
      <c r="P68" s="15">
        <v>4758500000</v>
      </c>
      <c r="Q68" s="16">
        <v>4237000000</v>
      </c>
      <c r="R68" s="16">
        <v>3091500000</v>
      </c>
      <c r="S68" s="16">
        <v>3440900000</v>
      </c>
      <c r="T68" s="17">
        <v>4</v>
      </c>
      <c r="U68" s="18">
        <v>5786400000</v>
      </c>
      <c r="V68" s="19">
        <v>7524500000</v>
      </c>
      <c r="W68" s="19">
        <v>6981100000</v>
      </c>
      <c r="X68" s="19" t="s">
        <v>104</v>
      </c>
      <c r="AB68" s="20">
        <v>3</v>
      </c>
      <c r="AC68" s="32">
        <v>4637500000</v>
      </c>
      <c r="AD68" s="33">
        <v>4234000000</v>
      </c>
      <c r="AE68" s="33">
        <v>4267900000</v>
      </c>
      <c r="AF68" s="34">
        <v>3</v>
      </c>
      <c r="AG68" s="24">
        <v>5565300000</v>
      </c>
      <c r="AH68" s="24">
        <v>6696700000</v>
      </c>
      <c r="AI68" s="24">
        <v>6269200000</v>
      </c>
      <c r="AJ68" s="25">
        <v>3</v>
      </c>
      <c r="AK68">
        <v>32.147861480712898</v>
      </c>
      <c r="AL68">
        <v>31.980396270751999</v>
      </c>
      <c r="AM68">
        <v>31.525659561157202</v>
      </c>
      <c r="AN68">
        <v>31.680139541626001</v>
      </c>
      <c r="AO68">
        <v>32.430019378662102</v>
      </c>
      <c r="AP68">
        <v>32.808948516845703</v>
      </c>
      <c r="AQ68">
        <v>32.7008056640625</v>
      </c>
      <c r="AR68">
        <v>32.1106986999512</v>
      </c>
      <c r="AS68">
        <v>31.979373931884801</v>
      </c>
      <c r="AT68">
        <v>31.990879058837901</v>
      </c>
      <c r="AU68">
        <v>32.373813629150398</v>
      </c>
      <c r="AV68">
        <v>32.640804290771499</v>
      </c>
      <c r="AW68">
        <v>32.5456352233887</v>
      </c>
      <c r="AX68">
        <v>47</v>
      </c>
      <c r="AY68">
        <v>46</v>
      </c>
      <c r="AZ68">
        <v>46</v>
      </c>
      <c r="BA68">
        <v>63.3</v>
      </c>
      <c r="BB68">
        <v>63.3</v>
      </c>
      <c r="BC68">
        <v>63.3</v>
      </c>
      <c r="BD68">
        <v>90.664000000000001</v>
      </c>
      <c r="BE68">
        <v>0</v>
      </c>
      <c r="BF68">
        <v>323.31</v>
      </c>
      <c r="BG68">
        <v>43325000000</v>
      </c>
      <c r="BH68">
        <v>351</v>
      </c>
      <c r="BI68">
        <v>47</v>
      </c>
      <c r="BJ68">
        <v>46</v>
      </c>
      <c r="BK68">
        <v>46</v>
      </c>
      <c r="BL68" t="s">
        <v>850</v>
      </c>
      <c r="BM68">
        <v>37</v>
      </c>
      <c r="BN68">
        <v>39</v>
      </c>
      <c r="BO68">
        <v>17</v>
      </c>
      <c r="BP68">
        <v>21</v>
      </c>
      <c r="BQ68">
        <v>37</v>
      </c>
      <c r="BR68">
        <v>40</v>
      </c>
      <c r="BS68">
        <v>36</v>
      </c>
      <c r="BT68">
        <v>33</v>
      </c>
      <c r="BU68">
        <v>35</v>
      </c>
      <c r="BV68">
        <v>32</v>
      </c>
      <c r="BW68">
        <v>32</v>
      </c>
      <c r="BX68">
        <v>39</v>
      </c>
      <c r="BY68">
        <v>39</v>
      </c>
      <c r="BZ68">
        <v>812</v>
      </c>
      <c r="CA68">
        <v>812</v>
      </c>
      <c r="CB68">
        <v>55.2</v>
      </c>
      <c r="CC68">
        <v>55.8</v>
      </c>
      <c r="CD68">
        <v>26.6</v>
      </c>
      <c r="CE68">
        <v>35</v>
      </c>
      <c r="CF68">
        <v>55.5</v>
      </c>
      <c r="CG68">
        <v>58</v>
      </c>
      <c r="CH68">
        <v>51.8</v>
      </c>
      <c r="CI68">
        <v>46.7</v>
      </c>
      <c r="CJ68">
        <v>50.9</v>
      </c>
      <c r="CK68">
        <v>44.3</v>
      </c>
      <c r="CL68">
        <v>43.5</v>
      </c>
      <c r="CM68">
        <v>58.6</v>
      </c>
      <c r="CN68">
        <v>53.9</v>
      </c>
      <c r="CO68">
        <v>0.511415069326834</v>
      </c>
      <c r="CP68">
        <v>2.0886657857496198</v>
      </c>
      <c r="CQ68">
        <v>2.2903266211948301</v>
      </c>
      <c r="CR68">
        <v>0.63430068965517195</v>
      </c>
      <c r="CS68">
        <v>-0.19346968332926201</v>
      </c>
      <c r="CT68">
        <v>-1.13451084425311</v>
      </c>
      <c r="CU68">
        <v>3.6521246458923497E-2</v>
      </c>
      <c r="CV68">
        <v>-0.813076972961426</v>
      </c>
      <c r="CW68">
        <v>-4.2420846316696004</v>
      </c>
      <c r="CX68">
        <v>3.2550649350649399E-2</v>
      </c>
      <c r="CY68">
        <v>-0.49310048421224201</v>
      </c>
      <c r="CZ68">
        <v>-5.5595723046620202</v>
      </c>
    </row>
    <row r="69" spans="1:104" x14ac:dyDescent="0.3">
      <c r="A69" t="s">
        <v>518</v>
      </c>
      <c r="B69" t="s">
        <v>519</v>
      </c>
      <c r="C69" s="41">
        <v>1.7402529293655788</v>
      </c>
      <c r="D69" s="42">
        <v>0.79929700344339838</v>
      </c>
      <c r="E69" s="35">
        <v>6.1776172708497418E-3</v>
      </c>
      <c r="F69" s="36">
        <v>2.2091790015552601</v>
      </c>
      <c r="G69" s="41">
        <v>1.5331664580725908</v>
      </c>
      <c r="H69" s="43">
        <v>0.61651434096195612</v>
      </c>
      <c r="I69" s="39">
        <v>7.2457042621349946E-3</v>
      </c>
      <c r="J69" s="40">
        <v>2.1399193959354799</v>
      </c>
      <c r="K69" t="s">
        <v>520</v>
      </c>
      <c r="L69" t="s">
        <v>521</v>
      </c>
      <c r="M69" s="13">
        <f>IFERROR(IF(SEARCH(M$1,$L69),1,"no"),"-")</f>
        <v>1</v>
      </c>
      <c r="N69" s="14" t="str">
        <f>IFERROR(IF(SEARCH(N$1,$L69),1,"no"),"-")</f>
        <v>-</v>
      </c>
      <c r="O69" s="14" t="str">
        <f>IFERROR(IF(SEARCH(O$1,$L69),1,"no"),"-")</f>
        <v>-</v>
      </c>
      <c r="P69" s="15">
        <v>2186700000</v>
      </c>
      <c r="Q69" s="16">
        <v>2914200000</v>
      </c>
      <c r="R69" s="16">
        <v>1840100000</v>
      </c>
      <c r="S69" s="16">
        <v>1957400000</v>
      </c>
      <c r="T69" s="17">
        <v>4</v>
      </c>
      <c r="U69" s="18">
        <v>3569100000</v>
      </c>
      <c r="V69" s="19">
        <v>4085700000</v>
      </c>
      <c r="W69" s="19">
        <v>3959300000</v>
      </c>
      <c r="X69" s="19" t="s">
        <v>104</v>
      </c>
      <c r="Y69" s="19" t="s">
        <v>104</v>
      </c>
      <c r="Z69" s="19" t="str">
        <f>IF(X69=Y69,"Both UP","")</f>
        <v>Both UP</v>
      </c>
      <c r="AB69" s="20">
        <v>3</v>
      </c>
      <c r="AC69" s="32">
        <v>2129200000</v>
      </c>
      <c r="AD69" s="33">
        <v>2317900000</v>
      </c>
      <c r="AE69" s="33">
        <v>2424300000</v>
      </c>
      <c r="AF69" s="34">
        <v>3</v>
      </c>
      <c r="AG69" s="24">
        <v>3010800000</v>
      </c>
      <c r="AH69" s="24">
        <v>3819700000</v>
      </c>
      <c r="AI69" s="24">
        <v>3704500000</v>
      </c>
      <c r="AJ69" s="25">
        <v>3</v>
      </c>
      <c r="AK69">
        <v>31.026107788085898</v>
      </c>
      <c r="AL69">
        <v>31.440452575683601</v>
      </c>
      <c r="AM69">
        <v>30.777137756347699</v>
      </c>
      <c r="AN69">
        <v>30.866291046142599</v>
      </c>
      <c r="AO69">
        <v>31.732913970947301</v>
      </c>
      <c r="AP69">
        <v>31.927936553955099</v>
      </c>
      <c r="AQ69">
        <v>31.8825988769531</v>
      </c>
      <c r="AR69">
        <v>30.987665176391602</v>
      </c>
      <c r="AS69">
        <v>31.110170364379901</v>
      </c>
      <c r="AT69">
        <v>31.174921035766602</v>
      </c>
      <c r="AU69">
        <v>31.487499237060501</v>
      </c>
      <c r="AV69">
        <v>31.830812454223601</v>
      </c>
      <c r="AW69">
        <v>31.7866325378418</v>
      </c>
      <c r="AX69">
        <v>15</v>
      </c>
      <c r="AY69">
        <v>15</v>
      </c>
      <c r="AZ69">
        <v>15</v>
      </c>
      <c r="BA69">
        <v>40.6</v>
      </c>
      <c r="BB69">
        <v>40.6</v>
      </c>
      <c r="BC69">
        <v>40.6</v>
      </c>
      <c r="BD69">
        <v>38.533999999999999</v>
      </c>
      <c r="BE69">
        <v>0</v>
      </c>
      <c r="BF69">
        <v>134.62</v>
      </c>
      <c r="BG69">
        <v>25133000000</v>
      </c>
      <c r="BH69">
        <v>171</v>
      </c>
      <c r="BI69">
        <v>15</v>
      </c>
      <c r="BJ69">
        <v>15</v>
      </c>
      <c r="BK69">
        <v>15</v>
      </c>
      <c r="BL69" t="s">
        <v>522</v>
      </c>
      <c r="BM69">
        <v>14</v>
      </c>
      <c r="BN69">
        <v>13</v>
      </c>
      <c r="BO69">
        <v>12</v>
      </c>
      <c r="BP69">
        <v>11</v>
      </c>
      <c r="BQ69">
        <v>13</v>
      </c>
      <c r="BR69">
        <v>14</v>
      </c>
      <c r="BS69">
        <v>14</v>
      </c>
      <c r="BT69">
        <v>12</v>
      </c>
      <c r="BU69">
        <v>13</v>
      </c>
      <c r="BV69">
        <v>14</v>
      </c>
      <c r="BW69">
        <v>12</v>
      </c>
      <c r="BX69">
        <v>14</v>
      </c>
      <c r="BY69">
        <v>13</v>
      </c>
      <c r="BZ69">
        <v>350</v>
      </c>
      <c r="CA69">
        <v>350</v>
      </c>
      <c r="CB69">
        <v>36.299999999999997</v>
      </c>
      <c r="CC69">
        <v>36.299999999999997</v>
      </c>
      <c r="CD69">
        <v>38</v>
      </c>
      <c r="CE69">
        <v>33.700000000000003</v>
      </c>
      <c r="CF69">
        <v>36.299999999999997</v>
      </c>
      <c r="CG69">
        <v>36.299999999999997</v>
      </c>
      <c r="CH69">
        <v>36.299999999999997</v>
      </c>
      <c r="CI69">
        <v>30.6</v>
      </c>
      <c r="CJ69">
        <v>36.299999999999997</v>
      </c>
      <c r="CK69">
        <v>36.299999999999997</v>
      </c>
      <c r="CL69">
        <v>31.4</v>
      </c>
      <c r="CM69">
        <v>36.299999999999997</v>
      </c>
      <c r="CN69">
        <v>34</v>
      </c>
      <c r="CO69">
        <v>0.13149861702371299</v>
      </c>
      <c r="CP69">
        <v>2.2091790015552601</v>
      </c>
      <c r="CQ69">
        <v>2.1399193959354799</v>
      </c>
      <c r="CR69">
        <v>0.85028837932374701</v>
      </c>
      <c r="CS69">
        <v>-6.3421567281086097E-2</v>
      </c>
      <c r="CT69">
        <v>-0.35261171751801001</v>
      </c>
      <c r="CU69">
        <v>3.2828025477707003E-2</v>
      </c>
      <c r="CV69">
        <v>-0.82031917572021495</v>
      </c>
      <c r="CW69">
        <v>-4.5384220556367296</v>
      </c>
      <c r="CX69">
        <v>3.9136563876652E-2</v>
      </c>
      <c r="CY69">
        <v>-0.61072921752929699</v>
      </c>
      <c r="CZ69">
        <v>-5.0471239852846503</v>
      </c>
    </row>
    <row r="70" spans="1:104" x14ac:dyDescent="0.3">
      <c r="A70" t="s">
        <v>607</v>
      </c>
      <c r="B70" t="s">
        <v>608</v>
      </c>
      <c r="C70" s="41">
        <v>1.7349240259108014</v>
      </c>
      <c r="D70" s="42">
        <v>0.79487248710232672</v>
      </c>
      <c r="E70" s="35">
        <v>9.7495683917799754E-5</v>
      </c>
      <c r="F70" s="36">
        <v>4.0110146098622099</v>
      </c>
      <c r="G70" s="41">
        <v>1.4960070496227349</v>
      </c>
      <c r="H70" s="43">
        <v>0.58111697364252601</v>
      </c>
      <c r="I70" s="39">
        <v>1.0463019644022711E-3</v>
      </c>
      <c r="J70" s="40">
        <v>2.98034295930431</v>
      </c>
      <c r="K70" t="s">
        <v>609</v>
      </c>
      <c r="L70" t="s">
        <v>610</v>
      </c>
      <c r="M70" s="13" t="str">
        <f>IFERROR(IF(SEARCH(M$1,$L70),1,"no"),"-")</f>
        <v>-</v>
      </c>
      <c r="N70" s="14">
        <f>IFERROR(IF(SEARCH(N$1,$L70),1,"no"),"-")</f>
        <v>1</v>
      </c>
      <c r="O70" s="14" t="str">
        <f>IFERROR(IF(SEARCH(O$1,$L70),1,"no"),"-")</f>
        <v>-</v>
      </c>
      <c r="P70" s="15">
        <v>4455300000</v>
      </c>
      <c r="Q70" s="16">
        <v>4829600000</v>
      </c>
      <c r="R70" s="16">
        <v>4095600000</v>
      </c>
      <c r="S70" s="16">
        <v>4079400000</v>
      </c>
      <c r="T70" s="17">
        <v>4</v>
      </c>
      <c r="U70" s="18">
        <v>7644100000</v>
      </c>
      <c r="V70" s="19">
        <v>7734500000</v>
      </c>
      <c r="W70" s="19">
        <v>7340100000</v>
      </c>
      <c r="X70" s="19" t="s">
        <v>104</v>
      </c>
      <c r="AB70" s="20">
        <v>3</v>
      </c>
      <c r="AC70" s="32">
        <v>5245200000</v>
      </c>
      <c r="AD70" s="33">
        <v>4581100000</v>
      </c>
      <c r="AE70" s="33">
        <v>4699300000</v>
      </c>
      <c r="AF70" s="34">
        <v>3</v>
      </c>
      <c r="AG70" s="24">
        <v>7005600000</v>
      </c>
      <c r="AH70" s="24">
        <v>7567700000</v>
      </c>
      <c r="AI70" s="24">
        <v>7157100000</v>
      </c>
      <c r="AJ70" s="25">
        <v>3</v>
      </c>
      <c r="AK70">
        <v>32.0528755187988</v>
      </c>
      <c r="AL70">
        <v>32.169258117675803</v>
      </c>
      <c r="AM70">
        <v>31.9314270019531</v>
      </c>
      <c r="AN70">
        <v>31.9257106781006</v>
      </c>
      <c r="AO70">
        <v>32.831699371337898</v>
      </c>
      <c r="AP70">
        <v>32.848659515380902</v>
      </c>
      <c r="AQ70">
        <v>32.773151397705099</v>
      </c>
      <c r="AR70">
        <v>32.2883491516113</v>
      </c>
      <c r="AS70">
        <v>32.093048095703097</v>
      </c>
      <c r="AT70">
        <v>32.129798889160199</v>
      </c>
      <c r="AU70">
        <v>32.705860137939503</v>
      </c>
      <c r="AV70">
        <v>32.817207336425803</v>
      </c>
      <c r="AW70">
        <v>32.736728668212898</v>
      </c>
      <c r="AX70">
        <v>38</v>
      </c>
      <c r="AY70">
        <v>38</v>
      </c>
      <c r="AZ70">
        <v>38</v>
      </c>
      <c r="BA70">
        <v>70.099999999999994</v>
      </c>
      <c r="BB70">
        <v>70.099999999999994</v>
      </c>
      <c r="BC70">
        <v>70.099999999999994</v>
      </c>
      <c r="BD70">
        <v>63.119</v>
      </c>
      <c r="BE70">
        <v>0</v>
      </c>
      <c r="BF70">
        <v>323.31</v>
      </c>
      <c r="BG70">
        <v>51177000000</v>
      </c>
      <c r="BH70">
        <v>403</v>
      </c>
      <c r="BI70">
        <v>38</v>
      </c>
      <c r="BJ70">
        <v>38</v>
      </c>
      <c r="BK70">
        <v>38</v>
      </c>
      <c r="BL70" t="s">
        <v>611</v>
      </c>
      <c r="BM70">
        <v>28</v>
      </c>
      <c r="BN70">
        <v>30</v>
      </c>
      <c r="BO70">
        <v>18</v>
      </c>
      <c r="BP70">
        <v>21</v>
      </c>
      <c r="BQ70">
        <v>29</v>
      </c>
      <c r="BR70">
        <v>32</v>
      </c>
      <c r="BS70">
        <v>30</v>
      </c>
      <c r="BT70">
        <v>23</v>
      </c>
      <c r="BU70">
        <v>27</v>
      </c>
      <c r="BV70">
        <v>26</v>
      </c>
      <c r="BW70">
        <v>29</v>
      </c>
      <c r="BX70">
        <v>31</v>
      </c>
      <c r="BY70">
        <v>29</v>
      </c>
      <c r="BZ70">
        <v>571</v>
      </c>
      <c r="CA70">
        <v>571</v>
      </c>
      <c r="CB70">
        <v>57.4</v>
      </c>
      <c r="CC70">
        <v>59.7</v>
      </c>
      <c r="CD70">
        <v>44</v>
      </c>
      <c r="CE70">
        <v>48.9</v>
      </c>
      <c r="CF70">
        <v>61.3</v>
      </c>
      <c r="CG70">
        <v>67.3</v>
      </c>
      <c r="CH70">
        <v>63.2</v>
      </c>
      <c r="CI70">
        <v>51.5</v>
      </c>
      <c r="CJ70">
        <v>55.2</v>
      </c>
      <c r="CK70">
        <v>58.3</v>
      </c>
      <c r="CL70">
        <v>53.2</v>
      </c>
      <c r="CM70">
        <v>61.6</v>
      </c>
      <c r="CN70">
        <v>60.2</v>
      </c>
      <c r="CO70">
        <v>0.86663960717907396</v>
      </c>
      <c r="CP70">
        <v>4.0110146098622099</v>
      </c>
      <c r="CQ70">
        <v>2.98034295930431</v>
      </c>
      <c r="CR70">
        <v>0.711342657342657</v>
      </c>
      <c r="CS70">
        <v>-0.15058088302612299</v>
      </c>
      <c r="CT70">
        <v>-1.7757094783527601</v>
      </c>
      <c r="CU70">
        <v>9.5384615384615408E-3</v>
      </c>
      <c r="CV70">
        <v>-0.79801893234252896</v>
      </c>
      <c r="CW70">
        <v>-11.2364882756873</v>
      </c>
      <c r="CX70">
        <v>1.9586206896551699E-2</v>
      </c>
      <c r="CY70">
        <v>-0.58286666870117199</v>
      </c>
      <c r="CZ70">
        <v>-8.5090684622778099</v>
      </c>
    </row>
    <row r="71" spans="1:104" x14ac:dyDescent="0.3">
      <c r="A71" t="s">
        <v>1020</v>
      </c>
      <c r="B71" t="s">
        <v>433</v>
      </c>
      <c r="C71" s="41">
        <v>1.7331250424505875</v>
      </c>
      <c r="D71" s="42">
        <v>0.79337574660164611</v>
      </c>
      <c r="E71" s="35">
        <v>1.994441349063292E-4</v>
      </c>
      <c r="F71" s="36">
        <v>3.7001787305512801</v>
      </c>
      <c r="G71" s="41">
        <v>1.3615213130451698</v>
      </c>
      <c r="H71" s="43">
        <v>0.44521956628468912</v>
      </c>
      <c r="I71" s="39">
        <v>4.9334822626280212E-4</v>
      </c>
      <c r="J71" s="40">
        <v>3.30684642887985</v>
      </c>
      <c r="M71" s="13" t="str">
        <f>IFERROR(IF(SEARCH(M$1,$L71),1,"no"),"-")</f>
        <v>-</v>
      </c>
      <c r="N71" s="14" t="str">
        <f>IFERROR(IF(SEARCH(N$1,$L71),1,"no"),"-")</f>
        <v>-</v>
      </c>
      <c r="O71" s="14" t="str">
        <f>IFERROR(IF(SEARCH(O$1,$L71),1,"no"),"-")</f>
        <v>-</v>
      </c>
      <c r="P71" s="15">
        <v>1860500000</v>
      </c>
      <c r="Q71" s="16">
        <v>2076200000</v>
      </c>
      <c r="R71" s="16">
        <v>1653000000</v>
      </c>
      <c r="S71" s="16">
        <v>1771800000</v>
      </c>
      <c r="T71" s="17">
        <v>4</v>
      </c>
      <c r="U71" s="18">
        <v>3138400000</v>
      </c>
      <c r="V71" s="19">
        <v>3225600000</v>
      </c>
      <c r="W71" s="19">
        <v>3204800000</v>
      </c>
      <c r="X71" s="19" t="s">
        <v>104</v>
      </c>
      <c r="AB71" s="20">
        <v>3</v>
      </c>
      <c r="AC71" s="32">
        <v>2157600000</v>
      </c>
      <c r="AD71" s="33">
        <v>2173600000</v>
      </c>
      <c r="AE71" s="33">
        <v>2352500000</v>
      </c>
      <c r="AF71" s="34">
        <v>3</v>
      </c>
      <c r="AG71" s="24">
        <v>3028100000</v>
      </c>
      <c r="AH71" s="24">
        <v>3095300000</v>
      </c>
      <c r="AI71" s="24">
        <v>2976600000</v>
      </c>
      <c r="AJ71" s="25">
        <v>3</v>
      </c>
      <c r="AK71">
        <v>30.793043136596701</v>
      </c>
      <c r="AL71">
        <v>30.951297760009801</v>
      </c>
      <c r="AM71">
        <v>30.622440338134801</v>
      </c>
      <c r="AN71">
        <v>30.722568511962901</v>
      </c>
      <c r="AO71">
        <v>31.5473823547363</v>
      </c>
      <c r="AP71">
        <v>31.586919784545898</v>
      </c>
      <c r="AQ71">
        <v>31.577587127685501</v>
      </c>
      <c r="AR71">
        <v>31.006780624389599</v>
      </c>
      <c r="AS71">
        <v>31.017438888549801</v>
      </c>
      <c r="AT71">
        <v>31.131547927856399</v>
      </c>
      <c r="AU71">
        <v>31.495765686035199</v>
      </c>
      <c r="AV71">
        <v>31.527431488037099</v>
      </c>
      <c r="AW71">
        <v>31.4710178375244</v>
      </c>
      <c r="AX71">
        <v>26</v>
      </c>
      <c r="AY71">
        <v>26</v>
      </c>
      <c r="AZ71">
        <v>26</v>
      </c>
      <c r="BA71">
        <v>68.7</v>
      </c>
      <c r="BB71">
        <v>68.7</v>
      </c>
      <c r="BC71">
        <v>68.7</v>
      </c>
      <c r="BD71">
        <v>59.271000000000001</v>
      </c>
      <c r="BE71">
        <v>0</v>
      </c>
      <c r="BF71">
        <v>322.83</v>
      </c>
      <c r="BG71">
        <v>21019000000</v>
      </c>
      <c r="BH71">
        <v>191</v>
      </c>
      <c r="BI71">
        <v>26</v>
      </c>
      <c r="BJ71">
        <v>26</v>
      </c>
      <c r="BK71">
        <v>26</v>
      </c>
      <c r="BL71" t="s">
        <v>1021</v>
      </c>
      <c r="BM71">
        <v>20</v>
      </c>
      <c r="BN71">
        <v>21</v>
      </c>
      <c r="BO71">
        <v>7</v>
      </c>
      <c r="BP71">
        <v>7</v>
      </c>
      <c r="BQ71">
        <v>25</v>
      </c>
      <c r="BR71">
        <v>20</v>
      </c>
      <c r="BS71">
        <v>20</v>
      </c>
      <c r="BT71">
        <v>17</v>
      </c>
      <c r="BU71">
        <v>18</v>
      </c>
      <c r="BV71">
        <v>20</v>
      </c>
      <c r="BW71">
        <v>19</v>
      </c>
      <c r="BX71">
        <v>18</v>
      </c>
      <c r="BY71">
        <v>21</v>
      </c>
      <c r="BZ71">
        <v>543</v>
      </c>
      <c r="CA71">
        <v>543</v>
      </c>
      <c r="CB71">
        <v>54.1</v>
      </c>
      <c r="CC71">
        <v>54.5</v>
      </c>
      <c r="CD71">
        <v>16.8</v>
      </c>
      <c r="CE71">
        <v>20.3</v>
      </c>
      <c r="CF71">
        <v>62.6</v>
      </c>
      <c r="CG71">
        <v>48.4</v>
      </c>
      <c r="CH71">
        <v>57.3</v>
      </c>
      <c r="CI71">
        <v>42</v>
      </c>
      <c r="CJ71">
        <v>48.4</v>
      </c>
      <c r="CK71">
        <v>50.1</v>
      </c>
      <c r="CL71">
        <v>52.1</v>
      </c>
      <c r="CM71">
        <v>49.2</v>
      </c>
      <c r="CN71">
        <v>56.5</v>
      </c>
      <c r="CO71">
        <v>1.6018928486025801</v>
      </c>
      <c r="CP71">
        <v>3.7001787305512801</v>
      </c>
      <c r="CQ71">
        <v>3.30684642887985</v>
      </c>
      <c r="CR71">
        <v>0.71287356321839102</v>
      </c>
      <c r="CS71">
        <v>-0.279585043589275</v>
      </c>
      <c r="CT71">
        <v>-3.1630388057592902</v>
      </c>
      <c r="CU71">
        <v>7.4576271186440699E-3</v>
      </c>
      <c r="CV71">
        <v>-0.79829231897990005</v>
      </c>
      <c r="CW71">
        <v>-9.6831997753489691</v>
      </c>
      <c r="CX71">
        <v>2.4152380952381002E-2</v>
      </c>
      <c r="CY71">
        <v>-0.44614919026692601</v>
      </c>
      <c r="CZ71">
        <v>-10.3418978279878</v>
      </c>
    </row>
    <row r="72" spans="1:104" x14ac:dyDescent="0.3">
      <c r="A72" t="s">
        <v>5954</v>
      </c>
      <c r="B72" t="s">
        <v>5955</v>
      </c>
      <c r="C72" s="41">
        <v>1.7318562479393338</v>
      </c>
      <c r="D72" s="42">
        <v>0.79231918468820484</v>
      </c>
      <c r="E72" s="35">
        <v>5.0922125973458642E-3</v>
      </c>
      <c r="F72" s="36">
        <v>2.2930934730610399</v>
      </c>
      <c r="G72" s="50">
        <v>1.0589108272035102</v>
      </c>
      <c r="H72" s="54">
        <v>8.2581102486042682E-2</v>
      </c>
      <c r="I72" s="55">
        <v>0.29687509080974395</v>
      </c>
      <c r="J72" s="56">
        <v>0.52742624018671402</v>
      </c>
      <c r="K72" t="s">
        <v>5956</v>
      </c>
      <c r="L72" t="s">
        <v>5957</v>
      </c>
      <c r="M72" s="13" t="str">
        <f>IFERROR(IF(SEARCH(M$1,$L72),1,"no"),"-")</f>
        <v>-</v>
      </c>
      <c r="N72" s="14" t="str">
        <f>IFERROR(IF(SEARCH(N$1,$L72),1,"no"),"-")</f>
        <v>-</v>
      </c>
      <c r="O72" s="14" t="str">
        <f>IFERROR(IF(SEARCH(O$1,$L72),1,"no"),"-")</f>
        <v>-</v>
      </c>
      <c r="P72" s="15">
        <v>14708000000</v>
      </c>
      <c r="Q72" s="16">
        <v>13988000000</v>
      </c>
      <c r="R72" s="16">
        <v>11509000000</v>
      </c>
      <c r="S72" s="16">
        <v>10345000000</v>
      </c>
      <c r="T72" s="17">
        <v>4</v>
      </c>
      <c r="U72" s="18">
        <v>23408000000</v>
      </c>
      <c r="V72" s="19">
        <v>18698000000</v>
      </c>
      <c r="W72" s="19">
        <v>23553000000</v>
      </c>
      <c r="X72" s="19" t="s">
        <v>104</v>
      </c>
      <c r="AB72" s="20">
        <v>3</v>
      </c>
      <c r="AC72" s="32">
        <v>16845000000</v>
      </c>
      <c r="AD72" s="33">
        <v>15066000000</v>
      </c>
      <c r="AE72" s="33">
        <v>14583000000</v>
      </c>
      <c r="AF72" s="34">
        <v>3</v>
      </c>
      <c r="AG72" s="24">
        <v>17110000000</v>
      </c>
      <c r="AH72" s="24">
        <v>15874000000</v>
      </c>
      <c r="AI72" s="24">
        <v>16249000000</v>
      </c>
      <c r="AJ72" s="25">
        <v>3</v>
      </c>
      <c r="AK72">
        <v>33.775882720947301</v>
      </c>
      <c r="AL72">
        <v>33.7034721374512</v>
      </c>
      <c r="AM72">
        <v>33.422042846679702</v>
      </c>
      <c r="AN72">
        <v>33.268215179443402</v>
      </c>
      <c r="AO72">
        <v>34.446281433105497</v>
      </c>
      <c r="AP72">
        <v>34.122165679931598</v>
      </c>
      <c r="AQ72">
        <v>34.455192565917997</v>
      </c>
      <c r="AR72">
        <v>33.971599578857401</v>
      </c>
      <c r="AS72">
        <v>33.810577392578097</v>
      </c>
      <c r="AT72">
        <v>33.7635688781738</v>
      </c>
      <c r="AU72">
        <v>33.9941215515137</v>
      </c>
      <c r="AV72">
        <v>33.885948181152301</v>
      </c>
      <c r="AW72">
        <v>33.919631958007798</v>
      </c>
      <c r="AX72">
        <v>11</v>
      </c>
      <c r="AY72">
        <v>11</v>
      </c>
      <c r="AZ72">
        <v>9</v>
      </c>
      <c r="BA72">
        <v>56.4</v>
      </c>
      <c r="BB72">
        <v>56.4</v>
      </c>
      <c r="BC72">
        <v>56.4</v>
      </c>
      <c r="BD72">
        <v>14.75</v>
      </c>
      <c r="BE72">
        <v>0</v>
      </c>
      <c r="BF72">
        <v>169.94</v>
      </c>
      <c r="BG72">
        <v>159600000000</v>
      </c>
      <c r="BH72">
        <v>289</v>
      </c>
      <c r="BI72" t="s">
        <v>105</v>
      </c>
      <c r="BJ72" t="s">
        <v>105</v>
      </c>
      <c r="BK72" t="s">
        <v>105</v>
      </c>
      <c r="BL72" t="s">
        <v>5958</v>
      </c>
      <c r="BM72">
        <v>8</v>
      </c>
      <c r="BN72">
        <v>8</v>
      </c>
      <c r="BO72">
        <v>9</v>
      </c>
      <c r="BP72">
        <v>7</v>
      </c>
      <c r="BQ72">
        <v>10</v>
      </c>
      <c r="BR72">
        <v>10</v>
      </c>
      <c r="BS72">
        <v>10</v>
      </c>
      <c r="BT72">
        <v>8</v>
      </c>
      <c r="BU72">
        <v>9</v>
      </c>
      <c r="BV72">
        <v>8</v>
      </c>
      <c r="BW72">
        <v>10</v>
      </c>
      <c r="BX72">
        <v>10</v>
      </c>
      <c r="BY72">
        <v>10</v>
      </c>
      <c r="BZ72">
        <v>133</v>
      </c>
      <c r="CA72" t="s">
        <v>105</v>
      </c>
      <c r="CB72">
        <v>46.6</v>
      </c>
      <c r="CC72">
        <v>46.6</v>
      </c>
      <c r="CD72">
        <v>46.6</v>
      </c>
      <c r="CE72">
        <v>45.9</v>
      </c>
      <c r="CF72">
        <v>56.4</v>
      </c>
      <c r="CG72">
        <v>56.4</v>
      </c>
      <c r="CH72">
        <v>56.4</v>
      </c>
      <c r="CI72">
        <v>46.6</v>
      </c>
      <c r="CJ72">
        <v>51.1</v>
      </c>
      <c r="CK72">
        <v>46.6</v>
      </c>
      <c r="CL72">
        <v>51.1</v>
      </c>
      <c r="CM72">
        <v>51.1</v>
      </c>
      <c r="CN72">
        <v>56.4</v>
      </c>
      <c r="CO72">
        <v>1.01135704381821</v>
      </c>
      <c r="CP72">
        <v>2.2930934730610399</v>
      </c>
      <c r="CQ72">
        <v>0.52742624018671402</v>
      </c>
      <c r="CR72">
        <v>0.72688279301745595</v>
      </c>
      <c r="CS72">
        <v>-0.30617872873941798</v>
      </c>
      <c r="CT72">
        <v>-2.0355560389394198</v>
      </c>
      <c r="CU72">
        <v>3.05555555555556E-2</v>
      </c>
      <c r="CV72">
        <v>-0.79881000518798795</v>
      </c>
      <c r="CW72">
        <v>-4.7527196228409503</v>
      </c>
      <c r="CX72">
        <v>0.41702213279678102</v>
      </c>
      <c r="CY72">
        <v>-8.4651947021484403E-2</v>
      </c>
      <c r="CZ72">
        <v>-1.1984951053302899</v>
      </c>
    </row>
    <row r="73" spans="1:104" x14ac:dyDescent="0.3">
      <c r="A73" t="s">
        <v>1343</v>
      </c>
      <c r="B73" t="s">
        <v>776</v>
      </c>
      <c r="C73" s="41">
        <v>1.7089005296752455</v>
      </c>
      <c r="D73" s="42">
        <v>0.77306842421084565</v>
      </c>
      <c r="E73" s="35">
        <v>1.7985582498674841E-2</v>
      </c>
      <c r="F73" s="36">
        <v>1.7450754921316201</v>
      </c>
      <c r="G73" s="41">
        <v>1.2971745627166937</v>
      </c>
      <c r="H73" s="43">
        <v>0.37537263827862105</v>
      </c>
      <c r="I73" s="39">
        <v>1.0957808092201128E-2</v>
      </c>
      <c r="J73" s="40">
        <v>1.9602763097808398</v>
      </c>
      <c r="K73" t="s">
        <v>1344</v>
      </c>
      <c r="L73" t="s">
        <v>1345</v>
      </c>
      <c r="M73" s="13" t="str">
        <f>IFERROR(IF(SEARCH(M$1,$L73),1,"no"),"-")</f>
        <v>-</v>
      </c>
      <c r="N73" s="14">
        <f>IFERROR(IF(SEARCH(N$1,$L73),1,"no"),"-")</f>
        <v>1</v>
      </c>
      <c r="O73" s="14" t="str">
        <f>IFERROR(IF(SEARCH(O$1,$L73),1,"no"),"-")</f>
        <v>-</v>
      </c>
      <c r="P73" s="15">
        <v>562630000</v>
      </c>
      <c r="Q73" s="16">
        <v>730740000</v>
      </c>
      <c r="R73" s="16">
        <v>462640000</v>
      </c>
      <c r="S73" s="16">
        <v>527150000</v>
      </c>
      <c r="T73" s="17">
        <v>4</v>
      </c>
      <c r="U73" s="18">
        <v>829810000</v>
      </c>
      <c r="V73" s="19">
        <v>1229700000</v>
      </c>
      <c r="W73" s="19">
        <v>866760000</v>
      </c>
      <c r="X73" s="19" t="s">
        <v>104</v>
      </c>
      <c r="AB73" s="20">
        <v>3</v>
      </c>
      <c r="AC73" s="32">
        <v>549380000</v>
      </c>
      <c r="AD73" s="33">
        <v>589900000</v>
      </c>
      <c r="AE73" s="33">
        <v>657610000</v>
      </c>
      <c r="AF73" s="34">
        <v>3</v>
      </c>
      <c r="AG73" s="24">
        <v>738710000</v>
      </c>
      <c r="AH73" s="24">
        <v>807390000</v>
      </c>
      <c r="AI73" s="24">
        <v>784780000</v>
      </c>
      <c r="AJ73" s="25">
        <v>3</v>
      </c>
      <c r="AK73">
        <v>29.067611694335898</v>
      </c>
      <c r="AL73">
        <v>29.444782257080099</v>
      </c>
      <c r="AM73">
        <v>28.785314559936499</v>
      </c>
      <c r="AN73">
        <v>28.973638534545898</v>
      </c>
      <c r="AO73">
        <v>29.6282062530518</v>
      </c>
      <c r="AP73">
        <v>30.1956596374512</v>
      </c>
      <c r="AQ73">
        <v>29.691057205200199</v>
      </c>
      <c r="AR73">
        <v>29.033229827880898</v>
      </c>
      <c r="AS73">
        <v>29.1358947753906</v>
      </c>
      <c r="AT73">
        <v>29.292657852172901</v>
      </c>
      <c r="AU73">
        <v>29.460432052612301</v>
      </c>
      <c r="AV73">
        <v>29.588689804077099</v>
      </c>
      <c r="AW73">
        <v>29.547712326049801</v>
      </c>
      <c r="AX73">
        <v>10</v>
      </c>
      <c r="AY73">
        <v>10</v>
      </c>
      <c r="AZ73">
        <v>10</v>
      </c>
      <c r="BA73">
        <v>30.8</v>
      </c>
      <c r="BB73">
        <v>30.8</v>
      </c>
      <c r="BC73">
        <v>30.8</v>
      </c>
      <c r="BD73">
        <v>36.340000000000003</v>
      </c>
      <c r="BE73">
        <v>0</v>
      </c>
      <c r="BF73">
        <v>102.32</v>
      </c>
      <c r="BG73">
        <v>6078300000</v>
      </c>
      <c r="BH73">
        <v>78</v>
      </c>
      <c r="BI73">
        <v>10</v>
      </c>
      <c r="BJ73">
        <v>10</v>
      </c>
      <c r="BK73">
        <v>10</v>
      </c>
      <c r="BL73" t="s">
        <v>1346</v>
      </c>
      <c r="BM73">
        <v>7</v>
      </c>
      <c r="BN73">
        <v>8</v>
      </c>
      <c r="BO73">
        <v>4</v>
      </c>
      <c r="BP73">
        <v>5</v>
      </c>
      <c r="BQ73">
        <v>9</v>
      </c>
      <c r="BR73">
        <v>9</v>
      </c>
      <c r="BS73">
        <v>8</v>
      </c>
      <c r="BT73">
        <v>6</v>
      </c>
      <c r="BU73">
        <v>7</v>
      </c>
      <c r="BV73">
        <v>7</v>
      </c>
      <c r="BW73">
        <v>5</v>
      </c>
      <c r="BX73">
        <v>8</v>
      </c>
      <c r="BY73">
        <v>10</v>
      </c>
      <c r="BZ73">
        <v>331</v>
      </c>
      <c r="CA73">
        <v>331</v>
      </c>
      <c r="CB73">
        <v>22.7</v>
      </c>
      <c r="CC73">
        <v>25.7</v>
      </c>
      <c r="CD73">
        <v>15.4</v>
      </c>
      <c r="CE73">
        <v>17.2</v>
      </c>
      <c r="CF73">
        <v>25.7</v>
      </c>
      <c r="CG73">
        <v>28.1</v>
      </c>
      <c r="CH73">
        <v>25.7</v>
      </c>
      <c r="CI73">
        <v>22.4</v>
      </c>
      <c r="CJ73">
        <v>22.7</v>
      </c>
      <c r="CK73">
        <v>24.8</v>
      </c>
      <c r="CL73">
        <v>18.100000000000001</v>
      </c>
      <c r="CM73">
        <v>23.9</v>
      </c>
      <c r="CN73">
        <v>30.8</v>
      </c>
      <c r="CO73">
        <v>0.19038864232950301</v>
      </c>
      <c r="CP73">
        <v>1.7450754921316201</v>
      </c>
      <c r="CQ73">
        <v>1.96027630978084</v>
      </c>
      <c r="CR73">
        <v>0.79520100292519802</v>
      </c>
      <c r="CS73">
        <v>-8.6090723673503802E-2</v>
      </c>
      <c r="CT73">
        <v>-0.48969558032122901</v>
      </c>
      <c r="CU73">
        <v>6.1595284872298602E-2</v>
      </c>
      <c r="CV73">
        <v>-0.770470937093098</v>
      </c>
      <c r="CW73">
        <v>-3.4629274019799601</v>
      </c>
      <c r="CX73">
        <v>4.6488245931283902E-2</v>
      </c>
      <c r="CY73">
        <v>-0.378350575764973</v>
      </c>
      <c r="CZ73">
        <v>-4.4838020595075099</v>
      </c>
    </row>
    <row r="74" spans="1:104" x14ac:dyDescent="0.3">
      <c r="A74" s="127" t="s">
        <v>7655</v>
      </c>
      <c r="B74" s="127" t="s">
        <v>428</v>
      </c>
      <c r="C74" s="41">
        <v>1.7068943960316005</v>
      </c>
      <c r="D74" s="42">
        <v>0.77137380292662294</v>
      </c>
      <c r="E74" s="35">
        <v>1.0570165329363852E-2</v>
      </c>
      <c r="F74" s="36">
        <v>1.9759182197816101</v>
      </c>
      <c r="G74" s="50">
        <v>0.96839107736117702</v>
      </c>
      <c r="H74" s="54">
        <v>-4.6338308307725694E-2</v>
      </c>
      <c r="I74" s="55">
        <v>0.8566583638252967</v>
      </c>
      <c r="J74" s="56">
        <v>6.7192340605097878E-2</v>
      </c>
      <c r="K74" s="127" t="s">
        <v>5799</v>
      </c>
      <c r="L74" s="127" t="s">
        <v>5800</v>
      </c>
      <c r="M74" s="13" t="str">
        <f>IFERROR(IF(SEARCH(M$1,$L74),1,"no"),"-")</f>
        <v>-</v>
      </c>
      <c r="N74" s="14" t="str">
        <f>IFERROR(IF(SEARCH(N$1,$L74),1,"no"),"-")</f>
        <v>-</v>
      </c>
      <c r="O74" s="14" t="str">
        <f>IFERROR(IF(SEARCH(O$1,$L74),1,"no"),"-")</f>
        <v>-</v>
      </c>
      <c r="P74" s="15">
        <v>149260000</v>
      </c>
      <c r="Q74" s="16">
        <v>105960000</v>
      </c>
      <c r="S74" s="16">
        <v>88697000</v>
      </c>
      <c r="T74" s="17">
        <v>3</v>
      </c>
      <c r="U74" s="18">
        <v>174570000</v>
      </c>
      <c r="V74" s="19">
        <v>200820000</v>
      </c>
      <c r="W74" s="19">
        <v>211640000</v>
      </c>
      <c r="X74" s="19" t="s">
        <v>104</v>
      </c>
      <c r="AB74" s="20">
        <v>3</v>
      </c>
      <c r="AC74" s="32">
        <v>185230000</v>
      </c>
      <c r="AD74" s="33">
        <v>136780000</v>
      </c>
      <c r="AE74" s="33">
        <v>204740000</v>
      </c>
      <c r="AF74" s="34">
        <v>3</v>
      </c>
      <c r="AG74" s="24">
        <v>200960000</v>
      </c>
      <c r="AH74" s="24">
        <v>179080000</v>
      </c>
      <c r="AI74" s="24">
        <v>130060000</v>
      </c>
      <c r="AJ74" s="25">
        <v>3</v>
      </c>
      <c r="AK74">
        <v>27.153251647949201</v>
      </c>
      <c r="AL74">
        <v>26.6589450836182</v>
      </c>
      <c r="AM74">
        <v>26.797065734863299</v>
      </c>
      <c r="AN74">
        <v>26.402381896972699</v>
      </c>
      <c r="AO74">
        <v>27.379230499267599</v>
      </c>
      <c r="AP74">
        <v>27.581327438354499</v>
      </c>
      <c r="AQ74">
        <v>27.657037734985401</v>
      </c>
      <c r="AR74">
        <v>27.4647426605225</v>
      </c>
      <c r="AS74">
        <v>27.0272827148438</v>
      </c>
      <c r="AT74">
        <v>27.609218597412099</v>
      </c>
      <c r="AU74">
        <v>27.582332611083999</v>
      </c>
      <c r="AV74">
        <v>27.416028976440401</v>
      </c>
      <c r="AW74">
        <v>26.9546012878418</v>
      </c>
      <c r="AX74">
        <v>5</v>
      </c>
      <c r="AY74">
        <v>5</v>
      </c>
      <c r="AZ74">
        <v>5</v>
      </c>
      <c r="BA74">
        <v>20.2</v>
      </c>
      <c r="BB74">
        <v>20.2</v>
      </c>
      <c r="BC74">
        <v>20.2</v>
      </c>
      <c r="BD74">
        <v>46.793999999999997</v>
      </c>
      <c r="BE74">
        <v>0</v>
      </c>
      <c r="BF74">
        <v>30.792000000000002</v>
      </c>
      <c r="BG74">
        <v>1290300000</v>
      </c>
      <c r="BH74">
        <v>28</v>
      </c>
      <c r="BI74">
        <v>5</v>
      </c>
      <c r="BJ74">
        <v>5</v>
      </c>
      <c r="BK74">
        <v>5</v>
      </c>
      <c r="BL74" t="s">
        <v>7656</v>
      </c>
      <c r="BM74">
        <v>4</v>
      </c>
      <c r="BN74">
        <v>4</v>
      </c>
      <c r="BO74">
        <v>1</v>
      </c>
      <c r="BP74">
        <v>2</v>
      </c>
      <c r="BQ74">
        <v>5</v>
      </c>
      <c r="BR74">
        <v>3</v>
      </c>
      <c r="BS74">
        <v>5</v>
      </c>
      <c r="BT74">
        <v>4</v>
      </c>
      <c r="BU74">
        <v>4</v>
      </c>
      <c r="BV74">
        <v>4</v>
      </c>
      <c r="BW74">
        <v>3</v>
      </c>
      <c r="BX74">
        <v>3</v>
      </c>
      <c r="BY74">
        <v>4</v>
      </c>
      <c r="BZ74">
        <v>426</v>
      </c>
      <c r="CA74">
        <v>426</v>
      </c>
      <c r="CB74">
        <v>18.3</v>
      </c>
      <c r="CC74">
        <v>12.2</v>
      </c>
      <c r="CD74">
        <v>3.1</v>
      </c>
      <c r="CE74">
        <v>7.7</v>
      </c>
      <c r="CF74">
        <v>20.2</v>
      </c>
      <c r="CG74">
        <v>10.3</v>
      </c>
      <c r="CH74">
        <v>20.2</v>
      </c>
      <c r="CI74">
        <v>12.2</v>
      </c>
      <c r="CJ74">
        <v>12.2</v>
      </c>
      <c r="CK74">
        <v>12.2</v>
      </c>
      <c r="CL74">
        <v>10.3</v>
      </c>
      <c r="CM74">
        <v>13.6</v>
      </c>
      <c r="CN74">
        <v>12.2</v>
      </c>
      <c r="CO74">
        <v>1.3175482365376301</v>
      </c>
      <c r="CP74">
        <v>1.9759182197816101</v>
      </c>
      <c r="CQ74">
        <v>6.7192340605097906E-2</v>
      </c>
      <c r="CR74">
        <v>0.73654545454545495</v>
      </c>
      <c r="CS74">
        <v>-0.61417023340861099</v>
      </c>
      <c r="CT74">
        <v>-2.6019815422791899</v>
      </c>
      <c r="CU74">
        <v>4.5020202020202002E-2</v>
      </c>
      <c r="CV74">
        <v>-0.78628746668497795</v>
      </c>
      <c r="CW74">
        <v>-3.9762465566723102</v>
      </c>
      <c r="CX74">
        <v>0.93086992125984203</v>
      </c>
      <c r="CY74">
        <v>4.9427032470703097E-2</v>
      </c>
      <c r="CZ74">
        <v>0.192596170673829</v>
      </c>
    </row>
    <row r="75" spans="1:104" x14ac:dyDescent="0.3">
      <c r="A75" t="s">
        <v>780</v>
      </c>
      <c r="B75" t="s">
        <v>781</v>
      </c>
      <c r="C75" s="41">
        <v>1.701822972117413</v>
      </c>
      <c r="D75" s="42">
        <v>0.76708097208182091</v>
      </c>
      <c r="E75" s="35">
        <v>1.0555480344585976E-4</v>
      </c>
      <c r="F75" s="36">
        <v>3.9765219986181495</v>
      </c>
      <c r="G75" s="41">
        <v>1.4253017106807195</v>
      </c>
      <c r="H75" s="43">
        <v>0.51126734414019437</v>
      </c>
      <c r="I75" s="39">
        <v>2.7737877595768087E-4</v>
      </c>
      <c r="J75" s="40">
        <v>3.5569267726682798</v>
      </c>
      <c r="K75" t="s">
        <v>782</v>
      </c>
      <c r="L75" t="s">
        <v>783</v>
      </c>
      <c r="M75" s="13">
        <f>IFERROR(IF(SEARCH(M$1,$L75),1,"no"),"-")</f>
        <v>1</v>
      </c>
      <c r="N75" s="14" t="str">
        <f>IFERROR(IF(SEARCH(N$1,$L75),1,"no"),"-")</f>
        <v>-</v>
      </c>
      <c r="O75" s="14" t="str">
        <f>IFERROR(IF(SEARCH(O$1,$L75),1,"no"),"-")</f>
        <v>-</v>
      </c>
      <c r="P75" s="15">
        <v>30555000000</v>
      </c>
      <c r="Q75" s="16">
        <v>29682000000</v>
      </c>
      <c r="R75" s="16">
        <v>29393000000</v>
      </c>
      <c r="S75" s="16">
        <v>27779000000</v>
      </c>
      <c r="T75" s="17">
        <v>4</v>
      </c>
      <c r="U75" s="18">
        <v>45895000000</v>
      </c>
      <c r="V75" s="19">
        <v>54520000000</v>
      </c>
      <c r="W75" s="19">
        <v>49442000000</v>
      </c>
      <c r="X75" s="19" t="s">
        <v>104</v>
      </c>
      <c r="AB75" s="20">
        <v>3</v>
      </c>
      <c r="AC75" s="32">
        <v>31905000000</v>
      </c>
      <c r="AD75" s="33">
        <v>29662000000</v>
      </c>
      <c r="AE75" s="33">
        <v>31320000000</v>
      </c>
      <c r="AF75" s="34">
        <v>3</v>
      </c>
      <c r="AG75" s="24">
        <v>42420000000</v>
      </c>
      <c r="AH75" s="24">
        <v>44711000000</v>
      </c>
      <c r="AI75" s="24">
        <v>45261000000</v>
      </c>
      <c r="AJ75" s="25">
        <v>3</v>
      </c>
      <c r="AK75">
        <v>34.8306884765625</v>
      </c>
      <c r="AL75">
        <v>34.788867950439503</v>
      </c>
      <c r="AM75">
        <v>34.774753570556598</v>
      </c>
      <c r="AN75">
        <v>34.693275451660199</v>
      </c>
      <c r="AO75">
        <v>35.417617797851598</v>
      </c>
      <c r="AP75">
        <v>35.666065216064503</v>
      </c>
      <c r="AQ75">
        <v>35.525016784667997</v>
      </c>
      <c r="AR75">
        <v>34.893062591552699</v>
      </c>
      <c r="AS75">
        <v>34.787895202636697</v>
      </c>
      <c r="AT75">
        <v>34.866363525390597</v>
      </c>
      <c r="AU75">
        <v>35.304023742675803</v>
      </c>
      <c r="AV75">
        <v>35.379909515380902</v>
      </c>
      <c r="AW75">
        <v>35.397548675537102</v>
      </c>
      <c r="AX75">
        <v>40</v>
      </c>
      <c r="AY75">
        <v>40</v>
      </c>
      <c r="AZ75">
        <v>40</v>
      </c>
      <c r="BA75">
        <v>68.2</v>
      </c>
      <c r="BB75">
        <v>68.2</v>
      </c>
      <c r="BC75">
        <v>68.2</v>
      </c>
      <c r="BD75">
        <v>67.614000000000004</v>
      </c>
      <c r="BE75">
        <v>0</v>
      </c>
      <c r="BF75">
        <v>323.31</v>
      </c>
      <c r="BG75">
        <v>341550000000</v>
      </c>
      <c r="BH75">
        <v>997</v>
      </c>
      <c r="BI75">
        <v>40</v>
      </c>
      <c r="BJ75">
        <v>40</v>
      </c>
      <c r="BK75">
        <v>40</v>
      </c>
      <c r="BL75" t="s">
        <v>784</v>
      </c>
      <c r="BM75">
        <v>36</v>
      </c>
      <c r="BN75">
        <v>35</v>
      </c>
      <c r="BO75">
        <v>33</v>
      </c>
      <c r="BP75">
        <v>31</v>
      </c>
      <c r="BQ75">
        <v>39</v>
      </c>
      <c r="BR75">
        <v>37</v>
      </c>
      <c r="BS75">
        <v>37</v>
      </c>
      <c r="BT75">
        <v>34</v>
      </c>
      <c r="BU75">
        <v>34</v>
      </c>
      <c r="BV75">
        <v>34</v>
      </c>
      <c r="BW75">
        <v>35</v>
      </c>
      <c r="BX75">
        <v>35</v>
      </c>
      <c r="BY75">
        <v>37</v>
      </c>
      <c r="BZ75">
        <v>607</v>
      </c>
      <c r="CA75">
        <v>607</v>
      </c>
      <c r="CB75">
        <v>62.1</v>
      </c>
      <c r="CC75">
        <v>60.8</v>
      </c>
      <c r="CD75">
        <v>63.3</v>
      </c>
      <c r="CE75">
        <v>59.8</v>
      </c>
      <c r="CF75">
        <v>64.7</v>
      </c>
      <c r="CG75">
        <v>63.1</v>
      </c>
      <c r="CH75">
        <v>63.1</v>
      </c>
      <c r="CI75">
        <v>60.5</v>
      </c>
      <c r="CJ75">
        <v>59.8</v>
      </c>
      <c r="CK75">
        <v>59.8</v>
      </c>
      <c r="CL75">
        <v>60.5</v>
      </c>
      <c r="CM75">
        <v>61.4</v>
      </c>
      <c r="CN75">
        <v>63.1</v>
      </c>
      <c r="CO75">
        <v>0.87580034633904802</v>
      </c>
      <c r="CP75">
        <v>3.9765219986181499</v>
      </c>
      <c r="CQ75">
        <v>3.5569267726682798</v>
      </c>
      <c r="CR75">
        <v>0.713373881932022</v>
      </c>
      <c r="CS75">
        <v>-7.7210744222007605E-2</v>
      </c>
      <c r="CT75">
        <v>-1.7920881368795101</v>
      </c>
      <c r="CU75">
        <v>9.8064516129032307E-3</v>
      </c>
      <c r="CV75">
        <v>-0.76433690388997599</v>
      </c>
      <c r="CW75">
        <v>-11.0533795274641</v>
      </c>
      <c r="CX75">
        <v>2.6158730158730201E-2</v>
      </c>
      <c r="CY75">
        <v>-0.51138687133789096</v>
      </c>
      <c r="CZ75">
        <v>-11.9894720640923</v>
      </c>
    </row>
    <row r="76" spans="1:104" x14ac:dyDescent="0.3">
      <c r="A76" t="s">
        <v>258</v>
      </c>
      <c r="B76" t="s">
        <v>259</v>
      </c>
      <c r="C76" s="41">
        <v>1.6997844608354016</v>
      </c>
      <c r="D76" s="42">
        <v>0.76535181871689706</v>
      </c>
      <c r="E76" s="35">
        <v>4.808171378292472E-3</v>
      </c>
      <c r="F76" s="36">
        <v>2.3180200611134101</v>
      </c>
      <c r="G76" s="41">
        <v>1.8062411454563541</v>
      </c>
      <c r="H76" s="43">
        <v>0.85299051526036507</v>
      </c>
      <c r="I76" s="39">
        <v>1.9366980312805065E-2</v>
      </c>
      <c r="J76" s="40">
        <v>1.7129380889205099</v>
      </c>
      <c r="K76" t="s">
        <v>260</v>
      </c>
      <c r="L76" t="s">
        <v>261</v>
      </c>
      <c r="M76" s="13" t="str">
        <f>IFERROR(IF(SEARCH(M$1,$L76),1,"no"),"-")</f>
        <v>-</v>
      </c>
      <c r="N76" s="14" t="str">
        <f>IFERROR(IF(SEARCH(N$1,$L76),1,"no"),"-")</f>
        <v>-</v>
      </c>
      <c r="O76" s="14" t="str">
        <f>IFERROR(IF(SEARCH(O$1,$L76),1,"no"),"-")</f>
        <v>-</v>
      </c>
      <c r="P76" s="15">
        <v>82233000</v>
      </c>
      <c r="Q76" s="16">
        <v>91440000</v>
      </c>
      <c r="T76" s="17">
        <v>2</v>
      </c>
      <c r="U76" s="18">
        <v>139870000</v>
      </c>
      <c r="V76" s="19">
        <v>132490000</v>
      </c>
      <c r="W76" s="19">
        <v>170450000</v>
      </c>
      <c r="X76" s="19" t="s">
        <v>104</v>
      </c>
      <c r="Y76" s="19" t="s">
        <v>104</v>
      </c>
      <c r="Z76" s="19" t="str">
        <f>IF(X76=Y76,"Both UP","")</f>
        <v>Both UP</v>
      </c>
      <c r="AB76" s="20">
        <v>3</v>
      </c>
      <c r="AC76" s="32">
        <v>122590000</v>
      </c>
      <c r="AD76" s="33">
        <v>96176000</v>
      </c>
      <c r="AE76" s="33">
        <v>72751000</v>
      </c>
      <c r="AF76" s="34">
        <v>3</v>
      </c>
      <c r="AG76" s="24">
        <v>194870000</v>
      </c>
      <c r="AH76" s="24">
        <v>160240000</v>
      </c>
      <c r="AI76" s="24">
        <v>171440000</v>
      </c>
      <c r="AJ76" s="25">
        <v>3</v>
      </c>
      <c r="AK76">
        <v>26.293214797973601</v>
      </c>
      <c r="AL76">
        <v>26.4463214874268</v>
      </c>
      <c r="AM76">
        <v>25.742799758911101</v>
      </c>
      <c r="AN76">
        <v>25.9213771820068</v>
      </c>
      <c r="AO76">
        <v>27.059511184692401</v>
      </c>
      <c r="AP76">
        <v>26.981307983398398</v>
      </c>
      <c r="AQ76">
        <v>27.344774246215799</v>
      </c>
      <c r="AR76">
        <v>26.869266510009801</v>
      </c>
      <c r="AS76">
        <v>26.519172668456999</v>
      </c>
      <c r="AT76">
        <v>26.1164646148682</v>
      </c>
      <c r="AU76">
        <v>27.537937164306602</v>
      </c>
      <c r="AV76">
        <v>27.255659103393601</v>
      </c>
      <c r="AW76">
        <v>27.3531284332275</v>
      </c>
      <c r="AX76">
        <v>5</v>
      </c>
      <c r="AY76">
        <v>5</v>
      </c>
      <c r="AZ76">
        <v>5</v>
      </c>
      <c r="BA76">
        <v>14.5</v>
      </c>
      <c r="BB76">
        <v>14.5</v>
      </c>
      <c r="BC76">
        <v>14.5</v>
      </c>
      <c r="BD76">
        <v>56.877000000000002</v>
      </c>
      <c r="BE76">
        <v>0</v>
      </c>
      <c r="BF76">
        <v>38.581000000000003</v>
      </c>
      <c r="BG76">
        <v>894490000</v>
      </c>
      <c r="BH76">
        <v>27</v>
      </c>
      <c r="BI76">
        <v>5</v>
      </c>
      <c r="BJ76">
        <v>5</v>
      </c>
      <c r="BK76">
        <v>5</v>
      </c>
      <c r="BL76" t="s">
        <v>262</v>
      </c>
      <c r="BM76">
        <v>2</v>
      </c>
      <c r="BN76">
        <v>2</v>
      </c>
      <c r="BO76">
        <v>0</v>
      </c>
      <c r="BP76">
        <v>0</v>
      </c>
      <c r="BQ76">
        <v>3</v>
      </c>
      <c r="BR76">
        <v>4</v>
      </c>
      <c r="BS76">
        <v>5</v>
      </c>
      <c r="BT76">
        <v>4</v>
      </c>
      <c r="BU76">
        <v>2</v>
      </c>
      <c r="BV76">
        <v>3</v>
      </c>
      <c r="BW76">
        <v>5</v>
      </c>
      <c r="BX76">
        <v>5</v>
      </c>
      <c r="BY76">
        <v>4</v>
      </c>
      <c r="BZ76">
        <v>530</v>
      </c>
      <c r="CA76">
        <v>530</v>
      </c>
      <c r="CB76">
        <v>4</v>
      </c>
      <c r="CC76">
        <v>4</v>
      </c>
      <c r="CD76">
        <v>0</v>
      </c>
      <c r="CE76">
        <v>0</v>
      </c>
      <c r="CF76">
        <v>7.4</v>
      </c>
      <c r="CG76">
        <v>9.6</v>
      </c>
      <c r="CH76">
        <v>14.5</v>
      </c>
      <c r="CI76">
        <v>12.3</v>
      </c>
      <c r="CJ76">
        <v>3.6</v>
      </c>
      <c r="CK76">
        <v>6.2</v>
      </c>
      <c r="CL76">
        <v>14.5</v>
      </c>
      <c r="CM76">
        <v>14.5</v>
      </c>
      <c r="CN76">
        <v>13.2</v>
      </c>
      <c r="CO76">
        <v>0.72010982047203598</v>
      </c>
      <c r="CP76">
        <v>2.3180200611134101</v>
      </c>
      <c r="CQ76">
        <v>1.7129380889205099</v>
      </c>
      <c r="CR76">
        <v>0.63815488215488203</v>
      </c>
      <c r="CS76">
        <v>-0.40070629119873002</v>
      </c>
      <c r="CT76">
        <v>-1.51379349860736</v>
      </c>
      <c r="CU76">
        <v>2.9356890459363998E-2</v>
      </c>
      <c r="CV76">
        <v>-1.02760283152262</v>
      </c>
      <c r="CW76">
        <v>-4.81769441479066</v>
      </c>
      <c r="CX76">
        <v>5.9445714285714303E-2</v>
      </c>
      <c r="CY76">
        <v>-0.88060696919758996</v>
      </c>
      <c r="CZ76">
        <v>-3.7841105571204001</v>
      </c>
    </row>
    <row r="77" spans="1:104" x14ac:dyDescent="0.3">
      <c r="A77" t="s">
        <v>637</v>
      </c>
      <c r="B77" t="s">
        <v>638</v>
      </c>
      <c r="C77" s="41">
        <v>1.6979034289063359</v>
      </c>
      <c r="D77" s="42">
        <v>0.76375440553408991</v>
      </c>
      <c r="E77" s="35">
        <v>1.2345682842430776E-2</v>
      </c>
      <c r="F77" s="36">
        <v>1.9084848841444999</v>
      </c>
      <c r="G77" s="41">
        <v>1.4904676484084933</v>
      </c>
      <c r="H77" s="43">
        <v>0.57576506101363911</v>
      </c>
      <c r="I77" s="39">
        <v>2.4950665214704421E-3</v>
      </c>
      <c r="J77" s="40">
        <v>2.6029178710736902</v>
      </c>
      <c r="K77" t="s">
        <v>639</v>
      </c>
      <c r="L77" t="s">
        <v>640</v>
      </c>
      <c r="M77" s="13" t="str">
        <f>IFERROR(IF(SEARCH(M$1,$L77),1,"no"),"-")</f>
        <v>-</v>
      </c>
      <c r="N77" s="14" t="str">
        <f>IFERROR(IF(SEARCH(N$1,$L77),1,"no"),"-")</f>
        <v>-</v>
      </c>
      <c r="O77" s="14" t="str">
        <f>IFERROR(IF(SEARCH(O$1,$L77),1,"no"),"-")</f>
        <v>-</v>
      </c>
      <c r="P77" s="15">
        <v>3269400000</v>
      </c>
      <c r="Q77" s="16">
        <v>3507600000</v>
      </c>
      <c r="R77" s="16">
        <v>2581100000</v>
      </c>
      <c r="S77" s="16">
        <v>2130500000</v>
      </c>
      <c r="T77" s="17">
        <v>4</v>
      </c>
      <c r="U77" s="18">
        <v>4403600000</v>
      </c>
      <c r="V77" s="19">
        <v>4888000000</v>
      </c>
      <c r="W77" s="19">
        <v>5338300000</v>
      </c>
      <c r="X77" s="19" t="s">
        <v>104</v>
      </c>
      <c r="AB77" s="20">
        <v>3</v>
      </c>
      <c r="AC77" s="32">
        <v>3222300000</v>
      </c>
      <c r="AD77" s="33">
        <v>3144700000</v>
      </c>
      <c r="AE77" s="33">
        <v>3221400000</v>
      </c>
      <c r="AF77" s="34">
        <v>3</v>
      </c>
      <c r="AG77" s="24">
        <v>4289000000</v>
      </c>
      <c r="AH77" s="24">
        <v>4759500000</v>
      </c>
      <c r="AI77" s="24">
        <v>5242700000</v>
      </c>
      <c r="AJ77" s="25">
        <v>3</v>
      </c>
      <c r="AK77">
        <v>31.606378555297901</v>
      </c>
      <c r="AL77">
        <v>31.707836151123001</v>
      </c>
      <c r="AM77">
        <v>31.265338897705099</v>
      </c>
      <c r="AN77">
        <v>30.9885444641113</v>
      </c>
      <c r="AO77">
        <v>32.036037445068402</v>
      </c>
      <c r="AP77">
        <v>32.186595916747997</v>
      </c>
      <c r="AQ77">
        <v>32.313732147216797</v>
      </c>
      <c r="AR77">
        <v>31.585443496704102</v>
      </c>
      <c r="AS77">
        <v>31.550275802612301</v>
      </c>
      <c r="AT77">
        <v>31.585041046142599</v>
      </c>
      <c r="AU77">
        <v>31.997993469238299</v>
      </c>
      <c r="AV77">
        <v>32.148162841796903</v>
      </c>
      <c r="AW77">
        <v>32.287662506103501</v>
      </c>
      <c r="AX77">
        <v>19</v>
      </c>
      <c r="AY77">
        <v>19</v>
      </c>
      <c r="AZ77">
        <v>19</v>
      </c>
      <c r="BA77">
        <v>58.4</v>
      </c>
      <c r="BB77">
        <v>58.4</v>
      </c>
      <c r="BC77">
        <v>58.4</v>
      </c>
      <c r="BD77">
        <v>40.661999999999999</v>
      </c>
      <c r="BE77">
        <v>0</v>
      </c>
      <c r="BF77">
        <v>323.31</v>
      </c>
      <c r="BG77">
        <v>32846000000</v>
      </c>
      <c r="BH77">
        <v>204</v>
      </c>
      <c r="BI77">
        <v>19</v>
      </c>
      <c r="BJ77">
        <v>19</v>
      </c>
      <c r="BK77">
        <v>19</v>
      </c>
      <c r="BL77" t="s">
        <v>641</v>
      </c>
      <c r="BM77">
        <v>15</v>
      </c>
      <c r="BN77">
        <v>15</v>
      </c>
      <c r="BO77">
        <v>10</v>
      </c>
      <c r="BP77">
        <v>10</v>
      </c>
      <c r="BQ77">
        <v>16</v>
      </c>
      <c r="BR77">
        <v>16</v>
      </c>
      <c r="BS77">
        <v>16</v>
      </c>
      <c r="BT77">
        <v>14</v>
      </c>
      <c r="BU77">
        <v>15</v>
      </c>
      <c r="BV77">
        <v>16</v>
      </c>
      <c r="BW77">
        <v>16</v>
      </c>
      <c r="BX77">
        <v>15</v>
      </c>
      <c r="BY77">
        <v>17</v>
      </c>
      <c r="BZ77">
        <v>358</v>
      </c>
      <c r="CA77">
        <v>358</v>
      </c>
      <c r="CB77">
        <v>44.7</v>
      </c>
      <c r="CC77">
        <v>55.6</v>
      </c>
      <c r="CD77">
        <v>31.3</v>
      </c>
      <c r="CE77">
        <v>37.700000000000003</v>
      </c>
      <c r="CF77">
        <v>56.4</v>
      </c>
      <c r="CG77">
        <v>54.5</v>
      </c>
      <c r="CH77">
        <v>46.6</v>
      </c>
      <c r="CI77">
        <v>46.6</v>
      </c>
      <c r="CJ77">
        <v>57.5</v>
      </c>
      <c r="CK77">
        <v>55.3</v>
      </c>
      <c r="CL77">
        <v>55.3</v>
      </c>
      <c r="CM77">
        <v>55.3</v>
      </c>
      <c r="CN77">
        <v>57.5</v>
      </c>
      <c r="CO77">
        <v>0.40433529539719498</v>
      </c>
      <c r="CP77">
        <v>1.9084848841444999</v>
      </c>
      <c r="CQ77">
        <v>2.6029178710736902</v>
      </c>
      <c r="CR77">
        <v>0.66609600000000002</v>
      </c>
      <c r="CS77">
        <v>-0.18156226476033399</v>
      </c>
      <c r="CT77">
        <v>-0.93192288804122803</v>
      </c>
      <c r="CU77">
        <v>5.1207547169811303E-2</v>
      </c>
      <c r="CV77">
        <v>-0.78676398595174402</v>
      </c>
      <c r="CW77">
        <v>-3.8221781281932601</v>
      </c>
      <c r="CX77">
        <v>2.4145985401459898E-2</v>
      </c>
      <c r="CY77">
        <v>-0.57101949055989498</v>
      </c>
      <c r="CZ77">
        <v>-6.76183209024056</v>
      </c>
    </row>
    <row r="78" spans="1:104" x14ac:dyDescent="0.3">
      <c r="A78" t="s">
        <v>362</v>
      </c>
      <c r="B78" t="s">
        <v>363</v>
      </c>
      <c r="C78" s="41">
        <v>1.6918067452675365</v>
      </c>
      <c r="D78" s="42">
        <v>0.75856477911529974</v>
      </c>
      <c r="E78" s="35">
        <v>7.4889488933672704E-4</v>
      </c>
      <c r="F78" s="36">
        <v>3.12557913314755</v>
      </c>
      <c r="G78" s="41">
        <v>1.6158942164995782</v>
      </c>
      <c r="H78" s="43">
        <v>0.69233275605584299</v>
      </c>
      <c r="I78" s="39">
        <v>5.1706847943068914E-4</v>
      </c>
      <c r="J78" s="40">
        <v>3.2864519360754598</v>
      </c>
      <c r="K78" t="s">
        <v>364</v>
      </c>
      <c r="L78" t="s">
        <v>365</v>
      </c>
      <c r="M78" s="13" t="str">
        <f>IFERROR(IF(SEARCH(M$1,$L78),1,"no"),"-")</f>
        <v>-</v>
      </c>
      <c r="N78" s="14">
        <f>IFERROR(IF(SEARCH(N$1,$L78),1,"no"),"-")</f>
        <v>1</v>
      </c>
      <c r="O78" s="14" t="str">
        <f>IFERROR(IF(SEARCH(O$1,$L78),1,"no"),"-")</f>
        <v>-</v>
      </c>
      <c r="P78" s="15">
        <v>5956300000</v>
      </c>
      <c r="Q78" s="16">
        <v>5329200000</v>
      </c>
      <c r="R78" s="16">
        <v>5663800000</v>
      </c>
      <c r="S78" s="16">
        <v>6002100000</v>
      </c>
      <c r="T78" s="17">
        <v>4</v>
      </c>
      <c r="U78" s="18">
        <v>8421100000</v>
      </c>
      <c r="V78" s="19">
        <v>9757900000</v>
      </c>
      <c r="W78" s="19">
        <v>10943000000</v>
      </c>
      <c r="X78" s="19" t="s">
        <v>104</v>
      </c>
      <c r="Y78" s="19" t="s">
        <v>104</v>
      </c>
      <c r="Z78" s="19" t="str">
        <f>IF(X78=Y78,"Both UP","")</f>
        <v>Both UP</v>
      </c>
      <c r="AB78" s="20">
        <v>3</v>
      </c>
      <c r="AC78" s="32">
        <v>6491200000</v>
      </c>
      <c r="AD78" s="33">
        <v>5783100000</v>
      </c>
      <c r="AE78" s="33">
        <v>6458300000</v>
      </c>
      <c r="AF78" s="34">
        <v>3</v>
      </c>
      <c r="AG78" s="24">
        <v>9530900000</v>
      </c>
      <c r="AH78" s="24">
        <v>10348000000</v>
      </c>
      <c r="AI78" s="24">
        <v>10391000000</v>
      </c>
      <c r="AJ78" s="25">
        <v>3</v>
      </c>
      <c r="AK78">
        <v>32.471767425537102</v>
      </c>
      <c r="AL78">
        <v>32.311271667480497</v>
      </c>
      <c r="AM78">
        <v>32.399124145507798</v>
      </c>
      <c r="AN78">
        <v>32.482818603515597</v>
      </c>
      <c r="AO78">
        <v>32.971363067627003</v>
      </c>
      <c r="AP78">
        <v>33.183921813964801</v>
      </c>
      <c r="AQ78">
        <v>33.349288940429702</v>
      </c>
      <c r="AR78">
        <v>32.595836639404297</v>
      </c>
      <c r="AS78">
        <v>32.429195404052699</v>
      </c>
      <c r="AT78">
        <v>32.588508605957003</v>
      </c>
      <c r="AU78">
        <v>33.149967193603501</v>
      </c>
      <c r="AV78">
        <v>33.268634796142599</v>
      </c>
      <c r="AW78">
        <v>33.274616241455099</v>
      </c>
      <c r="AX78">
        <v>22</v>
      </c>
      <c r="AY78">
        <v>22</v>
      </c>
      <c r="AZ78">
        <v>22</v>
      </c>
      <c r="BA78">
        <v>87</v>
      </c>
      <c r="BB78">
        <v>87</v>
      </c>
      <c r="BC78">
        <v>87</v>
      </c>
      <c r="BD78">
        <v>29.189</v>
      </c>
      <c r="BE78">
        <v>0</v>
      </c>
      <c r="BF78">
        <v>323.31</v>
      </c>
      <c r="BG78">
        <v>68987000000</v>
      </c>
      <c r="BH78">
        <v>356</v>
      </c>
      <c r="BI78" t="s">
        <v>105</v>
      </c>
      <c r="BJ78" t="s">
        <v>105</v>
      </c>
      <c r="BK78" t="s">
        <v>105</v>
      </c>
      <c r="BL78" t="s">
        <v>366</v>
      </c>
      <c r="BM78">
        <v>20</v>
      </c>
      <c r="BN78">
        <v>19</v>
      </c>
      <c r="BO78">
        <v>15</v>
      </c>
      <c r="BP78">
        <v>15</v>
      </c>
      <c r="BQ78">
        <v>20</v>
      </c>
      <c r="BR78">
        <v>21</v>
      </c>
      <c r="BS78">
        <v>20</v>
      </c>
      <c r="BT78">
        <v>20</v>
      </c>
      <c r="BU78">
        <v>20</v>
      </c>
      <c r="BV78">
        <v>19</v>
      </c>
      <c r="BW78">
        <v>20</v>
      </c>
      <c r="BX78">
        <v>19</v>
      </c>
      <c r="BY78">
        <v>18</v>
      </c>
      <c r="BZ78">
        <v>270</v>
      </c>
      <c r="CA78" t="s">
        <v>105</v>
      </c>
      <c r="CB78">
        <v>81.900000000000006</v>
      </c>
      <c r="CC78">
        <v>81.900000000000006</v>
      </c>
      <c r="CD78">
        <v>57.8</v>
      </c>
      <c r="CE78">
        <v>57.8</v>
      </c>
      <c r="CF78">
        <v>81.900000000000006</v>
      </c>
      <c r="CG78">
        <v>84.1</v>
      </c>
      <c r="CH78">
        <v>81.900000000000006</v>
      </c>
      <c r="CI78">
        <v>81.900000000000006</v>
      </c>
      <c r="CJ78">
        <v>84.1</v>
      </c>
      <c r="CK78">
        <v>79.599999999999994</v>
      </c>
      <c r="CL78">
        <v>81.900000000000006</v>
      </c>
      <c r="CM78">
        <v>81.900000000000006</v>
      </c>
      <c r="CN78">
        <v>79.599999999999994</v>
      </c>
      <c r="CO78">
        <v>0.914791922822216</v>
      </c>
      <c r="CP78">
        <v>3.12557913314755</v>
      </c>
      <c r="CQ78">
        <v>3.2864519360754598</v>
      </c>
      <c r="CR78">
        <v>0.73000400801603205</v>
      </c>
      <c r="CS78">
        <v>-0.121601422627769</v>
      </c>
      <c r="CT78">
        <v>-1.86187720162896</v>
      </c>
      <c r="CU78">
        <v>1.05109489051095E-2</v>
      </c>
      <c r="CV78">
        <v>-0.75194581349691003</v>
      </c>
      <c r="CW78">
        <v>-7.3133974451617796</v>
      </c>
      <c r="CX78">
        <v>2.43703703703704E-2</v>
      </c>
      <c r="CY78">
        <v>-0.69322586059570301</v>
      </c>
      <c r="CZ78">
        <v>-10.217426685676999</v>
      </c>
    </row>
    <row r="79" spans="1:104" x14ac:dyDescent="0.3">
      <c r="A79" t="s">
        <v>3987</v>
      </c>
      <c r="B79" t="s">
        <v>3988</v>
      </c>
      <c r="C79" s="41">
        <v>1.6902867167601958</v>
      </c>
      <c r="D79" s="42">
        <v>0.75726798601255274</v>
      </c>
      <c r="E79" s="35">
        <v>2.9769515237249869E-2</v>
      </c>
      <c r="F79" s="36">
        <v>1.5262282372881599</v>
      </c>
      <c r="G79" s="50">
        <v>1.2264522413114209</v>
      </c>
      <c r="H79" s="54">
        <v>0.2944910556935747</v>
      </c>
      <c r="I79" s="55">
        <v>6.4923175887896922E-2</v>
      </c>
      <c r="J79" s="56">
        <v>1.18760024366939</v>
      </c>
      <c r="K79" t="s">
        <v>1244</v>
      </c>
      <c r="L79" t="s">
        <v>1245</v>
      </c>
      <c r="M79" s="13" t="str">
        <f>IFERROR(IF(SEARCH(M$1,$L79),1,"no"),"-")</f>
        <v>-</v>
      </c>
      <c r="N79" s="14" t="str">
        <f>IFERROR(IF(SEARCH(N$1,$L79),1,"no"),"-")</f>
        <v>-</v>
      </c>
      <c r="O79" s="14" t="str">
        <f>IFERROR(IF(SEARCH(O$1,$L79),1,"no"),"-")</f>
        <v>-</v>
      </c>
      <c r="P79" s="15">
        <v>618460000</v>
      </c>
      <c r="Q79" s="16">
        <v>636320000</v>
      </c>
      <c r="R79" s="16">
        <v>355260000</v>
      </c>
      <c r="S79" s="16">
        <v>597830000</v>
      </c>
      <c r="T79" s="17">
        <v>4</v>
      </c>
      <c r="U79" s="18">
        <v>778040000</v>
      </c>
      <c r="V79" s="19">
        <v>971010000</v>
      </c>
      <c r="W79" s="19">
        <v>1049900000</v>
      </c>
      <c r="X79" s="19" t="s">
        <v>104</v>
      </c>
      <c r="AB79" s="20">
        <v>3</v>
      </c>
      <c r="AC79" s="32">
        <v>693670000</v>
      </c>
      <c r="AD79" s="33">
        <v>680590000</v>
      </c>
      <c r="AE79" s="33">
        <v>555860000</v>
      </c>
      <c r="AF79" s="34">
        <v>3</v>
      </c>
      <c r="AG79" s="24">
        <v>800780000</v>
      </c>
      <c r="AH79" s="24">
        <v>838150000</v>
      </c>
      <c r="AI79" s="24">
        <v>728270000</v>
      </c>
      <c r="AJ79" s="25">
        <v>3</v>
      </c>
      <c r="AK79">
        <v>29.204105377197301</v>
      </c>
      <c r="AL79">
        <v>29.245176315307599</v>
      </c>
      <c r="AM79">
        <v>28.404300689697301</v>
      </c>
      <c r="AN79">
        <v>29.1551609039307</v>
      </c>
      <c r="AO79">
        <v>29.5352687835693</v>
      </c>
      <c r="AP79">
        <v>29.854911804199201</v>
      </c>
      <c r="AQ79">
        <v>29.967605590820298</v>
      </c>
      <c r="AR79">
        <v>29.369674682617202</v>
      </c>
      <c r="AS79">
        <v>29.342210769653299</v>
      </c>
      <c r="AT79">
        <v>29.050146102905298</v>
      </c>
      <c r="AU79">
        <v>29.576829910278299</v>
      </c>
      <c r="AV79">
        <v>29.642633438110401</v>
      </c>
      <c r="AW79">
        <v>29.439897537231399</v>
      </c>
      <c r="AX79">
        <v>16</v>
      </c>
      <c r="AY79">
        <v>16</v>
      </c>
      <c r="AZ79">
        <v>5</v>
      </c>
      <c r="BA79">
        <v>28.2</v>
      </c>
      <c r="BB79">
        <v>28.2</v>
      </c>
      <c r="BC79">
        <v>9.4</v>
      </c>
      <c r="BD79">
        <v>82.444999999999993</v>
      </c>
      <c r="BE79">
        <v>0</v>
      </c>
      <c r="BF79">
        <v>55.957999999999998</v>
      </c>
      <c r="BG79">
        <v>6038700000</v>
      </c>
      <c r="BH79">
        <v>75</v>
      </c>
      <c r="BI79">
        <v>16</v>
      </c>
      <c r="BJ79">
        <v>16</v>
      </c>
      <c r="BK79">
        <v>5</v>
      </c>
      <c r="BL79" t="s">
        <v>3989</v>
      </c>
      <c r="BM79">
        <v>12</v>
      </c>
      <c r="BN79">
        <v>14</v>
      </c>
      <c r="BO79">
        <v>4</v>
      </c>
      <c r="BP79">
        <v>4</v>
      </c>
      <c r="BQ79">
        <v>13</v>
      </c>
      <c r="BR79">
        <v>11</v>
      </c>
      <c r="BS79">
        <v>11</v>
      </c>
      <c r="BT79">
        <v>11</v>
      </c>
      <c r="BU79">
        <v>12</v>
      </c>
      <c r="BV79">
        <v>12</v>
      </c>
      <c r="BW79">
        <v>10</v>
      </c>
      <c r="BX79">
        <v>11</v>
      </c>
      <c r="BY79">
        <v>12</v>
      </c>
      <c r="BZ79">
        <v>752</v>
      </c>
      <c r="CA79">
        <v>752</v>
      </c>
      <c r="CB79">
        <v>20.3</v>
      </c>
      <c r="CC79">
        <v>23.9</v>
      </c>
      <c r="CD79">
        <v>7.7</v>
      </c>
      <c r="CE79">
        <v>7.7</v>
      </c>
      <c r="CF79">
        <v>21</v>
      </c>
      <c r="CG79">
        <v>18.2</v>
      </c>
      <c r="CH79">
        <v>19.5</v>
      </c>
      <c r="CI79">
        <v>18.2</v>
      </c>
      <c r="CJ79">
        <v>19.8</v>
      </c>
      <c r="CK79">
        <v>20.6</v>
      </c>
      <c r="CL79">
        <v>18.100000000000001</v>
      </c>
      <c r="CM79">
        <v>19</v>
      </c>
      <c r="CN79">
        <v>22.1</v>
      </c>
      <c r="CO79">
        <v>0.43991103354150701</v>
      </c>
      <c r="CP79">
        <v>1.5262282372881599</v>
      </c>
      <c r="CQ79">
        <v>1.18760024366939</v>
      </c>
      <c r="CR79">
        <v>0.65294488188976396</v>
      </c>
      <c r="CS79">
        <v>-0.251824696858723</v>
      </c>
      <c r="CT79">
        <v>-1.0001480166362</v>
      </c>
      <c r="CU79">
        <v>8.1026941362915994E-2</v>
      </c>
      <c r="CV79">
        <v>-0.78374290466308605</v>
      </c>
      <c r="CW79">
        <v>-3.0095928260216298</v>
      </c>
      <c r="CX79">
        <v>0.12777798334875101</v>
      </c>
      <c r="CY79">
        <v>-0.29910977681478101</v>
      </c>
      <c r="CZ79">
        <v>-2.5262505207419399</v>
      </c>
    </row>
    <row r="80" spans="1:104" x14ac:dyDescent="0.3">
      <c r="A80" t="s">
        <v>424</v>
      </c>
      <c r="B80" t="s">
        <v>425</v>
      </c>
      <c r="C80" s="41">
        <v>1.6893219731710929</v>
      </c>
      <c r="D80" s="42">
        <v>0.75644432211697776</v>
      </c>
      <c r="E80" s="35">
        <v>2.5239180210447636E-3</v>
      </c>
      <c r="F80" s="36">
        <v>2.5979247554445801</v>
      </c>
      <c r="G80" s="41">
        <v>1.5725201895558876</v>
      </c>
      <c r="H80" s="43">
        <v>0.65307853995682086</v>
      </c>
      <c r="I80" s="39">
        <v>4.176707031748955E-3</v>
      </c>
      <c r="J80" s="40">
        <v>2.3791659865392898</v>
      </c>
      <c r="M80" s="13" t="str">
        <f>IFERROR(IF(SEARCH(M$1,$L80),1,"no"),"-")</f>
        <v>-</v>
      </c>
      <c r="N80" s="14" t="str">
        <f>IFERROR(IF(SEARCH(N$1,$L80),1,"no"),"-")</f>
        <v>-</v>
      </c>
      <c r="O80" s="14" t="str">
        <f>IFERROR(IF(SEARCH(O$1,$L80),1,"no"),"-")</f>
        <v>-</v>
      </c>
      <c r="P80" s="15">
        <v>656560000</v>
      </c>
      <c r="Q80" s="16">
        <v>564580000</v>
      </c>
      <c r="R80" s="16">
        <v>494650000</v>
      </c>
      <c r="S80" s="16">
        <v>693800000</v>
      </c>
      <c r="T80" s="17">
        <v>4</v>
      </c>
      <c r="U80" s="18">
        <v>958430000</v>
      </c>
      <c r="V80" s="19">
        <v>1082100000</v>
      </c>
      <c r="W80" s="19">
        <v>1012400000</v>
      </c>
      <c r="X80" s="19" t="s">
        <v>104</v>
      </c>
      <c r="Y80" s="19" t="s">
        <v>104</v>
      </c>
      <c r="Z80" s="19" t="str">
        <f>IF(X80=Y80,"Both UP","")</f>
        <v>Both UP</v>
      </c>
      <c r="AB80" s="20">
        <v>3</v>
      </c>
      <c r="AC80" s="32">
        <v>592980000</v>
      </c>
      <c r="AD80" s="33">
        <v>503290000</v>
      </c>
      <c r="AE80" s="33">
        <v>629870000</v>
      </c>
      <c r="AF80" s="34">
        <v>3</v>
      </c>
      <c r="AG80" s="24">
        <v>839780000</v>
      </c>
      <c r="AH80" s="24">
        <v>958660000</v>
      </c>
      <c r="AI80" s="24">
        <v>915950000</v>
      </c>
      <c r="AJ80" s="25">
        <v>3</v>
      </c>
      <c r="AK80">
        <v>29.290351867675799</v>
      </c>
      <c r="AL80">
        <v>29.072603225708001</v>
      </c>
      <c r="AM80">
        <v>28.881832122802699</v>
      </c>
      <c r="AN80">
        <v>29.369945526123001</v>
      </c>
      <c r="AO80">
        <v>29.836097717285199</v>
      </c>
      <c r="AP80">
        <v>30.011186599731399</v>
      </c>
      <c r="AQ80">
        <v>29.915132522583001</v>
      </c>
      <c r="AR80">
        <v>29.143407821655298</v>
      </c>
      <c r="AS80">
        <v>28.906814575195298</v>
      </c>
      <c r="AT80">
        <v>29.2304782867432</v>
      </c>
      <c r="AU80">
        <v>29.645435333251999</v>
      </c>
      <c r="AV80">
        <v>29.8364448547363</v>
      </c>
      <c r="AW80">
        <v>29.770692825317401</v>
      </c>
      <c r="AX80">
        <v>13</v>
      </c>
      <c r="AY80">
        <v>13</v>
      </c>
      <c r="AZ80">
        <v>13</v>
      </c>
      <c r="BA80">
        <v>37.700000000000003</v>
      </c>
      <c r="BB80">
        <v>37.700000000000003</v>
      </c>
      <c r="BC80">
        <v>37.700000000000003</v>
      </c>
      <c r="BD80">
        <v>45.777000000000001</v>
      </c>
      <c r="BE80">
        <v>0</v>
      </c>
      <c r="BF80">
        <v>86.956999999999994</v>
      </c>
      <c r="BG80">
        <v>6781500000</v>
      </c>
      <c r="BH80">
        <v>80</v>
      </c>
      <c r="BI80">
        <v>13</v>
      </c>
      <c r="BJ80">
        <v>13</v>
      </c>
      <c r="BK80">
        <v>13</v>
      </c>
      <c r="BL80" t="s">
        <v>426</v>
      </c>
      <c r="BM80">
        <v>7</v>
      </c>
      <c r="BN80">
        <v>7</v>
      </c>
      <c r="BO80">
        <v>5</v>
      </c>
      <c r="BP80">
        <v>5</v>
      </c>
      <c r="BQ80">
        <v>9</v>
      </c>
      <c r="BR80">
        <v>8</v>
      </c>
      <c r="BS80">
        <v>11</v>
      </c>
      <c r="BT80">
        <v>7</v>
      </c>
      <c r="BU80">
        <v>7</v>
      </c>
      <c r="BV80">
        <v>7</v>
      </c>
      <c r="BW80">
        <v>8</v>
      </c>
      <c r="BX80">
        <v>9</v>
      </c>
      <c r="BY80">
        <v>9</v>
      </c>
      <c r="BZ80">
        <v>422</v>
      </c>
      <c r="CA80">
        <v>422</v>
      </c>
      <c r="CB80">
        <v>18</v>
      </c>
      <c r="CC80">
        <v>20.6</v>
      </c>
      <c r="CD80">
        <v>10.7</v>
      </c>
      <c r="CE80">
        <v>10.7</v>
      </c>
      <c r="CF80">
        <v>23.2</v>
      </c>
      <c r="CG80">
        <v>22.7</v>
      </c>
      <c r="CH80">
        <v>36</v>
      </c>
      <c r="CI80">
        <v>24.4</v>
      </c>
      <c r="CJ80">
        <v>19.399999999999999</v>
      </c>
      <c r="CK80">
        <v>19.399999999999999</v>
      </c>
      <c r="CL80">
        <v>21.6</v>
      </c>
      <c r="CM80">
        <v>28.7</v>
      </c>
      <c r="CN80">
        <v>28.7</v>
      </c>
      <c r="CO80">
        <v>0.147821054608712</v>
      </c>
      <c r="CP80">
        <v>2.5979247554445801</v>
      </c>
      <c r="CQ80">
        <v>2.3791659865392898</v>
      </c>
      <c r="CR80">
        <v>0.83290563045202204</v>
      </c>
      <c r="CS80">
        <v>6.0116291046142599E-2</v>
      </c>
      <c r="CT80">
        <v>0.39157133281343798</v>
      </c>
      <c r="CU80">
        <v>2.1031111111111101E-2</v>
      </c>
      <c r="CV80">
        <v>-0.76712242762247795</v>
      </c>
      <c r="CW80">
        <v>-5.5920716087373803</v>
      </c>
      <c r="CX80">
        <v>2.8258426966292102E-2</v>
      </c>
      <c r="CY80">
        <v>-0.65729077657063695</v>
      </c>
      <c r="CZ80">
        <v>-5.8814289342466601</v>
      </c>
    </row>
    <row r="81" spans="1:104" x14ac:dyDescent="0.3">
      <c r="A81" t="s">
        <v>406</v>
      </c>
      <c r="B81" t="s">
        <v>407</v>
      </c>
      <c r="C81" s="41">
        <v>1.6840048158294219</v>
      </c>
      <c r="D81" s="42">
        <v>0.75189626415448152</v>
      </c>
      <c r="E81" s="35">
        <v>1.8435990346782935E-2</v>
      </c>
      <c r="F81" s="36">
        <v>1.7343335279471701</v>
      </c>
      <c r="G81" s="41">
        <v>1.5777685346240138</v>
      </c>
      <c r="H81" s="43">
        <v>0.65788557135666759</v>
      </c>
      <c r="I81" s="39">
        <v>1.8625407650501872E-3</v>
      </c>
      <c r="J81" s="40">
        <v>2.7298942131608199</v>
      </c>
      <c r="K81" t="s">
        <v>408</v>
      </c>
      <c r="L81" t="s">
        <v>409</v>
      </c>
      <c r="M81" s="13" t="str">
        <f>IFERROR(IF(SEARCH(M$1,$L81),1,"no"),"-")</f>
        <v>-</v>
      </c>
      <c r="N81" s="14" t="str">
        <f>IFERROR(IF(SEARCH(N$1,$L81),1,"no"),"-")</f>
        <v>-</v>
      </c>
      <c r="O81" s="14" t="str">
        <f>IFERROR(IF(SEARCH(O$1,$L81),1,"no"),"-")</f>
        <v>-</v>
      </c>
      <c r="P81" s="15">
        <v>527530000</v>
      </c>
      <c r="Q81" s="16">
        <v>512190000</v>
      </c>
      <c r="R81" s="16">
        <v>318810000</v>
      </c>
      <c r="S81" s="16">
        <v>360800000</v>
      </c>
      <c r="T81" s="17">
        <v>4</v>
      </c>
      <c r="U81" s="18">
        <v>677450000</v>
      </c>
      <c r="V81" s="19">
        <v>681060000</v>
      </c>
      <c r="W81" s="19">
        <v>813010000</v>
      </c>
      <c r="X81" s="19" t="s">
        <v>104</v>
      </c>
      <c r="Y81" s="19" t="s">
        <v>104</v>
      </c>
      <c r="Z81" s="19" t="str">
        <f>IF(X81=Y81,"Both UP","")</f>
        <v>Both UP</v>
      </c>
      <c r="AB81" s="20">
        <v>3</v>
      </c>
      <c r="AC81" s="32">
        <v>579170000</v>
      </c>
      <c r="AD81" s="33">
        <v>504280000</v>
      </c>
      <c r="AE81" s="33">
        <v>503310000</v>
      </c>
      <c r="AF81" s="34">
        <v>3</v>
      </c>
      <c r="AG81" s="24">
        <v>780430000</v>
      </c>
      <c r="AH81" s="24">
        <v>900270000</v>
      </c>
      <c r="AI81" s="24">
        <v>822840000</v>
      </c>
      <c r="AJ81" s="25">
        <v>3</v>
      </c>
      <c r="AK81">
        <v>28.974678039550799</v>
      </c>
      <c r="AL81">
        <v>28.932104110717798</v>
      </c>
      <c r="AM81">
        <v>28.248121261596701</v>
      </c>
      <c r="AN81">
        <v>28.4266242980957</v>
      </c>
      <c r="AO81">
        <v>29.3355388641357</v>
      </c>
      <c r="AP81">
        <v>29.343206405639599</v>
      </c>
      <c r="AQ81">
        <v>29.598697662353501</v>
      </c>
      <c r="AR81">
        <v>29.109411239623999</v>
      </c>
      <c r="AS81">
        <v>28.9096488952637</v>
      </c>
      <c r="AT81">
        <v>28.9068717956543</v>
      </c>
      <c r="AU81">
        <v>29.5396938323975</v>
      </c>
      <c r="AV81">
        <v>29.745782852172901</v>
      </c>
      <c r="AW81">
        <v>29.6160373687744</v>
      </c>
      <c r="AX81">
        <v>15</v>
      </c>
      <c r="AY81">
        <v>15</v>
      </c>
      <c r="AZ81">
        <v>15</v>
      </c>
      <c r="BA81">
        <v>29.6</v>
      </c>
      <c r="BB81">
        <v>29.6</v>
      </c>
      <c r="BC81">
        <v>29.6</v>
      </c>
      <c r="BD81">
        <v>59.524999999999999</v>
      </c>
      <c r="BE81">
        <v>0</v>
      </c>
      <c r="BF81">
        <v>69.447999999999993</v>
      </c>
      <c r="BG81">
        <v>5136200000</v>
      </c>
      <c r="BH81">
        <v>80</v>
      </c>
      <c r="BI81">
        <v>15</v>
      </c>
      <c r="BJ81">
        <v>15</v>
      </c>
      <c r="BK81">
        <v>15</v>
      </c>
      <c r="BL81" t="s">
        <v>410</v>
      </c>
      <c r="BM81">
        <v>12</v>
      </c>
      <c r="BN81">
        <v>8</v>
      </c>
      <c r="BO81">
        <v>2</v>
      </c>
      <c r="BP81">
        <v>2</v>
      </c>
      <c r="BQ81">
        <v>13</v>
      </c>
      <c r="BR81">
        <v>11</v>
      </c>
      <c r="BS81">
        <v>12</v>
      </c>
      <c r="BT81">
        <v>8</v>
      </c>
      <c r="BU81">
        <v>13</v>
      </c>
      <c r="BV81">
        <v>11</v>
      </c>
      <c r="BW81">
        <v>11</v>
      </c>
      <c r="BX81">
        <v>13</v>
      </c>
      <c r="BY81">
        <v>14</v>
      </c>
      <c r="BZ81">
        <v>538</v>
      </c>
      <c r="CA81">
        <v>538</v>
      </c>
      <c r="CB81">
        <v>26.2</v>
      </c>
      <c r="CC81">
        <v>18.600000000000001</v>
      </c>
      <c r="CD81">
        <v>3.5</v>
      </c>
      <c r="CE81">
        <v>3.5</v>
      </c>
      <c r="CF81">
        <v>27.1</v>
      </c>
      <c r="CG81">
        <v>22.9</v>
      </c>
      <c r="CH81">
        <v>25.3</v>
      </c>
      <c r="CI81">
        <v>18.399999999999999</v>
      </c>
      <c r="CJ81">
        <v>27.9</v>
      </c>
      <c r="CK81">
        <v>24.5</v>
      </c>
      <c r="CL81">
        <v>24.5</v>
      </c>
      <c r="CM81">
        <v>26.4</v>
      </c>
      <c r="CN81">
        <v>27.9</v>
      </c>
      <c r="CO81">
        <v>0.70385728130604797</v>
      </c>
      <c r="CP81">
        <v>1.7343335279471701</v>
      </c>
      <c r="CQ81">
        <v>2.7298942131608199</v>
      </c>
      <c r="CR81">
        <v>0.63221864951768503</v>
      </c>
      <c r="CS81">
        <v>-0.329928716023762</v>
      </c>
      <c r="CT81">
        <v>-1.48465403055443</v>
      </c>
      <c r="CU81">
        <v>6.2166344294003903E-2</v>
      </c>
      <c r="CV81">
        <v>-0.780432383219402</v>
      </c>
      <c r="CW81">
        <v>-3.43996911646127</v>
      </c>
      <c r="CX81">
        <v>2.3551867219916998E-2</v>
      </c>
      <c r="CY81">
        <v>-0.65852737426757801</v>
      </c>
      <c r="CZ81">
        <v>-7.3102091772297602</v>
      </c>
    </row>
    <row r="82" spans="1:104" x14ac:dyDescent="0.3">
      <c r="A82" t="s">
        <v>4124</v>
      </c>
      <c r="B82" t="s">
        <v>562</v>
      </c>
      <c r="C82" s="41">
        <v>1.6830372860623399</v>
      </c>
      <c r="D82" s="42">
        <v>0.751067138534391</v>
      </c>
      <c r="E82" s="35">
        <v>8.8882347650585058E-4</v>
      </c>
      <c r="F82" s="36">
        <v>3.0511844828899899</v>
      </c>
      <c r="G82" s="50">
        <v>1.4189737965378233</v>
      </c>
      <c r="H82" s="54">
        <v>0.50484794813420486</v>
      </c>
      <c r="I82" s="55">
        <v>7.377136660829893E-2</v>
      </c>
      <c r="J82" s="56">
        <v>1.1321121711987201</v>
      </c>
      <c r="K82" t="s">
        <v>4125</v>
      </c>
      <c r="L82" t="s">
        <v>4126</v>
      </c>
      <c r="M82" s="13" t="str">
        <f>IFERROR(IF(SEARCH(M$1,$L82),1,"no"),"-")</f>
        <v>-</v>
      </c>
      <c r="N82" s="14">
        <f>IFERROR(IF(SEARCH(N$1,$L82),1,"no"),"-")</f>
        <v>1</v>
      </c>
      <c r="O82" s="14" t="str">
        <f>IFERROR(IF(SEARCH(O$1,$L82),1,"no"),"-")</f>
        <v>-</v>
      </c>
      <c r="P82" s="15">
        <v>423720000</v>
      </c>
      <c r="Q82" s="16">
        <v>473880000</v>
      </c>
      <c r="R82" s="16">
        <v>393180000</v>
      </c>
      <c r="S82" s="16">
        <v>366050000</v>
      </c>
      <c r="T82" s="17">
        <v>4</v>
      </c>
      <c r="U82" s="18">
        <v>668950000</v>
      </c>
      <c r="V82" s="19">
        <v>757270000</v>
      </c>
      <c r="W82" s="19">
        <v>665160000</v>
      </c>
      <c r="X82" s="19" t="s">
        <v>104</v>
      </c>
      <c r="AB82" s="20">
        <v>3</v>
      </c>
      <c r="AC82" s="32">
        <v>450640000</v>
      </c>
      <c r="AD82" s="33">
        <v>415490000</v>
      </c>
      <c r="AE82" s="33">
        <v>483310000</v>
      </c>
      <c r="AF82" s="34">
        <v>3</v>
      </c>
      <c r="AG82" s="24">
        <v>527610000</v>
      </c>
      <c r="AH82" s="24">
        <v>575270000</v>
      </c>
      <c r="AI82" s="24">
        <v>811940000</v>
      </c>
      <c r="AJ82" s="25">
        <v>3</v>
      </c>
      <c r="AK82">
        <v>28.6585369110107</v>
      </c>
      <c r="AL82">
        <v>28.8199462890625</v>
      </c>
      <c r="AM82">
        <v>28.550615310668899</v>
      </c>
      <c r="AN82">
        <v>28.447465896606399</v>
      </c>
      <c r="AO82">
        <v>29.317323684692401</v>
      </c>
      <c r="AP82">
        <v>29.496232986450199</v>
      </c>
      <c r="AQ82">
        <v>29.309125900268601</v>
      </c>
      <c r="AR82">
        <v>28.747400283813501</v>
      </c>
      <c r="AS82">
        <v>28.6302375793457</v>
      </c>
      <c r="AT82">
        <v>28.848373413085898</v>
      </c>
      <c r="AU82">
        <v>28.974897384643601</v>
      </c>
      <c r="AV82">
        <v>29.099664688110401</v>
      </c>
      <c r="AW82">
        <v>29.596797943115199</v>
      </c>
      <c r="AX82">
        <v>16</v>
      </c>
      <c r="AY82">
        <v>16</v>
      </c>
      <c r="AZ82">
        <v>16</v>
      </c>
      <c r="BA82">
        <v>43.4</v>
      </c>
      <c r="BB82">
        <v>43.4</v>
      </c>
      <c r="BC82">
        <v>43.4</v>
      </c>
      <c r="BD82">
        <v>46.780999999999999</v>
      </c>
      <c r="BE82">
        <v>0</v>
      </c>
      <c r="BF82">
        <v>53.332000000000001</v>
      </c>
      <c r="BG82">
        <v>4503100000</v>
      </c>
      <c r="BH82">
        <v>71</v>
      </c>
      <c r="BI82">
        <v>16</v>
      </c>
      <c r="BJ82">
        <v>16</v>
      </c>
      <c r="BK82">
        <v>16</v>
      </c>
      <c r="BL82" t="s">
        <v>4127</v>
      </c>
      <c r="BM82">
        <v>9</v>
      </c>
      <c r="BN82">
        <v>13</v>
      </c>
      <c r="BO82">
        <v>2</v>
      </c>
      <c r="BP82">
        <v>2</v>
      </c>
      <c r="BQ82">
        <v>11</v>
      </c>
      <c r="BR82">
        <v>13</v>
      </c>
      <c r="BS82">
        <v>8</v>
      </c>
      <c r="BT82">
        <v>5</v>
      </c>
      <c r="BU82">
        <v>7</v>
      </c>
      <c r="BV82">
        <v>6</v>
      </c>
      <c r="BW82">
        <v>4</v>
      </c>
      <c r="BX82">
        <v>8</v>
      </c>
      <c r="BY82">
        <v>8</v>
      </c>
      <c r="BZ82">
        <v>396</v>
      </c>
      <c r="CA82">
        <v>396</v>
      </c>
      <c r="CB82">
        <v>31.1</v>
      </c>
      <c r="CC82">
        <v>39.6</v>
      </c>
      <c r="CD82">
        <v>6.8</v>
      </c>
      <c r="CE82">
        <v>6.8</v>
      </c>
      <c r="CF82">
        <v>37.9</v>
      </c>
      <c r="CG82">
        <v>36.6</v>
      </c>
      <c r="CH82">
        <v>27.5</v>
      </c>
      <c r="CI82">
        <v>19.2</v>
      </c>
      <c r="CJ82">
        <v>22.2</v>
      </c>
      <c r="CK82">
        <v>18.2</v>
      </c>
      <c r="CL82">
        <v>15.2</v>
      </c>
      <c r="CM82">
        <v>27.5</v>
      </c>
      <c r="CN82">
        <v>28.5</v>
      </c>
      <c r="CO82">
        <v>0.51339140811580497</v>
      </c>
      <c r="CP82">
        <v>3.0511844828899899</v>
      </c>
      <c r="CQ82">
        <v>1.1321121711987201</v>
      </c>
      <c r="CR82">
        <v>0.63397920997920998</v>
      </c>
      <c r="CS82">
        <v>-0.12286265691121299</v>
      </c>
      <c r="CT82">
        <v>-1.1381804342420301</v>
      </c>
      <c r="CU82">
        <v>1.1140939597315399E-2</v>
      </c>
      <c r="CV82">
        <v>-0.75508642196655296</v>
      </c>
      <c r="CW82">
        <v>-7.0471863346306298</v>
      </c>
      <c r="CX82">
        <v>0.14005291005291001</v>
      </c>
      <c r="CY82">
        <v>-0.48178291320800798</v>
      </c>
      <c r="CZ82">
        <v>-2.40728589934051</v>
      </c>
    </row>
    <row r="83" spans="1:104" x14ac:dyDescent="0.3">
      <c r="A83" t="s">
        <v>746</v>
      </c>
      <c r="B83" t="s">
        <v>747</v>
      </c>
      <c r="C83" s="41">
        <v>1.6772413443952943</v>
      </c>
      <c r="D83" s="42">
        <v>0.74609029850877739</v>
      </c>
      <c r="E83" s="35">
        <v>4.6412132499935109E-2</v>
      </c>
      <c r="F83" s="36">
        <v>1.3333684765782201</v>
      </c>
      <c r="G83" s="41">
        <v>1.4335038363171355</v>
      </c>
      <c r="H83" s="43">
        <v>0.51954576549807441</v>
      </c>
      <c r="I83" s="39">
        <v>7.0278271915784297E-4</v>
      </c>
      <c r="J83" s="40">
        <v>3.1531789259853098</v>
      </c>
      <c r="K83" t="s">
        <v>748</v>
      </c>
      <c r="L83" t="s">
        <v>749</v>
      </c>
      <c r="M83" s="13" t="str">
        <f>IFERROR(IF(SEARCH(M$1,$L83),1,"no"),"-")</f>
        <v>-</v>
      </c>
      <c r="N83" s="14">
        <f>IFERROR(IF(SEARCH(N$1,$L83),1,"no"),"-")</f>
        <v>1</v>
      </c>
      <c r="O83" s="14" t="str">
        <f>IFERROR(IF(SEARCH(O$1,$L83),1,"no"),"-")</f>
        <v>-</v>
      </c>
      <c r="P83" s="15">
        <v>604990000</v>
      </c>
      <c r="Q83" s="16">
        <v>723540000</v>
      </c>
      <c r="R83" s="16">
        <v>377250000</v>
      </c>
      <c r="S83" s="16">
        <v>401140000</v>
      </c>
      <c r="T83" s="17">
        <v>4</v>
      </c>
      <c r="U83" s="18">
        <v>717260000</v>
      </c>
      <c r="V83" s="19">
        <v>907500000</v>
      </c>
      <c r="W83" s="19">
        <v>1025600000</v>
      </c>
      <c r="X83" s="19" t="s">
        <v>104</v>
      </c>
      <c r="AB83" s="20">
        <v>3</v>
      </c>
      <c r="AC83" s="32">
        <v>720230000</v>
      </c>
      <c r="AD83" s="33">
        <v>646500000</v>
      </c>
      <c r="AE83" s="33">
        <v>729030000</v>
      </c>
      <c r="AF83" s="34">
        <v>3</v>
      </c>
      <c r="AG83" s="24">
        <v>1006400000</v>
      </c>
      <c r="AH83" s="24">
        <v>995780000</v>
      </c>
      <c r="AI83" s="24">
        <v>1002100000</v>
      </c>
      <c r="AJ83" s="25">
        <v>3</v>
      </c>
      <c r="AK83">
        <v>29.172336578369102</v>
      </c>
      <c r="AL83">
        <v>29.430498123168899</v>
      </c>
      <c r="AM83">
        <v>28.49094581604</v>
      </c>
      <c r="AN83">
        <v>28.579530715942401</v>
      </c>
      <c r="AO83">
        <v>29.417921066284201</v>
      </c>
      <c r="AP83">
        <v>29.757322311401399</v>
      </c>
      <c r="AQ83">
        <v>29.933820724487301</v>
      </c>
      <c r="AR83">
        <v>29.423883438110401</v>
      </c>
      <c r="AS83">
        <v>29.2680759429932</v>
      </c>
      <c r="AT83">
        <v>29.441402435302699</v>
      </c>
      <c r="AU83">
        <v>29.906557083129901</v>
      </c>
      <c r="AV83">
        <v>29.891252517700199</v>
      </c>
      <c r="AW83">
        <v>29.9003791809082</v>
      </c>
      <c r="AX83">
        <v>8</v>
      </c>
      <c r="AY83">
        <v>8</v>
      </c>
      <c r="AZ83">
        <v>8</v>
      </c>
      <c r="BA83">
        <v>42.3</v>
      </c>
      <c r="BB83">
        <v>42.3</v>
      </c>
      <c r="BC83">
        <v>42.3</v>
      </c>
      <c r="BD83">
        <v>16.327000000000002</v>
      </c>
      <c r="BE83">
        <v>0</v>
      </c>
      <c r="BF83">
        <v>73.468000000000004</v>
      </c>
      <c r="BG83">
        <v>6471000000</v>
      </c>
      <c r="BH83">
        <v>86</v>
      </c>
      <c r="BI83">
        <v>8</v>
      </c>
      <c r="BJ83">
        <v>8</v>
      </c>
      <c r="BK83">
        <v>8</v>
      </c>
      <c r="BL83" t="s">
        <v>750</v>
      </c>
      <c r="BM83">
        <v>6</v>
      </c>
      <c r="BN83">
        <v>7</v>
      </c>
      <c r="BO83">
        <v>5</v>
      </c>
      <c r="BP83">
        <v>4</v>
      </c>
      <c r="BQ83">
        <v>7</v>
      </c>
      <c r="BR83">
        <v>5</v>
      </c>
      <c r="BS83">
        <v>7</v>
      </c>
      <c r="BT83">
        <v>5</v>
      </c>
      <c r="BU83">
        <v>6</v>
      </c>
      <c r="BV83">
        <v>6</v>
      </c>
      <c r="BW83">
        <v>6</v>
      </c>
      <c r="BX83">
        <v>6</v>
      </c>
      <c r="BY83">
        <v>7</v>
      </c>
      <c r="BZ83">
        <v>149</v>
      </c>
      <c r="CA83">
        <v>149</v>
      </c>
      <c r="CB83">
        <v>36.200000000000003</v>
      </c>
      <c r="CC83">
        <v>36.200000000000003</v>
      </c>
      <c r="CD83">
        <v>36.200000000000003</v>
      </c>
      <c r="CE83">
        <v>31.5</v>
      </c>
      <c r="CF83">
        <v>36.200000000000003</v>
      </c>
      <c r="CG83">
        <v>36.200000000000003</v>
      </c>
      <c r="CH83">
        <v>42.3</v>
      </c>
      <c r="CI83">
        <v>36.200000000000003</v>
      </c>
      <c r="CJ83">
        <v>36.200000000000003</v>
      </c>
      <c r="CK83">
        <v>36.200000000000003</v>
      </c>
      <c r="CL83">
        <v>36.200000000000003</v>
      </c>
      <c r="CM83">
        <v>42.3</v>
      </c>
      <c r="CN83">
        <v>42.3</v>
      </c>
      <c r="CO83">
        <v>0.81205622964884905</v>
      </c>
      <c r="CP83">
        <v>1.3333684765782201</v>
      </c>
      <c r="CQ83">
        <v>3.1531789259853098</v>
      </c>
      <c r="CR83">
        <v>0.68622882615156</v>
      </c>
      <c r="CS83">
        <v>-0.45945946375529101</v>
      </c>
      <c r="CT83">
        <v>-1.6781931999486299</v>
      </c>
      <c r="CU83">
        <v>0.110596306068602</v>
      </c>
      <c r="CV83">
        <v>-0.78469355901082205</v>
      </c>
      <c r="CW83">
        <v>-2.6321631831057402</v>
      </c>
      <c r="CX83">
        <v>2.41818181818182E-2</v>
      </c>
      <c r="CY83">
        <v>-0.52160898844400805</v>
      </c>
      <c r="CZ83">
        <v>-9.4379215017256097</v>
      </c>
    </row>
    <row r="84" spans="1:104" x14ac:dyDescent="0.3">
      <c r="A84" t="s">
        <v>250</v>
      </c>
      <c r="B84" t="s">
        <v>251</v>
      </c>
      <c r="C84" s="41">
        <v>1.6739545196720467</v>
      </c>
      <c r="D84" s="42">
        <v>0.74326033127240387</v>
      </c>
      <c r="E84" s="35">
        <v>4.8941675085700881E-2</v>
      </c>
      <c r="F84" s="36">
        <v>1.3103211704965501</v>
      </c>
      <c r="G84" s="41">
        <v>1.8108987944861732</v>
      </c>
      <c r="H84" s="43">
        <v>0.85670592079232233</v>
      </c>
      <c r="I84" s="39">
        <v>4.1447555988167505E-3</v>
      </c>
      <c r="J84" s="40">
        <v>2.3825010731268801</v>
      </c>
      <c r="K84" t="s">
        <v>252</v>
      </c>
      <c r="L84" t="s">
        <v>253</v>
      </c>
      <c r="M84" s="13" t="str">
        <f>IFERROR(IF(SEARCH(M$1,$L84),1,"no"),"-")</f>
        <v>-</v>
      </c>
      <c r="N84" s="14">
        <f>IFERROR(IF(SEARCH(N$1,$L84),1,"no"),"-")</f>
        <v>1</v>
      </c>
      <c r="O84" s="14" t="str">
        <f>IFERROR(IF(SEARCH(O$1,$L84),1,"no"),"-")</f>
        <v>-</v>
      </c>
      <c r="P84" s="15">
        <v>235110000</v>
      </c>
      <c r="Q84" s="16">
        <v>152750000</v>
      </c>
      <c r="T84" s="17">
        <v>2</v>
      </c>
      <c r="U84" s="18">
        <v>290800000</v>
      </c>
      <c r="V84" s="19">
        <v>293340000</v>
      </c>
      <c r="W84" s="19">
        <v>389750000</v>
      </c>
      <c r="X84" s="19" t="s">
        <v>104</v>
      </c>
      <c r="Y84" s="19" t="s">
        <v>104</v>
      </c>
      <c r="Z84" s="19" t="str">
        <f>IF(X84=Y84,"Both UP","")</f>
        <v>Both UP</v>
      </c>
      <c r="AB84" s="20">
        <v>3</v>
      </c>
      <c r="AC84" s="32">
        <v>224520000</v>
      </c>
      <c r="AD84" s="33">
        <v>186680000</v>
      </c>
      <c r="AE84" s="33">
        <v>178590000</v>
      </c>
      <c r="AF84" s="34">
        <v>3</v>
      </c>
      <c r="AG84" s="24">
        <v>309770000</v>
      </c>
      <c r="AH84" s="24">
        <v>397070000</v>
      </c>
      <c r="AI84" s="24">
        <v>361210000</v>
      </c>
      <c r="AJ84" s="25">
        <v>3</v>
      </c>
      <c r="AK84">
        <v>27.808761596679702</v>
      </c>
      <c r="AL84">
        <v>27.186597824096701</v>
      </c>
      <c r="AM84">
        <v>26.8792018890381</v>
      </c>
      <c r="AN84">
        <v>25.749605178833001</v>
      </c>
      <c r="AO84">
        <v>28.115451812744102</v>
      </c>
      <c r="AP84">
        <v>28.127998352050799</v>
      </c>
      <c r="AQ84">
        <v>28.5379734039307</v>
      </c>
      <c r="AR84">
        <v>27.7422695159912</v>
      </c>
      <c r="AS84">
        <v>27.4759922027588</v>
      </c>
      <c r="AT84">
        <v>27.4120769500732</v>
      </c>
      <c r="AU84">
        <v>28.206621170043899</v>
      </c>
      <c r="AV84">
        <v>28.564817428588899</v>
      </c>
      <c r="AW84">
        <v>28.4282627105713</v>
      </c>
      <c r="AX84">
        <v>5</v>
      </c>
      <c r="AY84">
        <v>5</v>
      </c>
      <c r="AZ84">
        <v>5</v>
      </c>
      <c r="BA84">
        <v>35.6</v>
      </c>
      <c r="BB84">
        <v>35.6</v>
      </c>
      <c r="BC84">
        <v>35.6</v>
      </c>
      <c r="BD84">
        <v>21.280999999999999</v>
      </c>
      <c r="BE84">
        <v>0</v>
      </c>
      <c r="BF84">
        <v>20.364000000000001</v>
      </c>
      <c r="BG84">
        <v>1914900000</v>
      </c>
      <c r="BH84">
        <v>29</v>
      </c>
      <c r="BI84">
        <v>5</v>
      </c>
      <c r="BJ84">
        <v>5</v>
      </c>
      <c r="BK84">
        <v>5</v>
      </c>
      <c r="BL84" t="s">
        <v>254</v>
      </c>
      <c r="BM84">
        <v>4</v>
      </c>
      <c r="BN84">
        <v>3</v>
      </c>
      <c r="BO84">
        <v>1</v>
      </c>
      <c r="BP84">
        <v>0</v>
      </c>
      <c r="BQ84">
        <v>5</v>
      </c>
      <c r="BR84">
        <v>5</v>
      </c>
      <c r="BS84">
        <v>4</v>
      </c>
      <c r="BT84">
        <v>2</v>
      </c>
      <c r="BU84">
        <v>3</v>
      </c>
      <c r="BV84">
        <v>4</v>
      </c>
      <c r="BW84">
        <v>4</v>
      </c>
      <c r="BX84">
        <v>5</v>
      </c>
      <c r="BY84">
        <v>5</v>
      </c>
      <c r="BZ84">
        <v>188</v>
      </c>
      <c r="CA84">
        <v>188</v>
      </c>
      <c r="CB84">
        <v>28.7</v>
      </c>
      <c r="CC84">
        <v>17.600000000000001</v>
      </c>
      <c r="CD84">
        <v>4.3</v>
      </c>
      <c r="CE84">
        <v>0</v>
      </c>
      <c r="CF84">
        <v>35.6</v>
      </c>
      <c r="CG84">
        <v>35.6</v>
      </c>
      <c r="CH84">
        <v>28.7</v>
      </c>
      <c r="CI84">
        <v>17</v>
      </c>
      <c r="CJ84">
        <v>21.3</v>
      </c>
      <c r="CK84">
        <v>28.7</v>
      </c>
      <c r="CL84">
        <v>28.7</v>
      </c>
      <c r="CM84">
        <v>35.6</v>
      </c>
      <c r="CN84">
        <v>35.6</v>
      </c>
      <c r="CO84">
        <v>0.56447548485108301</v>
      </c>
      <c r="CP84">
        <v>1.3103211704965501</v>
      </c>
      <c r="CQ84">
        <v>2.3825010731268801</v>
      </c>
      <c r="CR84">
        <v>0.62019251336898396</v>
      </c>
      <c r="CS84">
        <v>-0.63740460077921701</v>
      </c>
      <c r="CT84">
        <v>-1.23236097137129</v>
      </c>
      <c r="CU84">
        <v>0.115782664941785</v>
      </c>
      <c r="CV84">
        <v>-1.35443290074666</v>
      </c>
      <c r="CW84">
        <v>-2.5882294212745798</v>
      </c>
      <c r="CX84">
        <v>2.8338028169014099E-2</v>
      </c>
      <c r="CY84">
        <v>-0.85645421346028505</v>
      </c>
      <c r="CZ84">
        <v>-5.8938039262725104</v>
      </c>
    </row>
    <row r="85" spans="1:104" x14ac:dyDescent="0.3">
      <c r="A85" t="s">
        <v>4088</v>
      </c>
      <c r="B85" t="s">
        <v>4089</v>
      </c>
      <c r="C85" s="41">
        <v>1.6680688564694652</v>
      </c>
      <c r="D85" s="42">
        <v>0.73817884324102379</v>
      </c>
      <c r="E85" s="35">
        <v>2.2620917986398564E-2</v>
      </c>
      <c r="F85" s="36">
        <v>1.6454897748156101</v>
      </c>
      <c r="G85" s="50">
        <v>1.3714146651017647</v>
      </c>
      <c r="H85" s="54">
        <v>0.45566485473107771</v>
      </c>
      <c r="I85" s="55">
        <v>7.2227369006394926E-2</v>
      </c>
      <c r="J85" s="56">
        <v>1.14129820469966</v>
      </c>
      <c r="K85" t="s">
        <v>4090</v>
      </c>
      <c r="L85" t="s">
        <v>4091</v>
      </c>
      <c r="M85" s="13" t="str">
        <f>IFERROR(IF(SEARCH(M$1,$L85),1,"no"),"-")</f>
        <v>-</v>
      </c>
      <c r="N85" s="14" t="str">
        <f>IFERROR(IF(SEARCH(N$1,$L85),1,"no"),"-")</f>
        <v>-</v>
      </c>
      <c r="O85" s="14" t="str">
        <f>IFERROR(IF(SEARCH(O$1,$L85),1,"no"),"-")</f>
        <v>-</v>
      </c>
      <c r="P85" s="15">
        <v>102990000</v>
      </c>
      <c r="Q85" s="16">
        <v>120470000</v>
      </c>
      <c r="T85" s="17">
        <v>2</v>
      </c>
      <c r="U85" s="18">
        <v>138940000</v>
      </c>
      <c r="V85" s="19">
        <v>243610000</v>
      </c>
      <c r="W85" s="19">
        <v>176570000</v>
      </c>
      <c r="X85" s="19" t="s">
        <v>104</v>
      </c>
      <c r="AB85" s="20">
        <v>3</v>
      </c>
      <c r="AC85" s="32">
        <v>135950000</v>
      </c>
      <c r="AD85" s="33">
        <v>98061000</v>
      </c>
      <c r="AE85" s="33">
        <v>90610000</v>
      </c>
      <c r="AF85" s="34">
        <v>3</v>
      </c>
      <c r="AG85" s="24">
        <v>132810000</v>
      </c>
      <c r="AH85" s="24">
        <v>154970000</v>
      </c>
      <c r="AI85" s="24">
        <v>157410000</v>
      </c>
      <c r="AJ85" s="25">
        <v>3</v>
      </c>
      <c r="AK85">
        <v>26.6179294586182</v>
      </c>
      <c r="AL85">
        <v>26.844099044799801</v>
      </c>
      <c r="AM85">
        <v>25.89723777771</v>
      </c>
      <c r="AN85">
        <v>26.330480575561499</v>
      </c>
      <c r="AO85">
        <v>27.0498867034912</v>
      </c>
      <c r="AP85">
        <v>27.859998703002901</v>
      </c>
      <c r="AQ85">
        <v>27.395664215087901</v>
      </c>
      <c r="AR85">
        <v>27.018501281738299</v>
      </c>
      <c r="AS85">
        <v>26.547176361083999</v>
      </c>
      <c r="AT85">
        <v>26.4331665039063</v>
      </c>
      <c r="AU85">
        <v>26.984788894653299</v>
      </c>
      <c r="AV85">
        <v>27.207414627075199</v>
      </c>
      <c r="AW85">
        <v>27.229951858520501</v>
      </c>
      <c r="AX85">
        <v>5</v>
      </c>
      <c r="AY85">
        <v>5</v>
      </c>
      <c r="AZ85">
        <v>5</v>
      </c>
      <c r="BA85">
        <v>7.4</v>
      </c>
      <c r="BB85">
        <v>7.4</v>
      </c>
      <c r="BC85">
        <v>7.4</v>
      </c>
      <c r="BD85">
        <v>93.087999999999994</v>
      </c>
      <c r="BE85">
        <v>0</v>
      </c>
      <c r="BF85">
        <v>11.135999999999999</v>
      </c>
      <c r="BG85">
        <v>971480000</v>
      </c>
      <c r="BH85">
        <v>22</v>
      </c>
      <c r="BI85">
        <v>5</v>
      </c>
      <c r="BJ85">
        <v>5</v>
      </c>
      <c r="BK85">
        <v>5</v>
      </c>
      <c r="BL85" t="s">
        <v>4092</v>
      </c>
      <c r="BM85">
        <v>3</v>
      </c>
      <c r="BN85">
        <v>3</v>
      </c>
      <c r="BO85">
        <v>0</v>
      </c>
      <c r="BP85">
        <v>0</v>
      </c>
      <c r="BQ85">
        <v>3</v>
      </c>
      <c r="BR85">
        <v>3</v>
      </c>
      <c r="BS85">
        <v>4</v>
      </c>
      <c r="BT85">
        <v>3</v>
      </c>
      <c r="BU85">
        <v>2</v>
      </c>
      <c r="BV85">
        <v>3</v>
      </c>
      <c r="BW85">
        <v>4</v>
      </c>
      <c r="BX85">
        <v>4</v>
      </c>
      <c r="BY85">
        <v>4</v>
      </c>
      <c r="BZ85">
        <v>846</v>
      </c>
      <c r="CA85">
        <v>846</v>
      </c>
      <c r="CB85">
        <v>4.3</v>
      </c>
      <c r="CC85">
        <v>4.7</v>
      </c>
      <c r="CD85">
        <v>0</v>
      </c>
      <c r="CE85">
        <v>0</v>
      </c>
      <c r="CF85">
        <v>4.7</v>
      </c>
      <c r="CG85">
        <v>4.3</v>
      </c>
      <c r="CH85">
        <v>6.3</v>
      </c>
      <c r="CI85">
        <v>5.2</v>
      </c>
      <c r="CJ85">
        <v>3.2</v>
      </c>
      <c r="CK85">
        <v>4.3</v>
      </c>
      <c r="CL85">
        <v>6.3</v>
      </c>
      <c r="CM85">
        <v>6.4</v>
      </c>
      <c r="CN85">
        <v>6.3</v>
      </c>
      <c r="CO85">
        <v>0.36625759371036798</v>
      </c>
      <c r="CP85">
        <v>1.6454897748156101</v>
      </c>
      <c r="CQ85">
        <v>1.14129820469966</v>
      </c>
      <c r="CR85">
        <v>0.678824664879357</v>
      </c>
      <c r="CS85">
        <v>-0.243844668070476</v>
      </c>
      <c r="CT85">
        <v>-0.85764296913855698</v>
      </c>
      <c r="CU85">
        <v>6.8313167259786506E-2</v>
      </c>
      <c r="CV85">
        <v>-1.0127464930216501</v>
      </c>
      <c r="CW85">
        <v>-3.2529829783141602</v>
      </c>
      <c r="CX85">
        <v>0.13759786476868299</v>
      </c>
      <c r="CY85">
        <v>-0.47443707784016798</v>
      </c>
      <c r="CZ85">
        <v>-2.4268361803255898</v>
      </c>
    </row>
    <row r="86" spans="1:104" x14ac:dyDescent="0.3">
      <c r="A86" t="s">
        <v>593</v>
      </c>
      <c r="B86" t="s">
        <v>594</v>
      </c>
      <c r="C86" s="41">
        <v>1.6662948251476073</v>
      </c>
      <c r="D86" s="42">
        <v>0.73664368590588769</v>
      </c>
      <c r="E86" s="35">
        <v>8.0529383358456403E-3</v>
      </c>
      <c r="F86" s="36">
        <v>2.0940456264389899</v>
      </c>
      <c r="G86" s="41">
        <v>1.5005478715706342</v>
      </c>
      <c r="H86" s="43">
        <v>0.58548934557790444</v>
      </c>
      <c r="I86" s="39">
        <v>1.9388849783282631E-3</v>
      </c>
      <c r="J86" s="40">
        <v>2.7124479540770499</v>
      </c>
      <c r="K86" t="s">
        <v>595</v>
      </c>
      <c r="L86" t="s">
        <v>596</v>
      </c>
      <c r="M86" s="13">
        <f>IFERROR(IF(SEARCH(M$1,$L86),1,"no"),"-")</f>
        <v>1</v>
      </c>
      <c r="N86" s="14" t="str">
        <f>IFERROR(IF(SEARCH(N$1,$L86),1,"no"),"-")</f>
        <v>-</v>
      </c>
      <c r="O86" s="14" t="str">
        <f>IFERROR(IF(SEARCH(O$1,$L86),1,"no"),"-")</f>
        <v>-</v>
      </c>
      <c r="P86" s="15">
        <v>55193000000</v>
      </c>
      <c r="Q86" s="16">
        <v>57417000000</v>
      </c>
      <c r="R86" s="16">
        <v>41793000000</v>
      </c>
      <c r="S86" s="16">
        <v>37435000000</v>
      </c>
      <c r="T86" s="17">
        <v>4</v>
      </c>
      <c r="U86" s="18">
        <v>80007000000</v>
      </c>
      <c r="V86" s="19">
        <v>79848000000</v>
      </c>
      <c r="W86" s="19">
        <v>79889000000</v>
      </c>
      <c r="X86" s="19" t="s">
        <v>104</v>
      </c>
      <c r="Y86" s="19" t="s">
        <v>104</v>
      </c>
      <c r="Z86" s="19" t="str">
        <f>IF(X86=Y86,"Both UP","")</f>
        <v>Both UP</v>
      </c>
      <c r="AB86" s="20">
        <v>3</v>
      </c>
      <c r="AC86" s="32">
        <v>48445000000</v>
      </c>
      <c r="AD86" s="33">
        <v>47051000000</v>
      </c>
      <c r="AE86" s="33">
        <v>49611000000</v>
      </c>
      <c r="AF86" s="34">
        <v>3</v>
      </c>
      <c r="AG86" s="24">
        <v>65413000000</v>
      </c>
      <c r="AH86" s="24">
        <v>73816000000</v>
      </c>
      <c r="AI86" s="24">
        <v>78511000000</v>
      </c>
      <c r="AJ86" s="25">
        <v>3</v>
      </c>
      <c r="AK86">
        <v>35.683765411377003</v>
      </c>
      <c r="AL86">
        <v>35.740756988525398</v>
      </c>
      <c r="AM86">
        <v>35.282543182372997</v>
      </c>
      <c r="AN86">
        <v>35.123668670654297</v>
      </c>
      <c r="AO86">
        <v>36.219406127929702</v>
      </c>
      <c r="AP86">
        <v>36.216537475585902</v>
      </c>
      <c r="AQ86">
        <v>36.217277526855497</v>
      </c>
      <c r="AR86">
        <v>35.495628356933601</v>
      </c>
      <c r="AS86">
        <v>35.453506469726598</v>
      </c>
      <c r="AT86">
        <v>35.529941558837898</v>
      </c>
      <c r="AU86">
        <v>35.928859710693402</v>
      </c>
      <c r="AV86">
        <v>36.103214263916001</v>
      </c>
      <c r="AW86">
        <v>36.192176818847699</v>
      </c>
      <c r="AX86">
        <v>44</v>
      </c>
      <c r="AY86">
        <v>44</v>
      </c>
      <c r="AZ86">
        <v>18</v>
      </c>
      <c r="BA86">
        <v>90.2</v>
      </c>
      <c r="BB86">
        <v>90.2</v>
      </c>
      <c r="BC86">
        <v>34.299999999999997</v>
      </c>
      <c r="BD86">
        <v>47.244999999999997</v>
      </c>
      <c r="BE86">
        <v>0</v>
      </c>
      <c r="BF86">
        <v>323.31</v>
      </c>
      <c r="BG86">
        <v>542050000000</v>
      </c>
      <c r="BH86">
        <v>1054</v>
      </c>
      <c r="BI86">
        <v>44</v>
      </c>
      <c r="BJ86">
        <v>44</v>
      </c>
      <c r="BK86">
        <v>18</v>
      </c>
      <c r="BL86" t="s">
        <v>597</v>
      </c>
      <c r="BM86">
        <v>40</v>
      </c>
      <c r="BN86">
        <v>40</v>
      </c>
      <c r="BO86">
        <v>36</v>
      </c>
      <c r="BP86">
        <v>34</v>
      </c>
      <c r="BQ86">
        <v>42</v>
      </c>
      <c r="BR86">
        <v>41</v>
      </c>
      <c r="BS86">
        <v>43</v>
      </c>
      <c r="BT86">
        <v>41</v>
      </c>
      <c r="BU86">
        <v>42</v>
      </c>
      <c r="BV86">
        <v>41</v>
      </c>
      <c r="BW86">
        <v>41</v>
      </c>
      <c r="BX86">
        <v>41</v>
      </c>
      <c r="BY86">
        <v>42</v>
      </c>
      <c r="BZ86">
        <v>440</v>
      </c>
      <c r="CA86">
        <v>440</v>
      </c>
      <c r="CB86">
        <v>88.6</v>
      </c>
      <c r="CC86">
        <v>88.6</v>
      </c>
      <c r="CD86">
        <v>83.9</v>
      </c>
      <c r="CE86">
        <v>81.400000000000006</v>
      </c>
      <c r="CF86">
        <v>88.9</v>
      </c>
      <c r="CG86">
        <v>88.6</v>
      </c>
      <c r="CH86">
        <v>90.2</v>
      </c>
      <c r="CI86">
        <v>90.2</v>
      </c>
      <c r="CJ86">
        <v>88.6</v>
      </c>
      <c r="CK86">
        <v>88.6</v>
      </c>
      <c r="CL86">
        <v>88.6</v>
      </c>
      <c r="CM86">
        <v>87.3</v>
      </c>
      <c r="CN86">
        <v>88.6</v>
      </c>
      <c r="CO86">
        <v>6.9698081710759294E-2</v>
      </c>
      <c r="CP86">
        <v>2.0940456264389899</v>
      </c>
      <c r="CQ86">
        <v>2.7124479540770499</v>
      </c>
      <c r="CR86">
        <v>0.913862759113653</v>
      </c>
      <c r="CS86">
        <v>-3.5341898600258E-2</v>
      </c>
      <c r="CT86">
        <v>-0.19680479922938901</v>
      </c>
      <c r="CU86">
        <v>3.63352601156069E-2</v>
      </c>
      <c r="CV86">
        <v>-0.76005681355794497</v>
      </c>
      <c r="CW86">
        <v>-4.2550379900124797</v>
      </c>
      <c r="CX86">
        <v>2.4229508196721299E-2</v>
      </c>
      <c r="CY86">
        <v>-0.58172480265299997</v>
      </c>
      <c r="CZ86">
        <v>-7.2326225609151802</v>
      </c>
    </row>
    <row r="87" spans="1:104" x14ac:dyDescent="0.3">
      <c r="A87" t="s">
        <v>432</v>
      </c>
      <c r="B87" t="s">
        <v>433</v>
      </c>
      <c r="C87" s="41">
        <v>1.666239003924753</v>
      </c>
      <c r="D87" s="42">
        <v>0.73659535451270386</v>
      </c>
      <c r="E87" s="35">
        <v>1.8325469430802922E-2</v>
      </c>
      <c r="F87" s="36">
        <v>1.7369448915247001</v>
      </c>
      <c r="G87" s="41">
        <v>1.5683489420742283</v>
      </c>
      <c r="H87" s="43">
        <v>0.64924658049473449</v>
      </c>
      <c r="I87" s="39">
        <v>8.4367184775726821E-3</v>
      </c>
      <c r="J87" s="40">
        <v>2.0738264424984099</v>
      </c>
      <c r="K87" t="s">
        <v>299</v>
      </c>
      <c r="L87" t="s">
        <v>300</v>
      </c>
      <c r="M87" s="13" t="str">
        <f>IFERROR(IF(SEARCH(M$1,$L87),1,"no"),"-")</f>
        <v>-</v>
      </c>
      <c r="N87" s="14" t="str">
        <f>IFERROR(IF(SEARCH(N$1,$L87),1,"no"),"-")</f>
        <v>-</v>
      </c>
      <c r="O87" s="14" t="str">
        <f>IFERROR(IF(SEARCH(O$1,$L87),1,"no"),"-")</f>
        <v>-</v>
      </c>
      <c r="P87" s="15">
        <v>1861500000</v>
      </c>
      <c r="Q87" s="16">
        <v>1785500000</v>
      </c>
      <c r="R87" s="16">
        <v>1350400000</v>
      </c>
      <c r="S87" s="16">
        <v>1160100000</v>
      </c>
      <c r="T87" s="17">
        <v>4</v>
      </c>
      <c r="U87" s="18">
        <v>2684800000</v>
      </c>
      <c r="V87" s="19">
        <v>2157300000</v>
      </c>
      <c r="W87" s="19">
        <v>2852800000</v>
      </c>
      <c r="X87" s="19" t="s">
        <v>104</v>
      </c>
      <c r="Y87" s="19" t="s">
        <v>104</v>
      </c>
      <c r="Z87" s="19" t="str">
        <f>IF(X87=Y87,"Both UP","")</f>
        <v>Both UP</v>
      </c>
      <c r="AB87" s="20">
        <v>3</v>
      </c>
      <c r="AC87" s="32">
        <v>1711300000</v>
      </c>
      <c r="AD87" s="33">
        <v>2169000000</v>
      </c>
      <c r="AE87" s="33">
        <v>1885700000</v>
      </c>
      <c r="AF87" s="34">
        <v>3</v>
      </c>
      <c r="AG87" s="24">
        <v>2664100000</v>
      </c>
      <c r="AH87" s="24">
        <v>3298600000</v>
      </c>
      <c r="AI87" s="24">
        <v>3080400000</v>
      </c>
      <c r="AJ87" s="25">
        <v>3</v>
      </c>
      <c r="AK87">
        <v>30.793819427490199</v>
      </c>
      <c r="AL87">
        <v>30.733680725097699</v>
      </c>
      <c r="AM87">
        <v>30.3307399749756</v>
      </c>
      <c r="AN87">
        <v>30.1116027832031</v>
      </c>
      <c r="AO87">
        <v>31.322168350219702</v>
      </c>
      <c r="AP87">
        <v>31.0065803527832</v>
      </c>
      <c r="AQ87">
        <v>31.409730911254901</v>
      </c>
      <c r="AR87">
        <v>30.6724452972412</v>
      </c>
      <c r="AS87">
        <v>31.01438331604</v>
      </c>
      <c r="AT87">
        <v>30.812452316284201</v>
      </c>
      <c r="AU87">
        <v>31.311000823974599</v>
      </c>
      <c r="AV87">
        <v>31.619207382202099</v>
      </c>
      <c r="AW87">
        <v>31.520469665527301</v>
      </c>
      <c r="AX87">
        <v>15</v>
      </c>
      <c r="AY87">
        <v>15</v>
      </c>
      <c r="AZ87">
        <v>15</v>
      </c>
      <c r="BA87">
        <v>77.8</v>
      </c>
      <c r="BB87">
        <v>77.8</v>
      </c>
      <c r="BC87">
        <v>77.8</v>
      </c>
      <c r="BD87">
        <v>19.859000000000002</v>
      </c>
      <c r="BE87">
        <v>0</v>
      </c>
      <c r="BF87">
        <v>319.52999999999997</v>
      </c>
      <c r="BG87">
        <v>19122000000</v>
      </c>
      <c r="BH87">
        <v>129</v>
      </c>
      <c r="BI87">
        <v>15</v>
      </c>
      <c r="BJ87">
        <v>15</v>
      </c>
      <c r="BK87">
        <v>15</v>
      </c>
      <c r="BL87" t="s">
        <v>434</v>
      </c>
      <c r="BM87">
        <v>11</v>
      </c>
      <c r="BN87">
        <v>10</v>
      </c>
      <c r="BO87">
        <v>6</v>
      </c>
      <c r="BP87">
        <v>6</v>
      </c>
      <c r="BQ87">
        <v>13</v>
      </c>
      <c r="BR87">
        <v>11</v>
      </c>
      <c r="BS87">
        <v>14</v>
      </c>
      <c r="BT87">
        <v>10</v>
      </c>
      <c r="BU87">
        <v>11</v>
      </c>
      <c r="BV87">
        <v>11</v>
      </c>
      <c r="BW87">
        <v>9</v>
      </c>
      <c r="BX87">
        <v>11</v>
      </c>
      <c r="BY87">
        <v>13</v>
      </c>
      <c r="BZ87">
        <v>176</v>
      </c>
      <c r="CA87">
        <v>176</v>
      </c>
      <c r="CB87">
        <v>70.5</v>
      </c>
      <c r="CC87">
        <v>70.5</v>
      </c>
      <c r="CD87">
        <v>60.2</v>
      </c>
      <c r="CE87">
        <v>60.2</v>
      </c>
      <c r="CF87">
        <v>77.8</v>
      </c>
      <c r="CG87">
        <v>61.4</v>
      </c>
      <c r="CH87">
        <v>70.5</v>
      </c>
      <c r="CI87">
        <v>60.2</v>
      </c>
      <c r="CJ87">
        <v>69.900000000000006</v>
      </c>
      <c r="CK87">
        <v>60.2</v>
      </c>
      <c r="CL87">
        <v>57.4</v>
      </c>
      <c r="CM87">
        <v>70.5</v>
      </c>
      <c r="CN87">
        <v>70.5</v>
      </c>
      <c r="CO87">
        <v>0.779063430952322</v>
      </c>
      <c r="CP87">
        <v>1.7369448915247001</v>
      </c>
      <c r="CQ87">
        <v>2.0738264424984099</v>
      </c>
      <c r="CR87">
        <v>0.670461538461538</v>
      </c>
      <c r="CS87">
        <v>-0.34063291549682601</v>
      </c>
      <c r="CT87">
        <v>-1.61925715463821</v>
      </c>
      <c r="CU87">
        <v>6.1914728682170503E-2</v>
      </c>
      <c r="CV87">
        <v>-0.75369914372761904</v>
      </c>
      <c r="CW87">
        <v>-3.44554313083079</v>
      </c>
      <c r="CX87">
        <v>4.0169354838709703E-2</v>
      </c>
      <c r="CY87">
        <v>-0.65046564737955803</v>
      </c>
      <c r="CZ87">
        <v>-4.8340028188998003</v>
      </c>
    </row>
    <row r="88" spans="1:104" x14ac:dyDescent="0.3">
      <c r="A88" t="s">
        <v>528</v>
      </c>
      <c r="B88" t="s">
        <v>529</v>
      </c>
      <c r="C88" s="41">
        <v>1.6637531605765403</v>
      </c>
      <c r="D88" s="42">
        <v>0.73444140677955327</v>
      </c>
      <c r="E88" s="35">
        <v>1.6522344767361596E-2</v>
      </c>
      <c r="F88" s="36">
        <v>1.78192831977195</v>
      </c>
      <c r="G88" s="41">
        <v>1.5302094351597206</v>
      </c>
      <c r="H88" s="43">
        <v>0.61372912375983546</v>
      </c>
      <c r="I88" s="39">
        <v>9.7230570092535871E-5</v>
      </c>
      <c r="J88" s="40">
        <v>4.0121971678394397</v>
      </c>
      <c r="K88" t="s">
        <v>530</v>
      </c>
      <c r="L88" t="s">
        <v>531</v>
      </c>
      <c r="M88" s="13" t="str">
        <f>IFERROR(IF(SEARCH(M$1,$L88),1,"no"),"-")</f>
        <v>-</v>
      </c>
      <c r="N88" s="14" t="str">
        <f>IFERROR(IF(SEARCH(N$1,$L88),1,"no"),"-")</f>
        <v>-</v>
      </c>
      <c r="O88" s="14" t="str">
        <f>IFERROR(IF(SEARCH(O$1,$L88),1,"no"),"-")</f>
        <v>-</v>
      </c>
      <c r="P88" s="15">
        <v>1371800000</v>
      </c>
      <c r="Q88" s="16">
        <v>1700800000</v>
      </c>
      <c r="R88" s="16">
        <v>1119400000</v>
      </c>
      <c r="S88" s="16">
        <v>1002200000</v>
      </c>
      <c r="T88" s="17">
        <v>4</v>
      </c>
      <c r="U88" s="18">
        <v>2277900000</v>
      </c>
      <c r="V88" s="19">
        <v>1889300000</v>
      </c>
      <c r="W88" s="19">
        <v>2314200000</v>
      </c>
      <c r="X88" s="19" t="s">
        <v>104</v>
      </c>
      <c r="Y88" s="19" t="s">
        <v>104</v>
      </c>
      <c r="Z88" s="19" t="str">
        <f>IF(X88=Y88,"Both UP","")</f>
        <v>Both UP</v>
      </c>
      <c r="AB88" s="20">
        <v>3</v>
      </c>
      <c r="AC88" s="32">
        <v>1550900000</v>
      </c>
      <c r="AD88" s="33">
        <v>1655100000</v>
      </c>
      <c r="AE88" s="33">
        <v>1521000000</v>
      </c>
      <c r="AF88" s="34">
        <v>3</v>
      </c>
      <c r="AG88" s="24">
        <v>2375800000</v>
      </c>
      <c r="AH88" s="24">
        <v>2404200000</v>
      </c>
      <c r="AI88" s="24">
        <v>2453300000</v>
      </c>
      <c r="AJ88" s="25">
        <v>3</v>
      </c>
      <c r="AK88">
        <v>30.353422164916999</v>
      </c>
      <c r="AL88">
        <v>30.663566589355501</v>
      </c>
      <c r="AM88">
        <v>30.0600776672363</v>
      </c>
      <c r="AN88">
        <v>29.9005241394043</v>
      </c>
      <c r="AO88">
        <v>31.085058212280298</v>
      </c>
      <c r="AP88">
        <v>30.8152046203613</v>
      </c>
      <c r="AQ88">
        <v>31.107866287231399</v>
      </c>
      <c r="AR88">
        <v>30.530458450317401</v>
      </c>
      <c r="AS88">
        <v>30.624271392822301</v>
      </c>
      <c r="AT88">
        <v>30.502372741699201</v>
      </c>
      <c r="AU88">
        <v>31.145767211914102</v>
      </c>
      <c r="AV88">
        <v>31.162910461425799</v>
      </c>
      <c r="AW88">
        <v>31.192075729370099</v>
      </c>
      <c r="AX88">
        <v>10</v>
      </c>
      <c r="AY88">
        <v>10</v>
      </c>
      <c r="AZ88">
        <v>10</v>
      </c>
      <c r="BA88">
        <v>30.5</v>
      </c>
      <c r="BB88">
        <v>30.5</v>
      </c>
      <c r="BC88">
        <v>30.5</v>
      </c>
      <c r="BD88">
        <v>41.085999999999999</v>
      </c>
      <c r="BE88">
        <v>0</v>
      </c>
      <c r="BF88">
        <v>261.93</v>
      </c>
      <c r="BG88">
        <v>15258000000</v>
      </c>
      <c r="BH88">
        <v>72</v>
      </c>
      <c r="BI88">
        <v>10</v>
      </c>
      <c r="BJ88">
        <v>10</v>
      </c>
      <c r="BK88">
        <v>10</v>
      </c>
      <c r="BL88" t="s">
        <v>532</v>
      </c>
      <c r="BM88">
        <v>8</v>
      </c>
      <c r="BN88">
        <v>7</v>
      </c>
      <c r="BO88">
        <v>5</v>
      </c>
      <c r="BP88">
        <v>4</v>
      </c>
      <c r="BQ88">
        <v>8</v>
      </c>
      <c r="BR88">
        <v>8</v>
      </c>
      <c r="BS88">
        <v>8</v>
      </c>
      <c r="BT88">
        <v>7</v>
      </c>
      <c r="BU88">
        <v>8</v>
      </c>
      <c r="BV88">
        <v>9</v>
      </c>
      <c r="BW88">
        <v>8</v>
      </c>
      <c r="BX88">
        <v>8</v>
      </c>
      <c r="BY88">
        <v>9</v>
      </c>
      <c r="BZ88">
        <v>371</v>
      </c>
      <c r="CA88">
        <v>371</v>
      </c>
      <c r="CB88">
        <v>27</v>
      </c>
      <c r="CC88">
        <v>24</v>
      </c>
      <c r="CD88">
        <v>19.7</v>
      </c>
      <c r="CE88">
        <v>17.8</v>
      </c>
      <c r="CF88">
        <v>27</v>
      </c>
      <c r="CG88">
        <v>27</v>
      </c>
      <c r="CH88">
        <v>27</v>
      </c>
      <c r="CI88">
        <v>27</v>
      </c>
      <c r="CJ88">
        <v>27</v>
      </c>
      <c r="CK88">
        <v>28.6</v>
      </c>
      <c r="CL88">
        <v>28.6</v>
      </c>
      <c r="CM88">
        <v>27</v>
      </c>
      <c r="CN88">
        <v>28.6</v>
      </c>
      <c r="CO88">
        <v>0.72832725944892496</v>
      </c>
      <c r="CP88">
        <v>1.78192831977195</v>
      </c>
      <c r="CQ88">
        <v>4.0121971678394397</v>
      </c>
      <c r="CR88">
        <v>0.64254377880184299</v>
      </c>
      <c r="CS88">
        <v>-0.30796988805135</v>
      </c>
      <c r="CT88">
        <v>-1.5285135678899</v>
      </c>
      <c r="CU88">
        <v>6.07634854771784E-2</v>
      </c>
      <c r="CV88">
        <v>-0.75831206639607596</v>
      </c>
      <c r="CW88">
        <v>-3.5422873148148502</v>
      </c>
      <c r="CX88">
        <v>5.1999999999999998E-2</v>
      </c>
      <c r="CY88">
        <v>-0.61455027262369899</v>
      </c>
      <c r="CZ88">
        <v>-15.655126232486801</v>
      </c>
    </row>
    <row r="89" spans="1:104" x14ac:dyDescent="0.3">
      <c r="A89" t="s">
        <v>5571</v>
      </c>
      <c r="B89" t="s">
        <v>5572</v>
      </c>
      <c r="C89" s="41">
        <v>1.6620261010872659</v>
      </c>
      <c r="D89" s="42">
        <v>0.73294303891540391</v>
      </c>
      <c r="E89" s="35">
        <v>4.6482447000005186E-2</v>
      </c>
      <c r="F89" s="36">
        <v>1.3327110172221499</v>
      </c>
      <c r="G89" s="50">
        <v>1.1595354354602885</v>
      </c>
      <c r="H89" s="54">
        <v>0.21354690948945154</v>
      </c>
      <c r="I89" s="55">
        <v>0.24081800579381227</v>
      </c>
      <c r="J89" s="56">
        <v>0.618311044305631</v>
      </c>
      <c r="K89" t="s">
        <v>5573</v>
      </c>
      <c r="L89" t="s">
        <v>5574</v>
      </c>
      <c r="M89" s="13" t="str">
        <f>IFERROR(IF(SEARCH(M$1,$L89),1,"no"),"-")</f>
        <v>-</v>
      </c>
      <c r="N89" s="14">
        <f>IFERROR(IF(SEARCH(N$1,$L89),1,"no"),"-")</f>
        <v>1</v>
      </c>
      <c r="O89" s="14" t="str">
        <f>IFERROR(IF(SEARCH(O$1,$L89),1,"no"),"-")</f>
        <v>-</v>
      </c>
      <c r="P89" s="15">
        <v>94920000</v>
      </c>
      <c r="Q89" s="16">
        <v>104050000</v>
      </c>
      <c r="T89" s="17">
        <v>2</v>
      </c>
      <c r="U89" s="18">
        <v>104510000</v>
      </c>
      <c r="V89" s="19">
        <v>210850000</v>
      </c>
      <c r="W89" s="19">
        <v>180680000</v>
      </c>
      <c r="X89" s="19" t="s">
        <v>104</v>
      </c>
      <c r="AB89" s="20">
        <v>3</v>
      </c>
      <c r="AC89" s="32">
        <v>130980000</v>
      </c>
      <c r="AD89" s="33">
        <v>110680000</v>
      </c>
      <c r="AF89" s="34">
        <v>2</v>
      </c>
      <c r="AG89" s="24">
        <v>146570000</v>
      </c>
      <c r="AH89" s="24">
        <v>132560000</v>
      </c>
      <c r="AI89" s="24">
        <v>141190000</v>
      </c>
      <c r="AJ89" s="25">
        <v>3</v>
      </c>
      <c r="AK89">
        <v>26.500207901001001</v>
      </c>
      <c r="AL89">
        <v>26.6327018737793</v>
      </c>
      <c r="AM89">
        <v>26.167442321777301</v>
      </c>
      <c r="AN89">
        <v>25.494544982910199</v>
      </c>
      <c r="AO89">
        <v>26.639066696166999</v>
      </c>
      <c r="AP89">
        <v>27.6516418457031</v>
      </c>
      <c r="AQ89">
        <v>27.428861618041999</v>
      </c>
      <c r="AR89">
        <v>26.964771270751999</v>
      </c>
      <c r="AS89">
        <v>26.721818923950199</v>
      </c>
      <c r="AT89">
        <v>25.174699783325199</v>
      </c>
      <c r="AU89">
        <v>27.1270141601563</v>
      </c>
      <c r="AV89">
        <v>26.982070922851602</v>
      </c>
      <c r="AW89">
        <v>27.073062896728501</v>
      </c>
      <c r="AX89">
        <v>3</v>
      </c>
      <c r="AY89">
        <v>3</v>
      </c>
      <c r="AZ89">
        <v>3</v>
      </c>
      <c r="BA89">
        <v>10.5</v>
      </c>
      <c r="BB89">
        <v>10.5</v>
      </c>
      <c r="BC89">
        <v>10.5</v>
      </c>
      <c r="BD89">
        <v>55.838999999999999</v>
      </c>
      <c r="BE89">
        <v>0</v>
      </c>
      <c r="BF89">
        <v>12.811</v>
      </c>
      <c r="BG89">
        <v>891710000</v>
      </c>
      <c r="BH89">
        <v>16</v>
      </c>
      <c r="BI89">
        <v>3</v>
      </c>
      <c r="BJ89">
        <v>3</v>
      </c>
      <c r="BK89">
        <v>3</v>
      </c>
      <c r="BL89" t="s">
        <v>5575</v>
      </c>
      <c r="BM89">
        <v>3</v>
      </c>
      <c r="BN89">
        <v>3</v>
      </c>
      <c r="BO89">
        <v>0</v>
      </c>
      <c r="BP89">
        <v>0</v>
      </c>
      <c r="BQ89">
        <v>2</v>
      </c>
      <c r="BR89">
        <v>2</v>
      </c>
      <c r="BS89">
        <v>3</v>
      </c>
      <c r="BT89">
        <v>3</v>
      </c>
      <c r="BU89">
        <v>2</v>
      </c>
      <c r="BV89">
        <v>1</v>
      </c>
      <c r="BW89">
        <v>3</v>
      </c>
      <c r="BX89">
        <v>3</v>
      </c>
      <c r="BY89">
        <v>2</v>
      </c>
      <c r="BZ89">
        <v>505</v>
      </c>
      <c r="CA89">
        <v>505</v>
      </c>
      <c r="CB89">
        <v>10.5</v>
      </c>
      <c r="CC89">
        <v>10.5</v>
      </c>
      <c r="CD89">
        <v>0</v>
      </c>
      <c r="CE89">
        <v>0</v>
      </c>
      <c r="CF89">
        <v>6.5</v>
      </c>
      <c r="CG89">
        <v>6.5</v>
      </c>
      <c r="CH89">
        <v>10.5</v>
      </c>
      <c r="CI89">
        <v>10.5</v>
      </c>
      <c r="CJ89">
        <v>6.5</v>
      </c>
      <c r="CK89">
        <v>2.4</v>
      </c>
      <c r="CL89">
        <v>10.5</v>
      </c>
      <c r="CM89">
        <v>10.5</v>
      </c>
      <c r="CN89">
        <v>6.5</v>
      </c>
      <c r="CO89">
        <v>5.5417485413172297E-2</v>
      </c>
      <c r="CP89">
        <v>1.3327110172221499</v>
      </c>
      <c r="CQ89">
        <v>0.618311044305631</v>
      </c>
      <c r="CR89">
        <v>0.92864173365956004</v>
      </c>
      <c r="CS89">
        <v>-8.83723894755057E-2</v>
      </c>
      <c r="CT89">
        <v>-0.158584696859078</v>
      </c>
      <c r="CU89">
        <v>0.110608695652174</v>
      </c>
      <c r="CV89">
        <v>-1.04113245010376</v>
      </c>
      <c r="CW89">
        <v>-2.6309067379250899</v>
      </c>
      <c r="CX89">
        <v>0.34876483516483497</v>
      </c>
      <c r="CY89">
        <v>-0.77361933390299198</v>
      </c>
      <c r="CZ89">
        <v>-1.37606694016148</v>
      </c>
    </row>
    <row r="90" spans="1:104" x14ac:dyDescent="0.3">
      <c r="A90" t="s">
        <v>5060</v>
      </c>
      <c r="B90" t="s">
        <v>5061</v>
      </c>
      <c r="C90" s="41">
        <v>1.6618651641144486</v>
      </c>
      <c r="D90" s="42">
        <v>0.73280333339904646</v>
      </c>
      <c r="E90" s="35">
        <v>1.3518782889896467E-2</v>
      </c>
      <c r="F90" s="36">
        <v>1.8690624066189103</v>
      </c>
      <c r="G90" s="50">
        <v>1.1845454794295567</v>
      </c>
      <c r="H90" s="54">
        <v>0.24433359046324027</v>
      </c>
      <c r="I90" s="55">
        <v>0.17574511343396143</v>
      </c>
      <c r="J90" s="56">
        <v>0.75511674163200504</v>
      </c>
      <c r="K90" t="s">
        <v>617</v>
      </c>
      <c r="L90" t="s">
        <v>618</v>
      </c>
      <c r="M90" s="13" t="str">
        <f>IFERROR(IF(SEARCH(M$1,$L90),1,"no"),"-")</f>
        <v>-</v>
      </c>
      <c r="N90" s="14" t="str">
        <f>IFERROR(IF(SEARCH(N$1,$L90),1,"no"),"-")</f>
        <v>-</v>
      </c>
      <c r="O90" s="14" t="str">
        <f>IFERROR(IF(SEARCH(O$1,$L90),1,"no"),"-")</f>
        <v>-</v>
      </c>
      <c r="P90" s="15">
        <v>126050000</v>
      </c>
      <c r="Q90" s="16">
        <v>94020000</v>
      </c>
      <c r="T90" s="17">
        <v>2</v>
      </c>
      <c r="U90" s="18">
        <v>138140000</v>
      </c>
      <c r="V90" s="19">
        <v>182410000</v>
      </c>
      <c r="W90" s="19">
        <v>228040000</v>
      </c>
      <c r="X90" s="19" t="s">
        <v>104</v>
      </c>
      <c r="AB90" s="20">
        <v>3</v>
      </c>
      <c r="AC90" s="32">
        <v>115170000</v>
      </c>
      <c r="AD90" s="33">
        <v>122180000</v>
      </c>
      <c r="AE90" s="33">
        <v>127980000</v>
      </c>
      <c r="AF90" s="34">
        <v>3</v>
      </c>
      <c r="AG90" s="24">
        <v>168680000</v>
      </c>
      <c r="AH90" s="24">
        <v>122050000</v>
      </c>
      <c r="AI90" s="24">
        <v>142020000</v>
      </c>
      <c r="AJ90" s="25">
        <v>3</v>
      </c>
      <c r="AK90">
        <v>26.909420013427699</v>
      </c>
      <c r="AL90">
        <v>26.486463546752901</v>
      </c>
      <c r="AM90">
        <v>26.283506393432599</v>
      </c>
      <c r="AN90">
        <v>26.2627277374268</v>
      </c>
      <c r="AO90">
        <v>27.0415554046631</v>
      </c>
      <c r="AP90">
        <v>27.442609786987301</v>
      </c>
      <c r="AQ90">
        <v>27.764711380004901</v>
      </c>
      <c r="AR90">
        <v>26.779190063476602</v>
      </c>
      <c r="AS90">
        <v>26.864433288574201</v>
      </c>
      <c r="AT90">
        <v>26.931343078613299</v>
      </c>
      <c r="AU90">
        <v>27.329713821411101</v>
      </c>
      <c r="AV90">
        <v>26.862897872924801</v>
      </c>
      <c r="AW90">
        <v>27.081518173217798</v>
      </c>
      <c r="AX90">
        <v>7</v>
      </c>
      <c r="AY90">
        <v>7</v>
      </c>
      <c r="AZ90">
        <v>7</v>
      </c>
      <c r="BA90">
        <v>18.100000000000001</v>
      </c>
      <c r="BB90">
        <v>18.100000000000001</v>
      </c>
      <c r="BC90">
        <v>18.100000000000001</v>
      </c>
      <c r="BD90">
        <v>53.125999999999998</v>
      </c>
      <c r="BE90">
        <v>0</v>
      </c>
      <c r="BF90">
        <v>15.97</v>
      </c>
      <c r="BG90">
        <v>985410000</v>
      </c>
      <c r="BH90">
        <v>21</v>
      </c>
      <c r="BI90">
        <v>7</v>
      </c>
      <c r="BJ90">
        <v>7</v>
      </c>
      <c r="BK90">
        <v>7</v>
      </c>
      <c r="BL90" t="s">
        <v>5062</v>
      </c>
      <c r="BM90">
        <v>2</v>
      </c>
      <c r="BN90">
        <v>3</v>
      </c>
      <c r="BO90">
        <v>0</v>
      </c>
      <c r="BP90">
        <v>0</v>
      </c>
      <c r="BQ90">
        <v>4</v>
      </c>
      <c r="BR90">
        <v>6</v>
      </c>
      <c r="BS90">
        <v>5</v>
      </c>
      <c r="BT90">
        <v>4</v>
      </c>
      <c r="BU90">
        <v>2</v>
      </c>
      <c r="BV90">
        <v>3</v>
      </c>
      <c r="BW90">
        <v>5</v>
      </c>
      <c r="BX90">
        <v>3</v>
      </c>
      <c r="BY90">
        <v>3</v>
      </c>
      <c r="BZ90">
        <v>476</v>
      </c>
      <c r="CA90">
        <v>476</v>
      </c>
      <c r="CB90">
        <v>6.1</v>
      </c>
      <c r="CC90">
        <v>8</v>
      </c>
      <c r="CD90">
        <v>0</v>
      </c>
      <c r="CE90">
        <v>0</v>
      </c>
      <c r="CF90">
        <v>9.1999999999999993</v>
      </c>
      <c r="CG90">
        <v>14.9</v>
      </c>
      <c r="CH90">
        <v>13</v>
      </c>
      <c r="CI90">
        <v>10.3</v>
      </c>
      <c r="CJ90">
        <v>6.5</v>
      </c>
      <c r="CK90">
        <v>8</v>
      </c>
      <c r="CL90">
        <v>13.4</v>
      </c>
      <c r="CM90">
        <v>6.5</v>
      </c>
      <c r="CN90">
        <v>8.4</v>
      </c>
      <c r="CO90">
        <v>1.02272761325011</v>
      </c>
      <c r="CP90">
        <v>1.8690624066189101</v>
      </c>
      <c r="CQ90">
        <v>0.75511674163200504</v>
      </c>
      <c r="CR90">
        <v>0.72645758354755796</v>
      </c>
      <c r="CS90">
        <v>-0.37279272079467801</v>
      </c>
      <c r="CT90">
        <v>-2.0561140467396002</v>
      </c>
      <c r="CU90">
        <v>5.4392694063926897E-2</v>
      </c>
      <c r="CV90">
        <v>-0.93076276779174805</v>
      </c>
      <c r="CW90">
        <v>-3.7337301508464402</v>
      </c>
      <c r="CX90">
        <v>0.27261986084756501</v>
      </c>
      <c r="CY90">
        <v>-0.23305447896321499</v>
      </c>
      <c r="CZ90">
        <v>-1.6429159243510301</v>
      </c>
    </row>
    <row r="91" spans="1:104" x14ac:dyDescent="0.3">
      <c r="A91" t="s">
        <v>760</v>
      </c>
      <c r="B91" t="s">
        <v>761</v>
      </c>
      <c r="C91" s="41">
        <v>1.6572553990418362</v>
      </c>
      <c r="D91" s="42">
        <v>0.7287959529141026</v>
      </c>
      <c r="E91" s="35">
        <v>1.6924783270939503E-3</v>
      </c>
      <c r="F91" s="36">
        <v>2.7714768839330799</v>
      </c>
      <c r="G91" s="41">
        <v>1.4308616486741952</v>
      </c>
      <c r="H91" s="43">
        <v>0.51688418330076358</v>
      </c>
      <c r="I91" s="39">
        <v>3.0066592811739952E-3</v>
      </c>
      <c r="J91" s="40">
        <v>2.5219157839679598</v>
      </c>
      <c r="K91" t="s">
        <v>762</v>
      </c>
      <c r="L91" t="s">
        <v>763</v>
      </c>
      <c r="M91" s="13">
        <f>IFERROR(IF(SEARCH(M$1,$L91),1,"no"),"-")</f>
        <v>1</v>
      </c>
      <c r="N91" s="14" t="str">
        <f>IFERROR(IF(SEARCH(N$1,$L91),1,"no"),"-")</f>
        <v>-</v>
      </c>
      <c r="O91" s="14" t="str">
        <f>IFERROR(IF(SEARCH(O$1,$L91),1,"no"),"-")</f>
        <v>-</v>
      </c>
      <c r="P91" s="15">
        <v>278740000000</v>
      </c>
      <c r="Q91" s="16">
        <v>268170000000</v>
      </c>
      <c r="R91" s="16">
        <v>218830000000</v>
      </c>
      <c r="S91" s="16">
        <v>212520000000</v>
      </c>
      <c r="T91" s="17">
        <v>4</v>
      </c>
      <c r="U91" s="18">
        <v>389020000000</v>
      </c>
      <c r="V91" s="19">
        <v>415920000000</v>
      </c>
      <c r="W91" s="19">
        <v>410980000000</v>
      </c>
      <c r="X91" s="19" t="s">
        <v>104</v>
      </c>
      <c r="AB91" s="20">
        <v>3</v>
      </c>
      <c r="AC91" s="32">
        <v>287420000000</v>
      </c>
      <c r="AD91" s="33">
        <v>250880000000</v>
      </c>
      <c r="AE91" s="33">
        <v>265740000000</v>
      </c>
      <c r="AF91" s="34">
        <v>3</v>
      </c>
      <c r="AG91" s="24">
        <v>354510000000</v>
      </c>
      <c r="AH91" s="24">
        <v>392320000000</v>
      </c>
      <c r="AI91" s="24">
        <v>403640000000</v>
      </c>
      <c r="AJ91" s="25">
        <v>3</v>
      </c>
      <c r="AK91">
        <v>38.020130157470703</v>
      </c>
      <c r="AL91">
        <v>37.96435546875</v>
      </c>
      <c r="AM91">
        <v>37.6710205078125</v>
      </c>
      <c r="AN91">
        <v>37.628807067871101</v>
      </c>
      <c r="AO91">
        <v>38.501052856445298</v>
      </c>
      <c r="AP91">
        <v>38.5975151062012</v>
      </c>
      <c r="AQ91">
        <v>38.580276489257798</v>
      </c>
      <c r="AR91">
        <v>38.064369201660199</v>
      </c>
      <c r="AS91">
        <v>37.868206024169901</v>
      </c>
      <c r="AT91">
        <v>37.951225280761697</v>
      </c>
      <c r="AU91">
        <v>38.367034912109403</v>
      </c>
      <c r="AV91">
        <v>38.513240814208999</v>
      </c>
      <c r="AW91">
        <v>38.554279327392599</v>
      </c>
      <c r="AX91">
        <v>48</v>
      </c>
      <c r="AY91">
        <v>48</v>
      </c>
      <c r="AZ91">
        <v>46</v>
      </c>
      <c r="BA91">
        <v>93</v>
      </c>
      <c r="BB91">
        <v>93</v>
      </c>
      <c r="BC91">
        <v>93</v>
      </c>
      <c r="BD91">
        <v>39.046999999999997</v>
      </c>
      <c r="BE91">
        <v>0</v>
      </c>
      <c r="BF91">
        <v>323.31</v>
      </c>
      <c r="BG91">
        <v>3103300000000</v>
      </c>
      <c r="BH91">
        <v>3374</v>
      </c>
      <c r="BI91" t="s">
        <v>105</v>
      </c>
      <c r="BJ91" t="s">
        <v>105</v>
      </c>
      <c r="BK91" t="s">
        <v>105</v>
      </c>
      <c r="BL91" t="s">
        <v>764</v>
      </c>
      <c r="BM91">
        <v>38</v>
      </c>
      <c r="BN91">
        <v>41</v>
      </c>
      <c r="BO91">
        <v>36</v>
      </c>
      <c r="BP91">
        <v>34</v>
      </c>
      <c r="BQ91">
        <v>40</v>
      </c>
      <c r="BR91">
        <v>41</v>
      </c>
      <c r="BS91">
        <v>40</v>
      </c>
      <c r="BT91">
        <v>38</v>
      </c>
      <c r="BU91">
        <v>38</v>
      </c>
      <c r="BV91">
        <v>40</v>
      </c>
      <c r="BW91">
        <v>39</v>
      </c>
      <c r="BX91">
        <v>42</v>
      </c>
      <c r="BY91">
        <v>42</v>
      </c>
      <c r="BZ91">
        <v>359</v>
      </c>
      <c r="CA91" t="s">
        <v>105</v>
      </c>
      <c r="CB91">
        <v>91.1</v>
      </c>
      <c r="CC91">
        <v>93</v>
      </c>
      <c r="CD91">
        <v>87.7</v>
      </c>
      <c r="CE91">
        <v>87.7</v>
      </c>
      <c r="CF91">
        <v>91.9</v>
      </c>
      <c r="CG91">
        <v>91.1</v>
      </c>
      <c r="CH91">
        <v>92.2</v>
      </c>
      <c r="CI91">
        <v>90</v>
      </c>
      <c r="CJ91">
        <v>91.9</v>
      </c>
      <c r="CK91">
        <v>91.9</v>
      </c>
      <c r="CL91">
        <v>91.1</v>
      </c>
      <c r="CM91">
        <v>93</v>
      </c>
      <c r="CN91">
        <v>91.9</v>
      </c>
      <c r="CO91">
        <v>0.49328857709729301</v>
      </c>
      <c r="CP91">
        <v>2.7714768839330799</v>
      </c>
      <c r="CQ91">
        <v>2.5219157839679598</v>
      </c>
      <c r="CR91">
        <v>0.63727999999999996</v>
      </c>
      <c r="CS91">
        <v>-0.140188535054527</v>
      </c>
      <c r="CT91">
        <v>-1.1007528943249101</v>
      </c>
      <c r="CU91">
        <v>1.6248704663212401E-2</v>
      </c>
      <c r="CV91">
        <v>-0.73853651682535604</v>
      </c>
      <c r="CW91">
        <v>-6.1174157371276703</v>
      </c>
      <c r="CX91">
        <v>2.4784565916398701E-2</v>
      </c>
      <c r="CY91">
        <v>-0.51691818237304699</v>
      </c>
      <c r="CZ91">
        <v>-6.4309985645502703</v>
      </c>
    </row>
    <row r="92" spans="1:104" x14ac:dyDescent="0.3">
      <c r="A92" t="s">
        <v>1072</v>
      </c>
      <c r="B92" t="s">
        <v>1073</v>
      </c>
      <c r="C92" s="41">
        <v>1.6547385384842175</v>
      </c>
      <c r="D92" s="42">
        <v>0.72660327804057478</v>
      </c>
      <c r="E92" s="35">
        <v>3.629757063251976E-2</v>
      </c>
      <c r="F92" s="36">
        <v>1.4401224409748401</v>
      </c>
      <c r="G92" s="41">
        <v>1.3487274329940644</v>
      </c>
      <c r="H92" s="43">
        <v>0.43159882063642468</v>
      </c>
      <c r="I92" s="39">
        <v>1.1100280248770925E-3</v>
      </c>
      <c r="J92" s="40">
        <v>2.9546660564423202</v>
      </c>
      <c r="K92" t="s">
        <v>1074</v>
      </c>
      <c r="L92" t="s">
        <v>1075</v>
      </c>
      <c r="M92" s="13">
        <f>IFERROR(IF(SEARCH(M$1,$L92),1,"no"),"-")</f>
        <v>1</v>
      </c>
      <c r="N92" s="14" t="str">
        <f>IFERROR(IF(SEARCH(N$1,$L92),1,"no"),"-")</f>
        <v>-</v>
      </c>
      <c r="O92" s="14" t="str">
        <f>IFERROR(IF(SEARCH(O$1,$L92),1,"no"),"-")</f>
        <v>-</v>
      </c>
      <c r="P92" s="15">
        <v>82529000000</v>
      </c>
      <c r="Q92" s="16">
        <v>97267000000</v>
      </c>
      <c r="R92" s="16">
        <v>53405000000</v>
      </c>
      <c r="S92" s="16">
        <v>50582000000</v>
      </c>
      <c r="T92" s="17">
        <v>4</v>
      </c>
      <c r="U92" s="18">
        <v>114290000000</v>
      </c>
      <c r="V92" s="19">
        <v>120250000000</v>
      </c>
      <c r="W92" s="19">
        <v>117650000000</v>
      </c>
      <c r="X92" s="19" t="s">
        <v>104</v>
      </c>
      <c r="AB92" s="20">
        <v>3</v>
      </c>
      <c r="AC92" s="32">
        <v>84515000000</v>
      </c>
      <c r="AD92" s="33">
        <v>77812000000</v>
      </c>
      <c r="AE92" s="33">
        <v>80450000000</v>
      </c>
      <c r="AF92" s="34">
        <v>3</v>
      </c>
      <c r="AG92" s="24">
        <v>103470000000</v>
      </c>
      <c r="AH92" s="24">
        <v>111650000000</v>
      </c>
      <c r="AI92" s="24">
        <v>112320000000</v>
      </c>
      <c r="AJ92" s="25">
        <v>3</v>
      </c>
      <c r="AK92">
        <v>36.264183044433601</v>
      </c>
      <c r="AL92">
        <v>36.501232147216797</v>
      </c>
      <c r="AM92">
        <v>35.636257171630902</v>
      </c>
      <c r="AN92">
        <v>35.557903289794901</v>
      </c>
      <c r="AO92">
        <v>36.733909606933601</v>
      </c>
      <c r="AP92">
        <v>36.807247161865199</v>
      </c>
      <c r="AQ92">
        <v>36.775711059570298</v>
      </c>
      <c r="AR92">
        <v>36.298488616943402</v>
      </c>
      <c r="AS92">
        <v>36.179271697997997</v>
      </c>
      <c r="AT92">
        <v>36.227375030517599</v>
      </c>
      <c r="AU92">
        <v>36.590419769287102</v>
      </c>
      <c r="AV92">
        <v>36.700191497802699</v>
      </c>
      <c r="AW92">
        <v>36.708824157714801</v>
      </c>
      <c r="AX92">
        <v>33</v>
      </c>
      <c r="AY92">
        <v>33</v>
      </c>
      <c r="AZ92">
        <v>33</v>
      </c>
      <c r="BA92">
        <v>81.900000000000006</v>
      </c>
      <c r="BB92">
        <v>81.900000000000006</v>
      </c>
      <c r="BC92">
        <v>81.900000000000006</v>
      </c>
      <c r="BD92">
        <v>37.805</v>
      </c>
      <c r="BE92">
        <v>0</v>
      </c>
      <c r="BF92">
        <v>323.31</v>
      </c>
      <c r="BG92">
        <v>831210000000</v>
      </c>
      <c r="BH92">
        <v>1061</v>
      </c>
      <c r="BI92">
        <v>33</v>
      </c>
      <c r="BJ92">
        <v>33</v>
      </c>
      <c r="BK92">
        <v>33</v>
      </c>
      <c r="BL92" t="s">
        <v>1076</v>
      </c>
      <c r="BM92">
        <v>29</v>
      </c>
      <c r="BN92">
        <v>30</v>
      </c>
      <c r="BO92">
        <v>24</v>
      </c>
      <c r="BP92">
        <v>22</v>
      </c>
      <c r="BQ92">
        <v>31</v>
      </c>
      <c r="BR92">
        <v>30</v>
      </c>
      <c r="BS92">
        <v>30</v>
      </c>
      <c r="BT92">
        <v>29</v>
      </c>
      <c r="BU92">
        <v>28</v>
      </c>
      <c r="BV92">
        <v>28</v>
      </c>
      <c r="BW92">
        <v>28</v>
      </c>
      <c r="BX92">
        <v>28</v>
      </c>
      <c r="BY92">
        <v>30</v>
      </c>
      <c r="BZ92">
        <v>354</v>
      </c>
      <c r="CA92">
        <v>354</v>
      </c>
      <c r="CB92">
        <v>79.7</v>
      </c>
      <c r="CC92">
        <v>80.8</v>
      </c>
      <c r="CD92">
        <v>72.599999999999994</v>
      </c>
      <c r="CE92">
        <v>70.900000000000006</v>
      </c>
      <c r="CF92">
        <v>80.8</v>
      </c>
      <c r="CG92">
        <v>80.5</v>
      </c>
      <c r="CH92">
        <v>79.900000000000006</v>
      </c>
      <c r="CI92">
        <v>79.099999999999994</v>
      </c>
      <c r="CJ92">
        <v>80.2</v>
      </c>
      <c r="CK92">
        <v>80.2</v>
      </c>
      <c r="CL92">
        <v>78</v>
      </c>
      <c r="CM92">
        <v>79.900000000000006</v>
      </c>
      <c r="CN92">
        <v>81.400000000000006</v>
      </c>
      <c r="CO92">
        <v>0.38093527950607697</v>
      </c>
      <c r="CP92">
        <v>1.4401224409748401</v>
      </c>
      <c r="CQ92">
        <v>2.9546660564423202</v>
      </c>
      <c r="CR92">
        <v>0.67432527472527504</v>
      </c>
      <c r="CS92">
        <v>-0.24515120188394901</v>
      </c>
      <c r="CT92">
        <v>-0.88644307216039098</v>
      </c>
      <c r="CU92">
        <v>9.3175438596491203E-2</v>
      </c>
      <c r="CV92">
        <v>-0.78239536285400402</v>
      </c>
      <c r="CW92">
        <v>-2.8387995059319899</v>
      </c>
      <c r="CX92">
        <v>2.07555555555556E-2</v>
      </c>
      <c r="CY92">
        <v>-0.431433359781906</v>
      </c>
      <c r="CZ92">
        <v>-8.3784699868456194</v>
      </c>
    </row>
    <row r="93" spans="1:104" x14ac:dyDescent="0.3">
      <c r="A93" t="s">
        <v>372</v>
      </c>
      <c r="B93" t="s">
        <v>373</v>
      </c>
      <c r="C93" s="41">
        <v>1.6546227926645931</v>
      </c>
      <c r="D93" s="42">
        <v>0.72650236073156294</v>
      </c>
      <c r="E93" s="35">
        <v>6.712152107256754E-7</v>
      </c>
      <c r="F93" s="36">
        <v>6.1731382103149697</v>
      </c>
      <c r="G93" s="41">
        <v>1.6018569323625331</v>
      </c>
      <c r="H93" s="43">
        <v>0.67974530118725429</v>
      </c>
      <c r="I93" s="39">
        <v>5.3111059784104794E-4</v>
      </c>
      <c r="J93" s="40">
        <v>3.2748150325331</v>
      </c>
      <c r="K93" t="s">
        <v>374</v>
      </c>
      <c r="L93" t="s">
        <v>375</v>
      </c>
      <c r="M93" s="13" t="str">
        <f>IFERROR(IF(SEARCH(M$1,$L93),1,"no"),"-")</f>
        <v>-</v>
      </c>
      <c r="N93" s="14">
        <f>IFERROR(IF(SEARCH(N$1,$L93),1,"no"),"-")</f>
        <v>1</v>
      </c>
      <c r="O93" s="14" t="str">
        <f>IFERROR(IF(SEARCH(O$1,$L93),1,"no"),"-")</f>
        <v>-</v>
      </c>
      <c r="P93" s="15">
        <v>5269900000</v>
      </c>
      <c r="Q93" s="16">
        <v>5468100000</v>
      </c>
      <c r="R93" s="16">
        <v>5477600000</v>
      </c>
      <c r="S93" s="16">
        <v>5358300000</v>
      </c>
      <c r="T93" s="17">
        <v>4</v>
      </c>
      <c r="U93" s="18">
        <v>8698200000</v>
      </c>
      <c r="V93" s="19">
        <v>8925800000</v>
      </c>
      <c r="W93" s="19">
        <v>9148500000</v>
      </c>
      <c r="X93" s="19" t="s">
        <v>104</v>
      </c>
      <c r="Y93" s="19" t="s">
        <v>104</v>
      </c>
      <c r="Z93" s="19" t="str">
        <f>IF(X93=Y93,"Both UP","")</f>
        <v>Both UP</v>
      </c>
      <c r="AB93" s="20">
        <v>3</v>
      </c>
      <c r="AC93" s="32">
        <v>5550200000</v>
      </c>
      <c r="AD93" s="33">
        <v>5374400000</v>
      </c>
      <c r="AE93" s="33">
        <v>5295700000</v>
      </c>
      <c r="AF93" s="34">
        <v>3</v>
      </c>
      <c r="AG93" s="24">
        <v>7914500000</v>
      </c>
      <c r="AH93" s="24">
        <v>9004800000</v>
      </c>
      <c r="AI93" s="24">
        <v>9063300000</v>
      </c>
      <c r="AJ93" s="25">
        <v>3</v>
      </c>
      <c r="AK93">
        <v>32.295127868652301</v>
      </c>
      <c r="AL93">
        <v>32.348392486572301</v>
      </c>
      <c r="AM93">
        <v>32.350898742675803</v>
      </c>
      <c r="AN93">
        <v>32.319129943847699</v>
      </c>
      <c r="AO93">
        <v>33.018070220947301</v>
      </c>
      <c r="AP93">
        <v>33.055335998535199</v>
      </c>
      <c r="AQ93">
        <v>33.090888977050803</v>
      </c>
      <c r="AR93">
        <v>32.3698921203613</v>
      </c>
      <c r="AS93">
        <v>32.323455810546903</v>
      </c>
      <c r="AT93">
        <v>32.302173614502003</v>
      </c>
      <c r="AU93">
        <v>32.881851196289098</v>
      </c>
      <c r="AV93">
        <v>33.068046569824197</v>
      </c>
      <c r="AW93">
        <v>33.077388763427699</v>
      </c>
      <c r="AX93">
        <v>30</v>
      </c>
      <c r="AY93">
        <v>30</v>
      </c>
      <c r="AZ93">
        <v>30</v>
      </c>
      <c r="BA93">
        <v>47.3</v>
      </c>
      <c r="BB93">
        <v>47.3</v>
      </c>
      <c r="BC93">
        <v>47.3</v>
      </c>
      <c r="BD93">
        <v>63.502000000000002</v>
      </c>
      <c r="BE93">
        <v>0</v>
      </c>
      <c r="BF93">
        <v>323.31</v>
      </c>
      <c r="BG93">
        <v>60623000000</v>
      </c>
      <c r="BH93">
        <v>325</v>
      </c>
      <c r="BI93" t="s">
        <v>105</v>
      </c>
      <c r="BJ93" t="s">
        <v>105</v>
      </c>
      <c r="BK93" t="s">
        <v>105</v>
      </c>
      <c r="BL93" t="s">
        <v>376</v>
      </c>
      <c r="BM93">
        <v>24</v>
      </c>
      <c r="BN93">
        <v>25</v>
      </c>
      <c r="BO93">
        <v>18</v>
      </c>
      <c r="BP93">
        <v>16</v>
      </c>
      <c r="BQ93">
        <v>23</v>
      </c>
      <c r="BR93">
        <v>26</v>
      </c>
      <c r="BS93">
        <v>26</v>
      </c>
      <c r="BT93">
        <v>24</v>
      </c>
      <c r="BU93">
        <v>23</v>
      </c>
      <c r="BV93">
        <v>24</v>
      </c>
      <c r="BW93">
        <v>24</v>
      </c>
      <c r="BX93">
        <v>25</v>
      </c>
      <c r="BY93">
        <v>24</v>
      </c>
      <c r="BZ93">
        <v>584</v>
      </c>
      <c r="CA93" t="s">
        <v>105</v>
      </c>
      <c r="CB93">
        <v>43.2</v>
      </c>
      <c r="CC93">
        <v>42.5</v>
      </c>
      <c r="CD93">
        <v>34.6</v>
      </c>
      <c r="CE93">
        <v>29.8</v>
      </c>
      <c r="CF93">
        <v>40.4</v>
      </c>
      <c r="CG93">
        <v>44</v>
      </c>
      <c r="CH93">
        <v>44.5</v>
      </c>
      <c r="CI93">
        <v>41.3</v>
      </c>
      <c r="CJ93">
        <v>39.200000000000003</v>
      </c>
      <c r="CK93">
        <v>44.3</v>
      </c>
      <c r="CL93">
        <v>41.3</v>
      </c>
      <c r="CM93">
        <v>42.3</v>
      </c>
      <c r="CN93">
        <v>41.6</v>
      </c>
      <c r="CO93">
        <v>5.2537278529188103E-2</v>
      </c>
      <c r="CP93">
        <v>6.1731382103149697</v>
      </c>
      <c r="CQ93">
        <v>3.2748150325331</v>
      </c>
      <c r="CR93">
        <v>0.92976711852624305</v>
      </c>
      <c r="CS93">
        <v>-3.4532546997070299E-3</v>
      </c>
      <c r="CT93">
        <v>-0.150759068511196</v>
      </c>
      <c r="CU93">
        <v>0</v>
      </c>
      <c r="CV93">
        <v>-0.72637780507405802</v>
      </c>
      <c r="CW93">
        <v>-30.854130690267301</v>
      </c>
      <c r="CX93">
        <v>2.52844036697248E-2</v>
      </c>
      <c r="CY93">
        <v>-0.67725499471028905</v>
      </c>
      <c r="CZ93">
        <v>-10.147036305391399</v>
      </c>
    </row>
    <row r="94" spans="1:104" x14ac:dyDescent="0.3">
      <c r="A94" t="s">
        <v>869</v>
      </c>
      <c r="B94" t="s">
        <v>870</v>
      </c>
      <c r="C94" s="41">
        <v>1.6514812151101064</v>
      </c>
      <c r="D94" s="42">
        <v>0.72376055967997888</v>
      </c>
      <c r="E94" s="35">
        <v>2.38828335525888E-2</v>
      </c>
      <c r="F94" s="36">
        <v>1.6219141480933701</v>
      </c>
      <c r="G94" s="41">
        <v>1.4016203047985951</v>
      </c>
      <c r="H94" s="43">
        <v>0.48709558003749387</v>
      </c>
      <c r="I94" s="39">
        <v>9.0556242867889257E-4</v>
      </c>
      <c r="J94" s="40">
        <v>3.04308160443752</v>
      </c>
      <c r="K94" t="s">
        <v>871</v>
      </c>
      <c r="L94" t="s">
        <v>872</v>
      </c>
      <c r="M94" s="13">
        <f>IFERROR(IF(SEARCH(M$1,$L94),1,"no"),"-")</f>
        <v>1</v>
      </c>
      <c r="N94" s="14" t="str">
        <f>IFERROR(IF(SEARCH(N$1,$L94),1,"no"),"-")</f>
        <v>-</v>
      </c>
      <c r="O94" s="14" t="str">
        <f>IFERROR(IF(SEARCH(O$1,$L94),1,"no"),"-")</f>
        <v>-</v>
      </c>
      <c r="P94" s="15">
        <v>7411500000</v>
      </c>
      <c r="Q94" s="16">
        <v>6696500000</v>
      </c>
      <c r="R94" s="16">
        <v>4984900000</v>
      </c>
      <c r="S94" s="16">
        <v>5239600000</v>
      </c>
      <c r="T94" s="17">
        <v>4</v>
      </c>
      <c r="U94" s="18">
        <v>8073200000</v>
      </c>
      <c r="V94" s="19">
        <v>9540300000</v>
      </c>
      <c r="W94" s="19">
        <v>12525000000</v>
      </c>
      <c r="X94" s="19" t="s">
        <v>104</v>
      </c>
      <c r="AB94" s="20">
        <v>3</v>
      </c>
      <c r="AC94" s="32">
        <v>8743500000</v>
      </c>
      <c r="AD94" s="33">
        <v>8186300000</v>
      </c>
      <c r="AE94" s="33">
        <v>7781600000</v>
      </c>
      <c r="AF94" s="34">
        <v>3</v>
      </c>
      <c r="AG94" s="24">
        <v>11664000000</v>
      </c>
      <c r="AH94" s="24">
        <v>11831000000</v>
      </c>
      <c r="AI94" s="24">
        <v>11141000000</v>
      </c>
      <c r="AJ94" s="25">
        <v>3</v>
      </c>
      <c r="AK94">
        <v>32.787117004394503</v>
      </c>
      <c r="AL94">
        <v>32.640758514404297</v>
      </c>
      <c r="AM94">
        <v>32.214916229247997</v>
      </c>
      <c r="AN94">
        <v>32.286808013916001</v>
      </c>
      <c r="AO94">
        <v>32.910491943359403</v>
      </c>
      <c r="AP94">
        <v>33.1513862609863</v>
      </c>
      <c r="AQ94">
        <v>33.544090270996101</v>
      </c>
      <c r="AR94">
        <v>33.025562286377003</v>
      </c>
      <c r="AS94">
        <v>32.930564880371101</v>
      </c>
      <c r="AT94">
        <v>32.857418060302699</v>
      </c>
      <c r="AU94">
        <v>33.4413452148438</v>
      </c>
      <c r="AV94">
        <v>33.4618530273438</v>
      </c>
      <c r="AW94">
        <v>33.375160217285199</v>
      </c>
      <c r="AX94">
        <v>11</v>
      </c>
      <c r="AY94">
        <v>11</v>
      </c>
      <c r="AZ94">
        <v>11</v>
      </c>
      <c r="BA94">
        <v>59.2</v>
      </c>
      <c r="BB94">
        <v>59.2</v>
      </c>
      <c r="BC94">
        <v>59.2</v>
      </c>
      <c r="BD94">
        <v>24.027000000000001</v>
      </c>
      <c r="BE94">
        <v>0</v>
      </c>
      <c r="BF94">
        <v>113.63</v>
      </c>
      <c r="BG94">
        <v>75426000000</v>
      </c>
      <c r="BH94">
        <v>140</v>
      </c>
      <c r="BI94">
        <v>11</v>
      </c>
      <c r="BJ94">
        <v>11</v>
      </c>
      <c r="BK94">
        <v>11</v>
      </c>
      <c r="BL94" t="s">
        <v>873</v>
      </c>
      <c r="BM94">
        <v>9</v>
      </c>
      <c r="BN94">
        <v>9</v>
      </c>
      <c r="BO94">
        <v>9</v>
      </c>
      <c r="BP94">
        <v>10</v>
      </c>
      <c r="BQ94">
        <v>8</v>
      </c>
      <c r="BR94">
        <v>8</v>
      </c>
      <c r="BS94">
        <v>9</v>
      </c>
      <c r="BT94">
        <v>9</v>
      </c>
      <c r="BU94">
        <v>8</v>
      </c>
      <c r="BV94">
        <v>9</v>
      </c>
      <c r="BW94">
        <v>9</v>
      </c>
      <c r="BX94">
        <v>9</v>
      </c>
      <c r="BY94">
        <v>9</v>
      </c>
      <c r="BZ94">
        <v>218</v>
      </c>
      <c r="CA94">
        <v>218</v>
      </c>
      <c r="CB94">
        <v>47.2</v>
      </c>
      <c r="CC94">
        <v>47.2</v>
      </c>
      <c r="CD94">
        <v>47.7</v>
      </c>
      <c r="CE94">
        <v>56</v>
      </c>
      <c r="CF94">
        <v>39.9</v>
      </c>
      <c r="CG94">
        <v>39.9</v>
      </c>
      <c r="CH94">
        <v>47.2</v>
      </c>
      <c r="CI94">
        <v>47.2</v>
      </c>
      <c r="CJ94">
        <v>39.9</v>
      </c>
      <c r="CK94">
        <v>47.2</v>
      </c>
      <c r="CL94">
        <v>47.2</v>
      </c>
      <c r="CM94">
        <v>47.2</v>
      </c>
      <c r="CN94">
        <v>47.2</v>
      </c>
      <c r="CO94">
        <v>1.3743383341973401</v>
      </c>
      <c r="CP94">
        <v>1.6219141480933701</v>
      </c>
      <c r="CQ94">
        <v>3.04308160443752</v>
      </c>
      <c r="CR94">
        <v>0.70902564102564103</v>
      </c>
      <c r="CS94">
        <v>-0.45544846852620702</v>
      </c>
      <c r="CT94">
        <v>-2.7108376271264398</v>
      </c>
      <c r="CU94">
        <v>6.9844020797226999E-2</v>
      </c>
      <c r="CV94">
        <v>-0.719589551289879</v>
      </c>
      <c r="CW94">
        <v>-3.2042012293050499</v>
      </c>
      <c r="CX94">
        <v>2.14339622641509E-2</v>
      </c>
      <c r="CY94">
        <v>-0.48827107747395398</v>
      </c>
      <c r="CZ94">
        <v>-8.8360393504141097</v>
      </c>
    </row>
    <row r="95" spans="1:104" x14ac:dyDescent="0.3">
      <c r="A95" t="s">
        <v>968</v>
      </c>
      <c r="B95" t="s">
        <v>969</v>
      </c>
      <c r="C95" s="41">
        <v>1.6491365905556921</v>
      </c>
      <c r="D95" s="42">
        <v>0.72171089565613755</v>
      </c>
      <c r="E95" s="35">
        <v>1.4016238760751994E-4</v>
      </c>
      <c r="F95" s="36">
        <v>3.8533685130885296</v>
      </c>
      <c r="G95" s="41">
        <v>1.375688305065631</v>
      </c>
      <c r="H95" s="43">
        <v>0.46015363015979638</v>
      </c>
      <c r="I95" s="39">
        <v>7.5072891686789635E-3</v>
      </c>
      <c r="J95" s="40">
        <v>2.1245168554879599</v>
      </c>
      <c r="K95" t="s">
        <v>970</v>
      </c>
      <c r="L95" t="s">
        <v>971</v>
      </c>
      <c r="M95" s="13" t="str">
        <f>IFERROR(IF(SEARCH(M$1,$L95),1,"no"),"-")</f>
        <v>-</v>
      </c>
      <c r="N95" s="14">
        <f>IFERROR(IF(SEARCH(N$1,$L95),1,"no"),"-")</f>
        <v>1</v>
      </c>
      <c r="O95" s="14" t="str">
        <f>IFERROR(IF(SEARCH(O$1,$L95),1,"no"),"-")</f>
        <v>-</v>
      </c>
      <c r="P95" s="15">
        <v>6268000000</v>
      </c>
      <c r="Q95" s="16">
        <v>6177200000</v>
      </c>
      <c r="R95" s="16">
        <v>6015700000</v>
      </c>
      <c r="S95" s="16">
        <v>5977100000</v>
      </c>
      <c r="T95" s="17">
        <v>4</v>
      </c>
      <c r="U95" s="18">
        <v>9180700000</v>
      </c>
      <c r="V95" s="19">
        <v>11093000000</v>
      </c>
      <c r="W95" s="19">
        <v>9952500000</v>
      </c>
      <c r="X95" s="19" t="s">
        <v>104</v>
      </c>
      <c r="AB95" s="20">
        <v>3</v>
      </c>
      <c r="AC95" s="32">
        <v>7065400000</v>
      </c>
      <c r="AD95" s="33">
        <v>6458900000</v>
      </c>
      <c r="AE95" s="33">
        <v>6870000000</v>
      </c>
      <c r="AF95" s="34">
        <v>3</v>
      </c>
      <c r="AG95" s="24">
        <v>8312900000</v>
      </c>
      <c r="AH95" s="24">
        <v>9783100000</v>
      </c>
      <c r="AI95" s="24">
        <v>9960200000</v>
      </c>
      <c r="AJ95" s="25">
        <v>3</v>
      </c>
      <c r="AK95">
        <v>32.545356750488303</v>
      </c>
      <c r="AL95">
        <v>32.524307250976598</v>
      </c>
      <c r="AM95">
        <v>32.486083984375</v>
      </c>
      <c r="AN95">
        <v>32.476799011230497</v>
      </c>
      <c r="AO95">
        <v>33.095958709716797</v>
      </c>
      <c r="AP95">
        <v>33.368930816650398</v>
      </c>
      <c r="AQ95">
        <v>33.212409973144503</v>
      </c>
      <c r="AR95">
        <v>32.718124389648402</v>
      </c>
      <c r="AS95">
        <v>32.5886421203613</v>
      </c>
      <c r="AT95">
        <v>32.677661895752003</v>
      </c>
      <c r="AU95">
        <v>32.952705383300803</v>
      </c>
      <c r="AV95">
        <v>33.187644958496101</v>
      </c>
      <c r="AW95">
        <v>33.213527679443402</v>
      </c>
      <c r="AX95">
        <v>25</v>
      </c>
      <c r="AY95">
        <v>25</v>
      </c>
      <c r="AZ95">
        <v>25</v>
      </c>
      <c r="BA95">
        <v>60.1</v>
      </c>
      <c r="BB95">
        <v>60.1</v>
      </c>
      <c r="BC95">
        <v>60.1</v>
      </c>
      <c r="BD95">
        <v>55.774999999999999</v>
      </c>
      <c r="BE95">
        <v>0</v>
      </c>
      <c r="BF95">
        <v>323.31</v>
      </c>
      <c r="BG95">
        <v>68428000000</v>
      </c>
      <c r="BH95">
        <v>376</v>
      </c>
      <c r="BI95">
        <v>25</v>
      </c>
      <c r="BJ95">
        <v>25</v>
      </c>
      <c r="BK95">
        <v>25</v>
      </c>
      <c r="BL95" t="s">
        <v>972</v>
      </c>
      <c r="BM95">
        <v>20</v>
      </c>
      <c r="BN95">
        <v>23</v>
      </c>
      <c r="BO95">
        <v>17</v>
      </c>
      <c r="BP95">
        <v>17</v>
      </c>
      <c r="BQ95">
        <v>23</v>
      </c>
      <c r="BR95">
        <v>22</v>
      </c>
      <c r="BS95">
        <v>21</v>
      </c>
      <c r="BT95">
        <v>20</v>
      </c>
      <c r="BU95">
        <v>21</v>
      </c>
      <c r="BV95">
        <v>21</v>
      </c>
      <c r="BW95">
        <v>20</v>
      </c>
      <c r="BX95">
        <v>22</v>
      </c>
      <c r="BY95">
        <v>22</v>
      </c>
      <c r="BZ95">
        <v>519</v>
      </c>
      <c r="CA95">
        <v>519</v>
      </c>
      <c r="CB95">
        <v>54.3</v>
      </c>
      <c r="CC95">
        <v>59.3</v>
      </c>
      <c r="CD95">
        <v>45.9</v>
      </c>
      <c r="CE95">
        <v>45.9</v>
      </c>
      <c r="CF95">
        <v>59.3</v>
      </c>
      <c r="CG95">
        <v>56.5</v>
      </c>
      <c r="CH95">
        <v>56.5</v>
      </c>
      <c r="CI95">
        <v>52.2</v>
      </c>
      <c r="CJ95">
        <v>54.3</v>
      </c>
      <c r="CK95">
        <v>56.5</v>
      </c>
      <c r="CL95">
        <v>51.8</v>
      </c>
      <c r="CM95">
        <v>56.5</v>
      </c>
      <c r="CN95">
        <v>56.5</v>
      </c>
      <c r="CO95">
        <v>2.0361363495453002</v>
      </c>
      <c r="CP95">
        <v>3.85336851308853</v>
      </c>
      <c r="CQ95">
        <v>2.1245168554879599</v>
      </c>
      <c r="CR95">
        <v>0.73858064516128996</v>
      </c>
      <c r="CS95">
        <v>-0.15333938598632799</v>
      </c>
      <c r="CT95">
        <v>-4.1169096229631998</v>
      </c>
      <c r="CU95">
        <v>8.8372093023255799E-3</v>
      </c>
      <c r="CV95">
        <v>-0.71762975056966405</v>
      </c>
      <c r="CW95">
        <v>-10.4220208907209</v>
      </c>
      <c r="CX95">
        <v>3.8643628509719197E-2</v>
      </c>
      <c r="CY95">
        <v>-0.45648320515950802</v>
      </c>
      <c r="CZ95">
        <v>-4.9968236721105699</v>
      </c>
    </row>
    <row r="96" spans="1:104" x14ac:dyDescent="0.3">
      <c r="A96" t="s">
        <v>649</v>
      </c>
      <c r="B96" t="s">
        <v>650</v>
      </c>
      <c r="C96" s="41">
        <v>1.6418728496944526</v>
      </c>
      <c r="D96" s="42">
        <v>0.7153424059110618</v>
      </c>
      <c r="E96" s="35">
        <v>9.3338248798209428E-3</v>
      </c>
      <c r="F96" s="36">
        <v>2.0299403515589498</v>
      </c>
      <c r="G96" s="41">
        <v>1.4817846664442675</v>
      </c>
      <c r="H96" s="43">
        <v>0.56733580984039611</v>
      </c>
      <c r="I96" s="39">
        <v>1.3388474683633389E-2</v>
      </c>
      <c r="J96" s="40">
        <v>1.8732688982840799</v>
      </c>
      <c r="K96" t="s">
        <v>651</v>
      </c>
      <c r="L96" t="s">
        <v>652</v>
      </c>
      <c r="M96" s="13" t="str">
        <f>IFERROR(IF(SEARCH(M$1,$L96),1,"no"),"-")</f>
        <v>-</v>
      </c>
      <c r="N96" s="14" t="str">
        <f>IFERROR(IF(SEARCH(N$1,$L96),1,"no"),"-")</f>
        <v>-</v>
      </c>
      <c r="O96" s="14" t="str">
        <f>IFERROR(IF(SEARCH(O$1,$L96),1,"no"),"-")</f>
        <v>-</v>
      </c>
      <c r="P96" s="15">
        <v>333850000</v>
      </c>
      <c r="Q96" s="16">
        <v>343100000</v>
      </c>
      <c r="R96" s="16">
        <v>372860000</v>
      </c>
      <c r="S96" s="16">
        <v>235860000</v>
      </c>
      <c r="T96" s="17">
        <v>4</v>
      </c>
      <c r="U96" s="18">
        <v>493700000</v>
      </c>
      <c r="V96" s="19">
        <v>565020000</v>
      </c>
      <c r="W96" s="19">
        <v>524460000</v>
      </c>
      <c r="X96" s="19" t="s">
        <v>104</v>
      </c>
      <c r="AB96" s="20">
        <v>3</v>
      </c>
      <c r="AC96" s="32">
        <v>407210000</v>
      </c>
      <c r="AD96" s="33">
        <v>370050000</v>
      </c>
      <c r="AE96" s="33">
        <v>391810000</v>
      </c>
      <c r="AF96" s="34">
        <v>3</v>
      </c>
      <c r="AG96" s="24">
        <v>677380000</v>
      </c>
      <c r="AH96" s="24">
        <v>505590000</v>
      </c>
      <c r="AI96" s="24">
        <v>549340000</v>
      </c>
      <c r="AJ96" s="25">
        <v>3</v>
      </c>
      <c r="AK96">
        <v>28.314624786376999</v>
      </c>
      <c r="AL96">
        <v>28.354053497314499</v>
      </c>
      <c r="AM96">
        <v>28.474058151245099</v>
      </c>
      <c r="AN96">
        <v>27.813356399536101</v>
      </c>
      <c r="AO96">
        <v>28.8790588378906</v>
      </c>
      <c r="AP96">
        <v>29.073726654052699</v>
      </c>
      <c r="AQ96">
        <v>28.9662570953369</v>
      </c>
      <c r="AR96">
        <v>28.601198196411101</v>
      </c>
      <c r="AS96">
        <v>28.4631443023682</v>
      </c>
      <c r="AT96">
        <v>28.545578002929702</v>
      </c>
      <c r="AU96">
        <v>29.335390090942401</v>
      </c>
      <c r="AV96">
        <v>28.913393020629901</v>
      </c>
      <c r="AW96">
        <v>29.033124923706101</v>
      </c>
      <c r="AX96">
        <v>14</v>
      </c>
      <c r="AY96">
        <v>14</v>
      </c>
      <c r="AZ96">
        <v>14</v>
      </c>
      <c r="BA96">
        <v>28.2</v>
      </c>
      <c r="BB96">
        <v>28.2</v>
      </c>
      <c r="BC96">
        <v>28.2</v>
      </c>
      <c r="BD96">
        <v>74.293999999999997</v>
      </c>
      <c r="BE96">
        <v>0</v>
      </c>
      <c r="BF96">
        <v>112.85</v>
      </c>
      <c r="BG96">
        <v>3746200000</v>
      </c>
      <c r="BH96">
        <v>91</v>
      </c>
      <c r="BI96">
        <v>14</v>
      </c>
      <c r="BJ96">
        <v>14</v>
      </c>
      <c r="BK96">
        <v>14</v>
      </c>
      <c r="BL96" t="s">
        <v>653</v>
      </c>
      <c r="BM96">
        <v>9</v>
      </c>
      <c r="BN96">
        <v>10</v>
      </c>
      <c r="BO96">
        <v>4</v>
      </c>
      <c r="BP96">
        <v>4</v>
      </c>
      <c r="BQ96">
        <v>10</v>
      </c>
      <c r="BR96">
        <v>11</v>
      </c>
      <c r="BS96">
        <v>11</v>
      </c>
      <c r="BT96">
        <v>7</v>
      </c>
      <c r="BU96">
        <v>10</v>
      </c>
      <c r="BV96">
        <v>8</v>
      </c>
      <c r="BW96">
        <v>9</v>
      </c>
      <c r="BX96">
        <v>12</v>
      </c>
      <c r="BY96">
        <v>11</v>
      </c>
      <c r="BZ96">
        <v>673</v>
      </c>
      <c r="CA96">
        <v>673</v>
      </c>
      <c r="CB96">
        <v>15.6</v>
      </c>
      <c r="CC96">
        <v>19.3</v>
      </c>
      <c r="CD96">
        <v>8.1999999999999993</v>
      </c>
      <c r="CE96">
        <v>8.9</v>
      </c>
      <c r="CF96">
        <v>17.100000000000001</v>
      </c>
      <c r="CG96">
        <v>19.600000000000001</v>
      </c>
      <c r="CH96">
        <v>22.3</v>
      </c>
      <c r="CI96">
        <v>11.6</v>
      </c>
      <c r="CJ96">
        <v>18.100000000000001</v>
      </c>
      <c r="CK96">
        <v>12.9</v>
      </c>
      <c r="CL96">
        <v>16.899999999999999</v>
      </c>
      <c r="CM96">
        <v>21.7</v>
      </c>
      <c r="CN96">
        <v>19.600000000000001</v>
      </c>
      <c r="CO96">
        <v>0.82008327409248805</v>
      </c>
      <c r="CP96">
        <v>2.0299403515589498</v>
      </c>
      <c r="CQ96">
        <v>1.8732688982840799</v>
      </c>
      <c r="CR96">
        <v>0.69226219512195097</v>
      </c>
      <c r="CS96">
        <v>-0.29761695861816401</v>
      </c>
      <c r="CT96">
        <v>-1.6925299435294401</v>
      </c>
      <c r="CU96">
        <v>4.0202127659574503E-2</v>
      </c>
      <c r="CV96">
        <v>-0.73399098714192601</v>
      </c>
      <c r="CW96">
        <v>-4.1022985693925698</v>
      </c>
      <c r="CX96">
        <v>5.0938230383973299E-2</v>
      </c>
      <c r="CY96">
        <v>-0.55732917785644498</v>
      </c>
      <c r="CZ96">
        <v>-4.2282801690295697</v>
      </c>
    </row>
    <row r="97" spans="1:104" x14ac:dyDescent="0.3">
      <c r="A97" t="s">
        <v>1573</v>
      </c>
      <c r="B97" t="s">
        <v>1574</v>
      </c>
      <c r="C97" s="41">
        <v>1.6406688225106898</v>
      </c>
      <c r="D97" s="42">
        <v>0.7142840527820099</v>
      </c>
      <c r="E97" s="35">
        <v>1.6740459065109674E-2</v>
      </c>
      <c r="F97" s="36">
        <v>1.77623263674238</v>
      </c>
      <c r="G97" s="41">
        <v>1.2367215705997521</v>
      </c>
      <c r="H97" s="43">
        <v>0.30652073561849336</v>
      </c>
      <c r="I97" s="39">
        <v>1.0666259659988665E-2</v>
      </c>
      <c r="J97" s="40">
        <v>1.97198784803664</v>
      </c>
      <c r="K97" t="s">
        <v>1575</v>
      </c>
      <c r="L97" t="s">
        <v>1576</v>
      </c>
      <c r="M97" s="13" t="str">
        <f>IFERROR(IF(SEARCH(M$1,$L97),1,"no"),"-")</f>
        <v>-</v>
      </c>
      <c r="N97" s="14">
        <f>IFERROR(IF(SEARCH(N$1,$L97),1,"no"),"-")</f>
        <v>1</v>
      </c>
      <c r="O97" s="14" t="str">
        <f>IFERROR(IF(SEARCH(O$1,$L97),1,"no"),"-")</f>
        <v>-</v>
      </c>
      <c r="P97" s="15">
        <v>1762300000</v>
      </c>
      <c r="Q97" s="16">
        <v>2023400000</v>
      </c>
      <c r="R97" s="16">
        <v>1367700000</v>
      </c>
      <c r="S97" s="16">
        <v>1371500000</v>
      </c>
      <c r="T97" s="17">
        <v>4</v>
      </c>
      <c r="U97" s="18">
        <v>2187300000</v>
      </c>
      <c r="V97" s="19">
        <v>3046100000</v>
      </c>
      <c r="W97" s="19">
        <v>2795500000</v>
      </c>
      <c r="X97" s="19" t="s">
        <v>104</v>
      </c>
      <c r="AB97" s="20">
        <v>3</v>
      </c>
      <c r="AC97" s="32">
        <v>1777500000</v>
      </c>
      <c r="AD97" s="33">
        <v>1873700000</v>
      </c>
      <c r="AE97" s="33">
        <v>1916100000</v>
      </c>
      <c r="AF97" s="34">
        <v>3</v>
      </c>
      <c r="AG97" s="24">
        <v>2117100000</v>
      </c>
      <c r="AH97" s="24">
        <v>2337200000</v>
      </c>
      <c r="AI97" s="24">
        <v>2430900000</v>
      </c>
      <c r="AJ97" s="25">
        <v>3</v>
      </c>
      <c r="AK97">
        <v>30.7148132324219</v>
      </c>
      <c r="AL97">
        <v>30.914134979248001</v>
      </c>
      <c r="AM97">
        <v>30.349103927612301</v>
      </c>
      <c r="AN97">
        <v>30.353107452392599</v>
      </c>
      <c r="AO97">
        <v>31.026504516601602</v>
      </c>
      <c r="AP97">
        <v>31.504316329956101</v>
      </c>
      <c r="AQ97">
        <v>31.380458831787099</v>
      </c>
      <c r="AR97">
        <v>30.7272033691406</v>
      </c>
      <c r="AS97">
        <v>30.803243637085</v>
      </c>
      <c r="AT97">
        <v>30.835525512695298</v>
      </c>
      <c r="AU97">
        <v>30.979442596435501</v>
      </c>
      <c r="AV97">
        <v>31.122133255004901</v>
      </c>
      <c r="AW97">
        <v>31.1788425445557</v>
      </c>
      <c r="AX97">
        <v>29</v>
      </c>
      <c r="AY97">
        <v>29</v>
      </c>
      <c r="AZ97">
        <v>16</v>
      </c>
      <c r="BA97">
        <v>40.200000000000003</v>
      </c>
      <c r="BB97">
        <v>40.200000000000003</v>
      </c>
      <c r="BC97">
        <v>23.4</v>
      </c>
      <c r="BD97">
        <v>95.126999999999995</v>
      </c>
      <c r="BE97">
        <v>0</v>
      </c>
      <c r="BF97">
        <v>153.91</v>
      </c>
      <c r="BG97">
        <v>17837000000</v>
      </c>
      <c r="BH97">
        <v>166</v>
      </c>
      <c r="BI97" t="s">
        <v>105</v>
      </c>
      <c r="BJ97" t="s">
        <v>105</v>
      </c>
      <c r="BK97" t="s">
        <v>105</v>
      </c>
      <c r="BL97" t="s">
        <v>1577</v>
      </c>
      <c r="BM97">
        <v>18</v>
      </c>
      <c r="BN97">
        <v>19</v>
      </c>
      <c r="BO97">
        <v>11</v>
      </c>
      <c r="BP97">
        <v>10</v>
      </c>
      <c r="BQ97">
        <v>20</v>
      </c>
      <c r="BR97">
        <v>21</v>
      </c>
      <c r="BS97">
        <v>21</v>
      </c>
      <c r="BT97">
        <v>19</v>
      </c>
      <c r="BU97">
        <v>17</v>
      </c>
      <c r="BV97">
        <v>19</v>
      </c>
      <c r="BW97">
        <v>18</v>
      </c>
      <c r="BX97">
        <v>22</v>
      </c>
      <c r="BY97">
        <v>18</v>
      </c>
      <c r="BZ97">
        <v>829</v>
      </c>
      <c r="CA97" t="s">
        <v>105</v>
      </c>
      <c r="CB97">
        <v>22.1</v>
      </c>
      <c r="CC97">
        <v>27.3</v>
      </c>
      <c r="CD97">
        <v>13.6</v>
      </c>
      <c r="CE97">
        <v>12.1</v>
      </c>
      <c r="CF97">
        <v>29.7</v>
      </c>
      <c r="CG97">
        <v>31.4</v>
      </c>
      <c r="CH97">
        <v>29.1</v>
      </c>
      <c r="CI97">
        <v>27.7</v>
      </c>
      <c r="CJ97">
        <v>23.4</v>
      </c>
      <c r="CK97">
        <v>26.2</v>
      </c>
      <c r="CL97">
        <v>26.9</v>
      </c>
      <c r="CM97">
        <v>29.1</v>
      </c>
      <c r="CN97">
        <v>26.1</v>
      </c>
      <c r="CO97">
        <v>0.56227494026185199</v>
      </c>
      <c r="CP97">
        <v>1.77623263674238</v>
      </c>
      <c r="CQ97">
        <v>1.97198784803664</v>
      </c>
      <c r="CR97">
        <v>0.62251716247139599</v>
      </c>
      <c r="CS97">
        <v>-0.20586760838826401</v>
      </c>
      <c r="CT97">
        <v>-1.2283283274629699</v>
      </c>
      <c r="CU97">
        <v>6.0852459016393398E-2</v>
      </c>
      <c r="CV97">
        <v>-0.72096999486287305</v>
      </c>
      <c r="CW97">
        <v>-3.52996107207629</v>
      </c>
      <c r="CX97">
        <v>4.4855575868372903E-2</v>
      </c>
      <c r="CY97">
        <v>-0.30481529235839799</v>
      </c>
      <c r="CZ97">
        <v>-4.5190250273068102</v>
      </c>
    </row>
    <row r="98" spans="1:104" x14ac:dyDescent="0.3">
      <c r="A98" s="127" t="s">
        <v>4800</v>
      </c>
      <c r="B98" s="127" t="s">
        <v>4801</v>
      </c>
      <c r="C98" s="41">
        <v>1.6394543348228006</v>
      </c>
      <c r="D98" s="42">
        <v>0.71321571762472291</v>
      </c>
      <c r="E98" s="35">
        <v>3.6691118574785971E-2</v>
      </c>
      <c r="F98" s="36">
        <v>1.4354390480300401</v>
      </c>
      <c r="G98" s="50">
        <v>1.358821458889786</v>
      </c>
      <c r="H98" s="54">
        <v>0.44235590695458388</v>
      </c>
      <c r="I98" s="55">
        <v>0.13719035494417511</v>
      </c>
      <c r="J98" s="56">
        <v>0.86267642027477598</v>
      </c>
      <c r="K98" s="127" t="s">
        <v>4802</v>
      </c>
      <c r="L98" s="127" t="s">
        <v>4803</v>
      </c>
      <c r="M98" s="13" t="str">
        <f>IFERROR(IF(SEARCH(M$1,$L98),1,"no"),"-")</f>
        <v>-</v>
      </c>
      <c r="N98" s="14">
        <f>IFERROR(IF(SEARCH(N$1,$L98),1,"no"),"-")</f>
        <v>1</v>
      </c>
      <c r="O98" s="14" t="str">
        <f>IFERROR(IF(SEARCH(O$1,$L98),1,"no"),"-")</f>
        <v>-</v>
      </c>
      <c r="P98" s="15">
        <v>170270000</v>
      </c>
      <c r="Q98" s="16">
        <v>138050000</v>
      </c>
      <c r="S98" s="16">
        <v>114650000</v>
      </c>
      <c r="T98" s="17">
        <v>3</v>
      </c>
      <c r="U98" s="18">
        <v>162710000</v>
      </c>
      <c r="V98" s="19">
        <v>255930000</v>
      </c>
      <c r="W98" s="19">
        <v>274800000</v>
      </c>
      <c r="X98" s="19" t="s">
        <v>104</v>
      </c>
      <c r="AB98" s="20">
        <v>3</v>
      </c>
      <c r="AC98" s="32">
        <v>170430000</v>
      </c>
      <c r="AD98" s="33">
        <v>156300000</v>
      </c>
      <c r="AE98" s="33">
        <v>156240000</v>
      </c>
      <c r="AF98" s="34">
        <v>3</v>
      </c>
      <c r="AG98" s="24">
        <v>160600000</v>
      </c>
      <c r="AH98" s="24">
        <v>227540000</v>
      </c>
      <c r="AI98" s="24">
        <v>268130000</v>
      </c>
      <c r="AJ98" s="25">
        <v>3</v>
      </c>
      <c r="AK98">
        <v>27.343248367309599</v>
      </c>
      <c r="AL98">
        <v>27.040615081787099</v>
      </c>
      <c r="AM98">
        <v>27.0975551605225</v>
      </c>
      <c r="AN98">
        <v>26.772661209106399</v>
      </c>
      <c r="AO98">
        <v>27.277727127075199</v>
      </c>
      <c r="AP98">
        <v>27.931173324585</v>
      </c>
      <c r="AQ98">
        <v>28.033805847168001</v>
      </c>
      <c r="AR98">
        <v>27.3446044921875</v>
      </c>
      <c r="AS98">
        <v>27.219741821289102</v>
      </c>
      <c r="AT98">
        <v>27.219188690185501</v>
      </c>
      <c r="AU98">
        <v>27.258895874023398</v>
      </c>
      <c r="AV98">
        <v>27.7615451812744</v>
      </c>
      <c r="AW98">
        <v>27.998357772827099</v>
      </c>
      <c r="AX98">
        <v>7</v>
      </c>
      <c r="AY98">
        <v>7</v>
      </c>
      <c r="AZ98">
        <v>7</v>
      </c>
      <c r="BA98">
        <v>31.2</v>
      </c>
      <c r="BB98">
        <v>31.2</v>
      </c>
      <c r="BC98">
        <v>31.2</v>
      </c>
      <c r="BD98">
        <v>27.335000000000001</v>
      </c>
      <c r="BE98">
        <v>0</v>
      </c>
      <c r="BF98">
        <v>48.982999999999997</v>
      </c>
      <c r="BG98">
        <v>1492500000</v>
      </c>
      <c r="BH98">
        <v>50</v>
      </c>
      <c r="BI98">
        <v>7</v>
      </c>
      <c r="BJ98">
        <v>7</v>
      </c>
      <c r="BK98">
        <v>7</v>
      </c>
      <c r="BL98" t="s">
        <v>4804</v>
      </c>
      <c r="BM98">
        <v>4</v>
      </c>
      <c r="BN98">
        <v>5</v>
      </c>
      <c r="BO98">
        <v>2</v>
      </c>
      <c r="BP98">
        <v>2</v>
      </c>
      <c r="BQ98">
        <v>6</v>
      </c>
      <c r="BR98">
        <v>5</v>
      </c>
      <c r="BS98">
        <v>7</v>
      </c>
      <c r="BT98">
        <v>4</v>
      </c>
      <c r="BU98">
        <v>3</v>
      </c>
      <c r="BV98">
        <v>4</v>
      </c>
      <c r="BW98">
        <v>6</v>
      </c>
      <c r="BX98">
        <v>4</v>
      </c>
      <c r="BY98">
        <v>4</v>
      </c>
      <c r="BZ98">
        <v>260</v>
      </c>
      <c r="CA98">
        <v>260</v>
      </c>
      <c r="CB98">
        <v>20.399999999999999</v>
      </c>
      <c r="CC98">
        <v>27.3</v>
      </c>
      <c r="CD98">
        <v>9.1999999999999993</v>
      </c>
      <c r="CE98">
        <v>9.1999999999999993</v>
      </c>
      <c r="CF98">
        <v>24.2</v>
      </c>
      <c r="CG98">
        <v>21.5</v>
      </c>
      <c r="CH98">
        <v>31.2</v>
      </c>
      <c r="CI98">
        <v>18.8</v>
      </c>
      <c r="CJ98">
        <v>13.5</v>
      </c>
      <c r="CK98">
        <v>20.399999999999999</v>
      </c>
      <c r="CL98">
        <v>24.2</v>
      </c>
      <c r="CM98">
        <v>18.8</v>
      </c>
      <c r="CN98">
        <v>23.1</v>
      </c>
      <c r="CO98">
        <v>0.64760117117897498</v>
      </c>
      <c r="CP98">
        <v>1.4354390480300401</v>
      </c>
      <c r="CQ98">
        <v>0.86267642027477598</v>
      </c>
      <c r="CR98">
        <v>0.622321626617375</v>
      </c>
      <c r="CS98">
        <v>-0.19765837987263901</v>
      </c>
      <c r="CT98">
        <v>-1.38343962931719</v>
      </c>
      <c r="CU98">
        <v>9.3828238719068396E-2</v>
      </c>
      <c r="CV98">
        <v>-0.68404881159464603</v>
      </c>
      <c r="CW98">
        <v>-2.8296198017802801</v>
      </c>
      <c r="CX98">
        <v>0.22640499306518699</v>
      </c>
      <c r="CY98">
        <v>-0.41175460815429699</v>
      </c>
      <c r="CZ98">
        <v>-1.8550134105109599</v>
      </c>
    </row>
    <row r="99" spans="1:104" x14ac:dyDescent="0.3">
      <c r="A99" t="s">
        <v>1691</v>
      </c>
      <c r="B99" t="s">
        <v>1692</v>
      </c>
      <c r="C99" s="41">
        <v>1.6382862831276648</v>
      </c>
      <c r="D99" s="42">
        <v>0.71218748345013405</v>
      </c>
      <c r="E99" s="35">
        <v>4.0418567288525116E-2</v>
      </c>
      <c r="F99" s="36">
        <v>1.3934190849254999</v>
      </c>
      <c r="G99" s="41">
        <v>1.2081106594192967</v>
      </c>
      <c r="H99" s="43">
        <v>0.27275260738119317</v>
      </c>
      <c r="I99" s="39">
        <v>2.1009516306322042E-3</v>
      </c>
      <c r="J99" s="40">
        <v>2.6775839460668398</v>
      </c>
      <c r="K99" t="s">
        <v>1693</v>
      </c>
      <c r="L99" t="s">
        <v>1694</v>
      </c>
      <c r="M99" s="13" t="str">
        <f>IFERROR(IF(SEARCH(M$1,$L99),1,"no"),"-")</f>
        <v>-</v>
      </c>
      <c r="N99" s="14">
        <f>IFERROR(IF(SEARCH(N$1,$L99),1,"no"),"-")</f>
        <v>1</v>
      </c>
      <c r="O99" s="14" t="str">
        <f>IFERROR(IF(SEARCH(O$1,$L99),1,"no"),"-")</f>
        <v>-</v>
      </c>
      <c r="P99" s="15">
        <v>799790000</v>
      </c>
      <c r="Q99" s="16">
        <v>891660000</v>
      </c>
      <c r="R99" s="16">
        <v>474190000</v>
      </c>
      <c r="S99" s="16">
        <v>496410000</v>
      </c>
      <c r="T99" s="17">
        <v>4</v>
      </c>
      <c r="U99" s="18">
        <v>1047100000</v>
      </c>
      <c r="V99" s="19">
        <v>1163200000</v>
      </c>
      <c r="W99" s="19">
        <v>1060600000</v>
      </c>
      <c r="X99" s="19" t="s">
        <v>104</v>
      </c>
      <c r="AB99" s="20">
        <v>3</v>
      </c>
      <c r="AC99" s="32">
        <v>910360000</v>
      </c>
      <c r="AD99" s="33">
        <v>859270000</v>
      </c>
      <c r="AE99" s="33">
        <v>857530000</v>
      </c>
      <c r="AF99" s="34">
        <v>3</v>
      </c>
      <c r="AG99" s="24">
        <v>1024800000</v>
      </c>
      <c r="AH99" s="24">
        <v>1057800000</v>
      </c>
      <c r="AI99" s="24">
        <v>1091300000</v>
      </c>
      <c r="AJ99" s="25">
        <v>3</v>
      </c>
      <c r="AK99">
        <v>29.575046539306602</v>
      </c>
      <c r="AL99">
        <v>29.731918334960898</v>
      </c>
      <c r="AM99">
        <v>28.8208904266357</v>
      </c>
      <c r="AN99">
        <v>28.886957168579102</v>
      </c>
      <c r="AO99">
        <v>29.963752746581999</v>
      </c>
      <c r="AP99">
        <v>30.115451812744102</v>
      </c>
      <c r="AQ99">
        <v>29.982233047485401</v>
      </c>
      <c r="AR99">
        <v>29.7618618011475</v>
      </c>
      <c r="AS99">
        <v>29.678535461425799</v>
      </c>
      <c r="AT99">
        <v>29.675611495971701</v>
      </c>
      <c r="AU99">
        <v>29.932695388793899</v>
      </c>
      <c r="AV99">
        <v>29.978420257568398</v>
      </c>
      <c r="AW99">
        <v>30.023401260376001</v>
      </c>
      <c r="AX99">
        <v>20</v>
      </c>
      <c r="AY99">
        <v>20</v>
      </c>
      <c r="AZ99">
        <v>20</v>
      </c>
      <c r="BA99">
        <v>47.6</v>
      </c>
      <c r="BB99">
        <v>47.6</v>
      </c>
      <c r="BC99">
        <v>47.6</v>
      </c>
      <c r="BD99">
        <v>54.896999999999998</v>
      </c>
      <c r="BE99">
        <v>0</v>
      </c>
      <c r="BF99">
        <v>113.39</v>
      </c>
      <c r="BG99">
        <v>7521600000</v>
      </c>
      <c r="BH99">
        <v>119</v>
      </c>
      <c r="BI99">
        <v>20</v>
      </c>
      <c r="BJ99">
        <v>20</v>
      </c>
      <c r="BK99">
        <v>20</v>
      </c>
      <c r="BL99" t="s">
        <v>1695</v>
      </c>
      <c r="BM99">
        <v>15</v>
      </c>
      <c r="BN99">
        <v>17</v>
      </c>
      <c r="BO99">
        <v>3</v>
      </c>
      <c r="BP99">
        <v>6</v>
      </c>
      <c r="BQ99">
        <v>15</v>
      </c>
      <c r="BR99">
        <v>16</v>
      </c>
      <c r="BS99">
        <v>18</v>
      </c>
      <c r="BT99">
        <v>13</v>
      </c>
      <c r="BU99">
        <v>15</v>
      </c>
      <c r="BV99">
        <v>14</v>
      </c>
      <c r="BW99">
        <v>13</v>
      </c>
      <c r="BX99">
        <v>16</v>
      </c>
      <c r="BY99">
        <v>15</v>
      </c>
      <c r="BZ99">
        <v>496</v>
      </c>
      <c r="CA99">
        <v>496</v>
      </c>
      <c r="CB99">
        <v>32.700000000000003</v>
      </c>
      <c r="CC99">
        <v>38.9</v>
      </c>
      <c r="CD99">
        <v>10.1</v>
      </c>
      <c r="CE99">
        <v>17.899999999999999</v>
      </c>
      <c r="CF99">
        <v>39.1</v>
      </c>
      <c r="CG99">
        <v>36.299999999999997</v>
      </c>
      <c r="CH99">
        <v>42.5</v>
      </c>
      <c r="CI99">
        <v>32.9</v>
      </c>
      <c r="CJ99">
        <v>33.9</v>
      </c>
      <c r="CK99">
        <v>28.2</v>
      </c>
      <c r="CL99">
        <v>31.9</v>
      </c>
      <c r="CM99">
        <v>36.1</v>
      </c>
      <c r="CN99">
        <v>36.1</v>
      </c>
      <c r="CO99">
        <v>0.78470066390818105</v>
      </c>
      <c r="CP99">
        <v>1.3934190849254999</v>
      </c>
      <c r="CQ99">
        <v>2.6775839460668398</v>
      </c>
      <c r="CR99">
        <v>0.67420632737276498</v>
      </c>
      <c r="CS99">
        <v>-0.45163313547770301</v>
      </c>
      <c r="CT99">
        <v>-1.62932928676495</v>
      </c>
      <c r="CU99">
        <v>9.8792243767313007E-2</v>
      </c>
      <c r="CV99">
        <v>-0.76677608489990201</v>
      </c>
      <c r="CW99">
        <v>-2.7477399328318102</v>
      </c>
      <c r="CX99">
        <v>2.4143999999999999E-2</v>
      </c>
      <c r="CY99">
        <v>-0.272836049397785</v>
      </c>
      <c r="CZ99">
        <v>-7.0797477937686502</v>
      </c>
    </row>
    <row r="100" spans="1:104" x14ac:dyDescent="0.3">
      <c r="A100" t="s">
        <v>513</v>
      </c>
      <c r="B100" t="s">
        <v>514</v>
      </c>
      <c r="C100" s="41">
        <v>1.63727501103701</v>
      </c>
      <c r="D100" s="42">
        <v>0.71129666984873385</v>
      </c>
      <c r="E100" s="35">
        <v>2.1475825332496253E-3</v>
      </c>
      <c r="F100" s="36">
        <v>2.6680501369048102</v>
      </c>
      <c r="G100" s="41">
        <v>1.53781512605042</v>
      </c>
      <c r="H100" s="43">
        <v>0.62088207497609882</v>
      </c>
      <c r="I100" s="39">
        <v>2.3885152818425011E-5</v>
      </c>
      <c r="J100" s="40">
        <v>4.6218719757335096</v>
      </c>
      <c r="K100" t="s">
        <v>515</v>
      </c>
      <c r="L100" t="s">
        <v>516</v>
      </c>
      <c r="M100" s="13" t="str">
        <f>IFERROR(IF(SEARCH(M$1,$L100),1,"no"),"-")</f>
        <v>-</v>
      </c>
      <c r="N100" s="14" t="str">
        <f>IFERROR(IF(SEARCH(N$1,$L100),1,"no"),"-")</f>
        <v>-</v>
      </c>
      <c r="O100" s="14" t="str">
        <f>IFERROR(IF(SEARCH(O$1,$L100),1,"no"),"-")</f>
        <v>-</v>
      </c>
      <c r="P100" s="15">
        <v>1876400000</v>
      </c>
      <c r="Q100" s="16">
        <v>1984900000</v>
      </c>
      <c r="R100" s="16">
        <v>2412800000</v>
      </c>
      <c r="S100" s="16">
        <v>2257800000</v>
      </c>
      <c r="T100" s="17">
        <v>4</v>
      </c>
      <c r="U100" s="18">
        <v>3211000000</v>
      </c>
      <c r="V100" s="19">
        <v>3921400000</v>
      </c>
      <c r="W100" s="19">
        <v>3344400000</v>
      </c>
      <c r="X100" s="19" t="s">
        <v>104</v>
      </c>
      <c r="Y100" s="19" t="s">
        <v>104</v>
      </c>
      <c r="Z100" s="19" t="str">
        <f>IF(X100=Y100,"Both UP","")</f>
        <v>Both UP</v>
      </c>
      <c r="AB100" s="20">
        <v>3</v>
      </c>
      <c r="AC100" s="32">
        <v>2228800000</v>
      </c>
      <c r="AD100" s="33">
        <v>2178600000</v>
      </c>
      <c r="AE100" s="33">
        <v>2220900000</v>
      </c>
      <c r="AF100" s="34">
        <v>3</v>
      </c>
      <c r="AG100" s="24">
        <v>3460300000</v>
      </c>
      <c r="AH100" s="24">
        <v>3455800000</v>
      </c>
      <c r="AI100" s="24">
        <v>3277000000</v>
      </c>
      <c r="AJ100" s="25">
        <v>3</v>
      </c>
      <c r="AK100">
        <v>30.805320739746101</v>
      </c>
      <c r="AL100">
        <v>30.886419296264599</v>
      </c>
      <c r="AM100">
        <v>31.1680603027344</v>
      </c>
      <c r="AN100">
        <v>31.072271347045898</v>
      </c>
      <c r="AO100">
        <v>31.580375671386701</v>
      </c>
      <c r="AP100">
        <v>31.868721008300799</v>
      </c>
      <c r="AQ100">
        <v>31.639101028442401</v>
      </c>
      <c r="AR100">
        <v>31.0536193847656</v>
      </c>
      <c r="AS100">
        <v>31.020753860473601</v>
      </c>
      <c r="AT100">
        <v>31.048498153686499</v>
      </c>
      <c r="AU100">
        <v>31.688249588012699</v>
      </c>
      <c r="AV100">
        <v>31.686372756958001</v>
      </c>
      <c r="AW100">
        <v>31.609727859497099</v>
      </c>
      <c r="AX100">
        <v>24</v>
      </c>
      <c r="AY100">
        <v>24</v>
      </c>
      <c r="AZ100">
        <v>24</v>
      </c>
      <c r="BA100">
        <v>33.9</v>
      </c>
      <c r="BB100">
        <v>33.9</v>
      </c>
      <c r="BC100">
        <v>33.9</v>
      </c>
      <c r="BD100">
        <v>63.595999999999997</v>
      </c>
      <c r="BE100">
        <v>0</v>
      </c>
      <c r="BF100">
        <v>323.31</v>
      </c>
      <c r="BG100">
        <v>23646000000</v>
      </c>
      <c r="BH100">
        <v>262</v>
      </c>
      <c r="BI100">
        <v>24</v>
      </c>
      <c r="BJ100">
        <v>24</v>
      </c>
      <c r="BK100">
        <v>24</v>
      </c>
      <c r="BL100" t="s">
        <v>517</v>
      </c>
      <c r="BM100">
        <v>17</v>
      </c>
      <c r="BN100">
        <v>20</v>
      </c>
      <c r="BO100">
        <v>14</v>
      </c>
      <c r="BP100">
        <v>13</v>
      </c>
      <c r="BQ100">
        <v>21</v>
      </c>
      <c r="BR100">
        <v>19</v>
      </c>
      <c r="BS100">
        <v>21</v>
      </c>
      <c r="BT100">
        <v>17</v>
      </c>
      <c r="BU100">
        <v>19</v>
      </c>
      <c r="BV100">
        <v>19</v>
      </c>
      <c r="BW100">
        <v>19</v>
      </c>
      <c r="BX100">
        <v>18</v>
      </c>
      <c r="BY100">
        <v>21</v>
      </c>
      <c r="BZ100">
        <v>573</v>
      </c>
      <c r="CA100">
        <v>573</v>
      </c>
      <c r="CB100">
        <v>27.4</v>
      </c>
      <c r="CC100">
        <v>29.1</v>
      </c>
      <c r="CD100">
        <v>25.7</v>
      </c>
      <c r="CE100">
        <v>22.3</v>
      </c>
      <c r="CF100">
        <v>33.5</v>
      </c>
      <c r="CG100">
        <v>31.9</v>
      </c>
      <c r="CH100">
        <v>31.9</v>
      </c>
      <c r="CI100">
        <v>28.4</v>
      </c>
      <c r="CJ100">
        <v>29.1</v>
      </c>
      <c r="CK100">
        <v>32.5</v>
      </c>
      <c r="CL100">
        <v>30.9</v>
      </c>
      <c r="CM100">
        <v>30.9</v>
      </c>
      <c r="CN100">
        <v>32.799999999999997</v>
      </c>
      <c r="CO100">
        <v>0.23417143141345201</v>
      </c>
      <c r="CP100">
        <v>2.6680501369048102</v>
      </c>
      <c r="CQ100">
        <v>4.6218719757335096</v>
      </c>
      <c r="CR100">
        <v>0.75906341463414595</v>
      </c>
      <c r="CS100">
        <v>-5.7939211527507702E-2</v>
      </c>
      <c r="CT100">
        <v>-0.586182969422678</v>
      </c>
      <c r="CU100">
        <v>1.92300469483568E-2</v>
      </c>
      <c r="CV100">
        <v>-0.71304798126220703</v>
      </c>
      <c r="CW100">
        <v>-5.7999048090117702</v>
      </c>
      <c r="CX100">
        <v>0.118666666666667</v>
      </c>
      <c r="CY100">
        <v>-0.62049293518066395</v>
      </c>
      <c r="CZ100">
        <v>-22.3129776061398</v>
      </c>
    </row>
    <row r="101" spans="1:104" x14ac:dyDescent="0.3">
      <c r="A101" t="s">
        <v>1591</v>
      </c>
      <c r="B101" t="s">
        <v>1592</v>
      </c>
      <c r="C101" s="41">
        <v>1.634293766455297</v>
      </c>
      <c r="D101" s="42">
        <v>0.70866733312574171</v>
      </c>
      <c r="E101" s="35">
        <v>4.2589701165587454E-2</v>
      </c>
      <c r="F101" s="36">
        <v>1.37069540718128</v>
      </c>
      <c r="G101" s="41">
        <v>1.2338344070627534</v>
      </c>
      <c r="H101" s="43">
        <v>0.30314878335276951</v>
      </c>
      <c r="I101" s="39">
        <v>2.0714707059016343E-2</v>
      </c>
      <c r="J101" s="40">
        <v>1.68372120398057</v>
      </c>
      <c r="K101" t="s">
        <v>1494</v>
      </c>
      <c r="L101" t="s">
        <v>1495</v>
      </c>
      <c r="M101" s="13" t="str">
        <f>IFERROR(IF(SEARCH(M$1,$L101),1,"no"),"-")</f>
        <v>-</v>
      </c>
      <c r="N101" s="14" t="str">
        <f>IFERROR(IF(SEARCH(N$1,$L101),1,"no"),"-")</f>
        <v>-</v>
      </c>
      <c r="O101" s="14" t="str">
        <f>IFERROR(IF(SEARCH(O$1,$L101),1,"no"),"-")</f>
        <v>-</v>
      </c>
      <c r="P101" s="15">
        <v>2100600000</v>
      </c>
      <c r="Q101" s="16">
        <v>1878400000</v>
      </c>
      <c r="R101" s="16">
        <v>1285500000</v>
      </c>
      <c r="S101" s="16">
        <v>1027800000</v>
      </c>
      <c r="T101" s="17">
        <v>4</v>
      </c>
      <c r="U101" s="18">
        <v>2576900000</v>
      </c>
      <c r="V101" s="19">
        <v>2527400000</v>
      </c>
      <c r="W101" s="19">
        <v>2608300000</v>
      </c>
      <c r="X101" s="19" t="s">
        <v>104</v>
      </c>
      <c r="AB101" s="20">
        <v>3</v>
      </c>
      <c r="AC101" s="32">
        <v>2328400000</v>
      </c>
      <c r="AD101" s="33">
        <v>2117000000</v>
      </c>
      <c r="AE101" s="33">
        <v>2260200000</v>
      </c>
      <c r="AF101" s="34">
        <v>3</v>
      </c>
      <c r="AG101" s="24">
        <v>3027600000</v>
      </c>
      <c r="AH101" s="24">
        <v>2581500000</v>
      </c>
      <c r="AI101" s="24">
        <v>2664500000</v>
      </c>
      <c r="AJ101" s="25">
        <v>3</v>
      </c>
      <c r="AK101">
        <v>30.968154907226602</v>
      </c>
      <c r="AL101">
        <v>30.806858062744102</v>
      </c>
      <c r="AM101">
        <v>30.259681701660199</v>
      </c>
      <c r="AN101">
        <v>29.936912536621101</v>
      </c>
      <c r="AO101">
        <v>31.262989044189499</v>
      </c>
      <c r="AP101">
        <v>31.2350063323975</v>
      </c>
      <c r="AQ101">
        <v>31.280462265014599</v>
      </c>
      <c r="AR101">
        <v>31.116691589355501</v>
      </c>
      <c r="AS101">
        <v>30.979373931884801</v>
      </c>
      <c r="AT101">
        <v>31.073802947998001</v>
      </c>
      <c r="AU101">
        <v>31.495527267456101</v>
      </c>
      <c r="AV101">
        <v>31.265562057495099</v>
      </c>
      <c r="AW101">
        <v>31.3112182617188</v>
      </c>
      <c r="AX101">
        <v>57</v>
      </c>
      <c r="AY101">
        <v>57</v>
      </c>
      <c r="AZ101">
        <v>57</v>
      </c>
      <c r="BA101">
        <v>45.4</v>
      </c>
      <c r="BB101">
        <v>45.4</v>
      </c>
      <c r="BC101">
        <v>45.4</v>
      </c>
      <c r="BD101">
        <v>186.61</v>
      </c>
      <c r="BE101">
        <v>0</v>
      </c>
      <c r="BF101">
        <v>323.31</v>
      </c>
      <c r="BG101">
        <v>18863000000</v>
      </c>
      <c r="BH101">
        <v>287</v>
      </c>
      <c r="BI101">
        <v>57</v>
      </c>
      <c r="BJ101">
        <v>57</v>
      </c>
      <c r="BK101">
        <v>57</v>
      </c>
      <c r="BL101" t="s">
        <v>1593</v>
      </c>
      <c r="BM101">
        <v>35</v>
      </c>
      <c r="BN101">
        <v>32</v>
      </c>
      <c r="BO101">
        <v>15</v>
      </c>
      <c r="BP101">
        <v>14</v>
      </c>
      <c r="BQ101">
        <v>41</v>
      </c>
      <c r="BR101">
        <v>40</v>
      </c>
      <c r="BS101">
        <v>38</v>
      </c>
      <c r="BT101">
        <v>31</v>
      </c>
      <c r="BU101">
        <v>36</v>
      </c>
      <c r="BV101">
        <v>34</v>
      </c>
      <c r="BW101">
        <v>35</v>
      </c>
      <c r="BX101">
        <v>33</v>
      </c>
      <c r="BY101">
        <v>40</v>
      </c>
      <c r="BZ101">
        <v>1696</v>
      </c>
      <c r="CA101">
        <v>1696</v>
      </c>
      <c r="CB101">
        <v>29.8</v>
      </c>
      <c r="CC101">
        <v>27.4</v>
      </c>
      <c r="CD101">
        <v>15.2</v>
      </c>
      <c r="CE101">
        <v>11.7</v>
      </c>
      <c r="CF101">
        <v>33.299999999999997</v>
      </c>
      <c r="CG101">
        <v>31.5</v>
      </c>
      <c r="CH101">
        <v>31.4</v>
      </c>
      <c r="CI101">
        <v>22.4</v>
      </c>
      <c r="CJ101">
        <v>27.1</v>
      </c>
      <c r="CK101">
        <v>27.5</v>
      </c>
      <c r="CL101">
        <v>28.7</v>
      </c>
      <c r="CM101">
        <v>25.9</v>
      </c>
      <c r="CN101">
        <v>32.4</v>
      </c>
      <c r="CO101">
        <v>0.97816640262921495</v>
      </c>
      <c r="CP101">
        <v>1.37069540718128</v>
      </c>
      <c r="CQ101">
        <v>1.68372120398057</v>
      </c>
      <c r="CR101">
        <v>0.72728868360277099</v>
      </c>
      <c r="CS101">
        <v>-0.56372102101643795</v>
      </c>
      <c r="CT101">
        <v>-1.97569073700874</v>
      </c>
      <c r="CU101">
        <v>0.103679782903663</v>
      </c>
      <c r="CV101">
        <v>-0.76658407847086696</v>
      </c>
      <c r="CW101">
        <v>-2.7038113923032601</v>
      </c>
      <c r="CX101">
        <v>6.1480662983425402E-2</v>
      </c>
      <c r="CY101">
        <v>-0.30081303914388302</v>
      </c>
      <c r="CZ101">
        <v>-3.7066436024101099</v>
      </c>
    </row>
    <row r="102" spans="1:104" x14ac:dyDescent="0.3">
      <c r="A102" t="s">
        <v>956</v>
      </c>
      <c r="B102" t="s">
        <v>957</v>
      </c>
      <c r="C102" s="41">
        <v>1.63399369016148</v>
      </c>
      <c r="D102" s="42">
        <v>0.70840241237569068</v>
      </c>
      <c r="E102" s="35">
        <v>4.9273835877495825E-4</v>
      </c>
      <c r="F102" s="36">
        <v>3.3073836273824</v>
      </c>
      <c r="G102" s="41">
        <v>1.378591191393679</v>
      </c>
      <c r="H102" s="43">
        <v>0.4631947022556549</v>
      </c>
      <c r="I102" s="39">
        <v>5.1980033633014172E-3</v>
      </c>
      <c r="J102" s="40">
        <v>2.2841634438302401</v>
      </c>
      <c r="K102" t="s">
        <v>958</v>
      </c>
      <c r="L102" t="s">
        <v>959</v>
      </c>
      <c r="M102" s="13" t="str">
        <f>IFERROR(IF(SEARCH(M$1,$L102),1,"no"),"-")</f>
        <v>-</v>
      </c>
      <c r="N102" s="14">
        <f>IFERROR(IF(SEARCH(N$1,$L102),1,"no"),"-")</f>
        <v>1</v>
      </c>
      <c r="O102" s="14" t="str">
        <f>IFERROR(IF(SEARCH(O$1,$L102),1,"no"),"-")</f>
        <v>-</v>
      </c>
      <c r="P102" s="15">
        <v>647010000</v>
      </c>
      <c r="Q102" s="16">
        <v>646190000</v>
      </c>
      <c r="R102" s="16">
        <v>782820000</v>
      </c>
      <c r="S102" s="16">
        <v>727010000</v>
      </c>
      <c r="T102" s="17">
        <v>4</v>
      </c>
      <c r="U102" s="18">
        <v>1139100000</v>
      </c>
      <c r="V102" s="19">
        <v>1211100000</v>
      </c>
      <c r="W102" s="19">
        <v>1084900000</v>
      </c>
      <c r="X102" s="19" t="s">
        <v>104</v>
      </c>
      <c r="AB102" s="20">
        <v>3</v>
      </c>
      <c r="AC102" s="32">
        <v>830320000</v>
      </c>
      <c r="AD102" s="33">
        <v>717160000</v>
      </c>
      <c r="AE102" s="33">
        <v>845180000</v>
      </c>
      <c r="AF102" s="34">
        <v>3</v>
      </c>
      <c r="AG102" s="24">
        <v>1042600000</v>
      </c>
      <c r="AH102" s="24">
        <v>1132800000</v>
      </c>
      <c r="AI102" s="24">
        <v>1123100000</v>
      </c>
      <c r="AJ102" s="25">
        <v>3</v>
      </c>
      <c r="AK102">
        <v>29.269212722778299</v>
      </c>
      <c r="AL102">
        <v>29.267383575439499</v>
      </c>
      <c r="AM102">
        <v>29.544105529785199</v>
      </c>
      <c r="AN102">
        <v>29.437400817871101</v>
      </c>
      <c r="AO102">
        <v>30.085247039794901</v>
      </c>
      <c r="AP102">
        <v>30.173671722412099</v>
      </c>
      <c r="AQ102">
        <v>30.014915466308601</v>
      </c>
      <c r="AR102">
        <v>29.629091262817401</v>
      </c>
      <c r="AS102">
        <v>29.417718887329102</v>
      </c>
      <c r="AT102">
        <v>29.6546840667725</v>
      </c>
      <c r="AU102">
        <v>29.9575386047363</v>
      </c>
      <c r="AV102">
        <v>30.077245712280298</v>
      </c>
      <c r="AW102">
        <v>30.0648384094238</v>
      </c>
      <c r="AX102">
        <v>15</v>
      </c>
      <c r="AY102">
        <v>15</v>
      </c>
      <c r="AZ102">
        <v>15</v>
      </c>
      <c r="BA102">
        <v>44.9</v>
      </c>
      <c r="BB102">
        <v>44.9</v>
      </c>
      <c r="BC102">
        <v>44.9</v>
      </c>
      <c r="BD102">
        <v>34.369999999999997</v>
      </c>
      <c r="BE102">
        <v>0</v>
      </c>
      <c r="BF102">
        <v>90.945999999999998</v>
      </c>
      <c r="BG102">
        <v>7769000000</v>
      </c>
      <c r="BH102">
        <v>87</v>
      </c>
      <c r="BI102">
        <v>15</v>
      </c>
      <c r="BJ102">
        <v>15</v>
      </c>
      <c r="BK102">
        <v>15</v>
      </c>
      <c r="BL102" t="s">
        <v>960</v>
      </c>
      <c r="BM102">
        <v>13</v>
      </c>
      <c r="BN102">
        <v>11</v>
      </c>
      <c r="BO102">
        <v>6</v>
      </c>
      <c r="BP102">
        <v>5</v>
      </c>
      <c r="BQ102">
        <v>12</v>
      </c>
      <c r="BR102">
        <v>12</v>
      </c>
      <c r="BS102">
        <v>11</v>
      </c>
      <c r="BT102">
        <v>9</v>
      </c>
      <c r="BU102">
        <v>11</v>
      </c>
      <c r="BV102">
        <v>10</v>
      </c>
      <c r="BW102">
        <v>12</v>
      </c>
      <c r="BX102">
        <v>11</v>
      </c>
      <c r="BY102">
        <v>12</v>
      </c>
      <c r="BZ102">
        <v>305</v>
      </c>
      <c r="CA102">
        <v>305</v>
      </c>
      <c r="CB102">
        <v>40</v>
      </c>
      <c r="CC102">
        <v>36.1</v>
      </c>
      <c r="CD102">
        <v>21.6</v>
      </c>
      <c r="CE102">
        <v>17.7</v>
      </c>
      <c r="CF102">
        <v>38.700000000000003</v>
      </c>
      <c r="CG102">
        <v>38</v>
      </c>
      <c r="CH102">
        <v>39</v>
      </c>
      <c r="CI102">
        <v>29.8</v>
      </c>
      <c r="CJ102">
        <v>36.1</v>
      </c>
      <c r="CK102">
        <v>32.1</v>
      </c>
      <c r="CL102">
        <v>35.700000000000003</v>
      </c>
      <c r="CM102">
        <v>35.4</v>
      </c>
      <c r="CN102">
        <v>38</v>
      </c>
      <c r="CO102">
        <v>0.90332077886357398</v>
      </c>
      <c r="CP102">
        <v>3.3073836273824</v>
      </c>
      <c r="CQ102">
        <v>2.2841634438302401</v>
      </c>
      <c r="CR102">
        <v>0.72013076923076902</v>
      </c>
      <c r="CS102">
        <v>-0.187639077504475</v>
      </c>
      <c r="CT102">
        <v>-1.84133089296927</v>
      </c>
      <c r="CU102">
        <v>8.7476635514018696E-3</v>
      </c>
      <c r="CV102">
        <v>-0.71175241470336903</v>
      </c>
      <c r="CW102">
        <v>-8.0005827069013495</v>
      </c>
      <c r="CX102">
        <v>3.25463917525773E-2</v>
      </c>
      <c r="CY102">
        <v>-0.46604283650716399</v>
      </c>
      <c r="CZ102">
        <v>-5.5377886649368104</v>
      </c>
    </row>
    <row r="103" spans="1:104" x14ac:dyDescent="0.3">
      <c r="A103" t="s">
        <v>3863</v>
      </c>
      <c r="B103" t="s">
        <v>136</v>
      </c>
      <c r="C103" s="41">
        <v>1.6326479375360901</v>
      </c>
      <c r="D103" s="42">
        <v>0.70721372321414455</v>
      </c>
      <c r="E103" s="35">
        <v>3.6222035001867249E-2</v>
      </c>
      <c r="F103" s="36">
        <v>1.44102715409775</v>
      </c>
      <c r="G103" s="50">
        <v>1.3435355935606947</v>
      </c>
      <c r="H103" s="54">
        <v>0.42603454239558469</v>
      </c>
      <c r="I103" s="55">
        <v>5.9185132917152453E-2</v>
      </c>
      <c r="J103" s="56">
        <v>1.2277873727183499</v>
      </c>
      <c r="M103" s="13" t="str">
        <f>IFERROR(IF(SEARCH(M$1,$L103),1,"no"),"-")</f>
        <v>-</v>
      </c>
      <c r="N103" s="14" t="str">
        <f>IFERROR(IF(SEARCH(N$1,$L103),1,"no"),"-")</f>
        <v>-</v>
      </c>
      <c r="O103" s="14" t="str">
        <f>IFERROR(IF(SEARCH(O$1,$L103),1,"no"),"-")</f>
        <v>-</v>
      </c>
      <c r="P103" s="15">
        <v>198940000</v>
      </c>
      <c r="Q103" s="16">
        <v>199370000</v>
      </c>
      <c r="T103" s="17">
        <v>2</v>
      </c>
      <c r="U103" s="18">
        <v>333590000</v>
      </c>
      <c r="V103" s="19">
        <v>319990000</v>
      </c>
      <c r="W103" s="19">
        <v>321870000</v>
      </c>
      <c r="X103" s="19" t="s">
        <v>104</v>
      </c>
      <c r="AB103" s="20">
        <v>3</v>
      </c>
      <c r="AC103" s="32">
        <v>171360000</v>
      </c>
      <c r="AD103" s="33">
        <v>222590000</v>
      </c>
      <c r="AE103" s="33">
        <v>203630000</v>
      </c>
      <c r="AF103" s="34">
        <v>3</v>
      </c>
      <c r="AG103" s="24">
        <v>283140000</v>
      </c>
      <c r="AH103" s="24">
        <v>293970000</v>
      </c>
      <c r="AI103" s="24">
        <v>225760000</v>
      </c>
      <c r="AJ103" s="25">
        <v>3</v>
      </c>
      <c r="AK103">
        <v>27.5677585601807</v>
      </c>
      <c r="AL103">
        <v>27.570873260498001</v>
      </c>
      <c r="AM103">
        <v>26.752592086791999</v>
      </c>
      <c r="AN103">
        <v>25.9261569976807</v>
      </c>
      <c r="AO103">
        <v>28.313501358032202</v>
      </c>
      <c r="AP103">
        <v>28.253452301025401</v>
      </c>
      <c r="AQ103">
        <v>28.261903762817401</v>
      </c>
      <c r="AR103">
        <v>27.352455139160199</v>
      </c>
      <c r="AS103">
        <v>27.729812622070298</v>
      </c>
      <c r="AT103">
        <v>27.601375579833999</v>
      </c>
      <c r="AU103">
        <v>28.076940536498999</v>
      </c>
      <c r="AV103">
        <v>28.1310939788818</v>
      </c>
      <c r="AW103">
        <v>27.750215530395501</v>
      </c>
      <c r="AX103">
        <v>5</v>
      </c>
      <c r="AY103">
        <v>5</v>
      </c>
      <c r="AZ103">
        <v>5</v>
      </c>
      <c r="BA103">
        <v>35.200000000000003</v>
      </c>
      <c r="BB103">
        <v>35.200000000000003</v>
      </c>
      <c r="BC103">
        <v>35.200000000000003</v>
      </c>
      <c r="BD103">
        <v>24.919</v>
      </c>
      <c r="BE103">
        <v>0</v>
      </c>
      <c r="BF103">
        <v>97.337999999999994</v>
      </c>
      <c r="BG103">
        <v>1878800000</v>
      </c>
      <c r="BH103">
        <v>29</v>
      </c>
      <c r="BI103">
        <v>5</v>
      </c>
      <c r="BJ103">
        <v>5</v>
      </c>
      <c r="BK103">
        <v>5</v>
      </c>
      <c r="BL103" t="s">
        <v>3864</v>
      </c>
      <c r="BM103">
        <v>3</v>
      </c>
      <c r="BN103">
        <v>2</v>
      </c>
      <c r="BO103">
        <v>1</v>
      </c>
      <c r="BP103">
        <v>2</v>
      </c>
      <c r="BQ103">
        <v>2</v>
      </c>
      <c r="BR103">
        <v>4</v>
      </c>
      <c r="BS103">
        <v>2</v>
      </c>
      <c r="BT103">
        <v>2</v>
      </c>
      <c r="BU103">
        <v>3</v>
      </c>
      <c r="BV103">
        <v>3</v>
      </c>
      <c r="BW103">
        <v>2</v>
      </c>
      <c r="BX103">
        <v>3</v>
      </c>
      <c r="BY103">
        <v>2</v>
      </c>
      <c r="BZ103">
        <v>236</v>
      </c>
      <c r="CA103">
        <v>236</v>
      </c>
      <c r="CB103">
        <v>15.7</v>
      </c>
      <c r="CC103">
        <v>12.3</v>
      </c>
      <c r="CD103">
        <v>5.5</v>
      </c>
      <c r="CE103">
        <v>14</v>
      </c>
      <c r="CF103">
        <v>12.3</v>
      </c>
      <c r="CG103">
        <v>26.7</v>
      </c>
      <c r="CH103">
        <v>12.3</v>
      </c>
      <c r="CI103">
        <v>12.3</v>
      </c>
      <c r="CJ103">
        <v>15.7</v>
      </c>
      <c r="CK103">
        <v>15.7</v>
      </c>
      <c r="CL103">
        <v>12.3</v>
      </c>
      <c r="CM103">
        <v>23.3</v>
      </c>
      <c r="CN103">
        <v>12.3</v>
      </c>
      <c r="CO103">
        <v>0.59034361718708095</v>
      </c>
      <c r="CP103">
        <v>1.44102715409775</v>
      </c>
      <c r="CQ103">
        <v>1.2277873727183499</v>
      </c>
      <c r="CR103">
        <v>0.62050161812297699</v>
      </c>
      <c r="CS103">
        <v>-0.60686922073364302</v>
      </c>
      <c r="CT103">
        <v>-1.27962311700284</v>
      </c>
      <c r="CU103">
        <v>9.3265007320644203E-2</v>
      </c>
      <c r="CV103">
        <v>-1.3219405810038301</v>
      </c>
      <c r="CW103">
        <v>-2.8405740573554898</v>
      </c>
      <c r="CX103">
        <v>0.118921606118547</v>
      </c>
      <c r="CY103">
        <v>-0.424868901570637</v>
      </c>
      <c r="CZ103">
        <v>-2.6137700401884501</v>
      </c>
    </row>
    <row r="104" spans="1:104" x14ac:dyDescent="0.3">
      <c r="A104" t="s">
        <v>1163</v>
      </c>
      <c r="B104" t="s">
        <v>433</v>
      </c>
      <c r="C104" s="41">
        <v>1.6250754021769618</v>
      </c>
      <c r="D104" s="42">
        <v>0.70050665957064895</v>
      </c>
      <c r="E104" s="35">
        <v>4.6954559145463058E-2</v>
      </c>
      <c r="F104" s="36">
        <v>1.32832223267184</v>
      </c>
      <c r="G104" s="41">
        <v>1.3267472078398699</v>
      </c>
      <c r="H104" s="43">
        <v>0.40789351257857459</v>
      </c>
      <c r="I104" s="39">
        <v>8.825482255669849E-3</v>
      </c>
      <c r="J104" s="40">
        <v>2.0542615539000399</v>
      </c>
      <c r="M104" s="13" t="str">
        <f>IFERROR(IF(SEARCH(M$1,$L104),1,"no"),"-")</f>
        <v>-</v>
      </c>
      <c r="N104" s="14" t="str">
        <f>IFERROR(IF(SEARCH(N$1,$L104),1,"no"),"-")</f>
        <v>-</v>
      </c>
      <c r="O104" s="14" t="str">
        <f>IFERROR(IF(SEARCH(O$1,$L104),1,"no"),"-")</f>
        <v>-</v>
      </c>
      <c r="P104" s="15">
        <v>16761000000</v>
      </c>
      <c r="Q104" s="16">
        <v>16139000000</v>
      </c>
      <c r="R104" s="16">
        <v>8351200000</v>
      </c>
      <c r="S104" s="16">
        <v>10803000000</v>
      </c>
      <c r="T104" s="17">
        <v>4</v>
      </c>
      <c r="U104" s="18">
        <v>20466000000</v>
      </c>
      <c r="V104" s="19">
        <v>20291000000</v>
      </c>
      <c r="W104" s="19">
        <v>22687000000</v>
      </c>
      <c r="X104" s="19" t="s">
        <v>104</v>
      </c>
      <c r="AB104" s="20">
        <v>3</v>
      </c>
      <c r="AC104" s="32">
        <v>18363000000</v>
      </c>
      <c r="AD104" s="33">
        <v>15615000000</v>
      </c>
      <c r="AE104" s="33">
        <v>16431000000</v>
      </c>
      <c r="AF104" s="34">
        <v>3</v>
      </c>
      <c r="AG104" s="24">
        <v>22623000000</v>
      </c>
      <c r="AH104" s="24">
        <v>23445000000</v>
      </c>
      <c r="AI104" s="24">
        <v>20812000000</v>
      </c>
      <c r="AJ104" s="25">
        <v>3</v>
      </c>
      <c r="AK104">
        <v>33.964389801025398</v>
      </c>
      <c r="AL104">
        <v>33.909832000732401</v>
      </c>
      <c r="AM104">
        <v>32.959335327148402</v>
      </c>
      <c r="AN104">
        <v>33.330711364746101</v>
      </c>
      <c r="AO104">
        <v>34.252510070800803</v>
      </c>
      <c r="AP104">
        <v>34.240119934082003</v>
      </c>
      <c r="AQ104">
        <v>34.401145935058601</v>
      </c>
      <c r="AR104">
        <v>34.096084594726598</v>
      </c>
      <c r="AS104">
        <v>33.862213134765597</v>
      </c>
      <c r="AT104">
        <v>33.935699462890597</v>
      </c>
      <c r="AU104">
        <v>34.397071838378899</v>
      </c>
      <c r="AV104">
        <v>34.448562622070298</v>
      </c>
      <c r="AW104">
        <v>34.276695251464801</v>
      </c>
      <c r="AX104">
        <v>22</v>
      </c>
      <c r="AY104">
        <v>22</v>
      </c>
      <c r="AZ104">
        <v>21</v>
      </c>
      <c r="BA104">
        <v>68.3</v>
      </c>
      <c r="BB104">
        <v>68.3</v>
      </c>
      <c r="BC104">
        <v>68.3</v>
      </c>
      <c r="BD104">
        <v>37.014000000000003</v>
      </c>
      <c r="BE104">
        <v>0</v>
      </c>
      <c r="BF104">
        <v>323.31</v>
      </c>
      <c r="BG104">
        <v>162880000000</v>
      </c>
      <c r="BH104">
        <v>368</v>
      </c>
      <c r="BI104">
        <v>22</v>
      </c>
      <c r="BJ104">
        <v>22</v>
      </c>
      <c r="BK104">
        <v>21</v>
      </c>
      <c r="BL104" t="s">
        <v>1164</v>
      </c>
      <c r="BM104">
        <v>19</v>
      </c>
      <c r="BN104">
        <v>19</v>
      </c>
      <c r="BO104">
        <v>17</v>
      </c>
      <c r="BP104">
        <v>15</v>
      </c>
      <c r="BQ104">
        <v>20</v>
      </c>
      <c r="BR104">
        <v>19</v>
      </c>
      <c r="BS104">
        <v>19</v>
      </c>
      <c r="BT104">
        <v>19</v>
      </c>
      <c r="BU104">
        <v>18</v>
      </c>
      <c r="BV104">
        <v>17</v>
      </c>
      <c r="BW104">
        <v>18</v>
      </c>
      <c r="BX104">
        <v>18</v>
      </c>
      <c r="BY104">
        <v>20</v>
      </c>
      <c r="BZ104">
        <v>331</v>
      </c>
      <c r="CA104">
        <v>331</v>
      </c>
      <c r="CB104">
        <v>66.5</v>
      </c>
      <c r="CC104">
        <v>66.2</v>
      </c>
      <c r="CD104">
        <v>64.400000000000006</v>
      </c>
      <c r="CE104">
        <v>58.3</v>
      </c>
      <c r="CF104">
        <v>66.2</v>
      </c>
      <c r="CG104">
        <v>66.2</v>
      </c>
      <c r="CH104">
        <v>68.3</v>
      </c>
      <c r="CI104">
        <v>66.5</v>
      </c>
      <c r="CJ104">
        <v>64.400000000000006</v>
      </c>
      <c r="CK104">
        <v>64.400000000000006</v>
      </c>
      <c r="CL104">
        <v>66.5</v>
      </c>
      <c r="CM104">
        <v>66.2</v>
      </c>
      <c r="CN104">
        <v>68.3</v>
      </c>
      <c r="CO104">
        <v>0.687364829690575</v>
      </c>
      <c r="CP104">
        <v>1.32832223267184</v>
      </c>
      <c r="CQ104">
        <v>2.0542615539000399</v>
      </c>
      <c r="CR104">
        <v>0.626857142857143</v>
      </c>
      <c r="CS104">
        <v>-0.42359860738118699</v>
      </c>
      <c r="CT104">
        <v>-1.4550436041649899</v>
      </c>
      <c r="CU104">
        <v>0.112331143232589</v>
      </c>
      <c r="CV104">
        <v>-0.75685818990071896</v>
      </c>
      <c r="CW104">
        <v>-2.6225243098331501</v>
      </c>
      <c r="CX104">
        <v>4.13833992094862E-2</v>
      </c>
      <c r="CY104">
        <v>-0.40944417317707898</v>
      </c>
      <c r="CZ104">
        <v>-4.7722533134175498</v>
      </c>
    </row>
    <row r="105" spans="1:104" x14ac:dyDescent="0.3">
      <c r="A105" t="s">
        <v>1834</v>
      </c>
      <c r="B105" t="s">
        <v>1835</v>
      </c>
      <c r="C105" s="41">
        <v>1.622184835051363</v>
      </c>
      <c r="D105" s="42">
        <v>0.69793821253883548</v>
      </c>
      <c r="E105" s="35">
        <v>1.7939591317298467E-2</v>
      </c>
      <c r="F105" s="36">
        <v>1.7461874548629299</v>
      </c>
      <c r="G105" s="41">
        <v>1.1445258231160389</v>
      </c>
      <c r="H105" s="43">
        <v>0.19475001375525872</v>
      </c>
      <c r="I105" s="39">
        <v>1.010551470162188E-2</v>
      </c>
      <c r="J105" s="40">
        <v>1.9954415617744503</v>
      </c>
      <c r="K105" t="s">
        <v>1836</v>
      </c>
      <c r="L105" t="s">
        <v>1837</v>
      </c>
      <c r="M105" s="13">
        <f>IFERROR(IF(SEARCH(M$1,$L105),1,"no"),"-")</f>
        <v>1</v>
      </c>
      <c r="N105" s="14" t="str">
        <f>IFERROR(IF(SEARCH(N$1,$L105),1,"no"),"-")</f>
        <v>-</v>
      </c>
      <c r="O105" s="14" t="str">
        <f>IFERROR(IF(SEARCH(O$1,$L105),1,"no"),"-")</f>
        <v>-</v>
      </c>
      <c r="P105" s="15">
        <v>374110000</v>
      </c>
      <c r="Q105" s="16">
        <v>438050000</v>
      </c>
      <c r="R105" s="16">
        <v>390440000</v>
      </c>
      <c r="S105" s="16">
        <v>295240000</v>
      </c>
      <c r="T105" s="17">
        <v>4</v>
      </c>
      <c r="U105" s="18">
        <v>589250000</v>
      </c>
      <c r="V105" s="19">
        <v>739420000</v>
      </c>
      <c r="W105" s="19">
        <v>493660000</v>
      </c>
      <c r="X105" s="19" t="s">
        <v>104</v>
      </c>
      <c r="AB105" s="20">
        <v>3</v>
      </c>
      <c r="AC105" s="32">
        <v>519870000</v>
      </c>
      <c r="AD105" s="33">
        <v>470390000</v>
      </c>
      <c r="AE105" s="33">
        <v>492520000</v>
      </c>
      <c r="AF105" s="34">
        <v>3</v>
      </c>
      <c r="AG105" s="24">
        <v>567100000</v>
      </c>
      <c r="AH105" s="24">
        <v>558950000</v>
      </c>
      <c r="AI105" s="24">
        <v>571030000</v>
      </c>
      <c r="AJ105" s="25">
        <v>3</v>
      </c>
      <c r="AK105">
        <v>28.478887557983398</v>
      </c>
      <c r="AL105">
        <v>28.706520080566399</v>
      </c>
      <c r="AM105">
        <v>28.540525436401399</v>
      </c>
      <c r="AN105">
        <v>28.137313842773398</v>
      </c>
      <c r="AO105">
        <v>29.134304046630898</v>
      </c>
      <c r="AP105">
        <v>29.461818695068398</v>
      </c>
      <c r="AQ105">
        <v>28.878942489623999</v>
      </c>
      <c r="AR105">
        <v>28.953575134277301</v>
      </c>
      <c r="AS105">
        <v>28.809282302856399</v>
      </c>
      <c r="AT105">
        <v>28.875606536865199</v>
      </c>
      <c r="AU105">
        <v>29.079027175903299</v>
      </c>
      <c r="AV105">
        <v>29.058143615722699</v>
      </c>
      <c r="AW105">
        <v>29.088991165161101</v>
      </c>
      <c r="AX105">
        <v>19</v>
      </c>
      <c r="AY105">
        <v>19</v>
      </c>
      <c r="AZ105">
        <v>19</v>
      </c>
      <c r="BA105">
        <v>40.5</v>
      </c>
      <c r="BB105">
        <v>40.5</v>
      </c>
      <c r="BC105">
        <v>40.5</v>
      </c>
      <c r="BD105">
        <v>69.066999999999993</v>
      </c>
      <c r="BE105">
        <v>0</v>
      </c>
      <c r="BF105">
        <v>107.41</v>
      </c>
      <c r="BG105">
        <v>4214300000</v>
      </c>
      <c r="BH105">
        <v>82</v>
      </c>
      <c r="BI105">
        <v>19</v>
      </c>
      <c r="BJ105">
        <v>19</v>
      </c>
      <c r="BK105">
        <v>19</v>
      </c>
      <c r="BL105" t="s">
        <v>1838</v>
      </c>
      <c r="BM105">
        <v>9</v>
      </c>
      <c r="BN105">
        <v>13</v>
      </c>
      <c r="BO105">
        <v>4</v>
      </c>
      <c r="BP105">
        <v>4</v>
      </c>
      <c r="BQ105">
        <v>12</v>
      </c>
      <c r="BR105">
        <v>16</v>
      </c>
      <c r="BS105">
        <v>13</v>
      </c>
      <c r="BT105">
        <v>9</v>
      </c>
      <c r="BU105">
        <v>16</v>
      </c>
      <c r="BV105">
        <v>8</v>
      </c>
      <c r="BW105">
        <v>6</v>
      </c>
      <c r="BX105">
        <v>13</v>
      </c>
      <c r="BY105">
        <v>13</v>
      </c>
      <c r="BZ105">
        <v>613</v>
      </c>
      <c r="CA105">
        <v>613</v>
      </c>
      <c r="CB105">
        <v>18.100000000000001</v>
      </c>
      <c r="CC105">
        <v>21</v>
      </c>
      <c r="CD105">
        <v>5.5</v>
      </c>
      <c r="CE105">
        <v>5.5</v>
      </c>
      <c r="CF105">
        <v>25.9</v>
      </c>
      <c r="CG105">
        <v>31.5</v>
      </c>
      <c r="CH105">
        <v>23.5</v>
      </c>
      <c r="CI105">
        <v>18.100000000000001</v>
      </c>
      <c r="CJ105">
        <v>33.1</v>
      </c>
      <c r="CK105">
        <v>16</v>
      </c>
      <c r="CL105">
        <v>12.1</v>
      </c>
      <c r="CM105">
        <v>24.1</v>
      </c>
      <c r="CN105">
        <v>25.4</v>
      </c>
      <c r="CO105">
        <v>1.4400301091569401</v>
      </c>
      <c r="CP105">
        <v>1.7461874548629299</v>
      </c>
      <c r="CQ105">
        <v>1.9954415617744501</v>
      </c>
      <c r="CR105">
        <v>0.68788148148148198</v>
      </c>
      <c r="CS105">
        <v>-0.41367626190185502</v>
      </c>
      <c r="CT105">
        <v>-2.8386184245672701</v>
      </c>
      <c r="CU105">
        <v>6.1433070866141699E-2</v>
      </c>
      <c r="CV105">
        <v>-0.69254334767659398</v>
      </c>
      <c r="CW105">
        <v>-3.4653083830381202</v>
      </c>
      <c r="CX105">
        <v>4.4277153558052403E-2</v>
      </c>
      <c r="CY105">
        <v>-0.19589932759602699</v>
      </c>
      <c r="CZ105">
        <v>-4.5901717470659804</v>
      </c>
    </row>
    <row r="106" spans="1:104" x14ac:dyDescent="0.3">
      <c r="A106" t="s">
        <v>1314</v>
      </c>
      <c r="B106" t="s">
        <v>1315</v>
      </c>
      <c r="C106" s="41">
        <v>1.620052505246935</v>
      </c>
      <c r="D106" s="42">
        <v>0.69604057103080275</v>
      </c>
      <c r="E106" s="35">
        <v>1.140499934616122E-3</v>
      </c>
      <c r="F106" s="36">
        <v>2.9429047352850599</v>
      </c>
      <c r="G106" s="41">
        <v>1.3020710059171599</v>
      </c>
      <c r="H106" s="43">
        <v>0.38080812522499952</v>
      </c>
      <c r="I106" s="39">
        <v>2.2481363210722517E-2</v>
      </c>
      <c r="J106" s="40">
        <v>1.6481773578296499</v>
      </c>
      <c r="M106" s="13" t="str">
        <f>IFERROR(IF(SEARCH(M$1,$L106),1,"no"),"-")</f>
        <v>-</v>
      </c>
      <c r="N106" s="14" t="str">
        <f>IFERROR(IF(SEARCH(N$1,$L106),1,"no"),"-")</f>
        <v>-</v>
      </c>
      <c r="O106" s="14" t="str">
        <f>IFERROR(IF(SEARCH(O$1,$L106),1,"no"),"-")</f>
        <v>-</v>
      </c>
      <c r="P106" s="15">
        <v>1139000000</v>
      </c>
      <c r="Q106" s="16">
        <v>1165200000</v>
      </c>
      <c r="R106" s="16">
        <v>903690000</v>
      </c>
      <c r="S106" s="16">
        <v>970740000</v>
      </c>
      <c r="T106" s="17">
        <v>4</v>
      </c>
      <c r="U106" s="18">
        <v>1706200000</v>
      </c>
      <c r="V106" s="19">
        <v>1695500000</v>
      </c>
      <c r="W106" s="19">
        <v>1675500000</v>
      </c>
      <c r="X106" s="19" t="s">
        <v>104</v>
      </c>
      <c r="AB106" s="20">
        <v>3</v>
      </c>
      <c r="AC106" s="32">
        <v>1354400000</v>
      </c>
      <c r="AD106" s="33">
        <v>1096500000</v>
      </c>
      <c r="AE106" s="33">
        <v>1267100000</v>
      </c>
      <c r="AF106" s="34">
        <v>3</v>
      </c>
      <c r="AG106" s="24">
        <v>1497900000</v>
      </c>
      <c r="AH106" s="24">
        <v>1629500000</v>
      </c>
      <c r="AI106" s="24">
        <v>1713700000</v>
      </c>
      <c r="AJ106" s="25">
        <v>3</v>
      </c>
      <c r="AK106">
        <v>30.085121154785199</v>
      </c>
      <c r="AL106">
        <v>30.1179313659668</v>
      </c>
      <c r="AM106">
        <v>29.7512531280518</v>
      </c>
      <c r="AN106">
        <v>29.854509353637699</v>
      </c>
      <c r="AO106">
        <v>30.668140411376999</v>
      </c>
      <c r="AP106">
        <v>30.659063339233398</v>
      </c>
      <c r="AQ106">
        <v>30.641944885253899</v>
      </c>
      <c r="AR106">
        <v>30.335006713867202</v>
      </c>
      <c r="AS106">
        <v>30.030258178710898</v>
      </c>
      <c r="AT106">
        <v>30.238883972168001</v>
      </c>
      <c r="AU106">
        <v>30.480293273925799</v>
      </c>
      <c r="AV106">
        <v>30.601781845092798</v>
      </c>
      <c r="AW106">
        <v>30.674467086791999</v>
      </c>
      <c r="AX106">
        <v>18</v>
      </c>
      <c r="AY106">
        <v>18</v>
      </c>
      <c r="AZ106">
        <v>18</v>
      </c>
      <c r="BA106">
        <v>42.2</v>
      </c>
      <c r="BB106">
        <v>42.2</v>
      </c>
      <c r="BC106">
        <v>42.2</v>
      </c>
      <c r="BD106">
        <v>48.808999999999997</v>
      </c>
      <c r="BE106">
        <v>0</v>
      </c>
      <c r="BF106">
        <v>135.79</v>
      </c>
      <c r="BG106">
        <v>11656000000</v>
      </c>
      <c r="BH106">
        <v>123</v>
      </c>
      <c r="BI106" t="s">
        <v>105</v>
      </c>
      <c r="BJ106" t="s">
        <v>105</v>
      </c>
      <c r="BK106" t="s">
        <v>105</v>
      </c>
      <c r="BL106" t="s">
        <v>1316</v>
      </c>
      <c r="BM106">
        <v>14</v>
      </c>
      <c r="BN106">
        <v>16</v>
      </c>
      <c r="BO106">
        <v>7</v>
      </c>
      <c r="BP106">
        <v>7</v>
      </c>
      <c r="BQ106">
        <v>14</v>
      </c>
      <c r="BR106">
        <v>13</v>
      </c>
      <c r="BS106">
        <v>13</v>
      </c>
      <c r="BT106">
        <v>12</v>
      </c>
      <c r="BU106">
        <v>13</v>
      </c>
      <c r="BV106">
        <v>12</v>
      </c>
      <c r="BW106">
        <v>15</v>
      </c>
      <c r="BX106">
        <v>12</v>
      </c>
      <c r="BY106">
        <v>14</v>
      </c>
      <c r="BZ106">
        <v>446</v>
      </c>
      <c r="CA106" t="s">
        <v>105</v>
      </c>
      <c r="CB106">
        <v>34.299999999999997</v>
      </c>
      <c r="CC106">
        <v>37.9</v>
      </c>
      <c r="CD106">
        <v>17.3</v>
      </c>
      <c r="CE106">
        <v>17.3</v>
      </c>
      <c r="CF106">
        <v>34.799999999999997</v>
      </c>
      <c r="CG106">
        <v>33</v>
      </c>
      <c r="CH106">
        <v>30.7</v>
      </c>
      <c r="CI106">
        <v>26.9</v>
      </c>
      <c r="CJ106">
        <v>33</v>
      </c>
      <c r="CK106">
        <v>29.6</v>
      </c>
      <c r="CL106">
        <v>37.9</v>
      </c>
      <c r="CM106">
        <v>27.8</v>
      </c>
      <c r="CN106">
        <v>35.200000000000003</v>
      </c>
      <c r="CO106">
        <v>0.95004232634344798</v>
      </c>
      <c r="CP106">
        <v>2.9429047352850599</v>
      </c>
      <c r="CQ106">
        <v>1.6481773578296499</v>
      </c>
      <c r="CR106">
        <v>0.72131330472102995</v>
      </c>
      <c r="CS106">
        <v>-0.249179204305012</v>
      </c>
      <c r="CT106">
        <v>-1.9251124943579101</v>
      </c>
      <c r="CU106">
        <v>1.15853658536585E-2</v>
      </c>
      <c r="CV106">
        <v>-0.70417912801106697</v>
      </c>
      <c r="CW106">
        <v>-6.6743421424149698</v>
      </c>
      <c r="CX106">
        <v>6.2554216867469897E-2</v>
      </c>
      <c r="CY106">
        <v>-0.384131113688152</v>
      </c>
      <c r="CZ106">
        <v>-3.61376092220718</v>
      </c>
    </row>
    <row r="107" spans="1:104" x14ac:dyDescent="0.3">
      <c r="A107" s="129" t="s">
        <v>4542</v>
      </c>
      <c r="B107" s="129" t="s">
        <v>776</v>
      </c>
      <c r="C107" s="41">
        <v>1.6186937995663184</v>
      </c>
      <c r="D107" s="42">
        <v>0.69483010384506838</v>
      </c>
      <c r="E107" s="35">
        <v>2.327478035332841E-2</v>
      </c>
      <c r="F107" s="36">
        <v>1.63311440881225</v>
      </c>
      <c r="G107" s="50">
        <v>1.3459588119631585</v>
      </c>
      <c r="H107" s="54">
        <v>0.42863426233628604</v>
      </c>
      <c r="I107" s="55">
        <v>0.10726502453308705</v>
      </c>
      <c r="J107" s="56">
        <v>0.96954186357390904</v>
      </c>
      <c r="K107" t="s">
        <v>4543</v>
      </c>
      <c r="L107" t="s">
        <v>4544</v>
      </c>
      <c r="M107" s="13" t="str">
        <f>IFERROR(IF(SEARCH(M$1,$L107),1,"no"),"-")</f>
        <v>-</v>
      </c>
      <c r="N107" s="14">
        <f>IFERROR(IF(SEARCH(N$1,$L107),1,"no"),"-")</f>
        <v>1</v>
      </c>
      <c r="O107" s="14" t="str">
        <f>IFERROR(IF(SEARCH(O$1,$L107),1,"no"),"-")</f>
        <v>-</v>
      </c>
      <c r="P107" s="15">
        <v>1960300000</v>
      </c>
      <c r="Q107" s="16">
        <v>1769500000</v>
      </c>
      <c r="R107" s="16">
        <v>1453900000</v>
      </c>
      <c r="S107" s="16">
        <v>1411000000</v>
      </c>
      <c r="T107" s="17">
        <v>4</v>
      </c>
      <c r="U107" s="18">
        <v>2018800000</v>
      </c>
      <c r="V107" s="19">
        <v>2814200000</v>
      </c>
      <c r="W107" s="19">
        <v>3173100000</v>
      </c>
      <c r="X107" s="19" t="s">
        <v>104</v>
      </c>
      <c r="AB107" s="20">
        <v>3</v>
      </c>
      <c r="AC107" s="32">
        <v>1886500000</v>
      </c>
      <c r="AD107" s="33">
        <v>1903400000</v>
      </c>
      <c r="AE107" s="33">
        <v>2007900000</v>
      </c>
      <c r="AF107" s="34">
        <v>3</v>
      </c>
      <c r="AG107" s="24">
        <v>1964800000</v>
      </c>
      <c r="AH107" s="24">
        <v>2793800000</v>
      </c>
      <c r="AI107" s="24">
        <v>3045000000</v>
      </c>
      <c r="AJ107" s="25">
        <v>3</v>
      </c>
      <c r="AK107">
        <v>30.8684272766113</v>
      </c>
      <c r="AL107">
        <v>30.720695495605501</v>
      </c>
      <c r="AM107">
        <v>30.437280654907202</v>
      </c>
      <c r="AN107">
        <v>30.394071578979499</v>
      </c>
      <c r="AO107">
        <v>30.910850524902301</v>
      </c>
      <c r="AP107">
        <v>31.390077590942401</v>
      </c>
      <c r="AQ107">
        <v>31.563245773315401</v>
      </c>
      <c r="AR107">
        <v>30.813064575195298</v>
      </c>
      <c r="AS107">
        <v>30.825931549072301</v>
      </c>
      <c r="AT107">
        <v>30.903039932251001</v>
      </c>
      <c r="AU107">
        <v>30.8717346191406</v>
      </c>
      <c r="AV107">
        <v>31.379581451416001</v>
      </c>
      <c r="AW107">
        <v>31.5037956237793</v>
      </c>
      <c r="AX107">
        <v>16</v>
      </c>
      <c r="AY107">
        <v>16</v>
      </c>
      <c r="AZ107">
        <v>16</v>
      </c>
      <c r="BA107">
        <v>52.6</v>
      </c>
      <c r="BB107">
        <v>52.6</v>
      </c>
      <c r="BC107">
        <v>52.6</v>
      </c>
      <c r="BD107">
        <v>33.131</v>
      </c>
      <c r="BE107">
        <v>0</v>
      </c>
      <c r="BF107">
        <v>77.046000000000006</v>
      </c>
      <c r="BG107">
        <v>18590000000</v>
      </c>
      <c r="BH107">
        <v>112</v>
      </c>
      <c r="BI107">
        <v>16</v>
      </c>
      <c r="BJ107">
        <v>16</v>
      </c>
      <c r="BK107">
        <v>16</v>
      </c>
      <c r="BL107" t="s">
        <v>4545</v>
      </c>
      <c r="BM107">
        <v>12</v>
      </c>
      <c r="BN107">
        <v>11</v>
      </c>
      <c r="BO107">
        <v>4</v>
      </c>
      <c r="BP107">
        <v>4</v>
      </c>
      <c r="BQ107">
        <v>12</v>
      </c>
      <c r="BR107">
        <v>13</v>
      </c>
      <c r="BS107">
        <v>15</v>
      </c>
      <c r="BT107">
        <v>8</v>
      </c>
      <c r="BU107">
        <v>12</v>
      </c>
      <c r="BV107">
        <v>8</v>
      </c>
      <c r="BW107">
        <v>11</v>
      </c>
      <c r="BX107">
        <v>12</v>
      </c>
      <c r="BY107">
        <v>15</v>
      </c>
      <c r="BZ107">
        <v>304</v>
      </c>
      <c r="CA107">
        <v>304</v>
      </c>
      <c r="CB107">
        <v>36.5</v>
      </c>
      <c r="CC107">
        <v>35.9</v>
      </c>
      <c r="CD107">
        <v>18.399999999999999</v>
      </c>
      <c r="CE107">
        <v>18.399999999999999</v>
      </c>
      <c r="CF107">
        <v>39.1</v>
      </c>
      <c r="CG107">
        <v>44.7</v>
      </c>
      <c r="CH107">
        <v>50</v>
      </c>
      <c r="CI107">
        <v>29.6</v>
      </c>
      <c r="CJ107">
        <v>35.9</v>
      </c>
      <c r="CK107">
        <v>30.3</v>
      </c>
      <c r="CL107">
        <v>35.200000000000003</v>
      </c>
      <c r="CM107">
        <v>44.1</v>
      </c>
      <c r="CN107">
        <v>50</v>
      </c>
      <c r="CO107">
        <v>0.86465782059978802</v>
      </c>
      <c r="CP107">
        <v>1.63311440881225</v>
      </c>
      <c r="CQ107">
        <v>0.96954186357390904</v>
      </c>
      <c r="CR107">
        <v>0.70710034602076099</v>
      </c>
      <c r="CS107">
        <v>-0.24222660064697299</v>
      </c>
      <c r="CT107">
        <v>-1.7721668932719801</v>
      </c>
      <c r="CU107">
        <v>6.9328621908127205E-2</v>
      </c>
      <c r="CV107">
        <v>-0.68293921152750803</v>
      </c>
      <c r="CW107">
        <v>-3.2273338995974798</v>
      </c>
      <c r="CX107">
        <v>0.18199545798637401</v>
      </c>
      <c r="CY107">
        <v>-0.40435854593912901</v>
      </c>
      <c r="CZ107">
        <v>-2.0697129982505902</v>
      </c>
    </row>
    <row r="108" spans="1:104" x14ac:dyDescent="0.3">
      <c r="A108" t="s">
        <v>1488</v>
      </c>
      <c r="B108" t="s">
        <v>136</v>
      </c>
      <c r="C108" s="41">
        <v>1.6166414024985545</v>
      </c>
      <c r="D108" s="42">
        <v>0.69299970094468333</v>
      </c>
      <c r="E108" s="35">
        <v>2.5899504889308148E-2</v>
      </c>
      <c r="F108" s="36">
        <v>1.5867085380769199</v>
      </c>
      <c r="G108" s="41">
        <v>1.2584756340280261</v>
      </c>
      <c r="H108" s="43">
        <v>0.33167728403386648</v>
      </c>
      <c r="I108" s="39">
        <v>1.0327497822523839E-2</v>
      </c>
      <c r="J108" s="40">
        <v>1.9860048879191303</v>
      </c>
      <c r="K108" t="s">
        <v>429</v>
      </c>
      <c r="L108" t="s">
        <v>430</v>
      </c>
      <c r="M108" s="13" t="str">
        <f>IFERROR(IF(SEARCH(M$1,$L108),1,"no"),"-")</f>
        <v>-</v>
      </c>
      <c r="N108" s="14" t="str">
        <f>IFERROR(IF(SEARCH(N$1,$L108),1,"no"),"-")</f>
        <v>-</v>
      </c>
      <c r="O108" s="14" t="str">
        <f>IFERROR(IF(SEARCH(O$1,$L108),1,"no"),"-")</f>
        <v>-</v>
      </c>
      <c r="P108" s="15">
        <v>849310000</v>
      </c>
      <c r="Q108" s="16">
        <v>977640000</v>
      </c>
      <c r="R108" s="16">
        <v>637210000</v>
      </c>
      <c r="S108" s="16">
        <v>550650000</v>
      </c>
      <c r="T108" s="17">
        <v>4</v>
      </c>
      <c r="U108" s="18">
        <v>1101000000</v>
      </c>
      <c r="V108" s="19">
        <v>1253100000</v>
      </c>
      <c r="W108" s="19">
        <v>1301300000</v>
      </c>
      <c r="X108" s="19" t="s">
        <v>104</v>
      </c>
      <c r="AB108" s="20">
        <v>3</v>
      </c>
      <c r="AC108" s="32">
        <v>1038600000</v>
      </c>
      <c r="AD108" s="33">
        <v>930090000</v>
      </c>
      <c r="AE108" s="33">
        <v>995690000</v>
      </c>
      <c r="AF108" s="34">
        <v>3</v>
      </c>
      <c r="AG108" s="24">
        <v>1165000000</v>
      </c>
      <c r="AH108" s="24">
        <v>1234100000</v>
      </c>
      <c r="AI108" s="24">
        <v>1331500000</v>
      </c>
      <c r="AJ108" s="25">
        <v>3</v>
      </c>
      <c r="AK108">
        <v>29.661716461181602</v>
      </c>
      <c r="AL108">
        <v>29.864728927612301</v>
      </c>
      <c r="AM108">
        <v>29.247194290161101</v>
      </c>
      <c r="AN108">
        <v>29.0365600585938</v>
      </c>
      <c r="AO108">
        <v>30.036167144775401</v>
      </c>
      <c r="AP108">
        <v>30.222854614257798</v>
      </c>
      <c r="AQ108">
        <v>30.277305603027301</v>
      </c>
      <c r="AR108">
        <v>29.951992034912099</v>
      </c>
      <c r="AS108">
        <v>29.7927951812744</v>
      </c>
      <c r="AT108">
        <v>29.891120910644499</v>
      </c>
      <c r="AU108">
        <v>30.117683410644499</v>
      </c>
      <c r="AV108">
        <v>30.200811386108398</v>
      </c>
      <c r="AW108">
        <v>30.3104057312012</v>
      </c>
      <c r="AX108">
        <v>19</v>
      </c>
      <c r="AY108">
        <v>19</v>
      </c>
      <c r="AZ108">
        <v>18</v>
      </c>
      <c r="BA108">
        <v>41.2</v>
      </c>
      <c r="BB108">
        <v>41.2</v>
      </c>
      <c r="BC108">
        <v>40.200000000000003</v>
      </c>
      <c r="BD108">
        <v>65.25</v>
      </c>
      <c r="BE108">
        <v>0</v>
      </c>
      <c r="BF108">
        <v>129.19999999999999</v>
      </c>
      <c r="BG108">
        <v>8590000000</v>
      </c>
      <c r="BH108">
        <v>118</v>
      </c>
      <c r="BI108">
        <v>19</v>
      </c>
      <c r="BJ108">
        <v>19</v>
      </c>
      <c r="BK108">
        <v>18</v>
      </c>
      <c r="BL108" t="s">
        <v>1489</v>
      </c>
      <c r="BM108">
        <v>13</v>
      </c>
      <c r="BN108">
        <v>14</v>
      </c>
      <c r="BO108">
        <v>5</v>
      </c>
      <c r="BP108">
        <v>4</v>
      </c>
      <c r="BQ108">
        <v>15</v>
      </c>
      <c r="BR108">
        <v>15</v>
      </c>
      <c r="BS108">
        <v>16</v>
      </c>
      <c r="BT108">
        <v>13</v>
      </c>
      <c r="BU108">
        <v>12</v>
      </c>
      <c r="BV108">
        <v>11</v>
      </c>
      <c r="BW108">
        <v>13</v>
      </c>
      <c r="BX108">
        <v>14</v>
      </c>
      <c r="BY108">
        <v>15</v>
      </c>
      <c r="BZ108">
        <v>570</v>
      </c>
      <c r="CA108">
        <v>570</v>
      </c>
      <c r="CB108">
        <v>30.4</v>
      </c>
      <c r="CC108">
        <v>33.9</v>
      </c>
      <c r="CD108">
        <v>11.8</v>
      </c>
      <c r="CE108">
        <v>6.7</v>
      </c>
      <c r="CF108">
        <v>34.4</v>
      </c>
      <c r="CG108">
        <v>36.1</v>
      </c>
      <c r="CH108">
        <v>34.200000000000003</v>
      </c>
      <c r="CI108">
        <v>28.8</v>
      </c>
      <c r="CJ108">
        <v>27</v>
      </c>
      <c r="CK108">
        <v>26.7</v>
      </c>
      <c r="CL108">
        <v>28.8</v>
      </c>
      <c r="CM108">
        <v>30.7</v>
      </c>
      <c r="CN108">
        <v>35.299999999999997</v>
      </c>
      <c r="CO108">
        <v>0.92314176342727405</v>
      </c>
      <c r="CP108">
        <v>1.5867085380769199</v>
      </c>
      <c r="CQ108">
        <v>1.9860048879191301</v>
      </c>
      <c r="CR108">
        <v>0.72565040650406498</v>
      </c>
      <c r="CS108">
        <v>-0.42608610788981199</v>
      </c>
      <c r="CT108">
        <v>-1.8768418858840099</v>
      </c>
      <c r="CU108">
        <v>7.3364548494983306E-2</v>
      </c>
      <c r="CV108">
        <v>-0.72622585296630904</v>
      </c>
      <c r="CW108">
        <v>-3.1319801488752201</v>
      </c>
      <c r="CX108">
        <v>4.4118299445471403E-2</v>
      </c>
      <c r="CY108">
        <v>-0.33099746704101601</v>
      </c>
      <c r="CZ108">
        <v>-4.5614474358391899</v>
      </c>
    </row>
    <row r="109" spans="1:104" x14ac:dyDescent="0.3">
      <c r="A109" t="s">
        <v>7882</v>
      </c>
      <c r="B109" t="s">
        <v>7883</v>
      </c>
      <c r="C109" s="41">
        <v>1.61571467736074</v>
      </c>
      <c r="D109" s="42">
        <v>0.69217245186432652</v>
      </c>
      <c r="E109" s="35">
        <v>6.4244076590191657E-3</v>
      </c>
      <c r="F109" s="36">
        <v>2.1921669088182201</v>
      </c>
      <c r="G109" s="50">
        <v>1.1095975604154078</v>
      </c>
      <c r="H109" s="54">
        <v>0.15003652083790414</v>
      </c>
      <c r="I109" s="55">
        <v>0.95753019479995449</v>
      </c>
      <c r="J109" s="56">
        <v>1.8847522081803968E-2</v>
      </c>
      <c r="K109" t="s">
        <v>7884</v>
      </c>
      <c r="L109" t="s">
        <v>7885</v>
      </c>
      <c r="M109" s="13" t="str">
        <f>IFERROR(IF(SEARCH(M$1,$L109),1,"no"),"-")</f>
        <v>-</v>
      </c>
      <c r="N109" s="14" t="str">
        <f>IFERROR(IF(SEARCH(N$1,$L109),1,"no"),"-")</f>
        <v>-</v>
      </c>
      <c r="O109" s="14" t="str">
        <f>IFERROR(IF(SEARCH(O$1,$L109),1,"no"),"-")</f>
        <v>-</v>
      </c>
      <c r="P109" s="15">
        <v>82959000</v>
      </c>
      <c r="Q109" s="16">
        <v>73888000</v>
      </c>
      <c r="T109" s="17">
        <v>2</v>
      </c>
      <c r="U109" s="18">
        <v>140970000</v>
      </c>
      <c r="V109" s="19">
        <v>112240000</v>
      </c>
      <c r="W109" s="19">
        <v>126920000</v>
      </c>
      <c r="X109" s="19" t="s">
        <v>104</v>
      </c>
      <c r="AB109" s="20">
        <v>3</v>
      </c>
      <c r="AD109" s="33">
        <v>94187000</v>
      </c>
      <c r="AE109" s="33">
        <v>94479000</v>
      </c>
      <c r="AF109" s="34">
        <v>2</v>
      </c>
      <c r="AG109" s="24">
        <v>138010000</v>
      </c>
      <c r="AH109" s="24">
        <v>100500000</v>
      </c>
      <c r="AI109" s="24">
        <v>75505000</v>
      </c>
      <c r="AJ109" s="25">
        <v>3</v>
      </c>
      <c r="AK109">
        <v>26.305894851684599</v>
      </c>
      <c r="AL109">
        <v>26.138835906982401</v>
      </c>
      <c r="AM109">
        <v>25.8205890655518</v>
      </c>
      <c r="AN109">
        <v>25.558139801025401</v>
      </c>
      <c r="AO109">
        <v>27.0708122253418</v>
      </c>
      <c r="AP109">
        <v>26.742012023925799</v>
      </c>
      <c r="AQ109">
        <v>26.9193439483643</v>
      </c>
      <c r="AR109">
        <v>26.857873916626001</v>
      </c>
      <c r="AS109">
        <v>26.4890251159668</v>
      </c>
      <c r="AT109">
        <v>26.4934902191162</v>
      </c>
      <c r="AU109">
        <v>27.040197372436499</v>
      </c>
      <c r="AV109">
        <v>26.5826206207275</v>
      </c>
      <c r="AW109">
        <v>26.170068740844702</v>
      </c>
      <c r="AX109">
        <v>6</v>
      </c>
      <c r="AY109">
        <v>6</v>
      </c>
      <c r="AZ109">
        <v>6</v>
      </c>
      <c r="BA109">
        <v>19.8</v>
      </c>
      <c r="BB109">
        <v>19.8</v>
      </c>
      <c r="BC109">
        <v>19.8</v>
      </c>
      <c r="BD109">
        <v>42.091999999999999</v>
      </c>
      <c r="BE109">
        <v>0</v>
      </c>
      <c r="BF109">
        <v>28.986999999999998</v>
      </c>
      <c r="BG109">
        <v>719070000</v>
      </c>
      <c r="BH109">
        <v>24</v>
      </c>
      <c r="BI109">
        <v>6</v>
      </c>
      <c r="BJ109">
        <v>6</v>
      </c>
      <c r="BK109">
        <v>6</v>
      </c>
      <c r="BL109" t="s">
        <v>7886</v>
      </c>
      <c r="BM109">
        <v>5</v>
      </c>
      <c r="BN109">
        <v>4</v>
      </c>
      <c r="BO109">
        <v>1</v>
      </c>
      <c r="BP109">
        <v>1</v>
      </c>
      <c r="BQ109">
        <v>4</v>
      </c>
      <c r="BR109">
        <v>5</v>
      </c>
      <c r="BS109">
        <v>3</v>
      </c>
      <c r="BT109">
        <v>3</v>
      </c>
      <c r="BU109">
        <v>4</v>
      </c>
      <c r="BV109">
        <v>3</v>
      </c>
      <c r="BW109">
        <v>3</v>
      </c>
      <c r="BX109">
        <v>4</v>
      </c>
      <c r="BY109">
        <v>3</v>
      </c>
      <c r="BZ109">
        <v>373</v>
      </c>
      <c r="CA109">
        <v>373</v>
      </c>
      <c r="CB109">
        <v>16.899999999999999</v>
      </c>
      <c r="CC109">
        <v>13.4</v>
      </c>
      <c r="CD109">
        <v>2.7</v>
      </c>
      <c r="CE109">
        <v>2.7</v>
      </c>
      <c r="CF109">
        <v>14.2</v>
      </c>
      <c r="CG109">
        <v>16.399999999999999</v>
      </c>
      <c r="CH109">
        <v>7.8</v>
      </c>
      <c r="CI109">
        <v>11.3</v>
      </c>
      <c r="CJ109">
        <v>13.4</v>
      </c>
      <c r="CK109">
        <v>8</v>
      </c>
      <c r="CL109">
        <v>10.7</v>
      </c>
      <c r="CM109">
        <v>13.4</v>
      </c>
      <c r="CN109">
        <v>8</v>
      </c>
      <c r="CO109">
        <v>1.5030993795257599</v>
      </c>
      <c r="CP109">
        <v>2.1921669088182201</v>
      </c>
      <c r="CQ109">
        <v>1.8847522081804E-2</v>
      </c>
      <c r="CR109">
        <v>0.68747826086956498</v>
      </c>
      <c r="CS109">
        <v>-0.65759817759196104</v>
      </c>
      <c r="CT109">
        <v>-2.9633297843520499</v>
      </c>
      <c r="CU109">
        <v>3.29182389937107E-2</v>
      </c>
      <c r="CV109">
        <v>-0.95485782623291005</v>
      </c>
      <c r="CW109">
        <v>-4.4957904952255303</v>
      </c>
      <c r="CX109">
        <v>0.97742465753424701</v>
      </c>
      <c r="CY109">
        <v>1.5834172566734101E-2</v>
      </c>
      <c r="CZ109">
        <v>5.6664279172742499E-2</v>
      </c>
    </row>
    <row r="110" spans="1:104" x14ac:dyDescent="0.3">
      <c r="A110" t="s">
        <v>5640</v>
      </c>
      <c r="B110" t="s">
        <v>5641</v>
      </c>
      <c r="C110" s="41">
        <v>1.6131282688087201</v>
      </c>
      <c r="D110" s="42">
        <v>0.68986115976866913</v>
      </c>
      <c r="E110" s="35">
        <v>1.5165389348527269E-2</v>
      </c>
      <c r="F110" s="36">
        <v>1.81914643535356</v>
      </c>
      <c r="G110" s="50">
        <v>1.0929883270533056</v>
      </c>
      <c r="H110" s="54">
        <v>0.12827799333165182</v>
      </c>
      <c r="I110" s="55">
        <v>0.25106291577425632</v>
      </c>
      <c r="J110" s="56">
        <v>0.60021743170766095</v>
      </c>
      <c r="K110" t="s">
        <v>5642</v>
      </c>
      <c r="L110" t="s">
        <v>5643</v>
      </c>
      <c r="M110" s="13" t="str">
        <f>IFERROR(IF(SEARCH(M$1,$L110),1,"no"),"-")</f>
        <v>-</v>
      </c>
      <c r="N110" s="14" t="str">
        <f>IFERROR(IF(SEARCH(N$1,$L110),1,"no"),"-")</f>
        <v>-</v>
      </c>
      <c r="O110" s="14" t="str">
        <f>IFERROR(IF(SEARCH(O$1,$L110),1,"no"),"-")</f>
        <v>-</v>
      </c>
      <c r="P110" s="15">
        <v>2367600000</v>
      </c>
      <c r="Q110" s="16">
        <v>2222500000</v>
      </c>
      <c r="R110" s="16">
        <v>1618500000</v>
      </c>
      <c r="S110" s="16">
        <v>1522300000</v>
      </c>
      <c r="T110" s="17">
        <v>4</v>
      </c>
      <c r="U110" s="18">
        <v>2853800000</v>
      </c>
      <c r="V110" s="19">
        <v>3308900000</v>
      </c>
      <c r="W110" s="19">
        <v>3190500000</v>
      </c>
      <c r="X110" s="19" t="s">
        <v>104</v>
      </c>
      <c r="AB110" s="20">
        <v>3</v>
      </c>
      <c r="AC110" s="32">
        <v>2600300000</v>
      </c>
      <c r="AD110" s="33">
        <v>2352000000</v>
      </c>
      <c r="AE110" s="33">
        <v>2637900000</v>
      </c>
      <c r="AF110" s="34">
        <v>3</v>
      </c>
      <c r="AG110" s="24">
        <v>2476500000</v>
      </c>
      <c r="AH110" s="24">
        <v>2872900000</v>
      </c>
      <c r="AI110" s="24">
        <v>2946600000</v>
      </c>
      <c r="AJ110" s="25">
        <v>3</v>
      </c>
      <c r="AK110">
        <v>31.1407775878906</v>
      </c>
      <c r="AL110">
        <v>31.049535751342798</v>
      </c>
      <c r="AM110">
        <v>30.5920104980469</v>
      </c>
      <c r="AN110">
        <v>30.503604888916001</v>
      </c>
      <c r="AO110">
        <v>31.410236358642599</v>
      </c>
      <c r="AP110">
        <v>31.623704910278299</v>
      </c>
      <c r="AQ110">
        <v>31.5711345672607</v>
      </c>
      <c r="AR110">
        <v>31.2760314941406</v>
      </c>
      <c r="AS110">
        <v>31.131240844726602</v>
      </c>
      <c r="AT110">
        <v>31.2967433929443</v>
      </c>
      <c r="AU110">
        <v>31.2056560516357</v>
      </c>
      <c r="AV110">
        <v>31.4198608398438</v>
      </c>
      <c r="AW110">
        <v>31.456403732299801</v>
      </c>
      <c r="AX110">
        <v>73</v>
      </c>
      <c r="AY110">
        <v>73</v>
      </c>
      <c r="AZ110">
        <v>73</v>
      </c>
      <c r="BA110">
        <v>33.9</v>
      </c>
      <c r="BB110">
        <v>33.9</v>
      </c>
      <c r="BC110">
        <v>33.9</v>
      </c>
      <c r="BD110">
        <v>468.13</v>
      </c>
      <c r="BE110">
        <v>0</v>
      </c>
      <c r="BF110">
        <v>323.31</v>
      </c>
      <c r="BG110">
        <v>21602000000</v>
      </c>
      <c r="BH110">
        <v>318</v>
      </c>
      <c r="BI110">
        <v>73</v>
      </c>
      <c r="BJ110">
        <v>73</v>
      </c>
      <c r="BK110">
        <v>73</v>
      </c>
      <c r="BL110" t="s">
        <v>5644</v>
      </c>
      <c r="BM110">
        <v>43</v>
      </c>
      <c r="BN110">
        <v>43</v>
      </c>
      <c r="BO110">
        <v>12</v>
      </c>
      <c r="BP110">
        <v>9</v>
      </c>
      <c r="BQ110">
        <v>50</v>
      </c>
      <c r="BR110">
        <v>47</v>
      </c>
      <c r="BS110">
        <v>42</v>
      </c>
      <c r="BT110">
        <v>38</v>
      </c>
      <c r="BU110">
        <v>39</v>
      </c>
      <c r="BV110">
        <v>37</v>
      </c>
      <c r="BW110">
        <v>35</v>
      </c>
      <c r="BX110">
        <v>42</v>
      </c>
      <c r="BY110">
        <v>42</v>
      </c>
      <c r="BZ110">
        <v>4151</v>
      </c>
      <c r="CA110">
        <v>4151</v>
      </c>
      <c r="CB110">
        <v>22.5</v>
      </c>
      <c r="CC110">
        <v>22.7</v>
      </c>
      <c r="CD110">
        <v>9.5</v>
      </c>
      <c r="CE110">
        <v>7.1</v>
      </c>
      <c r="CF110">
        <v>24.3</v>
      </c>
      <c r="CG110">
        <v>23.7</v>
      </c>
      <c r="CH110">
        <v>21.8</v>
      </c>
      <c r="CI110">
        <v>21.2</v>
      </c>
      <c r="CJ110">
        <v>21.3</v>
      </c>
      <c r="CK110">
        <v>19.899999999999999</v>
      </c>
      <c r="CL110">
        <v>18</v>
      </c>
      <c r="CM110">
        <v>21.3</v>
      </c>
      <c r="CN110">
        <v>21.2</v>
      </c>
      <c r="CO110">
        <v>1.06097516546599</v>
      </c>
      <c r="CP110">
        <v>1.81914643535356</v>
      </c>
      <c r="CQ110">
        <v>0.60021743170766095</v>
      </c>
      <c r="CR110">
        <v>0.71901675977653601</v>
      </c>
      <c r="CS110">
        <v>-0.41318972905476797</v>
      </c>
      <c r="CT110">
        <v>-2.1254722629751499</v>
      </c>
      <c r="CU110">
        <v>5.7769230769230802E-2</v>
      </c>
      <c r="CV110">
        <v>-0.71354309717814202</v>
      </c>
      <c r="CW110">
        <v>-3.6233923407181301</v>
      </c>
      <c r="CX110">
        <v>0.36224432432432402</v>
      </c>
      <c r="CY110">
        <v>-0.12596829732259399</v>
      </c>
      <c r="CZ110">
        <v>-1.34080552505885</v>
      </c>
    </row>
    <row r="111" spans="1:104" x14ac:dyDescent="0.3">
      <c r="A111" t="s">
        <v>616</v>
      </c>
      <c r="B111" t="s">
        <v>136</v>
      </c>
      <c r="C111" s="41">
        <v>1.6110270241137554</v>
      </c>
      <c r="D111" s="42">
        <v>0.68798069468253253</v>
      </c>
      <c r="E111" s="35">
        <v>1.587353228024178E-2</v>
      </c>
      <c r="F111" s="36">
        <v>1.7993264204964701</v>
      </c>
      <c r="G111" s="41">
        <v>1.4951124144672532</v>
      </c>
      <c r="H111" s="43">
        <v>0.58025396181287381</v>
      </c>
      <c r="I111" s="39">
        <v>3.7261773678497795E-3</v>
      </c>
      <c r="J111" s="40">
        <v>2.4287364763197901</v>
      </c>
      <c r="K111" t="s">
        <v>617</v>
      </c>
      <c r="L111" t="s">
        <v>618</v>
      </c>
      <c r="M111" s="13" t="str">
        <f>IFERROR(IF(SEARCH(M$1,$L111),1,"no"),"-")</f>
        <v>-</v>
      </c>
      <c r="N111" s="14" t="str">
        <f>IFERROR(IF(SEARCH(N$1,$L111),1,"no"),"-")</f>
        <v>-</v>
      </c>
      <c r="O111" s="14" t="str">
        <f>IFERROR(IF(SEARCH(O$1,$L111),1,"no"),"-")</f>
        <v>-</v>
      </c>
      <c r="P111" s="15">
        <v>1073900000</v>
      </c>
      <c r="Q111" s="16">
        <v>992850000</v>
      </c>
      <c r="R111" s="16">
        <v>939210000</v>
      </c>
      <c r="S111" s="16">
        <v>1447100000</v>
      </c>
      <c r="T111" s="17">
        <v>4</v>
      </c>
      <c r="U111" s="18">
        <v>1672800000</v>
      </c>
      <c r="V111" s="19">
        <v>1595100000</v>
      </c>
      <c r="W111" s="19">
        <v>2112600000</v>
      </c>
      <c r="X111" s="19" t="s">
        <v>104</v>
      </c>
      <c r="AB111" s="20">
        <v>3</v>
      </c>
      <c r="AC111" s="32">
        <v>1091100000</v>
      </c>
      <c r="AD111" s="33">
        <v>1216200000</v>
      </c>
      <c r="AE111" s="33">
        <v>1375500000</v>
      </c>
      <c r="AF111" s="34">
        <v>3</v>
      </c>
      <c r="AG111" s="24">
        <v>1835900000</v>
      </c>
      <c r="AH111" s="24">
        <v>1822800000</v>
      </c>
      <c r="AI111" s="24">
        <v>1847500000</v>
      </c>
      <c r="AJ111" s="25">
        <v>3</v>
      </c>
      <c r="AK111">
        <v>30.0002117156982</v>
      </c>
      <c r="AL111">
        <v>29.887001037597699</v>
      </c>
      <c r="AM111">
        <v>29.8068733215332</v>
      </c>
      <c r="AN111">
        <v>30.430517196655298</v>
      </c>
      <c r="AO111">
        <v>30.6396179199219</v>
      </c>
      <c r="AP111">
        <v>30.570999145507798</v>
      </c>
      <c r="AQ111">
        <v>30.976371765136701</v>
      </c>
      <c r="AR111">
        <v>30.023136138916001</v>
      </c>
      <c r="AS111">
        <v>30.179733276367202</v>
      </c>
      <c r="AT111">
        <v>30.3573093414307</v>
      </c>
      <c r="AU111">
        <v>30.773839950561499</v>
      </c>
      <c r="AV111">
        <v>30.7635097503662</v>
      </c>
      <c r="AW111">
        <v>30.7829265594482</v>
      </c>
      <c r="AX111">
        <v>10</v>
      </c>
      <c r="AY111">
        <v>10</v>
      </c>
      <c r="AZ111">
        <v>10</v>
      </c>
      <c r="BA111">
        <v>43.3</v>
      </c>
      <c r="BB111">
        <v>43.3</v>
      </c>
      <c r="BC111">
        <v>43.3</v>
      </c>
      <c r="BD111">
        <v>30.901</v>
      </c>
      <c r="BE111">
        <v>0</v>
      </c>
      <c r="BF111">
        <v>112.91</v>
      </c>
      <c r="BG111">
        <v>12461000000</v>
      </c>
      <c r="BH111">
        <v>110</v>
      </c>
      <c r="BI111">
        <v>10</v>
      </c>
      <c r="BJ111">
        <v>10</v>
      </c>
      <c r="BK111">
        <v>10</v>
      </c>
      <c r="BL111" t="s">
        <v>619</v>
      </c>
      <c r="BM111">
        <v>6</v>
      </c>
      <c r="BN111">
        <v>6</v>
      </c>
      <c r="BO111">
        <v>4</v>
      </c>
      <c r="BP111">
        <v>6</v>
      </c>
      <c r="BQ111">
        <v>8</v>
      </c>
      <c r="BR111">
        <v>9</v>
      </c>
      <c r="BS111">
        <v>7</v>
      </c>
      <c r="BT111">
        <v>5</v>
      </c>
      <c r="BU111">
        <v>6</v>
      </c>
      <c r="BV111">
        <v>6</v>
      </c>
      <c r="BW111">
        <v>6</v>
      </c>
      <c r="BX111">
        <v>6</v>
      </c>
      <c r="BY111">
        <v>7</v>
      </c>
      <c r="BZ111">
        <v>284</v>
      </c>
      <c r="CA111">
        <v>284</v>
      </c>
      <c r="CB111">
        <v>28.5</v>
      </c>
      <c r="CC111">
        <v>28.5</v>
      </c>
      <c r="CD111">
        <v>19.7</v>
      </c>
      <c r="CE111">
        <v>32.700000000000003</v>
      </c>
      <c r="CF111">
        <v>35.6</v>
      </c>
      <c r="CG111">
        <v>43</v>
      </c>
      <c r="CH111">
        <v>35.6</v>
      </c>
      <c r="CI111">
        <v>25.4</v>
      </c>
      <c r="CJ111">
        <v>28.5</v>
      </c>
      <c r="CK111">
        <v>28.5</v>
      </c>
      <c r="CL111">
        <v>32.700000000000003</v>
      </c>
      <c r="CM111">
        <v>32.700000000000003</v>
      </c>
      <c r="CN111">
        <v>35.6</v>
      </c>
      <c r="CO111">
        <v>0.36215889549054298</v>
      </c>
      <c r="CP111">
        <v>1.7993264204964701</v>
      </c>
      <c r="CQ111">
        <v>2.4287364763197901</v>
      </c>
      <c r="CR111">
        <v>0.68065849760255703</v>
      </c>
      <c r="CS111">
        <v>-0.155575434366863</v>
      </c>
      <c r="CT111">
        <v>-0.84956067204724495</v>
      </c>
      <c r="CU111">
        <v>5.8331236897274603E-2</v>
      </c>
      <c r="CV111">
        <v>-0.697845458984375</v>
      </c>
      <c r="CW111">
        <v>-3.5800793173621099</v>
      </c>
      <c r="CX111">
        <v>2.6359882005899699E-2</v>
      </c>
      <c r="CY111">
        <v>-0.58669916788736698</v>
      </c>
      <c r="CZ111">
        <v>-6.0676075236914002</v>
      </c>
    </row>
    <row r="112" spans="1:104" x14ac:dyDescent="0.3">
      <c r="A112" t="s">
        <v>135</v>
      </c>
      <c r="B112" t="s">
        <v>136</v>
      </c>
      <c r="C112" s="41">
        <v>1.6047639733565016</v>
      </c>
      <c r="D112" s="42">
        <v>0.68236112319924036</v>
      </c>
      <c r="E112" s="35">
        <v>9.5795661127980776E-3</v>
      </c>
      <c r="F112" s="36">
        <v>2.0186541609720701</v>
      </c>
      <c r="G112" s="41">
        <v>2.2026458280573546</v>
      </c>
      <c r="H112" s="43">
        <v>1.1392375371709516</v>
      </c>
      <c r="I112" s="39">
        <v>3.0574003673346617E-2</v>
      </c>
      <c r="J112" s="40">
        <v>1.51464768658008</v>
      </c>
      <c r="K112" t="s">
        <v>137</v>
      </c>
      <c r="L112" t="s">
        <v>138</v>
      </c>
      <c r="M112" s="13" t="str">
        <f>IFERROR(IF(SEARCH(M$1,$L112),1,"no"),"-")</f>
        <v>-</v>
      </c>
      <c r="N112" s="14" t="str">
        <f>IFERROR(IF(SEARCH(N$1,$L112),1,"no"),"-")</f>
        <v>-</v>
      </c>
      <c r="O112" s="14" t="str">
        <f>IFERROR(IF(SEARCH(O$1,$L112),1,"no"),"-")</f>
        <v>-</v>
      </c>
      <c r="P112" s="15">
        <v>133960000</v>
      </c>
      <c r="Q112" s="16">
        <v>142280000</v>
      </c>
      <c r="T112" s="17">
        <v>2</v>
      </c>
      <c r="U112" s="18">
        <v>197760000</v>
      </c>
      <c r="V112" s="19">
        <v>245660000</v>
      </c>
      <c r="W112" s="19">
        <v>221530000</v>
      </c>
      <c r="X112" s="19" t="s">
        <v>104</v>
      </c>
      <c r="Y112" s="19" t="s">
        <v>104</v>
      </c>
      <c r="Z112" s="19" t="str">
        <f>IF(X112=Y112,"Both UP","")</f>
        <v>Both UP</v>
      </c>
      <c r="AB112" s="20">
        <v>3</v>
      </c>
      <c r="AD112" s="33">
        <v>150310000</v>
      </c>
      <c r="AE112" s="33">
        <v>126100000</v>
      </c>
      <c r="AF112" s="34">
        <v>2</v>
      </c>
      <c r="AG112" s="24">
        <v>439710000</v>
      </c>
      <c r="AH112" s="24">
        <v>244070000</v>
      </c>
      <c r="AI112" s="24">
        <v>229470000</v>
      </c>
      <c r="AJ112" s="25">
        <v>3</v>
      </c>
      <c r="AK112">
        <v>26.997226715087901</v>
      </c>
      <c r="AL112">
        <v>27.0841579437256</v>
      </c>
      <c r="AM112">
        <v>26.318382263183601</v>
      </c>
      <c r="AN112">
        <v>26.360837936401399</v>
      </c>
      <c r="AO112">
        <v>27.559175491333001</v>
      </c>
      <c r="AP112">
        <v>27.872087478637699</v>
      </c>
      <c r="AQ112">
        <v>27.722927093505898</v>
      </c>
      <c r="AR112">
        <v>26.207658767700199</v>
      </c>
      <c r="AS112">
        <v>27.163366317748999</v>
      </c>
      <c r="AT112">
        <v>26.909992218017599</v>
      </c>
      <c r="AU112">
        <v>28.711977005004901</v>
      </c>
      <c r="AV112">
        <v>27.862720489501999</v>
      </c>
      <c r="AW112">
        <v>27.773731231689499</v>
      </c>
      <c r="AX112">
        <v>8</v>
      </c>
      <c r="AY112">
        <v>8</v>
      </c>
      <c r="AZ112">
        <v>8</v>
      </c>
      <c r="BA112">
        <v>6.6</v>
      </c>
      <c r="BB112">
        <v>6.6</v>
      </c>
      <c r="BC112">
        <v>6.6</v>
      </c>
      <c r="BD112">
        <v>146.38999999999999</v>
      </c>
      <c r="BE112">
        <v>0</v>
      </c>
      <c r="BF112">
        <v>12.597</v>
      </c>
      <c r="BG112">
        <v>1445400000</v>
      </c>
      <c r="BH112">
        <v>29</v>
      </c>
      <c r="BI112">
        <v>8</v>
      </c>
      <c r="BJ112">
        <v>8</v>
      </c>
      <c r="BK112">
        <v>8</v>
      </c>
      <c r="BL112" t="s">
        <v>139</v>
      </c>
      <c r="BM112">
        <v>6</v>
      </c>
      <c r="BN112">
        <v>4</v>
      </c>
      <c r="BO112">
        <v>1</v>
      </c>
      <c r="BP112">
        <v>0</v>
      </c>
      <c r="BQ112">
        <v>7</v>
      </c>
      <c r="BR112">
        <v>7</v>
      </c>
      <c r="BS112">
        <v>6</v>
      </c>
      <c r="BT112">
        <v>2</v>
      </c>
      <c r="BU112">
        <v>5</v>
      </c>
      <c r="BV112">
        <v>5</v>
      </c>
      <c r="BW112">
        <v>4</v>
      </c>
      <c r="BX112">
        <v>5</v>
      </c>
      <c r="BY112">
        <v>6</v>
      </c>
      <c r="BZ112">
        <v>1292</v>
      </c>
      <c r="CA112">
        <v>1292</v>
      </c>
      <c r="CB112">
        <v>4.7</v>
      </c>
      <c r="CC112">
        <v>3.2</v>
      </c>
      <c r="CD112">
        <v>0.9</v>
      </c>
      <c r="CE112">
        <v>0</v>
      </c>
      <c r="CF112">
        <v>5.6</v>
      </c>
      <c r="CG112">
        <v>5.2</v>
      </c>
      <c r="CH112">
        <v>5.0999999999999996</v>
      </c>
      <c r="CI112">
        <v>1.5</v>
      </c>
      <c r="CJ112">
        <v>4</v>
      </c>
      <c r="CK112">
        <v>3.5</v>
      </c>
      <c r="CL112">
        <v>3.5</v>
      </c>
      <c r="CM112">
        <v>4.5</v>
      </c>
      <c r="CN112">
        <v>4.2</v>
      </c>
      <c r="CO112">
        <v>7.3526146450546601E-2</v>
      </c>
      <c r="CP112">
        <v>2.0186541609720701</v>
      </c>
      <c r="CQ112">
        <v>1.51464768658008</v>
      </c>
      <c r="CR112">
        <v>0.90863052064631999</v>
      </c>
      <c r="CS112">
        <v>-7.0187886555988399E-2</v>
      </c>
      <c r="CT112">
        <v>-0.20689259026796999</v>
      </c>
      <c r="CU112">
        <v>4.1843749999999999E-2</v>
      </c>
      <c r="CV112">
        <v>-1.0279121398925799</v>
      </c>
      <c r="CW112">
        <v>-4.0757661644574297</v>
      </c>
      <c r="CX112">
        <v>7.3743097238895605E-2</v>
      </c>
      <c r="CY112">
        <v>-1.3558038075765</v>
      </c>
      <c r="CZ112">
        <v>-3.2774494051769101</v>
      </c>
    </row>
    <row r="113" spans="1:104" x14ac:dyDescent="0.3">
      <c r="A113" t="s">
        <v>684</v>
      </c>
      <c r="B113" t="s">
        <v>685</v>
      </c>
      <c r="C113" s="41">
        <v>1.5999576646777884</v>
      </c>
      <c r="D113" s="42">
        <v>0.67803373150797608</v>
      </c>
      <c r="E113" s="35">
        <v>7.4916650193159763E-4</v>
      </c>
      <c r="F113" s="36">
        <v>3.1254216498118899</v>
      </c>
      <c r="G113" s="41">
        <v>1.4640139419590184</v>
      </c>
      <c r="H113" s="43">
        <v>0.54992929262425183</v>
      </c>
      <c r="I113" s="39">
        <v>2.853160253114942E-4</v>
      </c>
      <c r="J113" s="40">
        <v>3.5446738346909901</v>
      </c>
      <c r="K113" t="s">
        <v>686</v>
      </c>
      <c r="L113" t="s">
        <v>687</v>
      </c>
      <c r="M113" s="13" t="str">
        <f>IFERROR(IF(SEARCH(M$1,$L113),1,"no"),"-")</f>
        <v>-</v>
      </c>
      <c r="N113" s="14" t="str">
        <f>IFERROR(IF(SEARCH(N$1,$L113),1,"no"),"-")</f>
        <v>-</v>
      </c>
      <c r="O113" s="14" t="str">
        <f>IFERROR(IF(SEARCH(O$1,$L113),1,"no"),"-")</f>
        <v>-</v>
      </c>
      <c r="P113" s="15">
        <v>5812100000</v>
      </c>
      <c r="Q113" s="16">
        <v>5504900000</v>
      </c>
      <c r="R113" s="16">
        <v>5041400000</v>
      </c>
      <c r="S113" s="16">
        <v>6317700000</v>
      </c>
      <c r="T113" s="17">
        <v>4</v>
      </c>
      <c r="U113" s="18">
        <v>8601500000</v>
      </c>
      <c r="V113" s="19">
        <v>9757800000</v>
      </c>
      <c r="W113" s="19">
        <v>8851300000</v>
      </c>
      <c r="X113" s="19" t="s">
        <v>104</v>
      </c>
      <c r="AB113" s="20">
        <v>3</v>
      </c>
      <c r="AC113" s="32">
        <v>6162000000</v>
      </c>
      <c r="AD113" s="33">
        <v>5913600000</v>
      </c>
      <c r="AE113" s="33">
        <v>6401000000</v>
      </c>
      <c r="AF113" s="34">
        <v>3</v>
      </c>
      <c r="AG113" s="24">
        <v>8621600000</v>
      </c>
      <c r="AH113" s="24">
        <v>9159100000</v>
      </c>
      <c r="AI113" s="24">
        <v>9269300000</v>
      </c>
      <c r="AJ113" s="25">
        <v>3</v>
      </c>
      <c r="AK113">
        <v>32.436412811279297</v>
      </c>
      <c r="AL113">
        <v>32.358070373535199</v>
      </c>
      <c r="AM113">
        <v>32.231178283691399</v>
      </c>
      <c r="AN113">
        <v>32.556751251220703</v>
      </c>
      <c r="AO113">
        <v>33.001941680908203</v>
      </c>
      <c r="AP113">
        <v>33.183910369872997</v>
      </c>
      <c r="AQ113">
        <v>33.043243408203097</v>
      </c>
      <c r="AR113">
        <v>32.520751953125</v>
      </c>
      <c r="AS113">
        <v>32.461387634277301</v>
      </c>
      <c r="AT113">
        <v>32.575649261474602</v>
      </c>
      <c r="AU113">
        <v>33.0053100585938</v>
      </c>
      <c r="AV113">
        <v>33.092559814453097</v>
      </c>
      <c r="AW113">
        <v>33.109813690185497</v>
      </c>
      <c r="AX113">
        <v>70</v>
      </c>
      <c r="AY113">
        <v>70</v>
      </c>
      <c r="AZ113">
        <v>69</v>
      </c>
      <c r="BA113">
        <v>74.400000000000006</v>
      </c>
      <c r="BB113">
        <v>74.400000000000006</v>
      </c>
      <c r="BC113">
        <v>74.099999999999994</v>
      </c>
      <c r="BD113">
        <v>192.57</v>
      </c>
      <c r="BE113">
        <v>0</v>
      </c>
      <c r="BF113">
        <v>323.31</v>
      </c>
      <c r="BG113">
        <v>62796000000</v>
      </c>
      <c r="BH113">
        <v>586</v>
      </c>
      <c r="BI113">
        <v>70</v>
      </c>
      <c r="BJ113">
        <v>70</v>
      </c>
      <c r="BK113">
        <v>69</v>
      </c>
      <c r="BL113" t="s">
        <v>688</v>
      </c>
      <c r="BM113">
        <v>54</v>
      </c>
      <c r="BN113">
        <v>56</v>
      </c>
      <c r="BO113">
        <v>28</v>
      </c>
      <c r="BP113">
        <v>25</v>
      </c>
      <c r="BQ113">
        <v>66</v>
      </c>
      <c r="BR113">
        <v>59</v>
      </c>
      <c r="BS113">
        <v>59</v>
      </c>
      <c r="BT113">
        <v>51</v>
      </c>
      <c r="BU113">
        <v>51</v>
      </c>
      <c r="BV113">
        <v>52</v>
      </c>
      <c r="BW113">
        <v>56</v>
      </c>
      <c r="BX113">
        <v>55</v>
      </c>
      <c r="BY113">
        <v>60</v>
      </c>
      <c r="BZ113">
        <v>1692</v>
      </c>
      <c r="CA113">
        <v>1692</v>
      </c>
      <c r="CB113">
        <v>64.8</v>
      </c>
      <c r="CC113">
        <v>64</v>
      </c>
      <c r="CD113">
        <v>47</v>
      </c>
      <c r="CE113">
        <v>38.700000000000003</v>
      </c>
      <c r="CF113">
        <v>72.5</v>
      </c>
      <c r="CG113">
        <v>68.099999999999994</v>
      </c>
      <c r="CH113">
        <v>69.7</v>
      </c>
      <c r="CI113">
        <v>61.8</v>
      </c>
      <c r="CJ113">
        <v>59</v>
      </c>
      <c r="CK113">
        <v>58.2</v>
      </c>
      <c r="CL113">
        <v>64.099999999999994</v>
      </c>
      <c r="CM113">
        <v>64.7</v>
      </c>
      <c r="CN113">
        <v>65.400000000000006</v>
      </c>
      <c r="CO113">
        <v>0.68282641575932901</v>
      </c>
      <c r="CP113">
        <v>3.1254216498118899</v>
      </c>
      <c r="CQ113">
        <v>3.5446738346909901</v>
      </c>
      <c r="CR113">
        <v>0.62384738955823305</v>
      </c>
      <c r="CS113">
        <v>-0.12365976969400801</v>
      </c>
      <c r="CT113">
        <v>-1.44688720680034</v>
      </c>
      <c r="CU113">
        <v>1.04347826086957E-2</v>
      </c>
      <c r="CV113">
        <v>-0.68076197306314901</v>
      </c>
      <c r="CW113">
        <v>-7.3128250002780604</v>
      </c>
      <c r="CX113">
        <v>2.4597014925373101E-2</v>
      </c>
      <c r="CY113">
        <v>-0.54996490478515603</v>
      </c>
      <c r="CZ113">
        <v>-11.9032492119621</v>
      </c>
    </row>
    <row r="114" spans="1:104" x14ac:dyDescent="0.3">
      <c r="A114" t="s">
        <v>503</v>
      </c>
      <c r="B114" t="s">
        <v>504</v>
      </c>
      <c r="C114" s="41">
        <v>1.5988492808005004</v>
      </c>
      <c r="D114" s="42">
        <v>0.67703394626653135</v>
      </c>
      <c r="E114" s="35">
        <v>1.0262108452574976E-2</v>
      </c>
      <c r="F114" s="36">
        <v>1.9887633999217198</v>
      </c>
      <c r="G114" s="41">
        <v>1.5397492764895906</v>
      </c>
      <c r="H114" s="43">
        <v>0.62269545026208584</v>
      </c>
      <c r="I114" s="39">
        <v>5.1353808549840776E-3</v>
      </c>
      <c r="J114" s="40">
        <v>2.2894273423131599</v>
      </c>
      <c r="K114" t="s">
        <v>505</v>
      </c>
      <c r="L114" t="s">
        <v>506</v>
      </c>
      <c r="M114" s="13" t="str">
        <f>IFERROR(IF(SEARCH(M$1,$L114),1,"no"),"-")</f>
        <v>-</v>
      </c>
      <c r="N114" s="14" t="str">
        <f>IFERROR(IF(SEARCH(N$1,$L114),1,"no"),"-")</f>
        <v>-</v>
      </c>
      <c r="O114" s="14" t="str">
        <f>IFERROR(IF(SEARCH(O$1,$L114),1,"no"),"-")</f>
        <v>-</v>
      </c>
      <c r="P114" s="15">
        <v>443220000</v>
      </c>
      <c r="Q114" s="16">
        <v>359880000</v>
      </c>
      <c r="R114" s="16">
        <v>528920000</v>
      </c>
      <c r="S114" s="16">
        <v>533480000</v>
      </c>
      <c r="T114" s="17">
        <v>4</v>
      </c>
      <c r="U114" s="18">
        <v>680440000</v>
      </c>
      <c r="V114" s="19">
        <v>825970000</v>
      </c>
      <c r="W114" s="19">
        <v>730580000</v>
      </c>
      <c r="X114" s="19" t="s">
        <v>104</v>
      </c>
      <c r="Y114" s="19" t="s">
        <v>104</v>
      </c>
      <c r="Z114" s="19" t="str">
        <f>IF(X114=Y114,"Both UP","")</f>
        <v>Both UP</v>
      </c>
      <c r="AB114" s="20">
        <v>3</v>
      </c>
      <c r="AC114" s="32">
        <v>513910000</v>
      </c>
      <c r="AD114" s="33">
        <v>423380000</v>
      </c>
      <c r="AE114" s="33">
        <v>489780000</v>
      </c>
      <c r="AF114" s="34">
        <v>3</v>
      </c>
      <c r="AG114" s="24">
        <v>777630000</v>
      </c>
      <c r="AH114" s="24">
        <v>760230000</v>
      </c>
      <c r="AI114" s="24">
        <v>659470000</v>
      </c>
      <c r="AJ114" s="25">
        <v>3</v>
      </c>
      <c r="AK114">
        <v>28.723447799682599</v>
      </c>
      <c r="AL114">
        <v>28.4229412078857</v>
      </c>
      <c r="AM114">
        <v>28.978473663330099</v>
      </c>
      <c r="AN114">
        <v>28.990858078002901</v>
      </c>
      <c r="AO114">
        <v>29.341892242431602</v>
      </c>
      <c r="AP114">
        <v>29.621513366699201</v>
      </c>
      <c r="AQ114">
        <v>29.4444675445557</v>
      </c>
      <c r="AR114">
        <v>28.9369411468506</v>
      </c>
      <c r="AS114">
        <v>28.657377243041999</v>
      </c>
      <c r="AT114">
        <v>28.867559432983398</v>
      </c>
      <c r="AU114">
        <v>29.534507751464801</v>
      </c>
      <c r="AV114">
        <v>29.5018615722656</v>
      </c>
      <c r="AW114">
        <v>29.2967319488525</v>
      </c>
      <c r="AX114">
        <v>24</v>
      </c>
      <c r="AY114">
        <v>13</v>
      </c>
      <c r="AZ114">
        <v>13</v>
      </c>
      <c r="BA114">
        <v>45.7</v>
      </c>
      <c r="BB114">
        <v>30.8</v>
      </c>
      <c r="BC114">
        <v>30.8</v>
      </c>
      <c r="BD114">
        <v>73.63</v>
      </c>
      <c r="BE114">
        <v>0</v>
      </c>
      <c r="BF114">
        <v>90.387</v>
      </c>
      <c r="BG114">
        <v>4961700000</v>
      </c>
      <c r="BH114">
        <v>54</v>
      </c>
      <c r="BI114">
        <v>24</v>
      </c>
      <c r="BJ114">
        <v>13</v>
      </c>
      <c r="BK114">
        <v>13</v>
      </c>
      <c r="BL114" t="s">
        <v>507</v>
      </c>
      <c r="BM114">
        <v>6</v>
      </c>
      <c r="BN114">
        <v>5</v>
      </c>
      <c r="BO114">
        <v>4</v>
      </c>
      <c r="BP114">
        <v>3</v>
      </c>
      <c r="BQ114">
        <v>7</v>
      </c>
      <c r="BR114">
        <v>9</v>
      </c>
      <c r="BS114">
        <v>7</v>
      </c>
      <c r="BT114">
        <v>8</v>
      </c>
      <c r="BU114">
        <v>6</v>
      </c>
      <c r="BV114">
        <v>8</v>
      </c>
      <c r="BW114">
        <v>9</v>
      </c>
      <c r="BX114">
        <v>7</v>
      </c>
      <c r="BY114">
        <v>10</v>
      </c>
      <c r="BZ114">
        <v>676</v>
      </c>
      <c r="CA114">
        <v>676</v>
      </c>
      <c r="CB114">
        <v>28.8</v>
      </c>
      <c r="CC114">
        <v>25.9</v>
      </c>
      <c r="CD114">
        <v>20</v>
      </c>
      <c r="CE114">
        <v>16.3</v>
      </c>
      <c r="CF114">
        <v>25.7</v>
      </c>
      <c r="CG114">
        <v>36.200000000000003</v>
      </c>
      <c r="CH114">
        <v>31.2</v>
      </c>
      <c r="CI114">
        <v>32.5</v>
      </c>
      <c r="CJ114">
        <v>27.7</v>
      </c>
      <c r="CK114">
        <v>34.799999999999997</v>
      </c>
      <c r="CL114">
        <v>36.4</v>
      </c>
      <c r="CM114">
        <v>29.3</v>
      </c>
      <c r="CN114">
        <v>40.1</v>
      </c>
      <c r="CO114">
        <v>8.6585303354663704E-2</v>
      </c>
      <c r="CP114">
        <v>1.98876339992172</v>
      </c>
      <c r="CQ114">
        <v>2.2894273423131599</v>
      </c>
      <c r="CR114">
        <v>0.89788632196552998</v>
      </c>
      <c r="CS114">
        <v>-4.16957537333182E-2</v>
      </c>
      <c r="CT114">
        <v>-0.24083512036202201</v>
      </c>
      <c r="CU114">
        <v>4.4183206106870203E-2</v>
      </c>
      <c r="CV114">
        <v>-0.69036086400349805</v>
      </c>
      <c r="CW114">
        <v>-4.0060032003175099</v>
      </c>
      <c r="CX114">
        <v>3.2466321243523298E-2</v>
      </c>
      <c r="CY114">
        <v>-0.62374114990234397</v>
      </c>
      <c r="CZ114">
        <v>-5.5563894994212601</v>
      </c>
    </row>
    <row r="115" spans="1:104" x14ac:dyDescent="0.3">
      <c r="A115" t="s">
        <v>467</v>
      </c>
      <c r="B115" t="s">
        <v>468</v>
      </c>
      <c r="C115" s="41">
        <v>1.5936084321475628</v>
      </c>
      <c r="D115" s="42">
        <v>0.67229718616903866</v>
      </c>
      <c r="E115" s="35">
        <v>9.1232010932607681E-3</v>
      </c>
      <c r="F115" s="36">
        <v>2.03985275232781</v>
      </c>
      <c r="G115" s="41">
        <v>1.5485369134329874</v>
      </c>
      <c r="H115" s="43">
        <v>0.63090577383722823</v>
      </c>
      <c r="I115" s="39">
        <v>3.3083435984999419E-3</v>
      </c>
      <c r="J115" s="40">
        <v>2.4803893917485</v>
      </c>
      <c r="K115" t="s">
        <v>469</v>
      </c>
      <c r="L115" t="s">
        <v>470</v>
      </c>
      <c r="M115" s="13">
        <f>IFERROR(IF(SEARCH(M$1,$L115),1,"no"),"-")</f>
        <v>1</v>
      </c>
      <c r="N115" s="14">
        <f>IFERROR(IF(SEARCH(N$1,$L115),1,"no"),"-")</f>
        <v>1</v>
      </c>
      <c r="O115" s="14" t="str">
        <f>IFERROR(IF(SEARCH(O$1,$L115),1,"no"),"-")</f>
        <v>-</v>
      </c>
      <c r="P115" s="15">
        <v>397000000</v>
      </c>
      <c r="Q115" s="16">
        <v>453860000</v>
      </c>
      <c r="R115" s="16">
        <v>333660000</v>
      </c>
      <c r="S115" s="16">
        <v>396730000</v>
      </c>
      <c r="T115" s="17">
        <v>4</v>
      </c>
      <c r="U115" s="18">
        <v>652410000</v>
      </c>
      <c r="V115" s="19">
        <v>722090000</v>
      </c>
      <c r="W115" s="19">
        <v>515420000</v>
      </c>
      <c r="X115" s="19" t="s">
        <v>104</v>
      </c>
      <c r="Y115" s="19" t="s">
        <v>104</v>
      </c>
      <c r="Z115" s="19" t="str">
        <f>IF(X115=Y115,"Both UP","")</f>
        <v>Both UP</v>
      </c>
      <c r="AB115" s="20">
        <v>3</v>
      </c>
      <c r="AC115" s="32">
        <v>436660000</v>
      </c>
      <c r="AD115" s="33">
        <v>394260000</v>
      </c>
      <c r="AE115" s="33">
        <v>351170000</v>
      </c>
      <c r="AF115" s="34">
        <v>3</v>
      </c>
      <c r="AG115" s="24">
        <v>575200000</v>
      </c>
      <c r="AH115" s="24">
        <v>640160000</v>
      </c>
      <c r="AI115" s="24">
        <v>615150000</v>
      </c>
      <c r="AJ115" s="25">
        <v>3</v>
      </c>
      <c r="AK115">
        <v>28.5645637512207</v>
      </c>
      <c r="AL115">
        <v>28.7576713562012</v>
      </c>
      <c r="AM115">
        <v>28.3138027191162</v>
      </c>
      <c r="AN115">
        <v>28.563581466674801</v>
      </c>
      <c r="AO115">
        <v>29.281204223632798</v>
      </c>
      <c r="AP115">
        <v>29.4276027679443</v>
      </c>
      <c r="AQ115">
        <v>28.9411735534668</v>
      </c>
      <c r="AR115">
        <v>28.7019348144531</v>
      </c>
      <c r="AS115">
        <v>28.554573059081999</v>
      </c>
      <c r="AT115">
        <v>28.3875942230225</v>
      </c>
      <c r="AU115">
        <v>29.099489212036101</v>
      </c>
      <c r="AV115">
        <v>29.253856658935501</v>
      </c>
      <c r="AW115">
        <v>29.196363449096701</v>
      </c>
      <c r="AX115">
        <v>21</v>
      </c>
      <c r="AY115">
        <v>21</v>
      </c>
      <c r="AZ115">
        <v>21</v>
      </c>
      <c r="BA115">
        <v>33.5</v>
      </c>
      <c r="BB115">
        <v>33.5</v>
      </c>
      <c r="BC115">
        <v>33.5</v>
      </c>
      <c r="BD115">
        <v>88.9</v>
      </c>
      <c r="BE115">
        <v>0</v>
      </c>
      <c r="BF115">
        <v>66.822999999999993</v>
      </c>
      <c r="BG115">
        <v>4168400000</v>
      </c>
      <c r="BH115">
        <v>64</v>
      </c>
      <c r="BI115">
        <v>21</v>
      </c>
      <c r="BJ115">
        <v>21</v>
      </c>
      <c r="BK115">
        <v>21</v>
      </c>
      <c r="BL115" t="s">
        <v>471</v>
      </c>
      <c r="BM115">
        <v>10</v>
      </c>
      <c r="BN115">
        <v>13</v>
      </c>
      <c r="BO115">
        <v>2</v>
      </c>
      <c r="BP115">
        <v>3</v>
      </c>
      <c r="BQ115">
        <v>12</v>
      </c>
      <c r="BR115">
        <v>11</v>
      </c>
      <c r="BS115">
        <v>9</v>
      </c>
      <c r="BT115">
        <v>11</v>
      </c>
      <c r="BU115">
        <v>13</v>
      </c>
      <c r="BV115">
        <v>11</v>
      </c>
      <c r="BW115">
        <v>10</v>
      </c>
      <c r="BX115">
        <v>14</v>
      </c>
      <c r="BY115">
        <v>10</v>
      </c>
      <c r="BZ115">
        <v>803</v>
      </c>
      <c r="CA115">
        <v>803</v>
      </c>
      <c r="CB115">
        <v>17.3</v>
      </c>
      <c r="CC115">
        <v>21.7</v>
      </c>
      <c r="CD115">
        <v>4.0999999999999996</v>
      </c>
      <c r="CE115">
        <v>6</v>
      </c>
      <c r="CF115">
        <v>19.399999999999999</v>
      </c>
      <c r="CG115">
        <v>16.399999999999999</v>
      </c>
      <c r="CH115">
        <v>14.7</v>
      </c>
      <c r="CI115">
        <v>17.600000000000001</v>
      </c>
      <c r="CJ115">
        <v>18.7</v>
      </c>
      <c r="CK115">
        <v>15.8</v>
      </c>
      <c r="CL115">
        <v>16.8</v>
      </c>
      <c r="CM115">
        <v>22.9</v>
      </c>
      <c r="CN115">
        <v>13.9</v>
      </c>
      <c r="CO115">
        <v>4.7071550217869396E-3</v>
      </c>
      <c r="CP115">
        <v>2.03985275232781</v>
      </c>
      <c r="CQ115">
        <v>2.4803893917485</v>
      </c>
      <c r="CR115">
        <v>0.99154188481675398</v>
      </c>
      <c r="CS115">
        <v>1.8707911173514401E-3</v>
      </c>
      <c r="CT115">
        <v>1.41996093958962E-2</v>
      </c>
      <c r="CU115">
        <v>3.9643243243243198E-2</v>
      </c>
      <c r="CV115">
        <v>-0.66675535837809397</v>
      </c>
      <c r="CW115">
        <v>-4.1256888275668402</v>
      </c>
      <c r="CX115">
        <v>2.47625E-2</v>
      </c>
      <c r="CY115">
        <v>-0.63520240783691395</v>
      </c>
      <c r="CZ115">
        <v>-6.2668375274967403</v>
      </c>
    </row>
    <row r="116" spans="1:104" x14ac:dyDescent="0.3">
      <c r="A116" t="s">
        <v>3726</v>
      </c>
      <c r="B116" t="s">
        <v>3727</v>
      </c>
      <c r="C116" s="41">
        <v>1.5850704595081557</v>
      </c>
      <c r="D116" s="42">
        <v>0.66454697243008298</v>
      </c>
      <c r="E116" s="35">
        <v>2.0327598601056616E-2</v>
      </c>
      <c r="F116" s="36">
        <v>1.6919139236693801</v>
      </c>
      <c r="G116" s="50">
        <v>1.2789005859568976</v>
      </c>
      <c r="H116" s="54">
        <v>0.35490412213878403</v>
      </c>
      <c r="I116" s="55">
        <v>5.0448855879523524E-2</v>
      </c>
      <c r="J116" s="56">
        <v>1.2971486786013799</v>
      </c>
      <c r="K116" t="s">
        <v>3728</v>
      </c>
      <c r="L116" t="s">
        <v>3729</v>
      </c>
      <c r="M116" s="13" t="str">
        <f>IFERROR(IF(SEARCH(M$1,$L116),1,"no"),"-")</f>
        <v>-</v>
      </c>
      <c r="N116" s="14">
        <f>IFERROR(IF(SEARCH(N$1,$L116),1,"no"),"-")</f>
        <v>1</v>
      </c>
      <c r="O116" s="14" t="str">
        <f>IFERROR(IF(SEARCH(O$1,$L116),1,"no"),"-")</f>
        <v>-</v>
      </c>
      <c r="P116" s="15">
        <v>1450000000</v>
      </c>
      <c r="Q116" s="16">
        <v>1556300000</v>
      </c>
      <c r="R116" s="16">
        <v>974320000</v>
      </c>
      <c r="S116" s="16">
        <v>1047800000</v>
      </c>
      <c r="T116" s="17">
        <v>4</v>
      </c>
      <c r="U116" s="18">
        <v>1819400000</v>
      </c>
      <c r="V116" s="19">
        <v>2038800000</v>
      </c>
      <c r="W116" s="19">
        <v>2119600000</v>
      </c>
      <c r="X116" s="19" t="s">
        <v>104</v>
      </c>
      <c r="AB116" s="20">
        <v>3</v>
      </c>
      <c r="AC116" s="32">
        <v>1433200000</v>
      </c>
      <c r="AD116" s="33">
        <v>1255700000</v>
      </c>
      <c r="AE116" s="33">
        <v>1338700000</v>
      </c>
      <c r="AF116" s="34">
        <v>3</v>
      </c>
      <c r="AG116" s="24">
        <v>1459000000</v>
      </c>
      <c r="AH116" s="24">
        <v>1837900000</v>
      </c>
      <c r="AI116" s="24">
        <v>1854000000</v>
      </c>
      <c r="AJ116" s="25">
        <v>3</v>
      </c>
      <c r="AK116">
        <v>30.433404922485401</v>
      </c>
      <c r="AL116">
        <v>30.535472869873001</v>
      </c>
      <c r="AM116">
        <v>29.859821319580099</v>
      </c>
      <c r="AN116">
        <v>29.964715957641602</v>
      </c>
      <c r="AO116">
        <v>30.760814666748001</v>
      </c>
      <c r="AP116">
        <v>30.925073623657202</v>
      </c>
      <c r="AQ116">
        <v>30.981143951416001</v>
      </c>
      <c r="AR116">
        <v>30.4165935516357</v>
      </c>
      <c r="AS116">
        <v>30.225845336914102</v>
      </c>
      <c r="AT116">
        <v>30.3181858062744</v>
      </c>
      <c r="AU116">
        <v>30.442333221435501</v>
      </c>
      <c r="AV116">
        <v>30.775411605835</v>
      </c>
      <c r="AW116">
        <v>30.7879943847656</v>
      </c>
      <c r="AX116">
        <v>13</v>
      </c>
      <c r="AY116">
        <v>13</v>
      </c>
      <c r="AZ116">
        <v>13</v>
      </c>
      <c r="BA116">
        <v>44.9</v>
      </c>
      <c r="BB116">
        <v>44.9</v>
      </c>
      <c r="BC116">
        <v>44.9</v>
      </c>
      <c r="BD116">
        <v>40.18</v>
      </c>
      <c r="BE116">
        <v>0</v>
      </c>
      <c r="BF116">
        <v>183.75</v>
      </c>
      <c r="BG116">
        <v>13624000000</v>
      </c>
      <c r="BH116">
        <v>115</v>
      </c>
      <c r="BI116">
        <v>13</v>
      </c>
      <c r="BJ116">
        <v>13</v>
      </c>
      <c r="BK116">
        <v>13</v>
      </c>
      <c r="BL116" t="s">
        <v>3730</v>
      </c>
      <c r="BM116">
        <v>11</v>
      </c>
      <c r="BN116">
        <v>12</v>
      </c>
      <c r="BO116">
        <v>4</v>
      </c>
      <c r="BP116">
        <v>4</v>
      </c>
      <c r="BQ116">
        <v>12</v>
      </c>
      <c r="BR116">
        <v>12</v>
      </c>
      <c r="BS116">
        <v>11</v>
      </c>
      <c r="BT116">
        <v>8</v>
      </c>
      <c r="BU116">
        <v>10</v>
      </c>
      <c r="BV116">
        <v>10</v>
      </c>
      <c r="BW116">
        <v>8</v>
      </c>
      <c r="BX116">
        <v>9</v>
      </c>
      <c r="BY116">
        <v>10</v>
      </c>
      <c r="BZ116">
        <v>372</v>
      </c>
      <c r="CA116">
        <v>372</v>
      </c>
      <c r="CB116">
        <v>38.4</v>
      </c>
      <c r="CC116">
        <v>42.5</v>
      </c>
      <c r="CD116">
        <v>14</v>
      </c>
      <c r="CE116">
        <v>14</v>
      </c>
      <c r="CF116">
        <v>42.5</v>
      </c>
      <c r="CG116">
        <v>41.1</v>
      </c>
      <c r="CH116">
        <v>39.200000000000003</v>
      </c>
      <c r="CI116">
        <v>30.1</v>
      </c>
      <c r="CJ116">
        <v>36</v>
      </c>
      <c r="CK116">
        <v>36</v>
      </c>
      <c r="CL116">
        <v>32</v>
      </c>
      <c r="CM116">
        <v>34.1</v>
      </c>
      <c r="CN116">
        <v>36.799999999999997</v>
      </c>
      <c r="CO116">
        <v>0.23950805897953301</v>
      </c>
      <c r="CP116">
        <v>1.6919139236693801</v>
      </c>
      <c r="CQ116">
        <v>1.2971486786013799</v>
      </c>
      <c r="CR116">
        <v>0.75718173679498701</v>
      </c>
      <c r="CS116">
        <v>-0.121854464213055</v>
      </c>
      <c r="CT116">
        <v>-0.59767845565274902</v>
      </c>
      <c r="CU116">
        <v>6.3617647058823501E-2</v>
      </c>
      <c r="CV116">
        <v>-0.69065697987874197</v>
      </c>
      <c r="CW116">
        <v>-3.3500554106620801</v>
      </c>
      <c r="CX116">
        <v>0.10360721442885799</v>
      </c>
      <c r="CY116">
        <v>-0.34837150573730502</v>
      </c>
      <c r="CZ116">
        <v>-2.7677171384007799</v>
      </c>
    </row>
    <row r="117" spans="1:104" x14ac:dyDescent="0.3">
      <c r="A117" t="s">
        <v>5095</v>
      </c>
      <c r="B117" t="s">
        <v>5096</v>
      </c>
      <c r="C117" s="41">
        <v>1.5842487252111879</v>
      </c>
      <c r="D117" s="42">
        <v>0.66379885464665167</v>
      </c>
      <c r="E117" s="35">
        <v>3.8591169890668547E-2</v>
      </c>
      <c r="F117" s="36">
        <v>1.4135120555991001</v>
      </c>
      <c r="G117" s="50">
        <v>1.2634513773347165</v>
      </c>
      <c r="H117" s="54">
        <v>0.33737014467220627</v>
      </c>
      <c r="I117" s="55">
        <v>0.17926127440363737</v>
      </c>
      <c r="J117" s="56">
        <v>0.7465135204171689</v>
      </c>
      <c r="K117" t="s">
        <v>5097</v>
      </c>
      <c r="L117" t="s">
        <v>5098</v>
      </c>
      <c r="M117" s="13" t="str">
        <f>IFERROR(IF(SEARCH(M$1,$L117),1,"no"),"-")</f>
        <v>-</v>
      </c>
      <c r="N117" s="14">
        <f>IFERROR(IF(SEARCH(N$1,$L117),1,"no"),"-")</f>
        <v>1</v>
      </c>
      <c r="O117" s="14" t="str">
        <f>IFERROR(IF(SEARCH(O$1,$L117),1,"no"),"-")</f>
        <v>-</v>
      </c>
      <c r="P117" s="15">
        <v>332030000</v>
      </c>
      <c r="Q117" s="16">
        <v>445460000</v>
      </c>
      <c r="R117" s="16">
        <v>295770000</v>
      </c>
      <c r="S117" s="16">
        <v>406070000</v>
      </c>
      <c r="T117" s="17">
        <v>4</v>
      </c>
      <c r="U117" s="18">
        <v>431840000</v>
      </c>
      <c r="V117" s="19">
        <v>672800000</v>
      </c>
      <c r="W117" s="19">
        <v>653080000</v>
      </c>
      <c r="X117" s="19" t="s">
        <v>104</v>
      </c>
      <c r="AB117" s="20">
        <v>3</v>
      </c>
      <c r="AC117" s="32">
        <v>502330000</v>
      </c>
      <c r="AD117" s="33">
        <v>438110000</v>
      </c>
      <c r="AE117" s="33">
        <v>496030000</v>
      </c>
      <c r="AF117" s="34">
        <v>3</v>
      </c>
      <c r="AG117" s="24">
        <v>464990000</v>
      </c>
      <c r="AH117" s="24">
        <v>713500000</v>
      </c>
      <c r="AI117" s="24">
        <v>636420000</v>
      </c>
      <c r="AJ117" s="25">
        <v>3</v>
      </c>
      <c r="AK117">
        <v>28.306737899780298</v>
      </c>
      <c r="AL117">
        <v>28.730720520019499</v>
      </c>
      <c r="AM117">
        <v>28.139900207519499</v>
      </c>
      <c r="AN117">
        <v>28.597152709960898</v>
      </c>
      <c r="AO117">
        <v>28.685920715331999</v>
      </c>
      <c r="AP117">
        <v>29.3256015777588</v>
      </c>
      <c r="AQ117">
        <v>29.2826843261719</v>
      </c>
      <c r="AR117">
        <v>28.904060363769499</v>
      </c>
      <c r="AS117">
        <v>28.706718444824201</v>
      </c>
      <c r="AT117">
        <v>28.8858528137207</v>
      </c>
      <c r="AU117">
        <v>28.792625427246101</v>
      </c>
      <c r="AV117">
        <v>29.410337448120099</v>
      </c>
      <c r="AW117">
        <v>29.245403289794901</v>
      </c>
      <c r="AX117">
        <v>16</v>
      </c>
      <c r="AY117">
        <v>16</v>
      </c>
      <c r="AZ117">
        <v>16</v>
      </c>
      <c r="BA117">
        <v>38.6</v>
      </c>
      <c r="BB117">
        <v>38.6</v>
      </c>
      <c r="BC117">
        <v>38.6</v>
      </c>
      <c r="BD117">
        <v>52.064</v>
      </c>
      <c r="BE117">
        <v>0</v>
      </c>
      <c r="BF117">
        <v>54.459000000000003</v>
      </c>
      <c r="BG117">
        <v>4229400000</v>
      </c>
      <c r="BH117">
        <v>64</v>
      </c>
      <c r="BI117">
        <v>16</v>
      </c>
      <c r="BJ117">
        <v>16</v>
      </c>
      <c r="BK117">
        <v>16</v>
      </c>
      <c r="BL117" t="s">
        <v>5099</v>
      </c>
      <c r="BM117">
        <v>9</v>
      </c>
      <c r="BN117">
        <v>7</v>
      </c>
      <c r="BO117">
        <v>3</v>
      </c>
      <c r="BP117">
        <v>3</v>
      </c>
      <c r="BQ117">
        <v>11</v>
      </c>
      <c r="BR117">
        <v>10</v>
      </c>
      <c r="BS117">
        <v>10</v>
      </c>
      <c r="BT117">
        <v>8</v>
      </c>
      <c r="BU117">
        <v>8</v>
      </c>
      <c r="BV117">
        <v>9</v>
      </c>
      <c r="BW117">
        <v>8</v>
      </c>
      <c r="BX117">
        <v>9</v>
      </c>
      <c r="BY117">
        <v>8</v>
      </c>
      <c r="BZ117">
        <v>469</v>
      </c>
      <c r="CA117">
        <v>469</v>
      </c>
      <c r="CB117">
        <v>24.1</v>
      </c>
      <c r="CC117">
        <v>18.8</v>
      </c>
      <c r="CD117">
        <v>8.3000000000000007</v>
      </c>
      <c r="CE117">
        <v>8.3000000000000007</v>
      </c>
      <c r="CF117">
        <v>28.6</v>
      </c>
      <c r="CG117">
        <v>25.2</v>
      </c>
      <c r="CH117">
        <v>25.2</v>
      </c>
      <c r="CI117">
        <v>20</v>
      </c>
      <c r="CJ117">
        <v>24.5</v>
      </c>
      <c r="CK117">
        <v>23.7</v>
      </c>
      <c r="CL117">
        <v>26</v>
      </c>
      <c r="CM117">
        <v>27.3</v>
      </c>
      <c r="CN117">
        <v>21.1</v>
      </c>
      <c r="CO117">
        <v>1.16634348407505</v>
      </c>
      <c r="CP117">
        <v>1.4135120555991001</v>
      </c>
      <c r="CQ117">
        <v>0.74651352041716901</v>
      </c>
      <c r="CR117">
        <v>0.72825563909774405</v>
      </c>
      <c r="CS117">
        <v>-0.38858270645141602</v>
      </c>
      <c r="CT117">
        <v>-2.3185115653481598</v>
      </c>
      <c r="CU117">
        <v>9.6390381895332403E-2</v>
      </c>
      <c r="CV117">
        <v>-0.65444103876749804</v>
      </c>
      <c r="CW117">
        <v>-2.78678605803765</v>
      </c>
      <c r="CX117">
        <v>0.27607769423558898</v>
      </c>
      <c r="CY117">
        <v>-0.31724484761555899</v>
      </c>
      <c r="CZ117">
        <v>-1.6260728625362</v>
      </c>
    </row>
    <row r="118" spans="1:104" x14ac:dyDescent="0.3">
      <c r="A118" t="s">
        <v>6764</v>
      </c>
      <c r="B118" t="s">
        <v>952</v>
      </c>
      <c r="C118" s="41">
        <v>1.5792255544065266</v>
      </c>
      <c r="D118" s="42">
        <v>0.65921724021931005</v>
      </c>
      <c r="E118" s="35">
        <v>9.1053664817119691E-3</v>
      </c>
      <c r="F118" s="36">
        <v>2.0407025696074301</v>
      </c>
      <c r="G118" s="50">
        <v>1.1171868712071216</v>
      </c>
      <c r="H118" s="54">
        <v>0.15987052477805577</v>
      </c>
      <c r="I118" s="55">
        <v>0.5030482201537505</v>
      </c>
      <c r="J118" s="56">
        <v>0.29839038324832107</v>
      </c>
      <c r="K118" t="s">
        <v>6765</v>
      </c>
      <c r="L118" t="s">
        <v>6766</v>
      </c>
      <c r="M118" s="13" t="str">
        <f>IFERROR(IF(SEARCH(M$1,$L118),1,"no"),"-")</f>
        <v>-</v>
      </c>
      <c r="N118" s="14" t="str">
        <f>IFERROR(IF(SEARCH(N$1,$L118),1,"no"),"-")</f>
        <v>-</v>
      </c>
      <c r="O118" s="14" t="str">
        <f>IFERROR(IF(SEARCH(O$1,$L118),1,"no"),"-")</f>
        <v>-</v>
      </c>
      <c r="P118" s="15">
        <v>203900000</v>
      </c>
      <c r="Q118" s="16">
        <v>142000000</v>
      </c>
      <c r="R118" s="16">
        <v>182810000</v>
      </c>
      <c r="S118" s="16">
        <v>167530000</v>
      </c>
      <c r="T118" s="17">
        <v>4</v>
      </c>
      <c r="U118" s="18">
        <v>295410000</v>
      </c>
      <c r="V118" s="19">
        <v>295310000</v>
      </c>
      <c r="W118" s="19">
        <v>233920000</v>
      </c>
      <c r="X118" s="19" t="s">
        <v>104</v>
      </c>
      <c r="AB118" s="20">
        <v>3</v>
      </c>
      <c r="AC118" s="32">
        <v>213690000</v>
      </c>
      <c r="AD118" s="33">
        <v>162190000</v>
      </c>
      <c r="AE118" s="33">
        <v>245350000</v>
      </c>
      <c r="AF118" s="34">
        <v>3</v>
      </c>
      <c r="AG118" s="24">
        <v>277720000</v>
      </c>
      <c r="AH118" s="24">
        <v>216130000</v>
      </c>
      <c r="AI118" s="24">
        <v>200180000</v>
      </c>
      <c r="AJ118" s="25">
        <v>3</v>
      </c>
      <c r="AK118">
        <v>27.603286743164102</v>
      </c>
      <c r="AL118">
        <v>27.081315994262699</v>
      </c>
      <c r="AM118">
        <v>27.4457702636719</v>
      </c>
      <c r="AN118">
        <v>27.3198432922363</v>
      </c>
      <c r="AO118">
        <v>28.1381435394287</v>
      </c>
      <c r="AP118">
        <v>28.1376552581787</v>
      </c>
      <c r="AQ118">
        <v>27.801439285278299</v>
      </c>
      <c r="AR118">
        <v>27.670944213867202</v>
      </c>
      <c r="AS118">
        <v>27.273109436035199</v>
      </c>
      <c r="AT118">
        <v>27.870265960693398</v>
      </c>
      <c r="AU118">
        <v>28.049055099487301</v>
      </c>
      <c r="AV118">
        <v>27.687324523925799</v>
      </c>
      <c r="AW118">
        <v>27.576723098754901</v>
      </c>
      <c r="AX118">
        <v>9</v>
      </c>
      <c r="AY118">
        <v>9</v>
      </c>
      <c r="AZ118">
        <v>9</v>
      </c>
      <c r="BA118">
        <v>12.4</v>
      </c>
      <c r="BB118">
        <v>12.4</v>
      </c>
      <c r="BC118">
        <v>12.4</v>
      </c>
      <c r="BD118">
        <v>84.81</v>
      </c>
      <c r="BE118">
        <v>0</v>
      </c>
      <c r="BF118">
        <v>29.303000000000001</v>
      </c>
      <c r="BG118">
        <v>1841000000</v>
      </c>
      <c r="BH118">
        <v>39</v>
      </c>
      <c r="BI118">
        <v>9</v>
      </c>
      <c r="BJ118">
        <v>9</v>
      </c>
      <c r="BK118">
        <v>9</v>
      </c>
      <c r="BL118" t="s">
        <v>6767</v>
      </c>
      <c r="BM118">
        <v>2</v>
      </c>
      <c r="BN118">
        <v>3</v>
      </c>
      <c r="BO118">
        <v>3</v>
      </c>
      <c r="BP118">
        <v>3</v>
      </c>
      <c r="BQ118">
        <v>5</v>
      </c>
      <c r="BR118">
        <v>7</v>
      </c>
      <c r="BS118">
        <v>5</v>
      </c>
      <c r="BT118">
        <v>3</v>
      </c>
      <c r="BU118">
        <v>4</v>
      </c>
      <c r="BV118">
        <v>3</v>
      </c>
      <c r="BW118">
        <v>5</v>
      </c>
      <c r="BX118">
        <v>5</v>
      </c>
      <c r="BY118">
        <v>6</v>
      </c>
      <c r="BZ118">
        <v>766</v>
      </c>
      <c r="CA118">
        <v>766</v>
      </c>
      <c r="CB118">
        <v>3.3</v>
      </c>
      <c r="CC118">
        <v>4.5999999999999996</v>
      </c>
      <c r="CD118">
        <v>5.0999999999999996</v>
      </c>
      <c r="CE118">
        <v>4.7</v>
      </c>
      <c r="CF118">
        <v>6.3</v>
      </c>
      <c r="CG118">
        <v>10.6</v>
      </c>
      <c r="CH118">
        <v>6.8</v>
      </c>
      <c r="CI118">
        <v>4.5999999999999996</v>
      </c>
      <c r="CJ118">
        <v>6.1</v>
      </c>
      <c r="CK118">
        <v>4.5999999999999996</v>
      </c>
      <c r="CL118">
        <v>6.9</v>
      </c>
      <c r="CM118">
        <v>7.2</v>
      </c>
      <c r="CN118">
        <v>7</v>
      </c>
      <c r="CO118">
        <v>0.56494792963654705</v>
      </c>
      <c r="CP118">
        <v>2.0407025696074301</v>
      </c>
      <c r="CQ118">
        <v>0.29839038324832101</v>
      </c>
      <c r="CR118">
        <v>0.62024770642201799</v>
      </c>
      <c r="CS118">
        <v>-0.24221913019816199</v>
      </c>
      <c r="CT118">
        <v>-1.23322649733165</v>
      </c>
      <c r="CU118">
        <v>3.9750677506775099E-2</v>
      </c>
      <c r="CV118">
        <v>-0.66319195429484201</v>
      </c>
      <c r="CW118">
        <v>-4.1276979639788403</v>
      </c>
      <c r="CX118">
        <v>0.67045942672587799</v>
      </c>
      <c r="CY118">
        <v>-0.166261037190754</v>
      </c>
      <c r="CZ118">
        <v>-0.73510530481716496</v>
      </c>
    </row>
    <row r="119" spans="1:104" x14ac:dyDescent="0.3">
      <c r="A119" t="s">
        <v>834</v>
      </c>
      <c r="B119" t="s">
        <v>835</v>
      </c>
      <c r="C119" s="41">
        <v>1.5754108227856052</v>
      </c>
      <c r="D119" s="42">
        <v>0.65572809192053261</v>
      </c>
      <c r="E119" s="35">
        <v>1.8166941544869805E-3</v>
      </c>
      <c r="F119" s="36">
        <v>2.7407181812218999</v>
      </c>
      <c r="G119" s="41">
        <v>1.4134247362050603</v>
      </c>
      <c r="H119" s="43">
        <v>0.49919506279792453</v>
      </c>
      <c r="I119" s="39">
        <v>2.744952692580667E-3</v>
      </c>
      <c r="J119" s="40">
        <v>2.56146513592362</v>
      </c>
      <c r="K119" t="s">
        <v>836</v>
      </c>
      <c r="L119" t="s">
        <v>837</v>
      </c>
      <c r="M119" s="13" t="str">
        <f>IFERROR(IF(SEARCH(M$1,$L119),1,"no"),"-")</f>
        <v>-</v>
      </c>
      <c r="N119" s="14" t="str">
        <f>IFERROR(IF(SEARCH(N$1,$L119),1,"no"),"-")</f>
        <v>-</v>
      </c>
      <c r="O119" s="14" t="str">
        <f>IFERROR(IF(SEARCH(O$1,$L119),1,"no"),"-")</f>
        <v>-</v>
      </c>
      <c r="P119" s="15">
        <v>783860000</v>
      </c>
      <c r="Q119" s="16">
        <v>822060000</v>
      </c>
      <c r="R119" s="16">
        <v>806170000</v>
      </c>
      <c r="S119" s="16">
        <v>1038100000</v>
      </c>
      <c r="T119" s="17">
        <v>4</v>
      </c>
      <c r="U119" s="18">
        <v>1350800000</v>
      </c>
      <c r="V119" s="19">
        <v>1360000000</v>
      </c>
      <c r="W119" s="19">
        <v>1365800000</v>
      </c>
      <c r="X119" s="19" t="s">
        <v>104</v>
      </c>
      <c r="AB119" s="20">
        <v>3</v>
      </c>
      <c r="AC119" s="32">
        <v>947110000</v>
      </c>
      <c r="AD119" s="33">
        <v>940180000</v>
      </c>
      <c r="AE119" s="33">
        <v>863900000</v>
      </c>
      <c r="AF119" s="34">
        <v>3</v>
      </c>
      <c r="AG119" s="24">
        <v>1187400000</v>
      </c>
      <c r="AH119" s="24">
        <v>1338100000</v>
      </c>
      <c r="AI119" s="24">
        <v>1363100000</v>
      </c>
      <c r="AJ119" s="25">
        <v>3</v>
      </c>
      <c r="AK119">
        <v>29.5460205078125</v>
      </c>
      <c r="AL119">
        <v>29.614667892456101</v>
      </c>
      <c r="AM119">
        <v>29.586509704589801</v>
      </c>
      <c r="AN119">
        <v>29.951297760009801</v>
      </c>
      <c r="AO119">
        <v>30.3311672210693</v>
      </c>
      <c r="AP119">
        <v>30.340959548950199</v>
      </c>
      <c r="AQ119">
        <v>30.347099304199201</v>
      </c>
      <c r="AR119">
        <v>29.818956375122099</v>
      </c>
      <c r="AS119">
        <v>29.8083610534668</v>
      </c>
      <c r="AT119">
        <v>29.6862888336182</v>
      </c>
      <c r="AU119">
        <v>30.145158767700199</v>
      </c>
      <c r="AV119">
        <v>30.317539215087901</v>
      </c>
      <c r="AW119">
        <v>30.344244003295898</v>
      </c>
      <c r="AX119">
        <v>16</v>
      </c>
      <c r="AY119">
        <v>16</v>
      </c>
      <c r="AZ119">
        <v>16</v>
      </c>
      <c r="BA119">
        <v>31.3</v>
      </c>
      <c r="BB119">
        <v>31.3</v>
      </c>
      <c r="BC119">
        <v>31.3</v>
      </c>
      <c r="BD119">
        <v>183.78</v>
      </c>
      <c r="BE119">
        <v>0</v>
      </c>
      <c r="BF119">
        <v>92.3</v>
      </c>
      <c r="BG119">
        <v>9512900000</v>
      </c>
      <c r="BH119">
        <v>122</v>
      </c>
      <c r="BI119" t="s">
        <v>105</v>
      </c>
      <c r="BJ119" t="s">
        <v>105</v>
      </c>
      <c r="BK119" t="s">
        <v>105</v>
      </c>
      <c r="BL119" t="s">
        <v>838</v>
      </c>
      <c r="BM119">
        <v>11</v>
      </c>
      <c r="BN119">
        <v>12</v>
      </c>
      <c r="BO119">
        <v>9</v>
      </c>
      <c r="BP119">
        <v>10</v>
      </c>
      <c r="BQ119">
        <v>13</v>
      </c>
      <c r="BR119">
        <v>13</v>
      </c>
      <c r="BS119">
        <v>13</v>
      </c>
      <c r="BT119">
        <v>11</v>
      </c>
      <c r="BU119">
        <v>10</v>
      </c>
      <c r="BV119">
        <v>9</v>
      </c>
      <c r="BW119">
        <v>12</v>
      </c>
      <c r="BX119">
        <v>12</v>
      </c>
      <c r="BY119">
        <v>11</v>
      </c>
      <c r="BZ119">
        <v>1612</v>
      </c>
      <c r="CA119" t="s">
        <v>105</v>
      </c>
      <c r="CB119">
        <v>23.8</v>
      </c>
      <c r="CC119">
        <v>26</v>
      </c>
      <c r="CD119">
        <v>22.7</v>
      </c>
      <c r="CE119">
        <v>22.7</v>
      </c>
      <c r="CF119">
        <v>27</v>
      </c>
      <c r="CG119">
        <v>27</v>
      </c>
      <c r="CH119">
        <v>25.4</v>
      </c>
      <c r="CI119">
        <v>22.8</v>
      </c>
      <c r="CJ119">
        <v>23.2</v>
      </c>
      <c r="CK119">
        <v>20</v>
      </c>
      <c r="CL119">
        <v>24.3</v>
      </c>
      <c r="CM119">
        <v>24.9</v>
      </c>
      <c r="CN119">
        <v>23.8</v>
      </c>
      <c r="CO119">
        <v>0.35360797777256497</v>
      </c>
      <c r="CP119">
        <v>2.7407181812218999</v>
      </c>
      <c r="CQ119">
        <v>2.56146513592362</v>
      </c>
      <c r="CR119">
        <v>0.68685714285714305</v>
      </c>
      <c r="CS119">
        <v>-9.6578121185302707E-2</v>
      </c>
      <c r="CT119">
        <v>-0.83264050808934298</v>
      </c>
      <c r="CU119">
        <v>1.58226600985222E-2</v>
      </c>
      <c r="CV119">
        <v>-0.66511805852254102</v>
      </c>
      <c r="CW119">
        <v>-6.0215864930618697</v>
      </c>
      <c r="CX119">
        <v>2.42305084745763E-2</v>
      </c>
      <c r="CY119">
        <v>-0.497778574625652</v>
      </c>
      <c r="CZ119">
        <v>-6.5907444369436998</v>
      </c>
    </row>
    <row r="120" spans="1:104" x14ac:dyDescent="0.3">
      <c r="A120" t="s">
        <v>1640</v>
      </c>
      <c r="B120" t="s">
        <v>1641</v>
      </c>
      <c r="C120" s="41">
        <v>1.573369407110025</v>
      </c>
      <c r="D120" s="42">
        <v>0.65385743695628828</v>
      </c>
      <c r="E120" s="35">
        <v>3.4686769416439178E-3</v>
      </c>
      <c r="F120" s="36">
        <v>2.45983614668281</v>
      </c>
      <c r="G120" s="41">
        <v>1.2211754849943328</v>
      </c>
      <c r="H120" s="43">
        <v>0.28827053295400379</v>
      </c>
      <c r="I120" s="39">
        <v>2.5406698090449306E-3</v>
      </c>
      <c r="J120" s="40">
        <v>2.5950517731344598</v>
      </c>
      <c r="K120" t="s">
        <v>1642</v>
      </c>
      <c r="L120" t="s">
        <v>1643</v>
      </c>
      <c r="M120" s="13" t="str">
        <f>IFERROR(IF(SEARCH(M$1,$L120),1,"no"),"-")</f>
        <v>-</v>
      </c>
      <c r="N120" s="14" t="str">
        <f>IFERROR(IF(SEARCH(N$1,$L120),1,"no"),"-")</f>
        <v>-</v>
      </c>
      <c r="O120" s="14" t="str">
        <f>IFERROR(IF(SEARCH(O$1,$L120),1,"no"),"-")</f>
        <v>-</v>
      </c>
      <c r="P120" s="15">
        <v>3522900000</v>
      </c>
      <c r="Q120" s="16">
        <v>3426900000</v>
      </c>
      <c r="R120" s="16">
        <v>3311900000</v>
      </c>
      <c r="S120" s="16">
        <v>3487900000</v>
      </c>
      <c r="T120" s="17">
        <v>4</v>
      </c>
      <c r="U120" s="18">
        <v>4394400000</v>
      </c>
      <c r="V120" s="19">
        <v>6076900000</v>
      </c>
      <c r="W120" s="19">
        <v>5753600000</v>
      </c>
      <c r="X120" s="19" t="s">
        <v>104</v>
      </c>
      <c r="AB120" s="20">
        <v>3</v>
      </c>
      <c r="AC120" s="32">
        <v>3875500000</v>
      </c>
      <c r="AD120" s="33">
        <v>4014600000</v>
      </c>
      <c r="AE120" s="33">
        <v>4285300000</v>
      </c>
      <c r="AF120" s="34">
        <v>3</v>
      </c>
      <c r="AG120" s="24">
        <v>4988400000</v>
      </c>
      <c r="AH120" s="24">
        <v>4969200000</v>
      </c>
      <c r="AI120" s="24">
        <v>4910700000</v>
      </c>
      <c r="AJ120" s="25">
        <v>3</v>
      </c>
      <c r="AK120">
        <v>31.714117050170898</v>
      </c>
      <c r="AL120">
        <v>31.674257278442401</v>
      </c>
      <c r="AM120">
        <v>31.6250114440918</v>
      </c>
      <c r="AN120">
        <v>31.699710845947301</v>
      </c>
      <c r="AO120">
        <v>32.0330200195313</v>
      </c>
      <c r="AP120">
        <v>32.500686645507798</v>
      </c>
      <c r="AQ120">
        <v>32.421817779541001</v>
      </c>
      <c r="AR120">
        <v>31.8517360687256</v>
      </c>
      <c r="AS120">
        <v>31.90260887146</v>
      </c>
      <c r="AT120">
        <v>31.996749877929702</v>
      </c>
      <c r="AU120">
        <v>32.215930938720703</v>
      </c>
      <c r="AV120">
        <v>32.210365295410199</v>
      </c>
      <c r="AW120">
        <v>32.193283081054702</v>
      </c>
      <c r="AX120">
        <v>35</v>
      </c>
      <c r="AY120">
        <v>35</v>
      </c>
      <c r="AZ120">
        <v>35</v>
      </c>
      <c r="BA120">
        <v>60.3</v>
      </c>
      <c r="BB120">
        <v>60.3</v>
      </c>
      <c r="BC120">
        <v>60.3</v>
      </c>
      <c r="BD120">
        <v>71.611999999999995</v>
      </c>
      <c r="BE120">
        <v>0</v>
      </c>
      <c r="BF120">
        <v>323.31</v>
      </c>
      <c r="BG120">
        <v>36991000000</v>
      </c>
      <c r="BH120">
        <v>273</v>
      </c>
      <c r="BI120" t="s">
        <v>105</v>
      </c>
      <c r="BJ120" t="s">
        <v>105</v>
      </c>
      <c r="BK120" t="s">
        <v>105</v>
      </c>
      <c r="BL120" t="s">
        <v>1644</v>
      </c>
      <c r="BM120">
        <v>31</v>
      </c>
      <c r="BN120">
        <v>31</v>
      </c>
      <c r="BO120">
        <v>14</v>
      </c>
      <c r="BP120">
        <v>13</v>
      </c>
      <c r="BQ120">
        <v>31</v>
      </c>
      <c r="BR120">
        <v>28</v>
      </c>
      <c r="BS120">
        <v>28</v>
      </c>
      <c r="BT120">
        <v>26</v>
      </c>
      <c r="BU120">
        <v>31</v>
      </c>
      <c r="BV120">
        <v>28</v>
      </c>
      <c r="BW120">
        <v>27</v>
      </c>
      <c r="BX120">
        <v>32</v>
      </c>
      <c r="BY120">
        <v>31</v>
      </c>
      <c r="BZ120">
        <v>627</v>
      </c>
      <c r="CA120" t="s">
        <v>105</v>
      </c>
      <c r="CB120">
        <v>52.2</v>
      </c>
      <c r="CC120">
        <v>54.1</v>
      </c>
      <c r="CD120">
        <v>28.7</v>
      </c>
      <c r="CE120">
        <v>27.1</v>
      </c>
      <c r="CF120">
        <v>57.6</v>
      </c>
      <c r="CG120">
        <v>53.7</v>
      </c>
      <c r="CH120">
        <v>53.3</v>
      </c>
      <c r="CI120">
        <v>50.7</v>
      </c>
      <c r="CJ120">
        <v>55.5</v>
      </c>
      <c r="CK120">
        <v>53.3</v>
      </c>
      <c r="CL120">
        <v>53.1</v>
      </c>
      <c r="CM120">
        <v>57.6</v>
      </c>
      <c r="CN120">
        <v>57.4</v>
      </c>
      <c r="CO120">
        <v>2.6103372928528299</v>
      </c>
      <c r="CP120">
        <v>2.45983614668281</v>
      </c>
      <c r="CQ120">
        <v>2.5950517731344598</v>
      </c>
      <c r="CR120">
        <v>0.54257142857142904</v>
      </c>
      <c r="CS120">
        <v>-0.238757451375324</v>
      </c>
      <c r="CT120">
        <v>-5.6284334990136804</v>
      </c>
      <c r="CU120">
        <v>2.4573643410852698E-2</v>
      </c>
      <c r="CV120">
        <v>-0.64023399353027299</v>
      </c>
      <c r="CW120">
        <v>-5.1994337709192502</v>
      </c>
      <c r="CX120">
        <v>2.4231046931407901E-2</v>
      </c>
      <c r="CY120">
        <v>-0.28949483235676998</v>
      </c>
      <c r="CZ120">
        <v>-6.7290744767733397</v>
      </c>
    </row>
    <row r="121" spans="1:104" x14ac:dyDescent="0.3">
      <c r="A121" t="s">
        <v>585</v>
      </c>
      <c r="B121" t="s">
        <v>586</v>
      </c>
      <c r="C121" s="41">
        <v>1.5670774369738416</v>
      </c>
      <c r="D121" s="42">
        <v>0.64807647220221754</v>
      </c>
      <c r="E121" s="35">
        <v>1.922658060147937E-2</v>
      </c>
      <c r="F121" s="36">
        <v>1.71609794706444</v>
      </c>
      <c r="G121" s="41">
        <v>1.5059469966704517</v>
      </c>
      <c r="H121" s="43">
        <v>0.59067099379048382</v>
      </c>
      <c r="I121" s="39">
        <v>3.9162762040462762E-2</v>
      </c>
      <c r="J121" s="40">
        <v>1.4071266862092799</v>
      </c>
      <c r="K121" t="s">
        <v>339</v>
      </c>
      <c r="L121" t="s">
        <v>340</v>
      </c>
      <c r="M121" s="13" t="str">
        <f>IFERROR(IF(SEARCH(M$1,$L121),1,"no"),"-")</f>
        <v>-</v>
      </c>
      <c r="N121" s="14" t="str">
        <f>IFERROR(IF(SEARCH(N$1,$L121),1,"no"),"-")</f>
        <v>-</v>
      </c>
      <c r="O121" s="14" t="str">
        <f>IFERROR(IF(SEARCH(O$1,$L121),1,"no"),"-")</f>
        <v>-</v>
      </c>
      <c r="P121" s="15">
        <v>392990000</v>
      </c>
      <c r="Q121" s="16">
        <v>282600000</v>
      </c>
      <c r="R121" s="16">
        <v>243670000</v>
      </c>
      <c r="S121" s="16">
        <v>262260000</v>
      </c>
      <c r="T121" s="17">
        <v>4</v>
      </c>
      <c r="U121" s="18">
        <v>441500000</v>
      </c>
      <c r="V121" s="19">
        <v>523370000</v>
      </c>
      <c r="W121" s="19">
        <v>423780000</v>
      </c>
      <c r="X121" s="19" t="s">
        <v>104</v>
      </c>
      <c r="Y121" s="19" t="s">
        <v>104</v>
      </c>
      <c r="Z121" s="19" t="str">
        <f>IF(X121=Y121,"Both UP","")</f>
        <v>Both UP</v>
      </c>
      <c r="AB121" s="20">
        <v>3</v>
      </c>
      <c r="AC121" s="32">
        <v>358350000</v>
      </c>
      <c r="AD121" s="33">
        <v>388570000</v>
      </c>
      <c r="AE121" s="33">
        <v>292260000</v>
      </c>
      <c r="AF121" s="34">
        <v>3</v>
      </c>
      <c r="AG121" s="24">
        <v>633020000</v>
      </c>
      <c r="AH121" s="24">
        <v>481390000</v>
      </c>
      <c r="AI121" s="24">
        <v>450540000</v>
      </c>
      <c r="AJ121" s="25">
        <v>3</v>
      </c>
      <c r="AK121">
        <v>28.5499172210693</v>
      </c>
      <c r="AL121">
        <v>28.0741863250732</v>
      </c>
      <c r="AM121">
        <v>27.860353469848601</v>
      </c>
      <c r="AN121">
        <v>27.966423034668001</v>
      </c>
      <c r="AO121">
        <v>28.717838287353501</v>
      </c>
      <c r="AP121">
        <v>28.9632568359375</v>
      </c>
      <c r="AQ121">
        <v>28.658740997314499</v>
      </c>
      <c r="AR121">
        <v>28.416793823242202</v>
      </c>
      <c r="AS121">
        <v>28.5335998535156</v>
      </c>
      <c r="AT121">
        <v>28.122676849365199</v>
      </c>
      <c r="AU121">
        <v>29.237676620483398</v>
      </c>
      <c r="AV121">
        <v>28.8426303863525</v>
      </c>
      <c r="AW121">
        <v>28.7470798492432</v>
      </c>
      <c r="AX121">
        <v>18</v>
      </c>
      <c r="AY121">
        <v>18</v>
      </c>
      <c r="AZ121">
        <v>18</v>
      </c>
      <c r="BA121">
        <v>28.7</v>
      </c>
      <c r="BB121">
        <v>28.7</v>
      </c>
      <c r="BC121">
        <v>28.7</v>
      </c>
      <c r="BD121">
        <v>74.102999999999994</v>
      </c>
      <c r="BE121">
        <v>0</v>
      </c>
      <c r="BF121">
        <v>54.563000000000002</v>
      </c>
      <c r="BG121">
        <v>3327400000</v>
      </c>
      <c r="BH121">
        <v>76</v>
      </c>
      <c r="BI121">
        <v>18</v>
      </c>
      <c r="BJ121">
        <v>18</v>
      </c>
      <c r="BK121">
        <v>18</v>
      </c>
      <c r="BL121" t="s">
        <v>587</v>
      </c>
      <c r="BM121">
        <v>11</v>
      </c>
      <c r="BN121">
        <v>9</v>
      </c>
      <c r="BO121">
        <v>3</v>
      </c>
      <c r="BP121">
        <v>4</v>
      </c>
      <c r="BQ121">
        <v>12</v>
      </c>
      <c r="BR121">
        <v>10</v>
      </c>
      <c r="BS121">
        <v>9</v>
      </c>
      <c r="BT121">
        <v>7</v>
      </c>
      <c r="BU121">
        <v>6</v>
      </c>
      <c r="BV121">
        <v>9</v>
      </c>
      <c r="BW121">
        <v>9</v>
      </c>
      <c r="BX121">
        <v>8</v>
      </c>
      <c r="BY121">
        <v>11</v>
      </c>
      <c r="BZ121">
        <v>670</v>
      </c>
      <c r="CA121">
        <v>670</v>
      </c>
      <c r="CB121">
        <v>20.6</v>
      </c>
      <c r="CC121">
        <v>15.7</v>
      </c>
      <c r="CD121">
        <v>4.9000000000000004</v>
      </c>
      <c r="CE121">
        <v>6.7</v>
      </c>
      <c r="CF121">
        <v>20.9</v>
      </c>
      <c r="CG121">
        <v>16.600000000000001</v>
      </c>
      <c r="CH121">
        <v>14.6</v>
      </c>
      <c r="CI121">
        <v>11.8</v>
      </c>
      <c r="CJ121">
        <v>9.6999999999999993</v>
      </c>
      <c r="CK121">
        <v>16.7</v>
      </c>
      <c r="CL121">
        <v>16.7</v>
      </c>
      <c r="CM121">
        <v>14.3</v>
      </c>
      <c r="CN121">
        <v>20.100000000000001</v>
      </c>
      <c r="CO121">
        <v>0.53775632375445104</v>
      </c>
      <c r="CP121">
        <v>1.71609794706444</v>
      </c>
      <c r="CQ121">
        <v>1.4071266862092799</v>
      </c>
      <c r="CR121">
        <v>0.62351768953068598</v>
      </c>
      <c r="CS121">
        <v>-0.24497016270955299</v>
      </c>
      <c r="CT121">
        <v>-1.18325436570092</v>
      </c>
      <c r="CU121">
        <v>6.3254752851711005E-2</v>
      </c>
      <c r="CV121">
        <v>-0.667225360870361</v>
      </c>
      <c r="CW121">
        <v>-3.4011714651476401</v>
      </c>
      <c r="CX121">
        <v>8.91023965141612E-2</v>
      </c>
      <c r="CY121">
        <v>-0.58477210998535201</v>
      </c>
      <c r="CZ121">
        <v>-3.0200124232737098</v>
      </c>
    </row>
    <row r="122" spans="1:104" x14ac:dyDescent="0.3">
      <c r="A122" t="s">
        <v>1586</v>
      </c>
      <c r="B122" t="s">
        <v>1587</v>
      </c>
      <c r="C122" s="41">
        <v>1.5653715507558226</v>
      </c>
      <c r="D122" s="42">
        <v>0.64650513052036174</v>
      </c>
      <c r="E122" s="35">
        <v>4.664638095020076E-2</v>
      </c>
      <c r="F122" s="36">
        <v>1.33118204525783</v>
      </c>
      <c r="G122" s="41">
        <v>1.2347871506920867</v>
      </c>
      <c r="H122" s="43">
        <v>0.30426237532737171</v>
      </c>
      <c r="I122" s="39">
        <v>2.4021063176406565E-2</v>
      </c>
      <c r="J122" s="40">
        <v>1.6194077745589099</v>
      </c>
      <c r="K122" t="s">
        <v>1588</v>
      </c>
      <c r="L122" t="s">
        <v>1589</v>
      </c>
      <c r="M122" s="13" t="str">
        <f>IFERROR(IF(SEARCH(M$1,$L122),1,"no"),"-")</f>
        <v>-</v>
      </c>
      <c r="N122" s="14">
        <f>IFERROR(IF(SEARCH(N$1,$L122),1,"no"),"-")</f>
        <v>1</v>
      </c>
      <c r="O122" s="14" t="str">
        <f>IFERROR(IF(SEARCH(O$1,$L122),1,"no"),"-")</f>
        <v>-</v>
      </c>
      <c r="P122" s="15">
        <v>3030600000</v>
      </c>
      <c r="Q122" s="16">
        <v>3067600000</v>
      </c>
      <c r="R122" s="16">
        <v>1883100000</v>
      </c>
      <c r="S122" s="16">
        <v>1871100000</v>
      </c>
      <c r="T122" s="17">
        <v>4</v>
      </c>
      <c r="U122" s="18">
        <v>3261500000</v>
      </c>
      <c r="V122" s="19">
        <v>4066600000</v>
      </c>
      <c r="W122" s="19">
        <v>4238900000</v>
      </c>
      <c r="X122" s="19" t="s">
        <v>104</v>
      </c>
      <c r="AB122" s="20">
        <v>3</v>
      </c>
      <c r="AC122" s="32">
        <v>2978800000</v>
      </c>
      <c r="AD122" s="33">
        <v>2554700000</v>
      </c>
      <c r="AE122" s="33">
        <v>2507400000</v>
      </c>
      <c r="AF122" s="34">
        <v>3</v>
      </c>
      <c r="AG122" s="24">
        <v>3209000000</v>
      </c>
      <c r="AH122" s="24">
        <v>3240200000</v>
      </c>
      <c r="AI122" s="24">
        <v>3479600000</v>
      </c>
      <c r="AJ122" s="25">
        <v>3</v>
      </c>
      <c r="AK122">
        <v>31.496955871581999</v>
      </c>
      <c r="AL122">
        <v>31.514463424682599</v>
      </c>
      <c r="AM122">
        <v>30.810462951660199</v>
      </c>
      <c r="AN122">
        <v>30.8012390136719</v>
      </c>
      <c r="AO122">
        <v>31.602888107299801</v>
      </c>
      <c r="AP122">
        <v>31.9211750030518</v>
      </c>
      <c r="AQ122">
        <v>31.981042861938501</v>
      </c>
      <c r="AR122">
        <v>31.472084045410199</v>
      </c>
      <c r="AS122">
        <v>31.2505073547363</v>
      </c>
      <c r="AT122">
        <v>31.223545074462901</v>
      </c>
      <c r="AU122">
        <v>31.5794773101807</v>
      </c>
      <c r="AV122">
        <v>31.5934352874756</v>
      </c>
      <c r="AW122">
        <v>31.696273803710898</v>
      </c>
      <c r="AX122">
        <v>26</v>
      </c>
      <c r="AY122">
        <v>26</v>
      </c>
      <c r="AZ122">
        <v>26</v>
      </c>
      <c r="BA122">
        <v>57.5</v>
      </c>
      <c r="BB122">
        <v>57.5</v>
      </c>
      <c r="BC122">
        <v>57.5</v>
      </c>
      <c r="BD122">
        <v>52.53</v>
      </c>
      <c r="BE122">
        <v>0</v>
      </c>
      <c r="BF122">
        <v>323.31</v>
      </c>
      <c r="BG122">
        <v>25853000000</v>
      </c>
      <c r="BH122">
        <v>209</v>
      </c>
      <c r="BI122">
        <v>26</v>
      </c>
      <c r="BJ122">
        <v>26</v>
      </c>
      <c r="BK122">
        <v>26</v>
      </c>
      <c r="BL122" t="s">
        <v>1590</v>
      </c>
      <c r="BM122">
        <v>21</v>
      </c>
      <c r="BN122">
        <v>20</v>
      </c>
      <c r="BO122">
        <v>12</v>
      </c>
      <c r="BP122">
        <v>9</v>
      </c>
      <c r="BQ122">
        <v>20</v>
      </c>
      <c r="BR122">
        <v>22</v>
      </c>
      <c r="BS122">
        <v>22</v>
      </c>
      <c r="BT122">
        <v>20</v>
      </c>
      <c r="BU122">
        <v>19</v>
      </c>
      <c r="BV122">
        <v>19</v>
      </c>
      <c r="BW122">
        <v>20</v>
      </c>
      <c r="BX122">
        <v>22</v>
      </c>
      <c r="BY122">
        <v>24</v>
      </c>
      <c r="BZ122">
        <v>475</v>
      </c>
      <c r="CA122">
        <v>475</v>
      </c>
      <c r="CB122">
        <v>54.1</v>
      </c>
      <c r="CC122">
        <v>48.2</v>
      </c>
      <c r="CD122">
        <v>40.6</v>
      </c>
      <c r="CE122">
        <v>29.9</v>
      </c>
      <c r="CF122">
        <v>47.6</v>
      </c>
      <c r="CG122">
        <v>54.7</v>
      </c>
      <c r="CH122">
        <v>54.7</v>
      </c>
      <c r="CI122">
        <v>47.8</v>
      </c>
      <c r="CJ122">
        <v>44.6</v>
      </c>
      <c r="CK122">
        <v>48.2</v>
      </c>
      <c r="CL122">
        <v>51.6</v>
      </c>
      <c r="CM122">
        <v>48.8</v>
      </c>
      <c r="CN122">
        <v>51.6</v>
      </c>
      <c r="CO122">
        <v>0.26103765620879699</v>
      </c>
      <c r="CP122">
        <v>1.33118204525783</v>
      </c>
      <c r="CQ122">
        <v>1.6194077745589099</v>
      </c>
      <c r="CR122">
        <v>0.74349144706426296</v>
      </c>
      <c r="CS122">
        <v>-0.15959850947062301</v>
      </c>
      <c r="CT122">
        <v>-0.64353073265022498</v>
      </c>
      <c r="CU122">
        <v>0.111026315789474</v>
      </c>
      <c r="CV122">
        <v>-0.67925500869750999</v>
      </c>
      <c r="CW122">
        <v>-2.6279855055044301</v>
      </c>
      <c r="CX122">
        <v>6.6640419947506593E-2</v>
      </c>
      <c r="CY122">
        <v>-0.30768330891926998</v>
      </c>
      <c r="CZ122">
        <v>-3.5396461213705299</v>
      </c>
    </row>
    <row r="123" spans="1:104" x14ac:dyDescent="0.3">
      <c r="A123" t="s">
        <v>1625</v>
      </c>
      <c r="B123" t="s">
        <v>1626</v>
      </c>
      <c r="C123" s="41">
        <v>1.5631408308004051</v>
      </c>
      <c r="D123" s="42">
        <v>0.64444776345883903</v>
      </c>
      <c r="E123" s="35">
        <v>4.7167504635744907E-2</v>
      </c>
      <c r="F123" s="36">
        <v>1.32635709919616</v>
      </c>
      <c r="G123" s="41">
        <v>1.2248898644837731</v>
      </c>
      <c r="H123" s="43">
        <v>0.29265203567174136</v>
      </c>
      <c r="I123" s="39">
        <v>1.7649124417417634E-2</v>
      </c>
      <c r="J123" s="40">
        <v>1.7532768353252397</v>
      </c>
      <c r="K123" t="s">
        <v>1627</v>
      </c>
      <c r="L123" t="s">
        <v>1628</v>
      </c>
      <c r="M123" s="13" t="str">
        <f>IFERROR(IF(SEARCH(M$1,$L123),1,"no"),"-")</f>
        <v>-</v>
      </c>
      <c r="N123" s="14" t="str">
        <f>IFERROR(IF(SEARCH(N$1,$L123),1,"no"),"-")</f>
        <v>-</v>
      </c>
      <c r="O123" s="14" t="str">
        <f>IFERROR(IF(SEARCH(O$1,$L123),1,"no"),"-")</f>
        <v>-</v>
      </c>
      <c r="P123" s="15">
        <v>2114200000</v>
      </c>
      <c r="Q123" s="16">
        <v>1958800000</v>
      </c>
      <c r="R123" s="16">
        <v>1150100000</v>
      </c>
      <c r="S123" s="16">
        <v>1356900000</v>
      </c>
      <c r="T123" s="17">
        <v>4</v>
      </c>
      <c r="U123" s="18">
        <v>2256700000</v>
      </c>
      <c r="V123" s="19">
        <v>2810900000</v>
      </c>
      <c r="W123" s="19">
        <v>2646500000</v>
      </c>
      <c r="X123" s="19" t="s">
        <v>104</v>
      </c>
      <c r="AB123" s="20">
        <v>3</v>
      </c>
      <c r="AC123" s="32">
        <v>2335000000</v>
      </c>
      <c r="AD123" s="33">
        <v>2151700000</v>
      </c>
      <c r="AE123" s="33">
        <v>2073400000</v>
      </c>
      <c r="AF123" s="34">
        <v>3</v>
      </c>
      <c r="AG123" s="24">
        <v>2654100000</v>
      </c>
      <c r="AH123" s="24">
        <v>2868600000</v>
      </c>
      <c r="AI123" s="24">
        <v>2512700000</v>
      </c>
      <c r="AJ123" s="25">
        <v>3</v>
      </c>
      <c r="AK123">
        <v>30.977464675903299</v>
      </c>
      <c r="AL123">
        <v>30.867322921752901</v>
      </c>
      <c r="AM123">
        <v>30.0991115570068</v>
      </c>
      <c r="AN123">
        <v>30.33766746521</v>
      </c>
      <c r="AO123">
        <v>31.071567535400401</v>
      </c>
      <c r="AP123">
        <v>31.388385772705099</v>
      </c>
      <c r="AQ123">
        <v>31.301439285278299</v>
      </c>
      <c r="AR123">
        <v>31.120775222778299</v>
      </c>
      <c r="AS123">
        <v>31.002830505371101</v>
      </c>
      <c r="AT123">
        <v>30.9493522644043</v>
      </c>
      <c r="AU123">
        <v>31.305576324462901</v>
      </c>
      <c r="AV123">
        <v>31.417699813842798</v>
      </c>
      <c r="AW123">
        <v>31.226591110229499</v>
      </c>
      <c r="AX123">
        <v>80</v>
      </c>
      <c r="AY123">
        <v>79</v>
      </c>
      <c r="AZ123">
        <v>77</v>
      </c>
      <c r="BA123">
        <v>23.8</v>
      </c>
      <c r="BB123">
        <v>23.5</v>
      </c>
      <c r="BC123">
        <v>23.3</v>
      </c>
      <c r="BD123">
        <v>468.08</v>
      </c>
      <c r="BE123">
        <v>0</v>
      </c>
      <c r="BF123">
        <v>296.7</v>
      </c>
      <c r="BG123">
        <v>18713000000</v>
      </c>
      <c r="BH123">
        <v>280</v>
      </c>
      <c r="BI123" t="s">
        <v>105</v>
      </c>
      <c r="BJ123" t="s">
        <v>105</v>
      </c>
      <c r="BK123" t="s">
        <v>105</v>
      </c>
      <c r="BL123" t="s">
        <v>1629</v>
      </c>
      <c r="BM123">
        <v>39</v>
      </c>
      <c r="BN123">
        <v>49</v>
      </c>
      <c r="BO123">
        <v>13</v>
      </c>
      <c r="BP123">
        <v>15</v>
      </c>
      <c r="BQ123">
        <v>49</v>
      </c>
      <c r="BR123">
        <v>54</v>
      </c>
      <c r="BS123">
        <v>46</v>
      </c>
      <c r="BT123">
        <v>38</v>
      </c>
      <c r="BU123">
        <v>37</v>
      </c>
      <c r="BV123">
        <v>40</v>
      </c>
      <c r="BW123">
        <v>38</v>
      </c>
      <c r="BX123">
        <v>43</v>
      </c>
      <c r="BY123">
        <v>47</v>
      </c>
      <c r="BZ123">
        <v>4112</v>
      </c>
      <c r="CA123" t="s">
        <v>105</v>
      </c>
      <c r="CB123">
        <v>12.6</v>
      </c>
      <c r="CC123">
        <v>15.1</v>
      </c>
      <c r="CD123">
        <v>4.0999999999999996</v>
      </c>
      <c r="CE123">
        <v>4.0999999999999996</v>
      </c>
      <c r="CF123">
        <v>16.2</v>
      </c>
      <c r="CG123">
        <v>17.399999999999999</v>
      </c>
      <c r="CH123">
        <v>14.5</v>
      </c>
      <c r="CI123">
        <v>12.3</v>
      </c>
      <c r="CJ123">
        <v>11.8</v>
      </c>
      <c r="CK123">
        <v>12.7</v>
      </c>
      <c r="CL123">
        <v>11.9</v>
      </c>
      <c r="CM123">
        <v>13.5</v>
      </c>
      <c r="CN123">
        <v>14.3</v>
      </c>
      <c r="CO123">
        <v>0.87983600162652098</v>
      </c>
      <c r="CP123">
        <v>1.32635709919616</v>
      </c>
      <c r="CQ123">
        <v>1.7532768353252399</v>
      </c>
      <c r="CR123">
        <v>0.71832422586520905</v>
      </c>
      <c r="CS123">
        <v>-0.453927675882976</v>
      </c>
      <c r="CT123">
        <v>-1.7993053678317199</v>
      </c>
      <c r="CU123">
        <v>0.112782152230971</v>
      </c>
      <c r="CV123">
        <v>-0.68340587615966797</v>
      </c>
      <c r="CW123">
        <v>-2.6187736740088599</v>
      </c>
      <c r="CX123">
        <v>5.7934718100890202E-2</v>
      </c>
      <c r="CY123">
        <v>-0.29230308532714799</v>
      </c>
      <c r="CZ123">
        <v>-3.8927714802443099</v>
      </c>
    </row>
    <row r="124" spans="1:104" x14ac:dyDescent="0.3">
      <c r="A124" t="s">
        <v>864</v>
      </c>
      <c r="B124" t="s">
        <v>865</v>
      </c>
      <c r="C124" s="41">
        <v>1.5576151677524332</v>
      </c>
      <c r="D124" s="42">
        <v>0.63933883792191948</v>
      </c>
      <c r="E124" s="35">
        <v>1.7578473353668923E-3</v>
      </c>
      <c r="F124" s="36">
        <v>2.7550188450112301</v>
      </c>
      <c r="G124" s="41">
        <v>1.4033418539697573</v>
      </c>
      <c r="H124" s="43">
        <v>0.48886649217331479</v>
      </c>
      <c r="I124" s="39">
        <v>1.106990643225622E-2</v>
      </c>
      <c r="J124" s="40">
        <v>1.9558560499547499</v>
      </c>
      <c r="K124" t="s">
        <v>866</v>
      </c>
      <c r="L124" t="s">
        <v>867</v>
      </c>
      <c r="M124" s="13" t="str">
        <f>IFERROR(IF(SEARCH(M$1,$L124),1,"no"),"-")</f>
        <v>-</v>
      </c>
      <c r="N124" s="14">
        <f>IFERROR(IF(SEARCH(N$1,$L124),1,"no"),"-")</f>
        <v>1</v>
      </c>
      <c r="O124" s="14" t="str">
        <f>IFERROR(IF(SEARCH(O$1,$L124),1,"no"),"-")</f>
        <v>-</v>
      </c>
      <c r="P124" s="15">
        <v>470630000</v>
      </c>
      <c r="Q124" s="16">
        <v>443480000</v>
      </c>
      <c r="R124" s="16">
        <v>361740000</v>
      </c>
      <c r="S124" s="16">
        <v>401920000</v>
      </c>
      <c r="T124" s="17">
        <v>4</v>
      </c>
      <c r="U124" s="18">
        <v>666350000</v>
      </c>
      <c r="V124" s="19">
        <v>681940000</v>
      </c>
      <c r="W124" s="19">
        <v>611700000</v>
      </c>
      <c r="X124" s="19" t="s">
        <v>104</v>
      </c>
      <c r="AB124" s="20">
        <v>3</v>
      </c>
      <c r="AC124" s="32">
        <v>447270000</v>
      </c>
      <c r="AD124" s="33">
        <v>445290000</v>
      </c>
      <c r="AE124" s="33">
        <v>543170000</v>
      </c>
      <c r="AF124" s="34">
        <v>3</v>
      </c>
      <c r="AG124" s="24">
        <v>641390000</v>
      </c>
      <c r="AH124" s="24">
        <v>648110000</v>
      </c>
      <c r="AI124" s="24">
        <v>725320000</v>
      </c>
      <c r="AJ124" s="25">
        <v>3</v>
      </c>
      <c r="AK124">
        <v>28.8100185394287</v>
      </c>
      <c r="AL124">
        <v>28.7242946624756</v>
      </c>
      <c r="AM124">
        <v>28.430377960205099</v>
      </c>
      <c r="AN124">
        <v>28.582332611083999</v>
      </c>
      <c r="AO124">
        <v>29.311704635620099</v>
      </c>
      <c r="AP124">
        <v>29.345069885253899</v>
      </c>
      <c r="AQ124">
        <v>29.188249588012699</v>
      </c>
      <c r="AR124">
        <v>28.736570358276399</v>
      </c>
      <c r="AS124">
        <v>28.730169296264599</v>
      </c>
      <c r="AT124">
        <v>29.016828536987301</v>
      </c>
      <c r="AU124">
        <v>29.256626129150401</v>
      </c>
      <c r="AV124">
        <v>29.271663665771499</v>
      </c>
      <c r="AW124">
        <v>29.4340419769287</v>
      </c>
      <c r="AX124">
        <v>17</v>
      </c>
      <c r="AY124">
        <v>17</v>
      </c>
      <c r="AZ124">
        <v>17</v>
      </c>
      <c r="BA124">
        <v>42.1</v>
      </c>
      <c r="BB124">
        <v>42.1</v>
      </c>
      <c r="BC124">
        <v>42.1</v>
      </c>
      <c r="BD124">
        <v>58.85</v>
      </c>
      <c r="BE124">
        <v>0</v>
      </c>
      <c r="BF124">
        <v>88.263000000000005</v>
      </c>
      <c r="BG124">
        <v>4649500000</v>
      </c>
      <c r="BH124">
        <v>87</v>
      </c>
      <c r="BI124">
        <v>17</v>
      </c>
      <c r="BJ124">
        <v>17</v>
      </c>
      <c r="BK124">
        <v>17</v>
      </c>
      <c r="BL124" t="s">
        <v>868</v>
      </c>
      <c r="BM124">
        <v>11</v>
      </c>
      <c r="BN124">
        <v>13</v>
      </c>
      <c r="BO124">
        <v>5</v>
      </c>
      <c r="BP124">
        <v>3</v>
      </c>
      <c r="BQ124">
        <v>14</v>
      </c>
      <c r="BR124">
        <v>10</v>
      </c>
      <c r="BS124">
        <v>12</v>
      </c>
      <c r="BT124">
        <v>14</v>
      </c>
      <c r="BU124">
        <v>12</v>
      </c>
      <c r="BV124">
        <v>11</v>
      </c>
      <c r="BW124">
        <v>12</v>
      </c>
      <c r="BX124">
        <v>10</v>
      </c>
      <c r="BY124">
        <v>11</v>
      </c>
      <c r="BZ124">
        <v>527</v>
      </c>
      <c r="CA124">
        <v>527</v>
      </c>
      <c r="CB124">
        <v>29.8</v>
      </c>
      <c r="CC124">
        <v>33.6</v>
      </c>
      <c r="CD124">
        <v>15.9</v>
      </c>
      <c r="CE124">
        <v>8.6999999999999993</v>
      </c>
      <c r="CF124">
        <v>35.1</v>
      </c>
      <c r="CG124">
        <v>26.8</v>
      </c>
      <c r="CH124">
        <v>32.799999999999997</v>
      </c>
      <c r="CI124">
        <v>34</v>
      </c>
      <c r="CJ124">
        <v>32.1</v>
      </c>
      <c r="CK124">
        <v>25.6</v>
      </c>
      <c r="CL124">
        <v>31.5</v>
      </c>
      <c r="CM124">
        <v>24.3</v>
      </c>
      <c r="CN124">
        <v>26.8</v>
      </c>
      <c r="CO124">
        <v>0.71941216779211203</v>
      </c>
      <c r="CP124">
        <v>2.7550188450112301</v>
      </c>
      <c r="CQ124">
        <v>1.9558560499547499</v>
      </c>
      <c r="CR124">
        <v>0.63824215246636795</v>
      </c>
      <c r="CS124">
        <v>-0.19110012054443401</v>
      </c>
      <c r="CT124">
        <v>-1.51254339698968</v>
      </c>
      <c r="CU124">
        <v>1.5838383838383801E-2</v>
      </c>
      <c r="CV124">
        <v>-0.644918759663899</v>
      </c>
      <c r="CW124">
        <v>-6.0659904397471802</v>
      </c>
      <c r="CX124">
        <v>4.6410071942446E-2</v>
      </c>
      <c r="CY124">
        <v>-0.49292119344075402</v>
      </c>
      <c r="CZ124">
        <v>-4.4705600622058901</v>
      </c>
    </row>
    <row r="125" spans="1:104" x14ac:dyDescent="0.3">
      <c r="A125" t="s">
        <v>1153</v>
      </c>
      <c r="B125" t="s">
        <v>1154</v>
      </c>
      <c r="C125" s="41">
        <v>1.5551168268846369</v>
      </c>
      <c r="D125" s="42">
        <v>0.63702296571666595</v>
      </c>
      <c r="E125" s="35">
        <v>1.1396411742441203E-2</v>
      </c>
      <c r="F125" s="36">
        <v>1.94323186846732</v>
      </c>
      <c r="G125" s="41">
        <v>1.3269782140091664</v>
      </c>
      <c r="H125" s="43">
        <v>0.40814468510227025</v>
      </c>
      <c r="I125" s="39">
        <v>1.4727051340170555E-2</v>
      </c>
      <c r="J125" s="40">
        <v>1.8318841991780297</v>
      </c>
      <c r="K125" t="s">
        <v>1155</v>
      </c>
      <c r="L125" t="s">
        <v>1156</v>
      </c>
      <c r="M125" s="13" t="str">
        <f>IFERROR(IF(SEARCH(M$1,$L125),1,"no"),"-")</f>
        <v>-</v>
      </c>
      <c r="N125" s="14" t="str">
        <f>IFERROR(IF(SEARCH(N$1,$L125),1,"no"),"-")</f>
        <v>-</v>
      </c>
      <c r="O125" s="14" t="str">
        <f>IFERROR(IF(SEARCH(O$1,$L125),1,"no"),"-")</f>
        <v>-</v>
      </c>
      <c r="P125" s="15">
        <v>1633800000</v>
      </c>
      <c r="Q125" s="16">
        <v>1420300000</v>
      </c>
      <c r="R125" s="16">
        <v>1121800000</v>
      </c>
      <c r="S125" s="16">
        <v>1243800000</v>
      </c>
      <c r="T125" s="17">
        <v>4</v>
      </c>
      <c r="U125" s="18">
        <v>1903600000</v>
      </c>
      <c r="V125" s="19">
        <v>1997500000</v>
      </c>
      <c r="W125" s="19">
        <v>2420100000</v>
      </c>
      <c r="X125" s="19" t="s">
        <v>104</v>
      </c>
      <c r="AB125" s="20">
        <v>3</v>
      </c>
      <c r="AC125" s="32">
        <v>1475400000</v>
      </c>
      <c r="AD125" s="33">
        <v>1672100000</v>
      </c>
      <c r="AE125" s="33">
        <v>1630800000</v>
      </c>
      <c r="AF125" s="34">
        <v>3</v>
      </c>
      <c r="AG125" s="24">
        <v>1882200000</v>
      </c>
      <c r="AH125" s="24">
        <v>2253100000</v>
      </c>
      <c r="AI125" s="24">
        <v>2205400000</v>
      </c>
      <c r="AJ125" s="25">
        <v>3</v>
      </c>
      <c r="AK125">
        <v>30.605585098266602</v>
      </c>
      <c r="AL125">
        <v>30.403549194335898</v>
      </c>
      <c r="AM125">
        <v>30.063167572021499</v>
      </c>
      <c r="AN125">
        <v>30.2121067047119</v>
      </c>
      <c r="AO125">
        <v>30.826084136962901</v>
      </c>
      <c r="AP125">
        <v>30.8955478668213</v>
      </c>
      <c r="AQ125">
        <v>31.172420501708999</v>
      </c>
      <c r="AR125">
        <v>30.458459854126001</v>
      </c>
      <c r="AS125">
        <v>30.639013290405298</v>
      </c>
      <c r="AT125">
        <v>30.602931976318398</v>
      </c>
      <c r="AU125">
        <v>30.809772491455099</v>
      </c>
      <c r="AV125">
        <v>31.069263458251999</v>
      </c>
      <c r="AW125">
        <v>31.038393020629901</v>
      </c>
      <c r="AX125">
        <v>8</v>
      </c>
      <c r="AY125">
        <v>8</v>
      </c>
      <c r="AZ125">
        <v>8</v>
      </c>
      <c r="BA125">
        <v>28.5</v>
      </c>
      <c r="BB125">
        <v>28.5</v>
      </c>
      <c r="BC125">
        <v>28.5</v>
      </c>
      <c r="BD125">
        <v>31.533999999999999</v>
      </c>
      <c r="BE125">
        <v>0</v>
      </c>
      <c r="BF125">
        <v>68.674000000000007</v>
      </c>
      <c r="BG125">
        <v>15272000000</v>
      </c>
      <c r="BH125">
        <v>116</v>
      </c>
      <c r="BI125">
        <v>8</v>
      </c>
      <c r="BJ125">
        <v>8</v>
      </c>
      <c r="BK125">
        <v>8</v>
      </c>
      <c r="BL125" t="s">
        <v>1157</v>
      </c>
      <c r="BM125">
        <v>8</v>
      </c>
      <c r="BN125">
        <v>7</v>
      </c>
      <c r="BO125">
        <v>4</v>
      </c>
      <c r="BP125">
        <v>4</v>
      </c>
      <c r="BQ125">
        <v>7</v>
      </c>
      <c r="BR125">
        <v>7</v>
      </c>
      <c r="BS125">
        <v>8</v>
      </c>
      <c r="BT125">
        <v>7</v>
      </c>
      <c r="BU125">
        <v>6</v>
      </c>
      <c r="BV125">
        <v>7</v>
      </c>
      <c r="BW125">
        <v>7</v>
      </c>
      <c r="BX125">
        <v>7</v>
      </c>
      <c r="BY125">
        <v>8</v>
      </c>
      <c r="BZ125">
        <v>284</v>
      </c>
      <c r="CA125">
        <v>284</v>
      </c>
      <c r="CB125">
        <v>28.5</v>
      </c>
      <c r="CC125">
        <v>28.2</v>
      </c>
      <c r="CD125">
        <v>16.2</v>
      </c>
      <c r="CE125">
        <v>16.2</v>
      </c>
      <c r="CF125">
        <v>28.2</v>
      </c>
      <c r="CG125">
        <v>28.2</v>
      </c>
      <c r="CH125">
        <v>28.5</v>
      </c>
      <c r="CI125">
        <v>28.2</v>
      </c>
      <c r="CJ125">
        <v>22.2</v>
      </c>
      <c r="CK125">
        <v>28.2</v>
      </c>
      <c r="CL125">
        <v>28.2</v>
      </c>
      <c r="CM125">
        <v>25.4</v>
      </c>
      <c r="CN125">
        <v>28.5</v>
      </c>
      <c r="CO125">
        <v>0.81035523177089297</v>
      </c>
      <c r="CP125">
        <v>1.94323186846732</v>
      </c>
      <c r="CQ125">
        <v>1.8318841991780299</v>
      </c>
      <c r="CR125">
        <v>0.68563905325443797</v>
      </c>
      <c r="CS125">
        <v>-0.24569956461588699</v>
      </c>
      <c r="CT125">
        <v>-1.6751551191768701</v>
      </c>
      <c r="CU125">
        <v>4.7445255474452601E-2</v>
      </c>
      <c r="CV125">
        <v>-0.64358202616373805</v>
      </c>
      <c r="CW125">
        <v>-3.9011211143065401</v>
      </c>
      <c r="CX125">
        <v>5.3053658536585398E-2</v>
      </c>
      <c r="CY125">
        <v>-0.40567461649576603</v>
      </c>
      <c r="CZ125">
        <v>-4.11042379536784</v>
      </c>
    </row>
    <row r="126" spans="1:104" x14ac:dyDescent="0.3">
      <c r="A126" t="s">
        <v>1125</v>
      </c>
      <c r="B126" t="s">
        <v>1126</v>
      </c>
      <c r="C126" s="41">
        <v>1.5528898737233847</v>
      </c>
      <c r="D126" s="42">
        <v>0.63495552176216941</v>
      </c>
      <c r="E126" s="35">
        <v>1.2064356457966639E-2</v>
      </c>
      <c r="F126" s="36">
        <v>1.91849583945831</v>
      </c>
      <c r="G126" s="41">
        <v>1.3359643196678967</v>
      </c>
      <c r="H126" s="43">
        <v>0.41788147747845228</v>
      </c>
      <c r="I126" s="39">
        <v>8.9091126389971229E-3</v>
      </c>
      <c r="J126" s="40">
        <v>2.0501655501918998</v>
      </c>
      <c r="K126" t="s">
        <v>767</v>
      </c>
      <c r="L126" t="s">
        <v>768</v>
      </c>
      <c r="M126" s="13" t="str">
        <f>IFERROR(IF(SEARCH(M$1,$L126),1,"no"),"-")</f>
        <v>-</v>
      </c>
      <c r="N126" s="14" t="str">
        <f>IFERROR(IF(SEARCH(N$1,$L126),1,"no"),"-")</f>
        <v>-</v>
      </c>
      <c r="O126" s="14" t="str">
        <f>IFERROR(IF(SEARCH(O$1,$L126),1,"no"),"-")</f>
        <v>-</v>
      </c>
      <c r="P126" s="15">
        <v>842860000</v>
      </c>
      <c r="Q126" s="16">
        <v>1031800000</v>
      </c>
      <c r="R126" s="16">
        <v>1087100000</v>
      </c>
      <c r="S126" s="16">
        <v>792960000</v>
      </c>
      <c r="T126" s="17">
        <v>4</v>
      </c>
      <c r="U126" s="18">
        <v>1224500000</v>
      </c>
      <c r="V126" s="19">
        <v>1609100000</v>
      </c>
      <c r="W126" s="19">
        <v>1539400000</v>
      </c>
      <c r="X126" s="19" t="s">
        <v>104</v>
      </c>
      <c r="AB126" s="20">
        <v>3</v>
      </c>
      <c r="AC126" s="32">
        <v>1135000000</v>
      </c>
      <c r="AD126" s="33">
        <v>962070000</v>
      </c>
      <c r="AE126" s="33">
        <v>1174200000</v>
      </c>
      <c r="AF126" s="34">
        <v>3</v>
      </c>
      <c r="AG126" s="24">
        <v>1466600000</v>
      </c>
      <c r="AH126" s="24">
        <v>1451300000</v>
      </c>
      <c r="AI126" s="24">
        <v>1452400000</v>
      </c>
      <c r="AJ126" s="25">
        <v>3</v>
      </c>
      <c r="AK126">
        <v>29.650718688964801</v>
      </c>
      <c r="AL126">
        <v>29.9425163269043</v>
      </c>
      <c r="AM126">
        <v>30.017837524414102</v>
      </c>
      <c r="AN126">
        <v>29.5626735687256</v>
      </c>
      <c r="AO126">
        <v>30.1895446777344</v>
      </c>
      <c r="AP126">
        <v>30.5836067199707</v>
      </c>
      <c r="AQ126">
        <v>30.519720077514599</v>
      </c>
      <c r="AR126">
        <v>30.0800457000732</v>
      </c>
      <c r="AS126">
        <v>29.841566085815401</v>
      </c>
      <c r="AT126">
        <v>30.129030227661101</v>
      </c>
      <c r="AU126">
        <v>30.4498291015625</v>
      </c>
      <c r="AV126">
        <v>30.434698104858398</v>
      </c>
      <c r="AW126">
        <v>30.435791015625</v>
      </c>
      <c r="AX126">
        <v>21</v>
      </c>
      <c r="AY126">
        <v>21</v>
      </c>
      <c r="AZ126">
        <v>21</v>
      </c>
      <c r="BA126">
        <v>36.700000000000003</v>
      </c>
      <c r="BB126">
        <v>36.700000000000003</v>
      </c>
      <c r="BC126">
        <v>36.700000000000003</v>
      </c>
      <c r="BD126">
        <v>78.959999999999994</v>
      </c>
      <c r="BE126">
        <v>0</v>
      </c>
      <c r="BF126">
        <v>102.46</v>
      </c>
      <c r="BG126">
        <v>10232000000</v>
      </c>
      <c r="BH126">
        <v>127</v>
      </c>
      <c r="BI126">
        <v>21</v>
      </c>
      <c r="BJ126">
        <v>21</v>
      </c>
      <c r="BK126">
        <v>21</v>
      </c>
      <c r="BL126" t="s">
        <v>1127</v>
      </c>
      <c r="BM126">
        <v>13</v>
      </c>
      <c r="BN126">
        <v>13</v>
      </c>
      <c r="BO126">
        <v>7</v>
      </c>
      <c r="BP126">
        <v>9</v>
      </c>
      <c r="BQ126">
        <v>16</v>
      </c>
      <c r="BR126">
        <v>16</v>
      </c>
      <c r="BS126">
        <v>16</v>
      </c>
      <c r="BT126">
        <v>11</v>
      </c>
      <c r="BU126">
        <v>13</v>
      </c>
      <c r="BV126">
        <v>12</v>
      </c>
      <c r="BW126">
        <v>14</v>
      </c>
      <c r="BX126">
        <v>16</v>
      </c>
      <c r="BY126">
        <v>17</v>
      </c>
      <c r="BZ126">
        <v>713</v>
      </c>
      <c r="CA126">
        <v>713</v>
      </c>
      <c r="CB126">
        <v>24</v>
      </c>
      <c r="CC126">
        <v>22.7</v>
      </c>
      <c r="CD126">
        <v>11.8</v>
      </c>
      <c r="CE126">
        <v>16.5</v>
      </c>
      <c r="CF126">
        <v>29.3</v>
      </c>
      <c r="CG126">
        <v>28.5</v>
      </c>
      <c r="CH126">
        <v>29</v>
      </c>
      <c r="CI126">
        <v>18.8</v>
      </c>
      <c r="CJ126">
        <v>23.7</v>
      </c>
      <c r="CK126">
        <v>21.5</v>
      </c>
      <c r="CL126">
        <v>26.2</v>
      </c>
      <c r="CM126">
        <v>28.5</v>
      </c>
      <c r="CN126">
        <v>29.6</v>
      </c>
      <c r="CO126">
        <v>0.70524263530179299</v>
      </c>
      <c r="CP126">
        <v>1.91849583945831</v>
      </c>
      <c r="CQ126">
        <v>2.0501655501918998</v>
      </c>
      <c r="CR126">
        <v>0.63346393972012904</v>
      </c>
      <c r="CS126">
        <v>-0.22344414393107201</v>
      </c>
      <c r="CT126">
        <v>-1.4871393200704099</v>
      </c>
      <c r="CU126">
        <v>4.9857142857142898E-2</v>
      </c>
      <c r="CV126">
        <v>-0.63752063115437696</v>
      </c>
      <c r="CW126">
        <v>-3.84482663050736</v>
      </c>
      <c r="CX126">
        <v>4.1247058823529401E-2</v>
      </c>
      <c r="CY126">
        <v>-0.42322540283203097</v>
      </c>
      <c r="CZ126">
        <v>-4.7594015931520604</v>
      </c>
    </row>
    <row r="127" spans="1:104" x14ac:dyDescent="0.3">
      <c r="A127" t="s">
        <v>1030</v>
      </c>
      <c r="B127" t="s">
        <v>136</v>
      </c>
      <c r="C127" s="41">
        <v>1.5506394994826715</v>
      </c>
      <c r="D127" s="42">
        <v>0.63286332031291492</v>
      </c>
      <c r="E127" s="35">
        <v>3.9147546411680773E-3</v>
      </c>
      <c r="F127" s="36">
        <v>2.4072954523355401</v>
      </c>
      <c r="G127" s="41">
        <v>1.3560833278998501</v>
      </c>
      <c r="H127" s="43">
        <v>0.4394458311691668</v>
      </c>
      <c r="I127" s="39">
        <v>3.8339872322582499E-2</v>
      </c>
      <c r="J127" s="40">
        <v>1.41634933772009</v>
      </c>
      <c r="M127" s="13" t="str">
        <f>IFERROR(IF(SEARCH(M$1,$L127),1,"no"),"-")</f>
        <v>-</v>
      </c>
      <c r="N127" s="14" t="str">
        <f>IFERROR(IF(SEARCH(N$1,$L127),1,"no"),"-")</f>
        <v>-</v>
      </c>
      <c r="O127" s="14" t="str">
        <f>IFERROR(IF(SEARCH(O$1,$L127),1,"no"),"-")</f>
        <v>-</v>
      </c>
      <c r="P127" s="15">
        <v>601510000</v>
      </c>
      <c r="Q127" s="16">
        <v>564040000</v>
      </c>
      <c r="R127" s="16">
        <v>488080000</v>
      </c>
      <c r="S127" s="16">
        <v>475900000</v>
      </c>
      <c r="T127" s="17">
        <v>4</v>
      </c>
      <c r="U127" s="18">
        <v>737720000</v>
      </c>
      <c r="V127" s="19">
        <v>927220000</v>
      </c>
      <c r="W127" s="19">
        <v>811660000</v>
      </c>
      <c r="X127" s="19" t="s">
        <v>104</v>
      </c>
      <c r="AB127" s="20">
        <v>3</v>
      </c>
      <c r="AC127" s="32">
        <v>663880000</v>
      </c>
      <c r="AD127" s="33">
        <v>501320000</v>
      </c>
      <c r="AE127" s="33">
        <v>675240000</v>
      </c>
      <c r="AF127" s="34">
        <v>3</v>
      </c>
      <c r="AG127" s="24">
        <v>873930000</v>
      </c>
      <c r="AH127" s="24">
        <v>776950000</v>
      </c>
      <c r="AI127" s="24">
        <v>844910000</v>
      </c>
      <c r="AJ127" s="25">
        <v>3</v>
      </c>
      <c r="AK127">
        <v>29.164012908935501</v>
      </c>
      <c r="AL127">
        <v>29.071222305297901</v>
      </c>
      <c r="AM127">
        <v>28.862543106079102</v>
      </c>
      <c r="AN127">
        <v>28.826084136962901</v>
      </c>
      <c r="AO127">
        <v>29.458498001098601</v>
      </c>
      <c r="AP127">
        <v>29.788335800170898</v>
      </c>
      <c r="AQ127">
        <v>29.596300125122099</v>
      </c>
      <c r="AR127">
        <v>29.306346893310501</v>
      </c>
      <c r="AS127">
        <v>28.901157379150401</v>
      </c>
      <c r="AT127">
        <v>29.330825805664102</v>
      </c>
      <c r="AU127">
        <v>29.7029418945313</v>
      </c>
      <c r="AV127">
        <v>29.533246994018601</v>
      </c>
      <c r="AW127">
        <v>29.654222488403299</v>
      </c>
      <c r="AX127">
        <v>23</v>
      </c>
      <c r="AY127">
        <v>23</v>
      </c>
      <c r="AZ127">
        <v>23</v>
      </c>
      <c r="BA127">
        <v>42.9</v>
      </c>
      <c r="BB127">
        <v>42.9</v>
      </c>
      <c r="BC127">
        <v>42.9</v>
      </c>
      <c r="BD127">
        <v>63.115000000000002</v>
      </c>
      <c r="BE127">
        <v>0</v>
      </c>
      <c r="BF127">
        <v>99.058000000000007</v>
      </c>
      <c r="BG127">
        <v>5965700000</v>
      </c>
      <c r="BH127">
        <v>106</v>
      </c>
      <c r="BI127">
        <v>23</v>
      </c>
      <c r="BJ127">
        <v>23</v>
      </c>
      <c r="BK127">
        <v>23</v>
      </c>
      <c r="BL127" t="s">
        <v>1031</v>
      </c>
      <c r="BM127">
        <v>15</v>
      </c>
      <c r="BN127">
        <v>14</v>
      </c>
      <c r="BO127">
        <v>10</v>
      </c>
      <c r="BP127">
        <v>9</v>
      </c>
      <c r="BQ127">
        <v>19</v>
      </c>
      <c r="BR127">
        <v>13</v>
      </c>
      <c r="BS127">
        <v>15</v>
      </c>
      <c r="BT127">
        <v>11</v>
      </c>
      <c r="BU127">
        <v>10</v>
      </c>
      <c r="BV127">
        <v>11</v>
      </c>
      <c r="BW127">
        <v>10</v>
      </c>
      <c r="BX127">
        <v>12</v>
      </c>
      <c r="BY127">
        <v>12</v>
      </c>
      <c r="BZ127">
        <v>573</v>
      </c>
      <c r="CA127">
        <v>573</v>
      </c>
      <c r="CB127">
        <v>28.4</v>
      </c>
      <c r="CC127">
        <v>25.8</v>
      </c>
      <c r="CD127">
        <v>21.8</v>
      </c>
      <c r="CE127">
        <v>15.5</v>
      </c>
      <c r="CF127">
        <v>37.299999999999997</v>
      </c>
      <c r="CG127">
        <v>26.7</v>
      </c>
      <c r="CH127">
        <v>30.9</v>
      </c>
      <c r="CI127">
        <v>23.2</v>
      </c>
      <c r="CJ127">
        <v>19.399999999999999</v>
      </c>
      <c r="CK127">
        <v>21.3</v>
      </c>
      <c r="CL127">
        <v>18.2</v>
      </c>
      <c r="CM127">
        <v>23.6</v>
      </c>
      <c r="CN127">
        <v>25</v>
      </c>
      <c r="CO127">
        <v>0.60819734639012102</v>
      </c>
      <c r="CP127">
        <v>2.4072954523355401</v>
      </c>
      <c r="CQ127">
        <v>1.41634933772009</v>
      </c>
      <c r="CR127">
        <v>0.61288186356073204</v>
      </c>
      <c r="CS127">
        <v>-0.19847774505615201</v>
      </c>
      <c r="CT127">
        <v>-1.3121018068716701</v>
      </c>
      <c r="CU127">
        <v>2.52134831460674E-2</v>
      </c>
      <c r="CV127">
        <v>-0.63341236114501998</v>
      </c>
      <c r="CW127">
        <v>-5.0555563685999001</v>
      </c>
      <c r="CX127">
        <v>8.7250821467688894E-2</v>
      </c>
      <c r="CY127">
        <v>-0.45069376627604302</v>
      </c>
      <c r="CZ127">
        <v>-3.0416594297967898</v>
      </c>
    </row>
    <row r="128" spans="1:104" x14ac:dyDescent="0.3">
      <c r="A128" t="s">
        <v>1594</v>
      </c>
      <c r="B128" t="s">
        <v>433</v>
      </c>
      <c r="C128" s="41">
        <v>1.5502383229101406</v>
      </c>
      <c r="D128" s="42">
        <v>0.63249002249978536</v>
      </c>
      <c r="E128" s="35">
        <v>3.7373351403717121E-3</v>
      </c>
      <c r="F128" s="36">
        <v>2.4274379556457002</v>
      </c>
      <c r="G128" s="41">
        <v>1.2336465534006331</v>
      </c>
      <c r="H128" s="43">
        <v>0.30292911353434349</v>
      </c>
      <c r="I128" s="39">
        <v>1.3648123181671173E-2</v>
      </c>
      <c r="J128" s="40">
        <v>1.8649270664169799</v>
      </c>
      <c r="M128" s="13" t="str">
        <f>IFERROR(IF(SEARCH(M$1,$L128),1,"no"),"-")</f>
        <v>-</v>
      </c>
      <c r="N128" s="14" t="str">
        <f>IFERROR(IF(SEARCH(N$1,$L128),1,"no"),"-")</f>
        <v>-</v>
      </c>
      <c r="O128" s="14" t="str">
        <f>IFERROR(IF(SEARCH(O$1,$L128),1,"no"),"-")</f>
        <v>-</v>
      </c>
      <c r="P128" s="15">
        <v>7307600000</v>
      </c>
      <c r="Q128" s="16">
        <v>7308500000</v>
      </c>
      <c r="R128" s="16">
        <v>5945500000</v>
      </c>
      <c r="S128" s="16">
        <v>6733300000</v>
      </c>
      <c r="T128" s="17">
        <v>4</v>
      </c>
      <c r="U128" s="18">
        <v>12205000000</v>
      </c>
      <c r="V128" s="19">
        <v>9947800000</v>
      </c>
      <c r="W128" s="19">
        <v>9582400000</v>
      </c>
      <c r="X128" s="19" t="s">
        <v>104</v>
      </c>
      <c r="AB128" s="20">
        <v>3</v>
      </c>
      <c r="AC128" s="32">
        <v>7402400000</v>
      </c>
      <c r="AD128" s="33">
        <v>7928600000</v>
      </c>
      <c r="AE128" s="33">
        <v>7294200000</v>
      </c>
      <c r="AF128" s="34">
        <v>3</v>
      </c>
      <c r="AG128" s="24">
        <v>9751300000</v>
      </c>
      <c r="AH128" s="24">
        <v>8533000000</v>
      </c>
      <c r="AI128" s="24">
        <v>9627200000</v>
      </c>
      <c r="AJ128" s="25">
        <v>3</v>
      </c>
      <c r="AK128">
        <v>32.766750335693402</v>
      </c>
      <c r="AL128">
        <v>32.766929626464801</v>
      </c>
      <c r="AM128">
        <v>32.469150543212898</v>
      </c>
      <c r="AN128">
        <v>32.648666381835902</v>
      </c>
      <c r="AO128">
        <v>33.506752014160199</v>
      </c>
      <c r="AP128">
        <v>33.2117309570313</v>
      </c>
      <c r="AQ128">
        <v>33.157741546630902</v>
      </c>
      <c r="AR128">
        <v>32.785346984863303</v>
      </c>
      <c r="AS128">
        <v>32.8844184875488</v>
      </c>
      <c r="AT128">
        <v>32.764102935791001</v>
      </c>
      <c r="AU128">
        <v>33.182949066162102</v>
      </c>
      <c r="AV128">
        <v>32.990406036377003</v>
      </c>
      <c r="AW128">
        <v>33.164470672607401</v>
      </c>
      <c r="AX128">
        <v>37</v>
      </c>
      <c r="AY128">
        <v>37</v>
      </c>
      <c r="AZ128">
        <v>37</v>
      </c>
      <c r="BA128">
        <v>63.6</v>
      </c>
      <c r="BB128">
        <v>63.6</v>
      </c>
      <c r="BC128">
        <v>63.6</v>
      </c>
      <c r="BD128">
        <v>69.055000000000007</v>
      </c>
      <c r="BE128">
        <v>0</v>
      </c>
      <c r="BF128">
        <v>323.31</v>
      </c>
      <c r="BG128">
        <v>75109000000</v>
      </c>
      <c r="BH128">
        <v>395</v>
      </c>
      <c r="BI128">
        <v>37</v>
      </c>
      <c r="BJ128">
        <v>37</v>
      </c>
      <c r="BK128">
        <v>37</v>
      </c>
      <c r="BL128" t="s">
        <v>1595</v>
      </c>
      <c r="BM128">
        <v>26</v>
      </c>
      <c r="BN128">
        <v>30</v>
      </c>
      <c r="BO128">
        <v>20</v>
      </c>
      <c r="BP128">
        <v>17</v>
      </c>
      <c r="BQ128">
        <v>32</v>
      </c>
      <c r="BR128">
        <v>27</v>
      </c>
      <c r="BS128">
        <v>28</v>
      </c>
      <c r="BT128">
        <v>21</v>
      </c>
      <c r="BU128">
        <v>26</v>
      </c>
      <c r="BV128">
        <v>21</v>
      </c>
      <c r="BW128">
        <v>26</v>
      </c>
      <c r="BX128">
        <v>29</v>
      </c>
      <c r="BY128">
        <v>30</v>
      </c>
      <c r="BZ128">
        <v>607</v>
      </c>
      <c r="CA128">
        <v>607</v>
      </c>
      <c r="CB128">
        <v>46.5</v>
      </c>
      <c r="CC128">
        <v>54.5</v>
      </c>
      <c r="CD128">
        <v>44</v>
      </c>
      <c r="CE128">
        <v>35.4</v>
      </c>
      <c r="CF128">
        <v>61.1</v>
      </c>
      <c r="CG128">
        <v>52.7</v>
      </c>
      <c r="CH128">
        <v>51.1</v>
      </c>
      <c r="CI128">
        <v>42.2</v>
      </c>
      <c r="CJ128">
        <v>48.9</v>
      </c>
      <c r="CK128">
        <v>41</v>
      </c>
      <c r="CL128">
        <v>47.4</v>
      </c>
      <c r="CM128">
        <v>54.2</v>
      </c>
      <c r="CN128">
        <v>55</v>
      </c>
      <c r="CO128">
        <v>0.80817615598759196</v>
      </c>
      <c r="CP128">
        <v>2.4274379556457002</v>
      </c>
      <c r="CQ128">
        <v>1.8649270664169799</v>
      </c>
      <c r="CR128">
        <v>0.68344199706314201</v>
      </c>
      <c r="CS128">
        <v>-0.14841524759928101</v>
      </c>
      <c r="CT128">
        <v>-1.6712631407265499</v>
      </c>
      <c r="CU128">
        <v>2.4962406015037599E-2</v>
      </c>
      <c r="CV128">
        <v>-0.62920061747232803</v>
      </c>
      <c r="CW128">
        <v>-5.11036668596324</v>
      </c>
      <c r="CX128">
        <v>5.1933444259567398E-2</v>
      </c>
      <c r="CY128">
        <v>-0.30131912231445301</v>
      </c>
      <c r="CZ128">
        <v>-4.2043375600583097</v>
      </c>
    </row>
    <row r="129" spans="1:104" x14ac:dyDescent="0.3">
      <c r="A129" t="s">
        <v>1327</v>
      </c>
      <c r="B129" t="s">
        <v>1328</v>
      </c>
      <c r="C129" s="41">
        <v>1.5494732254132133</v>
      </c>
      <c r="D129" s="42">
        <v>0.63177782565835561</v>
      </c>
      <c r="E129" s="35">
        <v>2.5992580362548787E-4</v>
      </c>
      <c r="F129" s="36">
        <v>3.5851506046240398</v>
      </c>
      <c r="G129" s="41">
        <v>1.3001115406496235</v>
      </c>
      <c r="H129" s="43">
        <v>0.37863540189910894</v>
      </c>
      <c r="I129" s="39">
        <v>1.3905507688222836E-2</v>
      </c>
      <c r="J129" s="40">
        <v>1.8568131504770098</v>
      </c>
      <c r="K129" t="s">
        <v>1329</v>
      </c>
      <c r="L129" t="s">
        <v>1330</v>
      </c>
      <c r="M129" s="13" t="str">
        <f>IFERROR(IF(SEARCH(M$1,$L129),1,"no"),"-")</f>
        <v>-</v>
      </c>
      <c r="N129" s="14">
        <f>IFERROR(IF(SEARCH(N$1,$L129),1,"no"),"-")</f>
        <v>1</v>
      </c>
      <c r="O129" s="14" t="str">
        <f>IFERROR(IF(SEARCH(O$1,$L129),1,"no"),"-")</f>
        <v>-</v>
      </c>
      <c r="P129" s="15">
        <v>71783000000</v>
      </c>
      <c r="Q129" s="16">
        <v>75446000000</v>
      </c>
      <c r="R129" s="16">
        <v>69337000000</v>
      </c>
      <c r="S129" s="16">
        <v>77108000000</v>
      </c>
      <c r="T129" s="17">
        <v>4</v>
      </c>
      <c r="U129" s="18">
        <v>104630000000</v>
      </c>
      <c r="V129" s="19">
        <v>122570000000</v>
      </c>
      <c r="W129" s="19">
        <v>114080000000</v>
      </c>
      <c r="X129" s="19" t="s">
        <v>104</v>
      </c>
      <c r="AB129" s="20">
        <v>3</v>
      </c>
      <c r="AC129" s="32">
        <v>79602000000</v>
      </c>
      <c r="AD129" s="33">
        <v>71925000000</v>
      </c>
      <c r="AE129" s="33">
        <v>71710000000</v>
      </c>
      <c r="AF129" s="34">
        <v>3</v>
      </c>
      <c r="AG129" s="24">
        <v>87504000000</v>
      </c>
      <c r="AH129" s="24">
        <v>98169000000</v>
      </c>
      <c r="AI129" s="24">
        <v>104560000000</v>
      </c>
      <c r="AJ129" s="25">
        <v>3</v>
      </c>
      <c r="AK129">
        <v>36.062923431396499</v>
      </c>
      <c r="AL129">
        <v>36.134723663330099</v>
      </c>
      <c r="AM129">
        <v>36.012905120849602</v>
      </c>
      <c r="AN129">
        <v>36.166160583496101</v>
      </c>
      <c r="AO129">
        <v>36.6065063476563</v>
      </c>
      <c r="AP129">
        <v>36.834815979003899</v>
      </c>
      <c r="AQ129">
        <v>36.731254577636697</v>
      </c>
      <c r="AR129">
        <v>36.212085723877003</v>
      </c>
      <c r="AS129">
        <v>36.065773010253899</v>
      </c>
      <c r="AT129">
        <v>36.061454772949197</v>
      </c>
      <c r="AU129">
        <v>36.348628997802699</v>
      </c>
      <c r="AV129">
        <v>36.514549255371101</v>
      </c>
      <c r="AW129">
        <v>36.605541229247997</v>
      </c>
      <c r="AX129">
        <v>48</v>
      </c>
      <c r="AY129">
        <v>48</v>
      </c>
      <c r="AZ129">
        <v>47</v>
      </c>
      <c r="BA129">
        <v>78.599999999999994</v>
      </c>
      <c r="BB129">
        <v>78.599999999999994</v>
      </c>
      <c r="BC129">
        <v>76.900000000000006</v>
      </c>
      <c r="BD129">
        <v>59.503</v>
      </c>
      <c r="BE129">
        <v>0</v>
      </c>
      <c r="BF129">
        <v>323.31</v>
      </c>
      <c r="BG129">
        <v>835880000000</v>
      </c>
      <c r="BH129">
        <v>1233</v>
      </c>
      <c r="BI129" t="s">
        <v>105</v>
      </c>
      <c r="BJ129" t="s">
        <v>105</v>
      </c>
      <c r="BK129" t="s">
        <v>105</v>
      </c>
      <c r="BL129" t="s">
        <v>1331</v>
      </c>
      <c r="BM129">
        <v>42</v>
      </c>
      <c r="BN129">
        <v>42</v>
      </c>
      <c r="BO129">
        <v>38</v>
      </c>
      <c r="BP129">
        <v>38</v>
      </c>
      <c r="BQ129">
        <v>42</v>
      </c>
      <c r="BR129">
        <v>39</v>
      </c>
      <c r="BS129">
        <v>43</v>
      </c>
      <c r="BT129">
        <v>41</v>
      </c>
      <c r="BU129">
        <v>40</v>
      </c>
      <c r="BV129">
        <v>39</v>
      </c>
      <c r="BW129">
        <v>41</v>
      </c>
      <c r="BX129">
        <v>42</v>
      </c>
      <c r="BY129">
        <v>43</v>
      </c>
      <c r="BZ129">
        <v>562</v>
      </c>
      <c r="CA129" t="s">
        <v>105</v>
      </c>
      <c r="CB129">
        <v>70.099999999999994</v>
      </c>
      <c r="CC129">
        <v>70.099999999999994</v>
      </c>
      <c r="CD129">
        <v>74</v>
      </c>
      <c r="CE129">
        <v>74</v>
      </c>
      <c r="CF129">
        <v>69.8</v>
      </c>
      <c r="CG129">
        <v>68.7</v>
      </c>
      <c r="CH129">
        <v>71.400000000000006</v>
      </c>
      <c r="CI129">
        <v>70.099999999999994</v>
      </c>
      <c r="CJ129">
        <v>68.900000000000006</v>
      </c>
      <c r="CK129">
        <v>70.099999999999994</v>
      </c>
      <c r="CL129">
        <v>70.099999999999994</v>
      </c>
      <c r="CM129">
        <v>70.099999999999994</v>
      </c>
      <c r="CN129">
        <v>73.5</v>
      </c>
      <c r="CO129">
        <v>0.120034725333067</v>
      </c>
      <c r="CP129">
        <v>3.5851506046240398</v>
      </c>
      <c r="CQ129">
        <v>1.85681315047701</v>
      </c>
      <c r="CR129">
        <v>0.86155895865237397</v>
      </c>
      <c r="CS129">
        <v>-1.8926302591957302E-2</v>
      </c>
      <c r="CT129">
        <v>-0.32475081852235199</v>
      </c>
      <c r="CU129">
        <v>7.14285714285714E-3</v>
      </c>
      <c r="CV129">
        <v>-0.630014101664223</v>
      </c>
      <c r="CW129">
        <v>-9.1602655712986607</v>
      </c>
      <c r="CX129">
        <v>5.2735099337748302E-2</v>
      </c>
      <c r="CY129">
        <v>-0.37646865844726601</v>
      </c>
      <c r="CZ129">
        <v>-4.1811400271014696</v>
      </c>
    </row>
    <row r="130" spans="1:104" x14ac:dyDescent="0.3">
      <c r="A130" t="s">
        <v>6183</v>
      </c>
      <c r="B130" t="s">
        <v>6184</v>
      </c>
      <c r="C130" s="41">
        <v>1.5494696863251027</v>
      </c>
      <c r="D130" s="42">
        <v>0.63177453045414445</v>
      </c>
      <c r="E130" s="35">
        <v>1.1602291435336162E-2</v>
      </c>
      <c r="F130" s="36">
        <v>1.9354562297864799</v>
      </c>
      <c r="G130" s="50">
        <v>1.1324373470624771</v>
      </c>
      <c r="H130" s="54">
        <v>0.17943123430450214</v>
      </c>
      <c r="I130" s="55">
        <v>0.34388199836592442</v>
      </c>
      <c r="J130" s="56">
        <v>0.46359055815580102</v>
      </c>
      <c r="K130" t="s">
        <v>6185</v>
      </c>
      <c r="L130" t="s">
        <v>6186</v>
      </c>
      <c r="M130" s="13" t="str">
        <f>IFERROR(IF(SEARCH(M$1,$L130),1,"no"),"-")</f>
        <v>-</v>
      </c>
      <c r="N130" s="14">
        <f>IFERROR(IF(SEARCH(N$1,$L130),1,"no"),"-")</f>
        <v>1</v>
      </c>
      <c r="O130" s="14" t="str">
        <f>IFERROR(IF(SEARCH(O$1,$L130),1,"no"),"-")</f>
        <v>-</v>
      </c>
      <c r="P130" s="15">
        <v>452420000</v>
      </c>
      <c r="Q130" s="16">
        <v>374670000</v>
      </c>
      <c r="R130" s="16">
        <v>305860000</v>
      </c>
      <c r="S130" s="16">
        <v>432790000</v>
      </c>
      <c r="T130" s="17">
        <v>4</v>
      </c>
      <c r="U130" s="18">
        <v>542010000</v>
      </c>
      <c r="V130" s="19">
        <v>658170000</v>
      </c>
      <c r="W130" s="19">
        <v>619370000</v>
      </c>
      <c r="X130" s="19" t="s">
        <v>104</v>
      </c>
      <c r="AB130" s="20">
        <v>3</v>
      </c>
      <c r="AC130" s="32">
        <v>502200000</v>
      </c>
      <c r="AD130" s="33">
        <v>494550000</v>
      </c>
      <c r="AE130" s="33">
        <v>339580000</v>
      </c>
      <c r="AF130" s="34">
        <v>3</v>
      </c>
      <c r="AG130" s="24">
        <v>486430000</v>
      </c>
      <c r="AH130" s="24">
        <v>526470000</v>
      </c>
      <c r="AI130" s="24">
        <v>500410000</v>
      </c>
      <c r="AJ130" s="25">
        <v>3</v>
      </c>
      <c r="AK130">
        <v>28.753087997436499</v>
      </c>
      <c r="AL130">
        <v>28.481044769287099</v>
      </c>
      <c r="AM130">
        <v>28.188295364379901</v>
      </c>
      <c r="AN130">
        <v>28.689092636108398</v>
      </c>
      <c r="AO130">
        <v>29.013744354248001</v>
      </c>
      <c r="AP130">
        <v>29.2938842773438</v>
      </c>
      <c r="AQ130">
        <v>29.206226348876999</v>
      </c>
      <c r="AR130">
        <v>28.9036865234375</v>
      </c>
      <c r="AS130">
        <v>28.8815402984619</v>
      </c>
      <c r="AT130">
        <v>28.339176177978501</v>
      </c>
      <c r="AU130">
        <v>28.8576564788818</v>
      </c>
      <c r="AV130">
        <v>28.971776962280298</v>
      </c>
      <c r="AW130">
        <v>28.898534774780298</v>
      </c>
      <c r="AX130">
        <v>19</v>
      </c>
      <c r="AY130">
        <v>19</v>
      </c>
      <c r="AZ130">
        <v>19</v>
      </c>
      <c r="BA130">
        <v>23.3</v>
      </c>
      <c r="BB130">
        <v>23.3</v>
      </c>
      <c r="BC130">
        <v>23.3</v>
      </c>
      <c r="BD130">
        <v>102.86</v>
      </c>
      <c r="BE130">
        <v>0</v>
      </c>
      <c r="BF130">
        <v>82.254999999999995</v>
      </c>
      <c r="BG130">
        <v>4117300000</v>
      </c>
      <c r="BH130">
        <v>69</v>
      </c>
      <c r="BI130">
        <v>19</v>
      </c>
      <c r="BJ130">
        <v>19</v>
      </c>
      <c r="BK130">
        <v>19</v>
      </c>
      <c r="BL130" t="s">
        <v>6187</v>
      </c>
      <c r="BM130">
        <v>11</v>
      </c>
      <c r="BN130">
        <v>9</v>
      </c>
      <c r="BO130">
        <v>3</v>
      </c>
      <c r="BP130">
        <v>2</v>
      </c>
      <c r="BQ130">
        <v>15</v>
      </c>
      <c r="BR130">
        <v>16</v>
      </c>
      <c r="BS130">
        <v>14</v>
      </c>
      <c r="BT130">
        <v>11</v>
      </c>
      <c r="BU130">
        <v>9</v>
      </c>
      <c r="BV130">
        <v>10</v>
      </c>
      <c r="BW130">
        <v>10</v>
      </c>
      <c r="BX130">
        <v>11</v>
      </c>
      <c r="BY130">
        <v>11</v>
      </c>
      <c r="BZ130">
        <v>951</v>
      </c>
      <c r="CA130">
        <v>951</v>
      </c>
      <c r="CB130">
        <v>14.3</v>
      </c>
      <c r="CC130">
        <v>11.3</v>
      </c>
      <c r="CD130">
        <v>4</v>
      </c>
      <c r="CE130">
        <v>2.7</v>
      </c>
      <c r="CF130">
        <v>17.7</v>
      </c>
      <c r="CG130">
        <v>21.2</v>
      </c>
      <c r="CH130">
        <v>17.5</v>
      </c>
      <c r="CI130">
        <v>14.6</v>
      </c>
      <c r="CJ130">
        <v>9.9</v>
      </c>
      <c r="CK130">
        <v>11</v>
      </c>
      <c r="CL130">
        <v>12.6</v>
      </c>
      <c r="CM130">
        <v>13.5</v>
      </c>
      <c r="CN130">
        <v>14.4</v>
      </c>
      <c r="CO130">
        <v>0.355209622539082</v>
      </c>
      <c r="CP130">
        <v>1.9354562297864799</v>
      </c>
      <c r="CQ130">
        <v>0.46359055815580102</v>
      </c>
      <c r="CR130">
        <v>0.68561562829989398</v>
      </c>
      <c r="CS130">
        <v>-0.18025414148966601</v>
      </c>
      <c r="CT130">
        <v>-0.83581588242622695</v>
      </c>
      <c r="CU130">
        <v>4.8512077294685998E-2</v>
      </c>
      <c r="CV130">
        <v>-0.64340480168660397</v>
      </c>
      <c r="CW130">
        <v>-3.88337391517191</v>
      </c>
      <c r="CX130">
        <v>0.47648553816974898</v>
      </c>
      <c r="CY130">
        <v>-0.201188405354817</v>
      </c>
      <c r="CZ130">
        <v>-1.0725238843271601</v>
      </c>
    </row>
    <row r="131" spans="1:104" x14ac:dyDescent="0.3">
      <c r="A131" s="127" t="s">
        <v>5430</v>
      </c>
      <c r="B131" s="127" t="s">
        <v>136</v>
      </c>
      <c r="C131" s="41">
        <v>1.547657927558407</v>
      </c>
      <c r="D131" s="42">
        <v>0.63008663378858054</v>
      </c>
      <c r="E131" s="35">
        <v>3.913604155663257E-2</v>
      </c>
      <c r="F131" s="36">
        <v>1.4074231034876701</v>
      </c>
      <c r="G131" s="50">
        <v>1.2739384423560922</v>
      </c>
      <c r="H131" s="54">
        <v>0.34929556719137506</v>
      </c>
      <c r="I131" s="55">
        <v>0.22176294817147418</v>
      </c>
      <c r="J131" s="56">
        <v>0.654111013411667</v>
      </c>
      <c r="K131" s="127" t="s">
        <v>5431</v>
      </c>
      <c r="L131" s="127" t="s">
        <v>5432</v>
      </c>
      <c r="M131" s="13" t="str">
        <f>IFERROR(IF(SEARCH(M$1,$L131),1,"no"),"-")</f>
        <v>-</v>
      </c>
      <c r="N131" s="14">
        <f>IFERROR(IF(SEARCH(N$1,$L131),1,"no"),"-")</f>
        <v>1</v>
      </c>
      <c r="O131" s="14" t="str">
        <f>IFERROR(IF(SEARCH(O$1,$L131),1,"no"),"-")</f>
        <v>-</v>
      </c>
      <c r="P131" s="15">
        <v>329890000</v>
      </c>
      <c r="Q131" s="16">
        <v>220820000</v>
      </c>
      <c r="S131" s="16">
        <v>227020000</v>
      </c>
      <c r="T131" s="17">
        <v>3</v>
      </c>
      <c r="U131" s="18">
        <v>316730000</v>
      </c>
      <c r="V131" s="19">
        <v>517580000</v>
      </c>
      <c r="W131" s="19">
        <v>369350000</v>
      </c>
      <c r="X131" s="19" t="s">
        <v>104</v>
      </c>
      <c r="AB131" s="20">
        <v>3</v>
      </c>
      <c r="AC131" s="32">
        <v>229010000</v>
      </c>
      <c r="AD131" s="33">
        <v>244650000</v>
      </c>
      <c r="AE131" s="33">
        <v>392520000</v>
      </c>
      <c r="AF131" s="34">
        <v>3</v>
      </c>
      <c r="AG131" s="24">
        <v>419270000</v>
      </c>
      <c r="AH131" s="24">
        <v>357070000</v>
      </c>
      <c r="AI131" s="24">
        <v>327120000</v>
      </c>
      <c r="AJ131" s="25">
        <v>3</v>
      </c>
      <c r="AK131">
        <v>28.297409057617202</v>
      </c>
      <c r="AL131">
        <v>27.718296051025401</v>
      </c>
      <c r="AM131">
        <v>27.5756130218506</v>
      </c>
      <c r="AN131">
        <v>27.758243560791001</v>
      </c>
      <c r="AO131">
        <v>28.2386779785156</v>
      </c>
      <c r="AP131">
        <v>28.947206497192401</v>
      </c>
      <c r="AQ131">
        <v>28.460412979126001</v>
      </c>
      <c r="AR131">
        <v>27.770835876464801</v>
      </c>
      <c r="AS131">
        <v>27.866144180297901</v>
      </c>
      <c r="AT131">
        <v>28.548191070556602</v>
      </c>
      <c r="AU131">
        <v>28.643304824829102</v>
      </c>
      <c r="AV131">
        <v>28.4116325378418</v>
      </c>
      <c r="AW131">
        <v>28.285243988037099</v>
      </c>
      <c r="AX131">
        <v>15</v>
      </c>
      <c r="AY131">
        <v>15</v>
      </c>
      <c r="AZ131">
        <v>15</v>
      </c>
      <c r="BA131">
        <v>18.2</v>
      </c>
      <c r="BB131">
        <v>18.2</v>
      </c>
      <c r="BC131">
        <v>18.2</v>
      </c>
      <c r="BD131">
        <v>153.59</v>
      </c>
      <c r="BE131">
        <v>0</v>
      </c>
      <c r="BF131">
        <v>167.12</v>
      </c>
      <c r="BG131">
        <v>2528800000</v>
      </c>
      <c r="BH131">
        <v>36</v>
      </c>
      <c r="BI131" t="s">
        <v>105</v>
      </c>
      <c r="BJ131" t="s">
        <v>105</v>
      </c>
      <c r="BK131" t="s">
        <v>105</v>
      </c>
      <c r="BL131" t="s">
        <v>5433</v>
      </c>
      <c r="BM131">
        <v>7</v>
      </c>
      <c r="BN131">
        <v>7</v>
      </c>
      <c r="BO131">
        <v>1</v>
      </c>
      <c r="BP131">
        <v>2</v>
      </c>
      <c r="BQ131">
        <v>10</v>
      </c>
      <c r="BR131">
        <v>6</v>
      </c>
      <c r="BS131">
        <v>7</v>
      </c>
      <c r="BT131">
        <v>6</v>
      </c>
      <c r="BU131">
        <v>6</v>
      </c>
      <c r="BV131">
        <v>5</v>
      </c>
      <c r="BW131">
        <v>5</v>
      </c>
      <c r="BX131">
        <v>8</v>
      </c>
      <c r="BY131">
        <v>7</v>
      </c>
      <c r="BZ131">
        <v>1403</v>
      </c>
      <c r="CA131" t="s">
        <v>105</v>
      </c>
      <c r="CB131">
        <v>9.5</v>
      </c>
      <c r="CC131">
        <v>8.4</v>
      </c>
      <c r="CD131">
        <v>0.7</v>
      </c>
      <c r="CE131">
        <v>2</v>
      </c>
      <c r="CF131">
        <v>11</v>
      </c>
      <c r="CG131">
        <v>7.6</v>
      </c>
      <c r="CH131">
        <v>7.6</v>
      </c>
      <c r="CI131">
        <v>8</v>
      </c>
      <c r="CJ131">
        <v>7.1</v>
      </c>
      <c r="CK131">
        <v>5.6</v>
      </c>
      <c r="CL131">
        <v>6.8</v>
      </c>
      <c r="CM131">
        <v>10.8</v>
      </c>
      <c r="CN131">
        <v>7.9</v>
      </c>
      <c r="CO131">
        <v>0.341415985161587</v>
      </c>
      <c r="CP131">
        <v>1.4074231034876701</v>
      </c>
      <c r="CQ131">
        <v>0.654111013411667</v>
      </c>
      <c r="CR131">
        <v>0.69247545219638196</v>
      </c>
      <c r="CS131">
        <v>-0.2243332862854</v>
      </c>
      <c r="CT131">
        <v>-0.80837379294879996</v>
      </c>
      <c r="CU131">
        <v>9.6654545454545507E-2</v>
      </c>
      <c r="CV131">
        <v>-0.71137539545695105</v>
      </c>
      <c r="CW131">
        <v>-2.7749331089726801</v>
      </c>
      <c r="CX131">
        <v>0.330933028048082</v>
      </c>
      <c r="CY131">
        <v>-0.385003407796223</v>
      </c>
      <c r="CZ131">
        <v>-1.44579373414921</v>
      </c>
    </row>
    <row r="132" spans="1:104" x14ac:dyDescent="0.3">
      <c r="A132" s="129" t="s">
        <v>1309</v>
      </c>
      <c r="B132" s="129" t="s">
        <v>1310</v>
      </c>
      <c r="C132" s="41">
        <v>1.5470199324959342</v>
      </c>
      <c r="D132" s="42">
        <v>0.62949178523412386</v>
      </c>
      <c r="E132" s="35">
        <v>2.2719979054279551E-2</v>
      </c>
      <c r="F132" s="36">
        <v>1.6435920733402001</v>
      </c>
      <c r="G132" s="41">
        <v>1.3032129499651512</v>
      </c>
      <c r="H132" s="43">
        <v>0.38207284503935701</v>
      </c>
      <c r="I132" s="39">
        <v>2.6249640250823231E-2</v>
      </c>
      <c r="J132" s="40">
        <v>1.5808766441876601</v>
      </c>
      <c r="K132" t="s">
        <v>1311</v>
      </c>
      <c r="L132" t="s">
        <v>1312</v>
      </c>
      <c r="M132" s="13">
        <f>IFERROR(IF(SEARCH(M$1,$L132),1,"no"),"-")</f>
        <v>1</v>
      </c>
      <c r="N132" s="14" t="str">
        <f>IFERROR(IF(SEARCH(N$1,$L132),1,"no"),"-")</f>
        <v>-</v>
      </c>
      <c r="O132" s="14" t="str">
        <f>IFERROR(IF(SEARCH(O$1,$L132),1,"no"),"-")</f>
        <v>-</v>
      </c>
      <c r="P132" s="15">
        <v>6940000000</v>
      </c>
      <c r="Q132" s="16">
        <v>7186000000</v>
      </c>
      <c r="R132" s="16">
        <v>5140700000</v>
      </c>
      <c r="S132" s="16">
        <v>5205900000</v>
      </c>
      <c r="T132" s="17">
        <v>4</v>
      </c>
      <c r="U132" s="18">
        <v>7715700000</v>
      </c>
      <c r="V132" s="19">
        <v>10665000000</v>
      </c>
      <c r="W132" s="19">
        <v>10014000000</v>
      </c>
      <c r="X132" s="19" t="s">
        <v>104</v>
      </c>
      <c r="AB132" s="20">
        <v>3</v>
      </c>
      <c r="AC132" s="32">
        <v>6800700000</v>
      </c>
      <c r="AD132" s="33">
        <v>6722500000</v>
      </c>
      <c r="AE132" s="33">
        <v>6850600000</v>
      </c>
      <c r="AF132" s="34">
        <v>3</v>
      </c>
      <c r="AG132" s="24">
        <v>7603300000</v>
      </c>
      <c r="AH132" s="24">
        <v>9754300000</v>
      </c>
      <c r="AI132" s="24">
        <v>9193800000</v>
      </c>
      <c r="AJ132" s="25">
        <v>3</v>
      </c>
      <c r="AK132">
        <v>32.692287445068402</v>
      </c>
      <c r="AL132">
        <v>32.742542266845703</v>
      </c>
      <c r="AM132">
        <v>32.259319305419901</v>
      </c>
      <c r="AN132">
        <v>32.277500152587898</v>
      </c>
      <c r="AO132">
        <v>32.845149993896499</v>
      </c>
      <c r="AP132">
        <v>33.312164306640597</v>
      </c>
      <c r="AQ132">
        <v>33.221298217773402</v>
      </c>
      <c r="AR132">
        <v>32.663036346435497</v>
      </c>
      <c r="AS132">
        <v>32.646350860595703</v>
      </c>
      <c r="AT132">
        <v>32.673583984375</v>
      </c>
      <c r="AU132">
        <v>32.823978424072301</v>
      </c>
      <c r="AV132">
        <v>33.183391571044901</v>
      </c>
      <c r="AW132">
        <v>33.098014831542997</v>
      </c>
      <c r="AX132">
        <v>30</v>
      </c>
      <c r="AY132">
        <v>30</v>
      </c>
      <c r="AZ132">
        <v>28</v>
      </c>
      <c r="BA132">
        <v>69.2</v>
      </c>
      <c r="BB132">
        <v>69.2</v>
      </c>
      <c r="BC132">
        <v>65.099999999999994</v>
      </c>
      <c r="BD132">
        <v>46.77</v>
      </c>
      <c r="BE132">
        <v>0</v>
      </c>
      <c r="BF132">
        <v>323.31</v>
      </c>
      <c r="BG132">
        <v>66843000000</v>
      </c>
      <c r="BH132">
        <v>350</v>
      </c>
      <c r="BI132">
        <v>30</v>
      </c>
      <c r="BJ132">
        <v>30</v>
      </c>
      <c r="BK132">
        <v>28</v>
      </c>
      <c r="BL132" t="s">
        <v>1313</v>
      </c>
      <c r="BM132">
        <v>25</v>
      </c>
      <c r="BN132">
        <v>26</v>
      </c>
      <c r="BO132">
        <v>20</v>
      </c>
      <c r="BP132">
        <v>20</v>
      </c>
      <c r="BQ132">
        <v>26</v>
      </c>
      <c r="BR132">
        <v>25</v>
      </c>
      <c r="BS132">
        <v>26</v>
      </c>
      <c r="BT132">
        <v>24</v>
      </c>
      <c r="BU132">
        <v>24</v>
      </c>
      <c r="BV132">
        <v>21</v>
      </c>
      <c r="BW132">
        <v>25</v>
      </c>
      <c r="BX132">
        <v>26</v>
      </c>
      <c r="BY132">
        <v>27</v>
      </c>
      <c r="BZ132">
        <v>413</v>
      </c>
      <c r="CA132">
        <v>413</v>
      </c>
      <c r="CB132">
        <v>59.3</v>
      </c>
      <c r="CC132">
        <v>61.7</v>
      </c>
      <c r="CD132">
        <v>54.2</v>
      </c>
      <c r="CE132">
        <v>53.8</v>
      </c>
      <c r="CF132">
        <v>61.7</v>
      </c>
      <c r="CG132">
        <v>57.4</v>
      </c>
      <c r="CH132">
        <v>61.7</v>
      </c>
      <c r="CI132">
        <v>55</v>
      </c>
      <c r="CJ132">
        <v>59.3</v>
      </c>
      <c r="CK132">
        <v>46.7</v>
      </c>
      <c r="CL132">
        <v>57.9</v>
      </c>
      <c r="CM132">
        <v>61.3</v>
      </c>
      <c r="CN132">
        <v>65.400000000000006</v>
      </c>
      <c r="CO132">
        <v>0.48810565352475199</v>
      </c>
      <c r="CP132">
        <v>1.6435920733402001</v>
      </c>
      <c r="CQ132">
        <v>1.5808766441876601</v>
      </c>
      <c r="CR132">
        <v>0.63853896961690904</v>
      </c>
      <c r="CS132">
        <v>-0.16807810465494599</v>
      </c>
      <c r="CT132">
        <v>-1.0910654341022099</v>
      </c>
      <c r="CU132">
        <v>6.8319715808170506E-2</v>
      </c>
      <c r="CV132">
        <v>-0.63329188028971095</v>
      </c>
      <c r="CW132">
        <v>-3.2490436864496099</v>
      </c>
      <c r="CX132">
        <v>6.9385987261146503E-2</v>
      </c>
      <c r="CY132">
        <v>-0.37413787841796903</v>
      </c>
      <c r="CZ132">
        <v>-3.4418350701270102</v>
      </c>
    </row>
    <row r="133" spans="1:104" x14ac:dyDescent="0.3">
      <c r="A133" t="s">
        <v>951</v>
      </c>
      <c r="B133" t="s">
        <v>952</v>
      </c>
      <c r="C133" s="41">
        <v>1.544100639618589</v>
      </c>
      <c r="D133" s="42">
        <v>0.62676678599133329</v>
      </c>
      <c r="E133" s="35">
        <v>3.7859987358234232E-2</v>
      </c>
      <c r="F133" s="36">
        <v>1.42181953538675</v>
      </c>
      <c r="G133" s="41">
        <v>1.3797417141377524</v>
      </c>
      <c r="H133" s="43">
        <v>0.46439822163523081</v>
      </c>
      <c r="I133" s="39">
        <v>3.1741573596573251E-2</v>
      </c>
      <c r="J133" s="40">
        <v>1.4983715467882199</v>
      </c>
      <c r="K133" t="s">
        <v>953</v>
      </c>
      <c r="L133" t="s">
        <v>954</v>
      </c>
      <c r="M133" s="13" t="str">
        <f>IFERROR(IF(SEARCH(M$1,$L133),1,"no"),"-")</f>
        <v>-</v>
      </c>
      <c r="N133" s="14" t="str">
        <f>IFERROR(IF(SEARCH(N$1,$L133),1,"no"),"-")</f>
        <v>-</v>
      </c>
      <c r="O133" s="14" t="str">
        <f>IFERROR(IF(SEARCH(O$1,$L133),1,"no"),"-")</f>
        <v>-</v>
      </c>
      <c r="P133" s="15">
        <v>224970000</v>
      </c>
      <c r="Q133" s="16">
        <v>198720000</v>
      </c>
      <c r="T133" s="17">
        <v>2</v>
      </c>
      <c r="U133" s="18">
        <v>314410000</v>
      </c>
      <c r="V133" s="19">
        <v>353800000</v>
      </c>
      <c r="W133" s="19">
        <v>313120000</v>
      </c>
      <c r="X133" s="19" t="s">
        <v>104</v>
      </c>
      <c r="AB133" s="20">
        <v>3</v>
      </c>
      <c r="AC133" s="32">
        <v>194670000</v>
      </c>
      <c r="AD133" s="33">
        <v>236070000</v>
      </c>
      <c r="AE133" s="33">
        <v>187180000</v>
      </c>
      <c r="AF133" s="34">
        <v>3</v>
      </c>
      <c r="AG133" s="24">
        <v>248490000</v>
      </c>
      <c r="AH133" s="24">
        <v>289450000</v>
      </c>
      <c r="AI133" s="24">
        <v>314630000</v>
      </c>
      <c r="AJ133" s="25">
        <v>3</v>
      </c>
      <c r="AK133">
        <v>27.7451572418213</v>
      </c>
      <c r="AL133">
        <v>27.566162109375</v>
      </c>
      <c r="AM133">
        <v>26.166254043579102</v>
      </c>
      <c r="AN133">
        <v>26.730777740478501</v>
      </c>
      <c r="AO133">
        <v>28.228071212768601</v>
      </c>
      <c r="AP133">
        <v>28.398359298706101</v>
      </c>
      <c r="AQ133">
        <v>28.222141265869102</v>
      </c>
      <c r="AR133">
        <v>27.536455154418899</v>
      </c>
      <c r="AS133">
        <v>27.814640045166001</v>
      </c>
      <c r="AT133">
        <v>27.479850769043001</v>
      </c>
      <c r="AU133">
        <v>27.888612747192401</v>
      </c>
      <c r="AV133">
        <v>28.108737945556602</v>
      </c>
      <c r="AW133">
        <v>28.229080200195298</v>
      </c>
      <c r="AX133">
        <v>15</v>
      </c>
      <c r="AY133">
        <v>15</v>
      </c>
      <c r="AZ133">
        <v>15</v>
      </c>
      <c r="BA133">
        <v>23.8</v>
      </c>
      <c r="BB133">
        <v>23.8</v>
      </c>
      <c r="BC133">
        <v>23.8</v>
      </c>
      <c r="BD133">
        <v>86.6</v>
      </c>
      <c r="BE133">
        <v>0</v>
      </c>
      <c r="BF133">
        <v>51.558</v>
      </c>
      <c r="BG133">
        <v>1899500000</v>
      </c>
      <c r="BH133">
        <v>54</v>
      </c>
      <c r="BI133">
        <v>15</v>
      </c>
      <c r="BJ133">
        <v>15</v>
      </c>
      <c r="BK133">
        <v>15</v>
      </c>
      <c r="BL133" t="s">
        <v>955</v>
      </c>
      <c r="BM133">
        <v>5</v>
      </c>
      <c r="BN133">
        <v>9</v>
      </c>
      <c r="BO133">
        <v>2</v>
      </c>
      <c r="BP133">
        <v>2</v>
      </c>
      <c r="BQ133">
        <v>10</v>
      </c>
      <c r="BR133">
        <v>8</v>
      </c>
      <c r="BS133">
        <v>10</v>
      </c>
      <c r="BT133">
        <v>7</v>
      </c>
      <c r="BU133">
        <v>6</v>
      </c>
      <c r="BV133">
        <v>8</v>
      </c>
      <c r="BW133">
        <v>3</v>
      </c>
      <c r="BX133">
        <v>11</v>
      </c>
      <c r="BY133">
        <v>8</v>
      </c>
      <c r="BZ133">
        <v>778</v>
      </c>
      <c r="CA133">
        <v>778</v>
      </c>
      <c r="CB133">
        <v>7.7</v>
      </c>
      <c r="CC133">
        <v>12.9</v>
      </c>
      <c r="CD133">
        <v>3.3</v>
      </c>
      <c r="CE133">
        <v>3</v>
      </c>
      <c r="CF133">
        <v>14.4</v>
      </c>
      <c r="CG133">
        <v>11.4</v>
      </c>
      <c r="CH133">
        <v>15.2</v>
      </c>
      <c r="CI133">
        <v>10.5</v>
      </c>
      <c r="CJ133">
        <v>8.9</v>
      </c>
      <c r="CK133">
        <v>14.8</v>
      </c>
      <c r="CL133">
        <v>4.8</v>
      </c>
      <c r="CM133">
        <v>17.899999999999999</v>
      </c>
      <c r="CN133">
        <v>12.7</v>
      </c>
      <c r="CO133">
        <v>0.57666064127499395</v>
      </c>
      <c r="CP133">
        <v>1.42181953538675</v>
      </c>
      <c r="CQ133">
        <v>1.4983715467882199</v>
      </c>
      <c r="CR133">
        <v>0.62302915681639104</v>
      </c>
      <c r="CS133">
        <v>-0.5582275390625</v>
      </c>
      <c r="CT133">
        <v>-1.2546556945924201</v>
      </c>
      <c r="CU133">
        <v>9.5839311334289801E-2</v>
      </c>
      <c r="CV133">
        <v>-1.23076947530111</v>
      </c>
      <c r="CW133">
        <v>-2.8029866953567999</v>
      </c>
      <c r="CX133">
        <v>7.5952718676122896E-2</v>
      </c>
      <c r="CY133">
        <v>-0.46516164143880101</v>
      </c>
      <c r="CZ133">
        <v>-3.2377483294100502</v>
      </c>
    </row>
    <row r="134" spans="1:104" x14ac:dyDescent="0.3">
      <c r="A134" t="s">
        <v>4479</v>
      </c>
      <c r="B134" t="s">
        <v>4480</v>
      </c>
      <c r="C134" s="41">
        <v>1.5439091974848129</v>
      </c>
      <c r="D134" s="42">
        <v>0.62658790533230724</v>
      </c>
      <c r="E134" s="35">
        <v>3.9393834316375593E-3</v>
      </c>
      <c r="F134" s="36">
        <v>2.4045717459895202</v>
      </c>
      <c r="G134" s="50">
        <v>1.7860719740056104</v>
      </c>
      <c r="H134" s="54">
        <v>0.83679021844836821</v>
      </c>
      <c r="I134" s="55">
        <v>0.10043868858862393</v>
      </c>
      <c r="J134" s="56">
        <v>0.99809896643345108</v>
      </c>
      <c r="K134" t="s">
        <v>4481</v>
      </c>
      <c r="L134" t="s">
        <v>4482</v>
      </c>
      <c r="M134" s="13" t="str">
        <f>IFERROR(IF(SEARCH(M$1,$L134),1,"no"),"-")</f>
        <v>-</v>
      </c>
      <c r="N134" s="14">
        <f>IFERROR(IF(SEARCH(N$1,$L134),1,"no"),"-")</f>
        <v>1</v>
      </c>
      <c r="O134" s="14" t="str">
        <f>IFERROR(IF(SEARCH(O$1,$L134),1,"no"),"-")</f>
        <v>-</v>
      </c>
      <c r="P134" s="15">
        <v>126620000</v>
      </c>
      <c r="Q134" s="16">
        <v>108740000</v>
      </c>
      <c r="R134" s="16">
        <v>139960000</v>
      </c>
      <c r="T134" s="17">
        <v>3</v>
      </c>
      <c r="U134" s="18">
        <v>194500000</v>
      </c>
      <c r="V134" s="19">
        <v>176850000</v>
      </c>
      <c r="W134" s="19">
        <v>208110000</v>
      </c>
      <c r="X134" s="19" t="s">
        <v>104</v>
      </c>
      <c r="AB134" s="20">
        <v>3</v>
      </c>
      <c r="AC134" s="32">
        <v>91703000</v>
      </c>
      <c r="AD134" s="33">
        <v>128960000</v>
      </c>
      <c r="AF134" s="34">
        <v>2</v>
      </c>
      <c r="AG134" s="24">
        <v>177940000</v>
      </c>
      <c r="AH134" s="24">
        <v>193600000</v>
      </c>
      <c r="AI134" s="24">
        <v>219640000</v>
      </c>
      <c r="AJ134" s="25">
        <v>3</v>
      </c>
      <c r="AK134">
        <v>26.915929794311499</v>
      </c>
      <c r="AL134">
        <v>26.6963081359863</v>
      </c>
      <c r="AM134">
        <v>27.060440063476602</v>
      </c>
      <c r="AN134">
        <v>26.575942993164102</v>
      </c>
      <c r="AO134">
        <v>27.535194396972699</v>
      </c>
      <c r="AP134">
        <v>27.397951126098601</v>
      </c>
      <c r="AQ134">
        <v>27.632770538330099</v>
      </c>
      <c r="AR134">
        <v>26.450466156005898</v>
      </c>
      <c r="AS134">
        <v>26.942348480224599</v>
      </c>
      <c r="AT134">
        <v>24.538282394409201</v>
      </c>
      <c r="AU134">
        <v>27.406816482543899</v>
      </c>
      <c r="AV134">
        <v>27.5285034179688</v>
      </c>
      <c r="AW134">
        <v>27.710565567016602</v>
      </c>
      <c r="AX134">
        <v>11</v>
      </c>
      <c r="AY134">
        <v>11</v>
      </c>
      <c r="AZ134">
        <v>11</v>
      </c>
      <c r="BA134">
        <v>32.299999999999997</v>
      </c>
      <c r="BB134">
        <v>32.299999999999997</v>
      </c>
      <c r="BC134">
        <v>32.299999999999997</v>
      </c>
      <c r="BD134">
        <v>47.271999999999998</v>
      </c>
      <c r="BE134">
        <v>0</v>
      </c>
      <c r="BF134">
        <v>24.001999999999999</v>
      </c>
      <c r="BG134">
        <v>1225500000</v>
      </c>
      <c r="BH134">
        <v>29</v>
      </c>
      <c r="BI134">
        <v>11</v>
      </c>
      <c r="BJ134">
        <v>11</v>
      </c>
      <c r="BK134">
        <v>11</v>
      </c>
      <c r="BL134" t="s">
        <v>4483</v>
      </c>
      <c r="BM134">
        <v>6</v>
      </c>
      <c r="BN134">
        <v>3</v>
      </c>
      <c r="BO134">
        <v>2</v>
      </c>
      <c r="BP134">
        <v>2</v>
      </c>
      <c r="BQ134">
        <v>7</v>
      </c>
      <c r="BR134">
        <v>6</v>
      </c>
      <c r="BS134">
        <v>6</v>
      </c>
      <c r="BT134">
        <v>4</v>
      </c>
      <c r="BU134">
        <v>4</v>
      </c>
      <c r="BV134">
        <v>2</v>
      </c>
      <c r="BW134">
        <v>6</v>
      </c>
      <c r="BX134">
        <v>7</v>
      </c>
      <c r="BY134">
        <v>6</v>
      </c>
      <c r="BZ134">
        <v>431</v>
      </c>
      <c r="CA134">
        <v>431</v>
      </c>
      <c r="CB134">
        <v>15.8</v>
      </c>
      <c r="CC134">
        <v>8.6</v>
      </c>
      <c r="CD134">
        <v>5.6</v>
      </c>
      <c r="CE134">
        <v>5.3</v>
      </c>
      <c r="CF134">
        <v>20.2</v>
      </c>
      <c r="CG134">
        <v>15.3</v>
      </c>
      <c r="CH134">
        <v>15.3</v>
      </c>
      <c r="CI134">
        <v>9.6999999999999993</v>
      </c>
      <c r="CJ134">
        <v>11.1</v>
      </c>
      <c r="CK134">
        <v>5.6</v>
      </c>
      <c r="CL134">
        <v>18.3</v>
      </c>
      <c r="CM134">
        <v>22</v>
      </c>
      <c r="CN134">
        <v>18.3</v>
      </c>
      <c r="CO134">
        <v>0.61935315765590504</v>
      </c>
      <c r="CP134">
        <v>2.4045717459895202</v>
      </c>
      <c r="CQ134">
        <v>0.99809896643345097</v>
      </c>
      <c r="CR134">
        <v>0.61355422715627705</v>
      </c>
      <c r="CS134">
        <v>0.83512290318806803</v>
      </c>
      <c r="CT134">
        <v>1.33234367326451</v>
      </c>
      <c r="CU134">
        <v>2.53432835820896E-2</v>
      </c>
      <c r="CV134">
        <v>-0.70981677373250196</v>
      </c>
      <c r="CW134">
        <v>-5.0481776698376803</v>
      </c>
      <c r="CX134">
        <v>0.17225716498838101</v>
      </c>
      <c r="CY134">
        <v>-1.5715961456298799</v>
      </c>
      <c r="CZ134">
        <v>-2.1279550629244302</v>
      </c>
    </row>
    <row r="135" spans="1:104" x14ac:dyDescent="0.3">
      <c r="A135" t="s">
        <v>1193</v>
      </c>
      <c r="B135" t="s">
        <v>1194</v>
      </c>
      <c r="C135" s="41">
        <v>1.5434035083728566</v>
      </c>
      <c r="D135" s="42">
        <v>0.62611529031071189</v>
      </c>
      <c r="E135" s="35">
        <v>1.166314245761425E-2</v>
      </c>
      <c r="F135" s="36">
        <v>1.9331844197203099</v>
      </c>
      <c r="G135" s="41">
        <v>1.3229904363194245</v>
      </c>
      <c r="H135" s="43">
        <v>0.40380263264878274</v>
      </c>
      <c r="I135" s="39">
        <v>2.7374945556929626E-3</v>
      </c>
      <c r="J135" s="40">
        <v>2.5626467358723199</v>
      </c>
      <c r="K135" t="s">
        <v>1195</v>
      </c>
      <c r="L135" t="s">
        <v>1196</v>
      </c>
      <c r="M135" s="13" t="str">
        <f>IFERROR(IF(SEARCH(M$1,$L135),1,"no"),"-")</f>
        <v>-</v>
      </c>
      <c r="N135" s="14">
        <f>IFERROR(IF(SEARCH(N$1,$L135),1,"no"),"-")</f>
        <v>1</v>
      </c>
      <c r="O135" s="14" t="str">
        <f>IFERROR(IF(SEARCH(O$1,$L135),1,"no"),"-")</f>
        <v>-</v>
      </c>
      <c r="P135" s="15">
        <v>450530000</v>
      </c>
      <c r="Q135" s="16">
        <v>463900000</v>
      </c>
      <c r="R135" s="16">
        <v>365400000</v>
      </c>
      <c r="S135" s="16">
        <v>478630000</v>
      </c>
      <c r="T135" s="17">
        <v>4</v>
      </c>
      <c r="U135" s="18">
        <v>551260000</v>
      </c>
      <c r="V135" s="19">
        <v>763320000</v>
      </c>
      <c r="W135" s="19">
        <v>720930000</v>
      </c>
      <c r="X135" s="19" t="s">
        <v>104</v>
      </c>
      <c r="AB135" s="20">
        <v>3</v>
      </c>
      <c r="AC135" s="32">
        <v>556530000</v>
      </c>
      <c r="AD135" s="33">
        <v>529610000</v>
      </c>
      <c r="AE135" s="33">
        <v>509480000</v>
      </c>
      <c r="AF135" s="34">
        <v>3</v>
      </c>
      <c r="AG135" s="24">
        <v>657340000</v>
      </c>
      <c r="AH135" s="24">
        <v>732470000</v>
      </c>
      <c r="AI135" s="24">
        <v>721180000</v>
      </c>
      <c r="AJ135" s="25">
        <v>3</v>
      </c>
      <c r="AK135">
        <v>28.747047424316399</v>
      </c>
      <c r="AL135">
        <v>28.789237976074201</v>
      </c>
      <c r="AM135">
        <v>28.444900512695298</v>
      </c>
      <c r="AN135">
        <v>28.834335327148398</v>
      </c>
      <c r="AO135">
        <v>29.038158416748001</v>
      </c>
      <c r="AP135">
        <v>29.507713317871101</v>
      </c>
      <c r="AQ135">
        <v>29.4252834320068</v>
      </c>
      <c r="AR135">
        <v>29.051883697509801</v>
      </c>
      <c r="AS135">
        <v>28.980354309081999</v>
      </c>
      <c r="AT135">
        <v>28.9244499206543</v>
      </c>
      <c r="AU135">
        <v>29.292064666748001</v>
      </c>
      <c r="AV135">
        <v>29.448194503784201</v>
      </c>
      <c r="AW135">
        <v>29.425785064697301</v>
      </c>
      <c r="AX135">
        <v>14</v>
      </c>
      <c r="AY135">
        <v>14</v>
      </c>
      <c r="AZ135">
        <v>14</v>
      </c>
      <c r="BA135">
        <v>61.1</v>
      </c>
      <c r="BB135">
        <v>61.1</v>
      </c>
      <c r="BC135">
        <v>61.1</v>
      </c>
      <c r="BD135">
        <v>32.094000000000001</v>
      </c>
      <c r="BE135">
        <v>0</v>
      </c>
      <c r="BF135">
        <v>78.724999999999994</v>
      </c>
      <c r="BG135">
        <v>5016000000</v>
      </c>
      <c r="BH135">
        <v>88</v>
      </c>
      <c r="BI135">
        <v>14</v>
      </c>
      <c r="BJ135">
        <v>14</v>
      </c>
      <c r="BK135">
        <v>14</v>
      </c>
      <c r="BL135" t="s">
        <v>1197</v>
      </c>
      <c r="BM135">
        <v>7</v>
      </c>
      <c r="BN135">
        <v>9</v>
      </c>
      <c r="BO135">
        <v>6</v>
      </c>
      <c r="BP135">
        <v>6</v>
      </c>
      <c r="BQ135">
        <v>11</v>
      </c>
      <c r="BR135">
        <v>9</v>
      </c>
      <c r="BS135">
        <v>9</v>
      </c>
      <c r="BT135">
        <v>5</v>
      </c>
      <c r="BU135">
        <v>7</v>
      </c>
      <c r="BV135">
        <v>9</v>
      </c>
      <c r="BW135">
        <v>7</v>
      </c>
      <c r="BX135">
        <v>9</v>
      </c>
      <c r="BY135">
        <v>11</v>
      </c>
      <c r="BZ135">
        <v>288</v>
      </c>
      <c r="CA135">
        <v>288</v>
      </c>
      <c r="CB135">
        <v>34</v>
      </c>
      <c r="CC135">
        <v>35.4</v>
      </c>
      <c r="CD135">
        <v>24.7</v>
      </c>
      <c r="CE135">
        <v>24.7</v>
      </c>
      <c r="CF135">
        <v>43.1</v>
      </c>
      <c r="CG135">
        <v>37.200000000000003</v>
      </c>
      <c r="CH135">
        <v>37.799999999999997</v>
      </c>
      <c r="CI135">
        <v>18.8</v>
      </c>
      <c r="CJ135">
        <v>25</v>
      </c>
      <c r="CK135">
        <v>37.799999999999997</v>
      </c>
      <c r="CL135">
        <v>31.6</v>
      </c>
      <c r="CM135">
        <v>43.4</v>
      </c>
      <c r="CN135">
        <v>51.4</v>
      </c>
      <c r="CO135">
        <v>1.31115868137117</v>
      </c>
      <c r="CP135">
        <v>1.9331844197203101</v>
      </c>
      <c r="CQ135">
        <v>2.5626467358723199</v>
      </c>
      <c r="CR135">
        <v>0.736426966292135</v>
      </c>
      <c r="CS135">
        <v>-0.28168233235676998</v>
      </c>
      <c r="CT135">
        <v>-2.5898219598716401</v>
      </c>
      <c r="CU135">
        <v>4.8983132530120502E-2</v>
      </c>
      <c r="CV135">
        <v>-0.61983807881673103</v>
      </c>
      <c r="CW135">
        <v>-3.8781976271861098</v>
      </c>
      <c r="CX135">
        <v>2.3945578231292501E-2</v>
      </c>
      <c r="CY135">
        <v>-0.403118769327801</v>
      </c>
      <c r="CZ135">
        <v>-6.5955690273085796</v>
      </c>
    </row>
    <row r="136" spans="1:104" x14ac:dyDescent="0.3">
      <c r="A136" t="s">
        <v>1264</v>
      </c>
      <c r="B136" t="s">
        <v>1265</v>
      </c>
      <c r="C136" s="41">
        <v>1.5364374632686861</v>
      </c>
      <c r="D136" s="42">
        <v>0.61958904693853523</v>
      </c>
      <c r="E136" s="35">
        <v>1.1092315617914017E-2</v>
      </c>
      <c r="F136" s="36">
        <v>1.95497778161416</v>
      </c>
      <c r="G136" s="41">
        <v>1.3110864213847906</v>
      </c>
      <c r="H136" s="43">
        <v>0.39076278517369428</v>
      </c>
      <c r="I136" s="39">
        <v>8.0837652485670781E-3</v>
      </c>
      <c r="J136" s="40">
        <v>2.0923863068257398</v>
      </c>
      <c r="K136" t="s">
        <v>429</v>
      </c>
      <c r="L136" t="s">
        <v>430</v>
      </c>
      <c r="M136" s="13" t="str">
        <f>IFERROR(IF(SEARCH(M$1,$L136),1,"no"),"-")</f>
        <v>-</v>
      </c>
      <c r="N136" s="14" t="str">
        <f>IFERROR(IF(SEARCH(N$1,$L136),1,"no"),"-")</f>
        <v>-</v>
      </c>
      <c r="O136" s="14" t="str">
        <f>IFERROR(IF(SEARCH(O$1,$L136),1,"no"),"-")</f>
        <v>-</v>
      </c>
      <c r="P136" s="15">
        <v>844590000</v>
      </c>
      <c r="Q136" s="16">
        <v>847820000</v>
      </c>
      <c r="R136" s="16">
        <v>679170000</v>
      </c>
      <c r="S136" s="16">
        <v>623140000</v>
      </c>
      <c r="T136" s="17">
        <v>4</v>
      </c>
      <c r="U136" s="18">
        <v>1104600000</v>
      </c>
      <c r="V136" s="19">
        <v>1315000000</v>
      </c>
      <c r="W136" s="19">
        <v>1031300000</v>
      </c>
      <c r="X136" s="19" t="s">
        <v>104</v>
      </c>
      <c r="AB136" s="20">
        <v>3</v>
      </c>
      <c r="AC136" s="32">
        <v>880630000</v>
      </c>
      <c r="AD136" s="33">
        <v>785000000</v>
      </c>
      <c r="AE136" s="33">
        <v>755530000</v>
      </c>
      <c r="AF136" s="34">
        <v>3</v>
      </c>
      <c r="AG136" s="24">
        <v>996050000</v>
      </c>
      <c r="AH136" s="24">
        <v>1106700000</v>
      </c>
      <c r="AI136" s="24">
        <v>1071600000</v>
      </c>
      <c r="AJ136" s="25">
        <v>3</v>
      </c>
      <c r="AK136">
        <v>29.6536750793457</v>
      </c>
      <c r="AL136">
        <v>29.659183502197301</v>
      </c>
      <c r="AM136">
        <v>29.339197158813501</v>
      </c>
      <c r="AN136">
        <v>29.214981079101602</v>
      </c>
      <c r="AO136">
        <v>30.040876388549801</v>
      </c>
      <c r="AP136">
        <v>30.292415618896499</v>
      </c>
      <c r="AQ136">
        <v>29.941816329956101</v>
      </c>
      <c r="AR136">
        <v>29.713960647583001</v>
      </c>
      <c r="AS136">
        <v>29.54811668396</v>
      </c>
      <c r="AT136">
        <v>29.492914199829102</v>
      </c>
      <c r="AU136">
        <v>29.891643524169901</v>
      </c>
      <c r="AV136">
        <v>30.043617248535199</v>
      </c>
      <c r="AW136">
        <v>29.997119903564499</v>
      </c>
      <c r="AX136">
        <v>14</v>
      </c>
      <c r="AY136">
        <v>14</v>
      </c>
      <c r="AZ136">
        <v>14</v>
      </c>
      <c r="BA136">
        <v>47.2</v>
      </c>
      <c r="BB136">
        <v>47.2</v>
      </c>
      <c r="BC136">
        <v>47.2</v>
      </c>
      <c r="BD136">
        <v>37.011000000000003</v>
      </c>
      <c r="BE136">
        <v>0</v>
      </c>
      <c r="BF136">
        <v>82.623999999999995</v>
      </c>
      <c r="BG136">
        <v>7946400000</v>
      </c>
      <c r="BH136">
        <v>88</v>
      </c>
      <c r="BI136">
        <v>14</v>
      </c>
      <c r="BJ136">
        <v>14</v>
      </c>
      <c r="BK136">
        <v>14</v>
      </c>
      <c r="BL136" t="s">
        <v>1266</v>
      </c>
      <c r="BM136">
        <v>10</v>
      </c>
      <c r="BN136">
        <v>7</v>
      </c>
      <c r="BO136">
        <v>6</v>
      </c>
      <c r="BP136">
        <v>6</v>
      </c>
      <c r="BQ136">
        <v>11</v>
      </c>
      <c r="BR136">
        <v>12</v>
      </c>
      <c r="BS136">
        <v>13</v>
      </c>
      <c r="BT136">
        <v>10</v>
      </c>
      <c r="BU136">
        <v>10</v>
      </c>
      <c r="BV136">
        <v>9</v>
      </c>
      <c r="BW136">
        <v>11</v>
      </c>
      <c r="BX136">
        <v>12</v>
      </c>
      <c r="BY136">
        <v>14</v>
      </c>
      <c r="BZ136">
        <v>322</v>
      </c>
      <c r="CA136">
        <v>322</v>
      </c>
      <c r="CB136">
        <v>37.6</v>
      </c>
      <c r="CC136">
        <v>30.4</v>
      </c>
      <c r="CD136">
        <v>27</v>
      </c>
      <c r="CE136">
        <v>27</v>
      </c>
      <c r="CF136">
        <v>41.3</v>
      </c>
      <c r="CG136">
        <v>43.2</v>
      </c>
      <c r="CH136">
        <v>42.2</v>
      </c>
      <c r="CI136">
        <v>33.5</v>
      </c>
      <c r="CJ136">
        <v>41.6</v>
      </c>
      <c r="CK136">
        <v>29.5</v>
      </c>
      <c r="CL136">
        <v>36.6</v>
      </c>
      <c r="CM136">
        <v>36.6</v>
      </c>
      <c r="CN136">
        <v>47.2</v>
      </c>
      <c r="CO136">
        <v>0.347377228014841</v>
      </c>
      <c r="CP136">
        <v>1.95497778161416</v>
      </c>
      <c r="CQ136">
        <v>2.0923863068257398</v>
      </c>
      <c r="CR136">
        <v>0.69034360313315901</v>
      </c>
      <c r="CS136">
        <v>-0.118237972259521</v>
      </c>
      <c r="CT136">
        <v>-0.82026021388272397</v>
      </c>
      <c r="CU136">
        <v>4.61621621621622E-2</v>
      </c>
      <c r="CV136">
        <v>-0.624943574269611</v>
      </c>
      <c r="CW136">
        <v>-3.9280201279668701</v>
      </c>
      <c r="CX136">
        <v>3.9389690721649502E-2</v>
      </c>
      <c r="CY136">
        <v>-0.39246304829915202</v>
      </c>
      <c r="CZ136">
        <v>-4.8931394358728797</v>
      </c>
    </row>
    <row r="137" spans="1:104" x14ac:dyDescent="0.3">
      <c r="A137" t="s">
        <v>6829</v>
      </c>
      <c r="B137" t="s">
        <v>6830</v>
      </c>
      <c r="C137" s="41">
        <v>1.5290676324220283</v>
      </c>
      <c r="D137" s="42">
        <v>0.6126522201728507</v>
      </c>
      <c r="E137" s="35">
        <v>3.4841589772215381E-2</v>
      </c>
      <c r="F137" s="36">
        <v>1.4579020369723901</v>
      </c>
      <c r="G137" s="50">
        <v>1.0740261978628061</v>
      </c>
      <c r="H137" s="54">
        <v>0.10302918425981571</v>
      </c>
      <c r="I137" s="55">
        <v>0.51690549738940617</v>
      </c>
      <c r="J137" s="56">
        <v>0.28658884900238402</v>
      </c>
      <c r="K137" t="s">
        <v>6831</v>
      </c>
      <c r="L137" t="s">
        <v>6832</v>
      </c>
      <c r="M137" s="13" t="str">
        <f>IFERROR(IF(SEARCH(M$1,$L137),1,"no"),"-")</f>
        <v>-</v>
      </c>
      <c r="N137" s="14" t="str">
        <f>IFERROR(IF(SEARCH(N$1,$L137),1,"no"),"-")</f>
        <v>-</v>
      </c>
      <c r="O137" s="14" t="str">
        <f>IFERROR(IF(SEARCH(O$1,$L137),1,"no"),"-")</f>
        <v>-</v>
      </c>
      <c r="P137" s="15">
        <v>2473500000</v>
      </c>
      <c r="Q137" s="16">
        <v>2314500000</v>
      </c>
      <c r="R137" s="16">
        <v>1434100000</v>
      </c>
      <c r="S137" s="16">
        <v>1675000000</v>
      </c>
      <c r="T137" s="17">
        <v>4</v>
      </c>
      <c r="U137" s="18">
        <v>3210700000</v>
      </c>
      <c r="V137" s="19">
        <v>2900600000</v>
      </c>
      <c r="W137" s="19">
        <v>2945100000</v>
      </c>
      <c r="X137" s="19" t="s">
        <v>104</v>
      </c>
      <c r="AB137" s="20">
        <v>3</v>
      </c>
      <c r="AC137" s="32">
        <v>2924500000</v>
      </c>
      <c r="AD137" s="33">
        <v>2801300000</v>
      </c>
      <c r="AE137" s="33">
        <v>2397000000</v>
      </c>
      <c r="AF137" s="34">
        <v>3</v>
      </c>
      <c r="AG137" s="24">
        <v>3206800000</v>
      </c>
      <c r="AH137" s="24">
        <v>3027500000</v>
      </c>
      <c r="AI137" s="24">
        <v>2489800000</v>
      </c>
      <c r="AJ137" s="25">
        <v>3</v>
      </c>
      <c r="AK137">
        <v>31.203907012939499</v>
      </c>
      <c r="AL137">
        <v>31.1080532073975</v>
      </c>
      <c r="AM137">
        <v>30.417497634887699</v>
      </c>
      <c r="AN137">
        <v>30.641513824462901</v>
      </c>
      <c r="AO137">
        <v>31.5802402496338</v>
      </c>
      <c r="AP137">
        <v>31.4337043762207</v>
      </c>
      <c r="AQ137">
        <v>31.4556694030762</v>
      </c>
      <c r="AR137">
        <v>31.445543289184599</v>
      </c>
      <c r="AS137">
        <v>31.383449554443398</v>
      </c>
      <c r="AT137">
        <v>31.158582687377901</v>
      </c>
      <c r="AU137">
        <v>31.578487396240199</v>
      </c>
      <c r="AV137">
        <v>31.495479583740199</v>
      </c>
      <c r="AW137">
        <v>31.213382720947301</v>
      </c>
      <c r="AX137">
        <v>22</v>
      </c>
      <c r="AY137">
        <v>22</v>
      </c>
      <c r="AZ137">
        <v>22</v>
      </c>
      <c r="BA137">
        <v>42.1</v>
      </c>
      <c r="BB137">
        <v>42.1</v>
      </c>
      <c r="BC137">
        <v>42.1</v>
      </c>
      <c r="BD137">
        <v>71.879000000000005</v>
      </c>
      <c r="BE137">
        <v>0</v>
      </c>
      <c r="BF137">
        <v>281.19</v>
      </c>
      <c r="BG137">
        <v>21606000000</v>
      </c>
      <c r="BH137">
        <v>156</v>
      </c>
      <c r="BI137">
        <v>22</v>
      </c>
      <c r="BJ137">
        <v>22</v>
      </c>
      <c r="BK137">
        <v>22</v>
      </c>
      <c r="BL137" t="s">
        <v>6833</v>
      </c>
      <c r="BM137">
        <v>15</v>
      </c>
      <c r="BN137">
        <v>14</v>
      </c>
      <c r="BO137">
        <v>6</v>
      </c>
      <c r="BP137">
        <v>5</v>
      </c>
      <c r="BQ137">
        <v>18</v>
      </c>
      <c r="BR137">
        <v>16</v>
      </c>
      <c r="BS137">
        <v>16</v>
      </c>
      <c r="BT137">
        <v>15</v>
      </c>
      <c r="BU137">
        <v>15</v>
      </c>
      <c r="BV137">
        <v>14</v>
      </c>
      <c r="BW137">
        <v>16</v>
      </c>
      <c r="BX137">
        <v>16</v>
      </c>
      <c r="BY137">
        <v>19</v>
      </c>
      <c r="BZ137">
        <v>641</v>
      </c>
      <c r="CA137">
        <v>641</v>
      </c>
      <c r="CB137">
        <v>32.1</v>
      </c>
      <c r="CC137">
        <v>30.4</v>
      </c>
      <c r="CD137">
        <v>17.600000000000001</v>
      </c>
      <c r="CE137">
        <v>14.5</v>
      </c>
      <c r="CF137">
        <v>36.700000000000003</v>
      </c>
      <c r="CG137">
        <v>27.8</v>
      </c>
      <c r="CH137">
        <v>26.1</v>
      </c>
      <c r="CI137">
        <v>29.2</v>
      </c>
      <c r="CJ137">
        <v>30</v>
      </c>
      <c r="CK137">
        <v>24.5</v>
      </c>
      <c r="CL137">
        <v>27.8</v>
      </c>
      <c r="CM137">
        <v>28.2</v>
      </c>
      <c r="CN137">
        <v>32</v>
      </c>
      <c r="CO137">
        <v>1.03723170073476</v>
      </c>
      <c r="CP137">
        <v>1.4579020369723901</v>
      </c>
      <c r="CQ137">
        <v>0.28658884900238402</v>
      </c>
      <c r="CR137">
        <v>0.72714666666666705</v>
      </c>
      <c r="CS137">
        <v>-0.48644892374674598</v>
      </c>
      <c r="CT137">
        <v>-2.08237705922126</v>
      </c>
      <c r="CU137">
        <v>9.1261904761904794E-2</v>
      </c>
      <c r="CV137">
        <v>-0.64712842305501195</v>
      </c>
      <c r="CW137">
        <v>-2.8737490523095999</v>
      </c>
      <c r="CX137">
        <v>0.68193389088012701</v>
      </c>
      <c r="CY137">
        <v>-9.9924723307289298E-2</v>
      </c>
      <c r="CZ137">
        <v>-0.70999715254575302</v>
      </c>
    </row>
    <row r="138" spans="1:104" x14ac:dyDescent="0.3">
      <c r="A138" t="s">
        <v>966</v>
      </c>
      <c r="B138" t="s">
        <v>433</v>
      </c>
      <c r="C138" s="41">
        <v>1.5262751202784028</v>
      </c>
      <c r="D138" s="42">
        <v>0.61001504007940388</v>
      </c>
      <c r="E138" s="35">
        <v>2.7278134461499381E-4</v>
      </c>
      <c r="F138" s="36">
        <v>3.5641853341907899</v>
      </c>
      <c r="G138" s="41">
        <v>1.377117555199747</v>
      </c>
      <c r="H138" s="43">
        <v>0.46165171783515435</v>
      </c>
      <c r="I138" s="39">
        <v>6.9052260197907645E-4</v>
      </c>
      <c r="J138" s="40">
        <v>3.1608221016557398</v>
      </c>
      <c r="K138" t="s">
        <v>767</v>
      </c>
      <c r="L138" t="s">
        <v>768</v>
      </c>
      <c r="M138" s="13" t="str">
        <f>IFERROR(IF(SEARCH(M$1,$L138),1,"no"),"-")</f>
        <v>-</v>
      </c>
      <c r="N138" s="14" t="str">
        <f>IFERROR(IF(SEARCH(N$1,$L138),1,"no"),"-")</f>
        <v>-</v>
      </c>
      <c r="O138" s="14" t="str">
        <f>IFERROR(IF(SEARCH(O$1,$L138),1,"no"),"-")</f>
        <v>-</v>
      </c>
      <c r="P138" s="15">
        <v>15504000000</v>
      </c>
      <c r="Q138" s="16">
        <v>15857000000</v>
      </c>
      <c r="R138" s="16">
        <v>14119000000</v>
      </c>
      <c r="S138" s="16">
        <v>13619000000</v>
      </c>
      <c r="T138" s="17">
        <v>4</v>
      </c>
      <c r="U138" s="18">
        <v>21750000000</v>
      </c>
      <c r="V138" s="19">
        <v>23428000000</v>
      </c>
      <c r="W138" s="19">
        <v>22473000000</v>
      </c>
      <c r="X138" s="19" t="s">
        <v>104</v>
      </c>
      <c r="AB138" s="20">
        <v>3</v>
      </c>
      <c r="AC138" s="32">
        <v>17688000000</v>
      </c>
      <c r="AD138" s="33">
        <v>16472000000</v>
      </c>
      <c r="AE138" s="33">
        <v>16429000000</v>
      </c>
      <c r="AF138" s="34">
        <v>3</v>
      </c>
      <c r="AG138" s="24">
        <v>24066000000</v>
      </c>
      <c r="AH138" s="24">
        <v>22207000000</v>
      </c>
      <c r="AI138" s="24">
        <v>23394000000</v>
      </c>
      <c r="AJ138" s="25">
        <v>3</v>
      </c>
      <c r="AK138">
        <v>33.851921081542997</v>
      </c>
      <c r="AL138">
        <v>33.8843994140625</v>
      </c>
      <c r="AM138">
        <v>33.7169189453125</v>
      </c>
      <c r="AN138">
        <v>33.664901733398402</v>
      </c>
      <c r="AO138">
        <v>34.340297698974602</v>
      </c>
      <c r="AP138">
        <v>34.447513580322301</v>
      </c>
      <c r="AQ138">
        <v>34.387474060058601</v>
      </c>
      <c r="AR138">
        <v>34.0420532226563</v>
      </c>
      <c r="AS138">
        <v>33.939296722412102</v>
      </c>
      <c r="AT138">
        <v>33.935523986816399</v>
      </c>
      <c r="AU138">
        <v>34.486278533935497</v>
      </c>
      <c r="AV138">
        <v>34.370296478271499</v>
      </c>
      <c r="AW138">
        <v>34.445419311523402</v>
      </c>
      <c r="AX138">
        <v>59</v>
      </c>
      <c r="AY138">
        <v>59</v>
      </c>
      <c r="AZ138">
        <v>59</v>
      </c>
      <c r="BA138">
        <v>62.9</v>
      </c>
      <c r="BB138">
        <v>62.9</v>
      </c>
      <c r="BC138">
        <v>62.9</v>
      </c>
      <c r="BD138">
        <v>118.67</v>
      </c>
      <c r="BE138">
        <v>0</v>
      </c>
      <c r="BF138">
        <v>323.31</v>
      </c>
      <c r="BG138">
        <v>161930000000</v>
      </c>
      <c r="BH138">
        <v>767</v>
      </c>
      <c r="BI138" t="s">
        <v>105</v>
      </c>
      <c r="BJ138" t="s">
        <v>105</v>
      </c>
      <c r="BK138" t="s">
        <v>105</v>
      </c>
      <c r="BL138" t="s">
        <v>967</v>
      </c>
      <c r="BM138">
        <v>50</v>
      </c>
      <c r="BN138">
        <v>47</v>
      </c>
      <c r="BO138">
        <v>43</v>
      </c>
      <c r="BP138">
        <v>44</v>
      </c>
      <c r="BQ138">
        <v>52</v>
      </c>
      <c r="BR138">
        <v>53</v>
      </c>
      <c r="BS138">
        <v>51</v>
      </c>
      <c r="BT138">
        <v>45</v>
      </c>
      <c r="BU138">
        <v>49</v>
      </c>
      <c r="BV138">
        <v>47</v>
      </c>
      <c r="BW138">
        <v>46</v>
      </c>
      <c r="BX138">
        <v>48</v>
      </c>
      <c r="BY138">
        <v>50</v>
      </c>
      <c r="BZ138">
        <v>1082</v>
      </c>
      <c r="CA138" t="s">
        <v>105</v>
      </c>
      <c r="CB138">
        <v>56.6</v>
      </c>
      <c r="CC138">
        <v>52.9</v>
      </c>
      <c r="CD138">
        <v>51.1</v>
      </c>
      <c r="CE138">
        <v>55.5</v>
      </c>
      <c r="CF138">
        <v>56.7</v>
      </c>
      <c r="CG138">
        <v>58.4</v>
      </c>
      <c r="CH138">
        <v>57.4</v>
      </c>
      <c r="CI138">
        <v>52.6</v>
      </c>
      <c r="CJ138">
        <v>55.7</v>
      </c>
      <c r="CK138">
        <v>53.7</v>
      </c>
      <c r="CL138">
        <v>53</v>
      </c>
      <c r="CM138">
        <v>55.1</v>
      </c>
      <c r="CN138">
        <v>57.4</v>
      </c>
      <c r="CO138">
        <v>1.4205750829159101</v>
      </c>
      <c r="CP138">
        <v>3.5641853341907899</v>
      </c>
      <c r="CQ138">
        <v>3.1608221016557398</v>
      </c>
      <c r="CR138">
        <v>0.69032167832167801</v>
      </c>
      <c r="CS138">
        <v>-0.19275601704915599</v>
      </c>
      <c r="CT138">
        <v>-2.80055771024734</v>
      </c>
      <c r="CU138">
        <v>6.6666666666666697E-3</v>
      </c>
      <c r="CV138">
        <v>-0.61222648620605502</v>
      </c>
      <c r="CW138">
        <v>-9.0677614592191595</v>
      </c>
      <c r="CX138">
        <v>2.51338582677165E-2</v>
      </c>
      <c r="CY138">
        <v>-0.46170679728189901</v>
      </c>
      <c r="CZ138">
        <v>-9.4810828694737204</v>
      </c>
    </row>
    <row r="139" spans="1:104" x14ac:dyDescent="0.3">
      <c r="A139" t="s">
        <v>1718</v>
      </c>
      <c r="B139" t="s">
        <v>1719</v>
      </c>
      <c r="C139" s="41">
        <v>1.5255071748310529</v>
      </c>
      <c r="D139" s="42">
        <v>0.60928896527798337</v>
      </c>
      <c r="E139" s="35">
        <v>6.0878434110228988E-3</v>
      </c>
      <c r="F139" s="36">
        <v>2.21553652683592</v>
      </c>
      <c r="G139" s="41">
        <v>1.1993948467911986</v>
      </c>
      <c r="H139" s="43">
        <v>0.26230667937977137</v>
      </c>
      <c r="I139" s="39">
        <v>8.0419492349458766E-3</v>
      </c>
      <c r="J139" s="40">
        <v>2.09463867272185</v>
      </c>
      <c r="K139" t="s">
        <v>299</v>
      </c>
      <c r="L139" t="s">
        <v>300</v>
      </c>
      <c r="M139" s="13" t="str">
        <f>IFERROR(IF(SEARCH(M$1,$L139),1,"no"),"-")</f>
        <v>-</v>
      </c>
      <c r="N139" s="14" t="str">
        <f>IFERROR(IF(SEARCH(N$1,$L139),1,"no"),"-")</f>
        <v>-</v>
      </c>
      <c r="O139" s="14" t="str">
        <f>IFERROR(IF(SEARCH(O$1,$L139),1,"no"),"-")</f>
        <v>-</v>
      </c>
      <c r="P139" s="15">
        <v>374310000</v>
      </c>
      <c r="Q139" s="16">
        <v>414850000</v>
      </c>
      <c r="R139" s="16">
        <v>325760000</v>
      </c>
      <c r="S139" s="16">
        <v>384070000</v>
      </c>
      <c r="T139" s="17">
        <v>4</v>
      </c>
      <c r="U139" s="18">
        <v>642090000</v>
      </c>
      <c r="V139" s="19">
        <v>589140000</v>
      </c>
      <c r="W139" s="19">
        <v>483810000</v>
      </c>
      <c r="X139" s="19" t="s">
        <v>104</v>
      </c>
      <c r="AB139" s="20">
        <v>3</v>
      </c>
      <c r="AC139" s="32">
        <v>445020000</v>
      </c>
      <c r="AD139" s="33">
        <v>431290000</v>
      </c>
      <c r="AE139" s="33">
        <v>399400000</v>
      </c>
      <c r="AF139" s="34">
        <v>3</v>
      </c>
      <c r="AG139" s="24">
        <v>506240000</v>
      </c>
      <c r="AH139" s="24">
        <v>495530000</v>
      </c>
      <c r="AI139" s="24">
        <v>528310000</v>
      </c>
      <c r="AJ139" s="25">
        <v>3</v>
      </c>
      <c r="AK139">
        <v>28.479658126831101</v>
      </c>
      <c r="AL139">
        <v>28.628013610839801</v>
      </c>
      <c r="AM139">
        <v>28.279233932495099</v>
      </c>
      <c r="AN139">
        <v>28.5167942047119</v>
      </c>
      <c r="AO139">
        <v>29.2581996917725</v>
      </c>
      <c r="AP139">
        <v>29.134035110473601</v>
      </c>
      <c r="AQ139">
        <v>28.8498649597168</v>
      </c>
      <c r="AR139">
        <v>28.729295730590799</v>
      </c>
      <c r="AS139">
        <v>28.68408203125</v>
      </c>
      <c r="AT139">
        <v>28.573259353637699</v>
      </c>
      <c r="AU139">
        <v>28.915246963501001</v>
      </c>
      <c r="AV139">
        <v>28.884397506713899</v>
      </c>
      <c r="AW139">
        <v>28.976810455322301</v>
      </c>
      <c r="AX139">
        <v>24</v>
      </c>
      <c r="AY139">
        <v>24</v>
      </c>
      <c r="AZ139">
        <v>24</v>
      </c>
      <c r="BA139">
        <v>21.1</v>
      </c>
      <c r="BB139">
        <v>21.1</v>
      </c>
      <c r="BC139">
        <v>21.1</v>
      </c>
      <c r="BD139">
        <v>156.62</v>
      </c>
      <c r="BE139">
        <v>0</v>
      </c>
      <c r="BF139">
        <v>82.552000000000007</v>
      </c>
      <c r="BG139">
        <v>3831500000</v>
      </c>
      <c r="BH139">
        <v>95</v>
      </c>
      <c r="BI139">
        <v>24</v>
      </c>
      <c r="BJ139">
        <v>24</v>
      </c>
      <c r="BK139">
        <v>24</v>
      </c>
      <c r="BL139" t="s">
        <v>1720</v>
      </c>
      <c r="BM139">
        <v>12</v>
      </c>
      <c r="BN139">
        <v>12</v>
      </c>
      <c r="BO139">
        <v>4</v>
      </c>
      <c r="BP139">
        <v>3</v>
      </c>
      <c r="BQ139">
        <v>18</v>
      </c>
      <c r="BR139">
        <v>15</v>
      </c>
      <c r="BS139">
        <v>10</v>
      </c>
      <c r="BT139">
        <v>8</v>
      </c>
      <c r="BU139">
        <v>9</v>
      </c>
      <c r="BV139">
        <v>12</v>
      </c>
      <c r="BW139">
        <v>14</v>
      </c>
      <c r="BX139">
        <v>10</v>
      </c>
      <c r="BY139">
        <v>14</v>
      </c>
      <c r="BZ139">
        <v>1405</v>
      </c>
      <c r="CA139">
        <v>1405</v>
      </c>
      <c r="CB139">
        <v>9.8000000000000007</v>
      </c>
      <c r="CC139">
        <v>9.9</v>
      </c>
      <c r="CD139">
        <v>2.9</v>
      </c>
      <c r="CE139">
        <v>2.4</v>
      </c>
      <c r="CF139">
        <v>16.7</v>
      </c>
      <c r="CG139">
        <v>12.3</v>
      </c>
      <c r="CH139">
        <v>8</v>
      </c>
      <c r="CI139">
        <v>7.1</v>
      </c>
      <c r="CJ139">
        <v>8.8000000000000007</v>
      </c>
      <c r="CK139">
        <v>10.5</v>
      </c>
      <c r="CL139">
        <v>11.2</v>
      </c>
      <c r="CM139">
        <v>8.8000000000000007</v>
      </c>
      <c r="CN139">
        <v>12.2</v>
      </c>
      <c r="CO139">
        <v>0.97680921810696897</v>
      </c>
      <c r="CP139">
        <v>2.21553652683592</v>
      </c>
      <c r="CQ139">
        <v>2.09463867272185</v>
      </c>
      <c r="CR139">
        <v>0.72828571428571398</v>
      </c>
      <c r="CS139">
        <v>-0.18628740310668901</v>
      </c>
      <c r="CT139">
        <v>-1.9732470790958401</v>
      </c>
      <c r="CU139">
        <v>3.2871794871794903E-2</v>
      </c>
      <c r="CV139">
        <v>-0.60477495193481401</v>
      </c>
      <c r="CW139">
        <v>-4.5544230000498196</v>
      </c>
      <c r="CX139">
        <v>3.9329192546583798E-2</v>
      </c>
      <c r="CY139">
        <v>-0.26327260335286301</v>
      </c>
      <c r="CZ139">
        <v>-4.90035345172363</v>
      </c>
    </row>
    <row r="140" spans="1:104" x14ac:dyDescent="0.3">
      <c r="A140" t="s">
        <v>1704</v>
      </c>
      <c r="B140" t="s">
        <v>1705</v>
      </c>
      <c r="C140" s="41">
        <v>1.5235512159840883</v>
      </c>
      <c r="D140" s="42">
        <v>0.60743799874728044</v>
      </c>
      <c r="E140" s="35">
        <v>1.3970545513267936E-2</v>
      </c>
      <c r="F140" s="36">
        <v>1.8547866354909299</v>
      </c>
      <c r="G140" s="41">
        <v>1.2029668000941842</v>
      </c>
      <c r="H140" s="43">
        <v>0.26659682705229681</v>
      </c>
      <c r="I140" s="39">
        <v>1.4052997573513706E-2</v>
      </c>
      <c r="J140" s="40">
        <v>1.8522310287280901</v>
      </c>
      <c r="K140" t="s">
        <v>1706</v>
      </c>
      <c r="L140" t="s">
        <v>1707</v>
      </c>
      <c r="M140" s="13" t="str">
        <f>IFERROR(IF(SEARCH(M$1,$L140),1,"no"),"-")</f>
        <v>-</v>
      </c>
      <c r="N140" s="14" t="str">
        <f>IFERROR(IF(SEARCH(N$1,$L140),1,"no"),"-")</f>
        <v>-</v>
      </c>
      <c r="O140" s="14" t="str">
        <f>IFERROR(IF(SEARCH(O$1,$L140),1,"no"),"-")</f>
        <v>-</v>
      </c>
      <c r="P140" s="15">
        <v>1533100000</v>
      </c>
      <c r="Q140" s="16">
        <v>1348700000</v>
      </c>
      <c r="R140" s="16">
        <v>986100000</v>
      </c>
      <c r="S140" s="16">
        <v>1293900000</v>
      </c>
      <c r="T140" s="17">
        <v>4</v>
      </c>
      <c r="U140" s="18">
        <v>1811700000</v>
      </c>
      <c r="V140" s="19">
        <v>2128500000</v>
      </c>
      <c r="W140" s="19">
        <v>1958000000</v>
      </c>
      <c r="X140" s="19" t="s">
        <v>104</v>
      </c>
      <c r="AB140" s="20">
        <v>3</v>
      </c>
      <c r="AC140" s="32">
        <v>1601100000</v>
      </c>
      <c r="AD140" s="33">
        <v>1564200000</v>
      </c>
      <c r="AE140" s="33">
        <v>1506400000</v>
      </c>
      <c r="AF140" s="34">
        <v>3</v>
      </c>
      <c r="AG140" s="24">
        <v>1742400000</v>
      </c>
      <c r="AH140" s="24">
        <v>1874300000</v>
      </c>
      <c r="AI140" s="24">
        <v>2003200000</v>
      </c>
      <c r="AJ140" s="25">
        <v>3</v>
      </c>
      <c r="AK140">
        <v>30.5138053894043</v>
      </c>
      <c r="AL140">
        <v>30.328922271728501</v>
      </c>
      <c r="AM140">
        <v>29.877159118652301</v>
      </c>
      <c r="AN140">
        <v>30.269079208373999</v>
      </c>
      <c r="AO140">
        <v>30.754697799682599</v>
      </c>
      <c r="AP140">
        <v>30.987190246581999</v>
      </c>
      <c r="AQ140">
        <v>30.866733551025401</v>
      </c>
      <c r="AR140">
        <v>30.576416015625</v>
      </c>
      <c r="AS140">
        <v>30.542778015136701</v>
      </c>
      <c r="AT140">
        <v>30.488458633422901</v>
      </c>
      <c r="AU140">
        <v>30.698429107666001</v>
      </c>
      <c r="AV140">
        <v>30.803705215454102</v>
      </c>
      <c r="AW140">
        <v>30.899660110473601</v>
      </c>
      <c r="AX140">
        <v>35</v>
      </c>
      <c r="AY140">
        <v>35</v>
      </c>
      <c r="AZ140">
        <v>35</v>
      </c>
      <c r="BA140">
        <v>29.7</v>
      </c>
      <c r="BB140">
        <v>29.7</v>
      </c>
      <c r="BC140">
        <v>29.7</v>
      </c>
      <c r="BD140">
        <v>158.38</v>
      </c>
      <c r="BE140">
        <v>0</v>
      </c>
      <c r="BF140">
        <v>201.72</v>
      </c>
      <c r="BG140">
        <v>14164000000</v>
      </c>
      <c r="BH140">
        <v>193</v>
      </c>
      <c r="BI140">
        <v>35</v>
      </c>
      <c r="BJ140">
        <v>35</v>
      </c>
      <c r="BK140">
        <v>35</v>
      </c>
      <c r="BL140" t="s">
        <v>1708</v>
      </c>
      <c r="BM140">
        <v>23</v>
      </c>
      <c r="BN140">
        <v>24</v>
      </c>
      <c r="BO140">
        <v>13</v>
      </c>
      <c r="BP140">
        <v>15</v>
      </c>
      <c r="BQ140">
        <v>22</v>
      </c>
      <c r="BR140">
        <v>24</v>
      </c>
      <c r="BS140">
        <v>26</v>
      </c>
      <c r="BT140">
        <v>20</v>
      </c>
      <c r="BU140">
        <v>21</v>
      </c>
      <c r="BV140">
        <v>25</v>
      </c>
      <c r="BW140">
        <v>22</v>
      </c>
      <c r="BX140">
        <v>25</v>
      </c>
      <c r="BY140">
        <v>21</v>
      </c>
      <c r="BZ140">
        <v>1553</v>
      </c>
      <c r="CA140">
        <v>1553</v>
      </c>
      <c r="CB140">
        <v>20.5</v>
      </c>
      <c r="CC140">
        <v>20.7</v>
      </c>
      <c r="CD140">
        <v>10</v>
      </c>
      <c r="CE140">
        <v>11.8</v>
      </c>
      <c r="CF140">
        <v>18.7</v>
      </c>
      <c r="CG140">
        <v>23.1</v>
      </c>
      <c r="CH140">
        <v>23.1</v>
      </c>
      <c r="CI140">
        <v>19.399999999999999</v>
      </c>
      <c r="CJ140">
        <v>18.399999999999999</v>
      </c>
      <c r="CK140">
        <v>22.6</v>
      </c>
      <c r="CL140">
        <v>21.5</v>
      </c>
      <c r="CM140">
        <v>22.1</v>
      </c>
      <c r="CN140">
        <v>18.399999999999999</v>
      </c>
      <c r="CO140">
        <v>0.88321365155714004</v>
      </c>
      <c r="CP140">
        <v>1.8547866354909299</v>
      </c>
      <c r="CQ140">
        <v>1.8522310287280901</v>
      </c>
      <c r="CR140">
        <v>0.71973529411764703</v>
      </c>
      <c r="CS140">
        <v>-0.288642724355061</v>
      </c>
      <c r="CT140">
        <v>-1.80534676779568</v>
      </c>
      <c r="CU140">
        <v>5.4743875278396401E-2</v>
      </c>
      <c r="CV140">
        <v>-0.62229903539021703</v>
      </c>
      <c r="CW140">
        <v>-3.7019878557235999</v>
      </c>
      <c r="CX140">
        <v>5.2985123966942098E-2</v>
      </c>
      <c r="CY140">
        <v>-0.26471392313639402</v>
      </c>
      <c r="CZ140">
        <v>-4.1680792444308103</v>
      </c>
    </row>
    <row r="141" spans="1:104" x14ac:dyDescent="0.3">
      <c r="A141" t="s">
        <v>576</v>
      </c>
      <c r="B141" t="s">
        <v>577</v>
      </c>
      <c r="C141" s="41">
        <v>1.5235273851609492</v>
      </c>
      <c r="D141" s="42">
        <v>0.60741543246996099</v>
      </c>
      <c r="E141" s="35">
        <v>2.1081552367179499E-2</v>
      </c>
      <c r="F141" s="36">
        <v>1.67609741245014</v>
      </c>
      <c r="G141" s="41">
        <v>1.5072970890276316</v>
      </c>
      <c r="H141" s="43">
        <v>0.59196380089365186</v>
      </c>
      <c r="I141" s="39">
        <v>4.220387466554028E-3</v>
      </c>
      <c r="J141" s="40">
        <v>2.3746476753744399</v>
      </c>
      <c r="K141" t="s">
        <v>578</v>
      </c>
      <c r="L141" t="s">
        <v>579</v>
      </c>
      <c r="M141" s="13" t="str">
        <f>IFERROR(IF(SEARCH(M$1,$L141),1,"no"),"-")</f>
        <v>-</v>
      </c>
      <c r="N141" s="14" t="str">
        <f>IFERROR(IF(SEARCH(N$1,$L141),1,"no"),"-")</f>
        <v>-</v>
      </c>
      <c r="O141" s="14" t="str">
        <f>IFERROR(IF(SEARCH(O$1,$L141),1,"no"),"-")</f>
        <v>-</v>
      </c>
      <c r="P141" s="15">
        <v>473730000</v>
      </c>
      <c r="Q141" s="16">
        <v>366150000</v>
      </c>
      <c r="R141" s="16">
        <v>356390000</v>
      </c>
      <c r="S141" s="16">
        <v>322740000</v>
      </c>
      <c r="T141" s="17">
        <v>4</v>
      </c>
      <c r="U141" s="18">
        <v>472420000</v>
      </c>
      <c r="V141" s="19">
        <v>653640000</v>
      </c>
      <c r="W141" s="19">
        <v>609630000</v>
      </c>
      <c r="X141" s="19" t="s">
        <v>104</v>
      </c>
      <c r="Y141" s="19" t="s">
        <v>104</v>
      </c>
      <c r="Z141" s="19" t="str">
        <f>IF(X141=Y141,"Both UP","")</f>
        <v>Both UP</v>
      </c>
      <c r="AB141" s="20">
        <v>3</v>
      </c>
      <c r="AC141" s="32">
        <v>453720000</v>
      </c>
      <c r="AD141" s="33">
        <v>375580000</v>
      </c>
      <c r="AE141" s="33">
        <v>442440000</v>
      </c>
      <c r="AF141" s="34">
        <v>3</v>
      </c>
      <c r="AG141" s="24">
        <v>602240000</v>
      </c>
      <c r="AH141" s="24">
        <v>629500000</v>
      </c>
      <c r="AI141" s="24">
        <v>685150000</v>
      </c>
      <c r="AJ141" s="25">
        <v>3</v>
      </c>
      <c r="AK141">
        <v>28.8194904327393</v>
      </c>
      <c r="AL141">
        <v>28.447858810424801</v>
      </c>
      <c r="AM141">
        <v>28.408882141113299</v>
      </c>
      <c r="AN141">
        <v>28.265796661376999</v>
      </c>
      <c r="AO141">
        <v>28.815494537353501</v>
      </c>
      <c r="AP141">
        <v>29.283920288085898</v>
      </c>
      <c r="AQ141">
        <v>29.1833591461182</v>
      </c>
      <c r="AR141">
        <v>28.757226943969702</v>
      </c>
      <c r="AS141">
        <v>28.484544754028299</v>
      </c>
      <c r="AT141">
        <v>28.7209072113037</v>
      </c>
      <c r="AU141">
        <v>29.165763854980501</v>
      </c>
      <c r="AV141">
        <v>29.229631423950199</v>
      </c>
      <c r="AW141">
        <v>29.351844787597699</v>
      </c>
      <c r="AX141">
        <v>15</v>
      </c>
      <c r="AY141">
        <v>15</v>
      </c>
      <c r="AZ141">
        <v>15</v>
      </c>
      <c r="BA141">
        <v>38.700000000000003</v>
      </c>
      <c r="BB141">
        <v>38.700000000000003</v>
      </c>
      <c r="BC141">
        <v>38.700000000000003</v>
      </c>
      <c r="BD141">
        <v>64.566000000000003</v>
      </c>
      <c r="BE141">
        <v>0</v>
      </c>
      <c r="BF141">
        <v>147.61000000000001</v>
      </c>
      <c r="BG141">
        <v>4246500000</v>
      </c>
      <c r="BH141">
        <v>75</v>
      </c>
      <c r="BI141">
        <v>15</v>
      </c>
      <c r="BJ141">
        <v>15</v>
      </c>
      <c r="BK141">
        <v>15</v>
      </c>
      <c r="BL141" t="s">
        <v>580</v>
      </c>
      <c r="BM141">
        <v>10</v>
      </c>
      <c r="BN141">
        <v>8</v>
      </c>
      <c r="BO141">
        <v>4</v>
      </c>
      <c r="BP141">
        <v>5</v>
      </c>
      <c r="BQ141">
        <v>10</v>
      </c>
      <c r="BR141">
        <v>11</v>
      </c>
      <c r="BS141">
        <v>12</v>
      </c>
      <c r="BT141">
        <v>7</v>
      </c>
      <c r="BU141">
        <v>8</v>
      </c>
      <c r="BV141">
        <v>5</v>
      </c>
      <c r="BW141">
        <v>8</v>
      </c>
      <c r="BX141">
        <v>7</v>
      </c>
      <c r="BY141">
        <v>9</v>
      </c>
      <c r="BZ141">
        <v>595</v>
      </c>
      <c r="CA141">
        <v>595</v>
      </c>
      <c r="CB141">
        <v>27.9</v>
      </c>
      <c r="CC141">
        <v>22.4</v>
      </c>
      <c r="CD141">
        <v>7.2</v>
      </c>
      <c r="CE141">
        <v>9.1999999999999993</v>
      </c>
      <c r="CF141">
        <v>30.1</v>
      </c>
      <c r="CG141">
        <v>30.3</v>
      </c>
      <c r="CH141">
        <v>30.6</v>
      </c>
      <c r="CI141">
        <v>16.5</v>
      </c>
      <c r="CJ141">
        <v>24.7</v>
      </c>
      <c r="CK141">
        <v>12.6</v>
      </c>
      <c r="CL141">
        <v>21.3</v>
      </c>
      <c r="CM141">
        <v>18.8</v>
      </c>
      <c r="CN141">
        <v>26.6</v>
      </c>
      <c r="CO141">
        <v>0.479779638078219</v>
      </c>
      <c r="CP141">
        <v>1.67609741245014</v>
      </c>
      <c r="CQ141">
        <v>2.3746476753744399</v>
      </c>
      <c r="CR141">
        <v>0.64146970684039095</v>
      </c>
      <c r="CS141">
        <v>-0.168719291687012</v>
      </c>
      <c r="CT141">
        <v>-1.0754688904829199</v>
      </c>
      <c r="CU141">
        <v>6.4794223826714806E-2</v>
      </c>
      <c r="CV141">
        <v>-0.60875097910563303</v>
      </c>
      <c r="CW141">
        <v>-3.3168298251018</v>
      </c>
      <c r="CX141">
        <v>2.8289693593314801E-2</v>
      </c>
      <c r="CY141">
        <v>-0.59485371907551998</v>
      </c>
      <c r="CZ141">
        <v>-5.8646978886492498</v>
      </c>
    </row>
    <row r="142" spans="1:104" x14ac:dyDescent="0.3">
      <c r="A142" t="s">
        <v>1671</v>
      </c>
      <c r="B142" t="s">
        <v>1672</v>
      </c>
      <c r="C142" s="41">
        <v>1.5217545703317699</v>
      </c>
      <c r="D142" s="42">
        <v>0.60573569871211597</v>
      </c>
      <c r="E142" s="35">
        <v>1.3593093108561369E-2</v>
      </c>
      <c r="F142" s="36">
        <v>1.8666817083056</v>
      </c>
      <c r="G142" s="41">
        <v>1.2141951575428593</v>
      </c>
      <c r="H142" s="43">
        <v>0.28000032455164758</v>
      </c>
      <c r="I142" s="39">
        <v>1.0287949869121595E-2</v>
      </c>
      <c r="J142" s="40">
        <v>1.9876711606345603</v>
      </c>
      <c r="K142" t="s">
        <v>1673</v>
      </c>
      <c r="L142" t="s">
        <v>1674</v>
      </c>
      <c r="M142" s="13" t="str">
        <f>IFERROR(IF(SEARCH(M$1,$L142),1,"no"),"-")</f>
        <v>-</v>
      </c>
      <c r="N142" s="14" t="str">
        <f>IFERROR(IF(SEARCH(N$1,$L142),1,"no"),"-")</f>
        <v>-</v>
      </c>
      <c r="O142" s="14" t="str">
        <f>IFERROR(IF(SEARCH(O$1,$L142),1,"no"),"-")</f>
        <v>-</v>
      </c>
      <c r="P142" s="15">
        <v>6043900000</v>
      </c>
      <c r="Q142" s="16">
        <v>5975500000</v>
      </c>
      <c r="R142" s="16">
        <v>4111100000</v>
      </c>
      <c r="S142" s="16">
        <v>4613800000</v>
      </c>
      <c r="T142" s="17">
        <v>4</v>
      </c>
      <c r="U142" s="18">
        <v>7536500000</v>
      </c>
      <c r="V142" s="19">
        <v>8321300000</v>
      </c>
      <c r="W142" s="19">
        <v>7818000000</v>
      </c>
      <c r="X142" s="19" t="s">
        <v>104</v>
      </c>
      <c r="AB142" s="20">
        <v>3</v>
      </c>
      <c r="AC142" s="32">
        <v>6402200000</v>
      </c>
      <c r="AD142" s="33">
        <v>6163600000</v>
      </c>
      <c r="AE142" s="33">
        <v>6759100000</v>
      </c>
      <c r="AF142" s="34">
        <v>3</v>
      </c>
      <c r="AG142" s="24">
        <v>7920700000</v>
      </c>
      <c r="AH142" s="24">
        <v>8204700000</v>
      </c>
      <c r="AI142" s="24">
        <v>7338800000</v>
      </c>
      <c r="AJ142" s="25">
        <v>3</v>
      </c>
      <c r="AK142">
        <v>32.492832183837898</v>
      </c>
      <c r="AL142">
        <v>32.476413726806598</v>
      </c>
      <c r="AM142">
        <v>31.9368782043457</v>
      </c>
      <c r="AN142">
        <v>32.103309631347699</v>
      </c>
      <c r="AO142">
        <v>32.811248779296903</v>
      </c>
      <c r="AP142">
        <v>32.9541625976563</v>
      </c>
      <c r="AQ142">
        <v>32.864151000976598</v>
      </c>
      <c r="AR142">
        <v>32.575920104980497</v>
      </c>
      <c r="AS142">
        <v>32.521125793457003</v>
      </c>
      <c r="AT142">
        <v>32.654182434082003</v>
      </c>
      <c r="AU142">
        <v>32.882980346679702</v>
      </c>
      <c r="AV142">
        <v>32.933803558349602</v>
      </c>
      <c r="AW142">
        <v>32.772895812988303</v>
      </c>
      <c r="AX142">
        <v>30</v>
      </c>
      <c r="AY142">
        <v>30</v>
      </c>
      <c r="AZ142">
        <v>30</v>
      </c>
      <c r="BA142">
        <v>60.2</v>
      </c>
      <c r="BB142">
        <v>60.2</v>
      </c>
      <c r="BC142">
        <v>60.2</v>
      </c>
      <c r="BD142">
        <v>56.125999999999998</v>
      </c>
      <c r="BE142">
        <v>0</v>
      </c>
      <c r="BF142">
        <v>323.31</v>
      </c>
      <c r="BG142">
        <v>58222000000</v>
      </c>
      <c r="BH142">
        <v>307</v>
      </c>
      <c r="BI142">
        <v>30</v>
      </c>
      <c r="BJ142">
        <v>30</v>
      </c>
      <c r="BK142">
        <v>30</v>
      </c>
      <c r="BL142" t="s">
        <v>1675</v>
      </c>
      <c r="BM142">
        <v>21</v>
      </c>
      <c r="BN142">
        <v>22</v>
      </c>
      <c r="BO142">
        <v>22</v>
      </c>
      <c r="BP142">
        <v>23</v>
      </c>
      <c r="BQ142">
        <v>26</v>
      </c>
      <c r="BR142">
        <v>26</v>
      </c>
      <c r="BS142">
        <v>25</v>
      </c>
      <c r="BT142">
        <v>23</v>
      </c>
      <c r="BU142">
        <v>22</v>
      </c>
      <c r="BV142">
        <v>20</v>
      </c>
      <c r="BW142">
        <v>25</v>
      </c>
      <c r="BX142">
        <v>26</v>
      </c>
      <c r="BY142">
        <v>25</v>
      </c>
      <c r="BZ142">
        <v>513</v>
      </c>
      <c r="CA142">
        <v>513</v>
      </c>
      <c r="CB142">
        <v>48.5</v>
      </c>
      <c r="CC142">
        <v>48.7</v>
      </c>
      <c r="CD142">
        <v>49.7</v>
      </c>
      <c r="CE142">
        <v>49.7</v>
      </c>
      <c r="CF142">
        <v>58.1</v>
      </c>
      <c r="CG142">
        <v>53.6</v>
      </c>
      <c r="CH142">
        <v>54.6</v>
      </c>
      <c r="CI142">
        <v>49.7</v>
      </c>
      <c r="CJ142">
        <v>50.9</v>
      </c>
      <c r="CK142">
        <v>43.5</v>
      </c>
      <c r="CL142">
        <v>53.8</v>
      </c>
      <c r="CM142">
        <v>56.7</v>
      </c>
      <c r="CN142">
        <v>53.8</v>
      </c>
      <c r="CO142">
        <v>0.983735202364178</v>
      </c>
      <c r="CP142">
        <v>1.8666817083056</v>
      </c>
      <c r="CQ142">
        <v>1.9876711606345601</v>
      </c>
      <c r="CR142">
        <v>0.723487179487179</v>
      </c>
      <c r="CS142">
        <v>-0.331384340922035</v>
      </c>
      <c r="CT142">
        <v>-1.98572103708114</v>
      </c>
      <c r="CU142">
        <v>5.4145454545454497E-2</v>
      </c>
      <c r="CV142">
        <v>-0.62416235605875403</v>
      </c>
      <c r="CW142">
        <v>-3.72842616567047</v>
      </c>
      <c r="CX142">
        <v>4.4103896103896097E-2</v>
      </c>
      <c r="CY142">
        <v>-0.27948379516601601</v>
      </c>
      <c r="CZ142">
        <v>-4.5665097579693699</v>
      </c>
    </row>
    <row r="143" spans="1:104" x14ac:dyDescent="0.3">
      <c r="A143" t="s">
        <v>896</v>
      </c>
      <c r="B143" t="s">
        <v>897</v>
      </c>
      <c r="C143" s="41">
        <v>1.5175849778415378</v>
      </c>
      <c r="D143" s="42">
        <v>0.6017773030892396</v>
      </c>
      <c r="E143" s="35">
        <v>2.0669534100666163E-2</v>
      </c>
      <c r="F143" s="36">
        <v>1.6846693124288401</v>
      </c>
      <c r="G143" s="41">
        <v>1.3971288207520118</v>
      </c>
      <c r="H143" s="43">
        <v>0.48246504901639681</v>
      </c>
      <c r="I143" s="39">
        <v>2.1096692335449811E-2</v>
      </c>
      <c r="J143" s="40">
        <v>1.6757856306296901</v>
      </c>
      <c r="K143" t="s">
        <v>898</v>
      </c>
      <c r="L143" t="s">
        <v>899</v>
      </c>
      <c r="M143" s="13">
        <f>IFERROR(IF(SEARCH(M$1,$L143),1,"no"),"-")</f>
        <v>1</v>
      </c>
      <c r="N143" s="14" t="str">
        <f>IFERROR(IF(SEARCH(N$1,$L143),1,"no"),"-")</f>
        <v>-</v>
      </c>
      <c r="O143" s="14" t="str">
        <f>IFERROR(IF(SEARCH(O$1,$L143),1,"no"),"-")</f>
        <v>-</v>
      </c>
      <c r="P143" s="15">
        <v>1674300000</v>
      </c>
      <c r="Q143" s="16">
        <v>1792500000</v>
      </c>
      <c r="R143" s="16">
        <v>1185700000</v>
      </c>
      <c r="S143" s="16">
        <v>1342200000</v>
      </c>
      <c r="T143" s="17">
        <v>4</v>
      </c>
      <c r="U143" s="18">
        <v>2566900000</v>
      </c>
      <c r="V143" s="19">
        <v>2017400000</v>
      </c>
      <c r="W143" s="19">
        <v>2238800000</v>
      </c>
      <c r="X143" s="19" t="s">
        <v>104</v>
      </c>
      <c r="AB143" s="20">
        <v>3</v>
      </c>
      <c r="AC143" s="32">
        <v>1820000000</v>
      </c>
      <c r="AD143" s="33">
        <v>1771800000</v>
      </c>
      <c r="AE143" s="33">
        <v>1639500000</v>
      </c>
      <c r="AF143" s="34">
        <v>3</v>
      </c>
      <c r="AG143" s="24">
        <v>2855400000</v>
      </c>
      <c r="AH143" s="24">
        <v>2193600000</v>
      </c>
      <c r="AI143" s="24">
        <v>2259800000</v>
      </c>
      <c r="AJ143" s="25">
        <v>3</v>
      </c>
      <c r="AK143">
        <v>30.640911102294901</v>
      </c>
      <c r="AL143">
        <v>30.739326477050799</v>
      </c>
      <c r="AM143">
        <v>30.143091201782202</v>
      </c>
      <c r="AN143">
        <v>30.321952819824201</v>
      </c>
      <c r="AO143">
        <v>31.257379531860401</v>
      </c>
      <c r="AP143">
        <v>30.909849166870099</v>
      </c>
      <c r="AQ143">
        <v>31.0600776672363</v>
      </c>
      <c r="AR143">
        <v>30.7612915039063</v>
      </c>
      <c r="AS143">
        <v>30.722568511962901</v>
      </c>
      <c r="AT143">
        <v>30.610609054565401</v>
      </c>
      <c r="AU143">
        <v>31.411045074462901</v>
      </c>
      <c r="AV143">
        <v>31.030652999877901</v>
      </c>
      <c r="AW143">
        <v>31.0735473632813</v>
      </c>
      <c r="AX143">
        <v>17</v>
      </c>
      <c r="AY143">
        <v>17</v>
      </c>
      <c r="AZ143">
        <v>17</v>
      </c>
      <c r="BA143">
        <v>60.4</v>
      </c>
      <c r="BB143">
        <v>60.4</v>
      </c>
      <c r="BC143">
        <v>60.4</v>
      </c>
      <c r="BD143">
        <v>29.765000000000001</v>
      </c>
      <c r="BE143">
        <v>0</v>
      </c>
      <c r="BF143">
        <v>117.51</v>
      </c>
      <c r="BG143">
        <v>16871000000</v>
      </c>
      <c r="BH143">
        <v>149</v>
      </c>
      <c r="BI143">
        <v>17</v>
      </c>
      <c r="BJ143">
        <v>17</v>
      </c>
      <c r="BK143">
        <v>17</v>
      </c>
      <c r="BL143" t="s">
        <v>900</v>
      </c>
      <c r="BM143">
        <v>13</v>
      </c>
      <c r="BN143">
        <v>12</v>
      </c>
      <c r="BO143">
        <v>8</v>
      </c>
      <c r="BP143">
        <v>8</v>
      </c>
      <c r="BQ143">
        <v>15</v>
      </c>
      <c r="BR143">
        <v>9</v>
      </c>
      <c r="BS143">
        <v>11</v>
      </c>
      <c r="BT143">
        <v>11</v>
      </c>
      <c r="BU143">
        <v>12</v>
      </c>
      <c r="BV143">
        <v>13</v>
      </c>
      <c r="BW143">
        <v>9</v>
      </c>
      <c r="BX143">
        <v>13</v>
      </c>
      <c r="BY143">
        <v>13</v>
      </c>
      <c r="BZ143">
        <v>260</v>
      </c>
      <c r="CA143">
        <v>260</v>
      </c>
      <c r="CB143">
        <v>53.5</v>
      </c>
      <c r="CC143">
        <v>52.7</v>
      </c>
      <c r="CD143">
        <v>36.5</v>
      </c>
      <c r="CE143">
        <v>36.5</v>
      </c>
      <c r="CF143">
        <v>56.5</v>
      </c>
      <c r="CG143">
        <v>38.799999999999997</v>
      </c>
      <c r="CH143">
        <v>48.5</v>
      </c>
      <c r="CI143">
        <v>41.9</v>
      </c>
      <c r="CJ143">
        <v>46.5</v>
      </c>
      <c r="CK143">
        <v>52.7</v>
      </c>
      <c r="CL143">
        <v>35</v>
      </c>
      <c r="CM143">
        <v>48.5</v>
      </c>
      <c r="CN143">
        <v>55.4</v>
      </c>
      <c r="CO143">
        <v>0.66127981267681701</v>
      </c>
      <c r="CP143">
        <v>1.6846693124288401</v>
      </c>
      <c r="CQ143">
        <v>1.6757856306296901</v>
      </c>
      <c r="CR143">
        <v>0.62528475551294305</v>
      </c>
      <c r="CS143">
        <v>-0.236835956573486</v>
      </c>
      <c r="CT143">
        <v>-1.40810938744738</v>
      </c>
      <c r="CU143">
        <v>6.3766423357664206E-2</v>
      </c>
      <c r="CV143">
        <v>-0.614448388417561</v>
      </c>
      <c r="CW143">
        <v>-3.3348168223170802</v>
      </c>
      <c r="CX143">
        <v>6.1514403292181101E-2</v>
      </c>
      <c r="CY143">
        <v>-0.47359212239583198</v>
      </c>
      <c r="CZ143">
        <v>-3.6857783455613502</v>
      </c>
    </row>
    <row r="144" spans="1:104" x14ac:dyDescent="0.3">
      <c r="A144" t="s">
        <v>4977</v>
      </c>
      <c r="B144" t="s">
        <v>4978</v>
      </c>
      <c r="C144" s="41">
        <v>1.5143808209556877</v>
      </c>
      <c r="D144" s="42">
        <v>0.59872804509817457</v>
      </c>
      <c r="E144" s="35">
        <v>7.9128349465781532E-3</v>
      </c>
      <c r="F144" s="36">
        <v>2.1016678931045298</v>
      </c>
      <c r="G144" s="50">
        <v>1.266647988933443</v>
      </c>
      <c r="H144" s="54">
        <v>0.34101564430472381</v>
      </c>
      <c r="I144" s="55">
        <v>0.16516014100761572</v>
      </c>
      <c r="J144" s="56">
        <v>0.78209475501262193</v>
      </c>
      <c r="K144" t="s">
        <v>4979</v>
      </c>
      <c r="L144" t="s">
        <v>4980</v>
      </c>
      <c r="M144" s="13" t="str">
        <f>IFERROR(IF(SEARCH(M$1,$L144),1,"no"),"-")</f>
        <v>-</v>
      </c>
      <c r="N144" s="14" t="str">
        <f>IFERROR(IF(SEARCH(N$1,$L144),1,"no"),"-")</f>
        <v>-</v>
      </c>
      <c r="O144" s="14" t="str">
        <f>IFERROR(IF(SEARCH(O$1,$L144),1,"no"),"-")</f>
        <v>-</v>
      </c>
      <c r="P144" s="15">
        <v>189360000</v>
      </c>
      <c r="Q144" s="16">
        <v>167770000</v>
      </c>
      <c r="R144" s="16">
        <v>182530000</v>
      </c>
      <c r="S144" s="16">
        <v>134270000</v>
      </c>
      <c r="T144" s="17">
        <v>4</v>
      </c>
      <c r="U144" s="18">
        <v>238060000</v>
      </c>
      <c r="V144" s="19">
        <v>277270000</v>
      </c>
      <c r="W144" s="19">
        <v>250110000</v>
      </c>
      <c r="X144" s="19" t="s">
        <v>104</v>
      </c>
      <c r="AB144" s="20">
        <v>3</v>
      </c>
      <c r="AC144" s="32">
        <v>182170000</v>
      </c>
      <c r="AD144" s="33">
        <v>175320000</v>
      </c>
      <c r="AE144" s="33">
        <v>213600000</v>
      </c>
      <c r="AF144" s="34">
        <v>3</v>
      </c>
      <c r="AG144" s="24">
        <v>269460000</v>
      </c>
      <c r="AH144" s="24">
        <v>266440000</v>
      </c>
      <c r="AI144" s="24">
        <v>187470000</v>
      </c>
      <c r="AJ144" s="25">
        <v>3</v>
      </c>
      <c r="AK144">
        <v>27.496557235717798</v>
      </c>
      <c r="AL144">
        <v>27.3219089508057</v>
      </c>
      <c r="AM144">
        <v>27.443557739257798</v>
      </c>
      <c r="AN144">
        <v>27.000562667846701</v>
      </c>
      <c r="AO144">
        <v>27.8267498016357</v>
      </c>
      <c r="AP144">
        <v>28.046716690063501</v>
      </c>
      <c r="AQ144">
        <v>27.897987365722699</v>
      </c>
      <c r="AR144">
        <v>27.440710067748999</v>
      </c>
      <c r="AS144">
        <v>27.3854160308838</v>
      </c>
      <c r="AT144">
        <v>27.670335769653299</v>
      </c>
      <c r="AU144">
        <v>28.005495071411101</v>
      </c>
      <c r="AV144">
        <v>27.989234924316399</v>
      </c>
      <c r="AW144">
        <v>27.482084274291999</v>
      </c>
      <c r="AX144">
        <v>8</v>
      </c>
      <c r="AY144">
        <v>8</v>
      </c>
      <c r="AZ144">
        <v>8</v>
      </c>
      <c r="BA144">
        <v>15.3</v>
      </c>
      <c r="BB144">
        <v>15.3</v>
      </c>
      <c r="BC144">
        <v>15.3</v>
      </c>
      <c r="BD144">
        <v>75.201999999999998</v>
      </c>
      <c r="BE144">
        <v>0</v>
      </c>
      <c r="BF144">
        <v>29.414000000000001</v>
      </c>
      <c r="BG144">
        <v>1787500000</v>
      </c>
      <c r="BH144">
        <v>42</v>
      </c>
      <c r="BI144">
        <v>8</v>
      </c>
      <c r="BJ144">
        <v>8</v>
      </c>
      <c r="BK144">
        <v>8</v>
      </c>
      <c r="BL144" t="s">
        <v>4981</v>
      </c>
      <c r="BM144">
        <v>5</v>
      </c>
      <c r="BN144">
        <v>5</v>
      </c>
      <c r="BO144">
        <v>3</v>
      </c>
      <c r="BP144">
        <v>3</v>
      </c>
      <c r="BQ144">
        <v>6</v>
      </c>
      <c r="BR144">
        <v>7</v>
      </c>
      <c r="BS144">
        <v>5</v>
      </c>
      <c r="BT144">
        <v>3</v>
      </c>
      <c r="BU144">
        <v>6</v>
      </c>
      <c r="BV144">
        <v>5</v>
      </c>
      <c r="BW144">
        <v>3</v>
      </c>
      <c r="BX144">
        <v>6</v>
      </c>
      <c r="BY144">
        <v>4</v>
      </c>
      <c r="BZ144">
        <v>674</v>
      </c>
      <c r="CA144">
        <v>674</v>
      </c>
      <c r="CB144">
        <v>9.9</v>
      </c>
      <c r="CC144">
        <v>9.9</v>
      </c>
      <c r="CD144">
        <v>5.8</v>
      </c>
      <c r="CE144">
        <v>6.1</v>
      </c>
      <c r="CF144">
        <v>11.3</v>
      </c>
      <c r="CG144">
        <v>13.6</v>
      </c>
      <c r="CH144">
        <v>9.9</v>
      </c>
      <c r="CI144">
        <v>5.6</v>
      </c>
      <c r="CJ144">
        <v>12.3</v>
      </c>
      <c r="CK144">
        <v>9.9</v>
      </c>
      <c r="CL144">
        <v>5.5</v>
      </c>
      <c r="CM144">
        <v>11.3</v>
      </c>
      <c r="CN144">
        <v>7.4</v>
      </c>
      <c r="CO144">
        <v>0.55629714253426399</v>
      </c>
      <c r="CP144">
        <v>2.1016678931045298</v>
      </c>
      <c r="CQ144">
        <v>0.78209475501262204</v>
      </c>
      <c r="CR144">
        <v>0.62221052631578899</v>
      </c>
      <c r="CS144">
        <v>-0.183173974355061</v>
      </c>
      <c r="CT144">
        <v>-1.2173633735104401</v>
      </c>
      <c r="CU144">
        <v>3.6339181286549699E-2</v>
      </c>
      <c r="CV144">
        <v>-0.60817130406697495</v>
      </c>
      <c r="CW144">
        <v>-4.2734336366572299</v>
      </c>
      <c r="CX144">
        <v>0.26099674690956398</v>
      </c>
      <c r="CY144">
        <v>-0.32678413391113298</v>
      </c>
      <c r="CZ144">
        <v>-1.69583011995703</v>
      </c>
    </row>
    <row r="145" spans="1:104" x14ac:dyDescent="0.3">
      <c r="A145" s="129" t="s">
        <v>4394</v>
      </c>
      <c r="B145" s="129" t="s">
        <v>4395</v>
      </c>
      <c r="C145" s="41">
        <v>1.5125717448940945</v>
      </c>
      <c r="D145" s="42">
        <v>0.5970035744851574</v>
      </c>
      <c r="E145" s="35">
        <v>3.4123395940301539E-2</v>
      </c>
      <c r="F145" s="36">
        <v>1.46694775462222</v>
      </c>
      <c r="G145" s="50">
        <v>1.5164178155162271</v>
      </c>
      <c r="H145" s="54">
        <v>0.60066731111072924</v>
      </c>
      <c r="I145" s="55">
        <v>9.3419897426876813E-2</v>
      </c>
      <c r="J145" s="56">
        <v>1.02956061389437</v>
      </c>
      <c r="K145" t="s">
        <v>4396</v>
      </c>
      <c r="L145" t="s">
        <v>4397</v>
      </c>
      <c r="M145" s="13" t="str">
        <f>IFERROR(IF(SEARCH(M$1,$L145),1,"no"),"-")</f>
        <v>-</v>
      </c>
      <c r="N145" s="14" t="str">
        <f>IFERROR(IF(SEARCH(N$1,$L145),1,"no"),"-")</f>
        <v>-</v>
      </c>
      <c r="O145" s="14" t="str">
        <f>IFERROR(IF(SEARCH(O$1,$L145),1,"no"),"-")</f>
        <v>-</v>
      </c>
      <c r="P145" s="15">
        <v>113870000</v>
      </c>
      <c r="Q145" s="16">
        <v>114950000</v>
      </c>
      <c r="T145" s="17">
        <v>2</v>
      </c>
      <c r="U145" s="18">
        <v>132050000</v>
      </c>
      <c r="V145" s="19">
        <v>224890000</v>
      </c>
      <c r="W145" s="19">
        <v>162220000</v>
      </c>
      <c r="X145" s="19" t="s">
        <v>104</v>
      </c>
      <c r="AB145" s="20">
        <v>3</v>
      </c>
      <c r="AD145" s="33">
        <v>100960000</v>
      </c>
      <c r="AE145" s="33">
        <v>108670000</v>
      </c>
      <c r="AF145" s="34">
        <v>2</v>
      </c>
      <c r="AG145" s="24">
        <v>155910000</v>
      </c>
      <c r="AH145" s="24">
        <v>169920000</v>
      </c>
      <c r="AI145" s="24">
        <v>151000000</v>
      </c>
      <c r="AJ145" s="25">
        <v>3</v>
      </c>
      <c r="AK145">
        <v>26.762811660766602</v>
      </c>
      <c r="AL145">
        <v>26.776432037353501</v>
      </c>
      <c r="AM145">
        <v>25.9361782073975</v>
      </c>
      <c r="AN145">
        <v>26.3767395019531</v>
      </c>
      <c r="AO145">
        <v>26.976509094238299</v>
      </c>
      <c r="AP145">
        <v>27.744644165039102</v>
      </c>
      <c r="AQ145">
        <v>27.2733764648438</v>
      </c>
      <c r="AR145">
        <v>25.152917861938501</v>
      </c>
      <c r="AS145">
        <v>26.589208602905298</v>
      </c>
      <c r="AT145">
        <v>26.695379257202099</v>
      </c>
      <c r="AU145">
        <v>27.216138839721701</v>
      </c>
      <c r="AV145">
        <v>27.3402805328369</v>
      </c>
      <c r="AW145">
        <v>27.1699733734131</v>
      </c>
      <c r="AX145">
        <v>11</v>
      </c>
      <c r="AY145">
        <v>11</v>
      </c>
      <c r="AZ145">
        <v>4</v>
      </c>
      <c r="BA145">
        <v>33.6</v>
      </c>
      <c r="BB145">
        <v>33.6</v>
      </c>
      <c r="BC145">
        <v>13.7</v>
      </c>
      <c r="BD145">
        <v>47.914999999999999</v>
      </c>
      <c r="BE145">
        <v>0</v>
      </c>
      <c r="BF145">
        <v>42.783000000000001</v>
      </c>
      <c r="BG145">
        <v>1064200000</v>
      </c>
      <c r="BH145">
        <v>31</v>
      </c>
      <c r="BI145">
        <v>11</v>
      </c>
      <c r="BJ145">
        <v>11</v>
      </c>
      <c r="BK145">
        <v>4</v>
      </c>
      <c r="BL145" t="s">
        <v>4398</v>
      </c>
      <c r="BM145">
        <v>4</v>
      </c>
      <c r="BN145">
        <v>2</v>
      </c>
      <c r="BO145">
        <v>2</v>
      </c>
      <c r="BP145">
        <v>1</v>
      </c>
      <c r="BQ145">
        <v>5</v>
      </c>
      <c r="BR145">
        <v>6</v>
      </c>
      <c r="BS145">
        <v>5</v>
      </c>
      <c r="BT145">
        <v>2</v>
      </c>
      <c r="BU145">
        <v>2</v>
      </c>
      <c r="BV145">
        <v>2</v>
      </c>
      <c r="BW145">
        <v>4</v>
      </c>
      <c r="BX145">
        <v>4</v>
      </c>
      <c r="BY145">
        <v>3</v>
      </c>
      <c r="BZ145">
        <v>431</v>
      </c>
      <c r="CA145">
        <v>431</v>
      </c>
      <c r="CB145">
        <v>15.1</v>
      </c>
      <c r="CC145">
        <v>8.8000000000000007</v>
      </c>
      <c r="CD145">
        <v>7.9</v>
      </c>
      <c r="CE145">
        <v>3</v>
      </c>
      <c r="CF145">
        <v>15.8</v>
      </c>
      <c r="CG145">
        <v>18.100000000000001</v>
      </c>
      <c r="CH145">
        <v>14.6</v>
      </c>
      <c r="CI145">
        <v>4.4000000000000004</v>
      </c>
      <c r="CJ145">
        <v>7.2</v>
      </c>
      <c r="CK145">
        <v>7.2</v>
      </c>
      <c r="CL145">
        <v>13.9</v>
      </c>
      <c r="CM145">
        <v>13</v>
      </c>
      <c r="CN145">
        <v>11.6</v>
      </c>
      <c r="CO145">
        <v>0.27065440841048</v>
      </c>
      <c r="CP145">
        <v>1.46694775462222</v>
      </c>
      <c r="CQ145">
        <v>1.02956061389437</v>
      </c>
      <c r="CR145">
        <v>0.73655404773046296</v>
      </c>
      <c r="CS145">
        <v>0.31720511118571099</v>
      </c>
      <c r="CT145">
        <v>0.66375512023461003</v>
      </c>
      <c r="CU145">
        <v>8.9579579579579599E-2</v>
      </c>
      <c r="CV145">
        <v>-0.86846955617268795</v>
      </c>
      <c r="CW145">
        <v>-2.8915921830120599</v>
      </c>
      <c r="CX145">
        <v>0.162545163868905</v>
      </c>
      <c r="CY145">
        <v>-1.0962956746419299</v>
      </c>
      <c r="CZ145">
        <v>-2.1926066013278001</v>
      </c>
    </row>
    <row r="146" spans="1:104" x14ac:dyDescent="0.3">
      <c r="A146" t="s">
        <v>741</v>
      </c>
      <c r="B146" t="s">
        <v>742</v>
      </c>
      <c r="C146" s="41">
        <v>1.509984845631686</v>
      </c>
      <c r="D146" s="42">
        <v>0.59453407058232488</v>
      </c>
      <c r="E146" s="35">
        <v>4.0141728266089392E-3</v>
      </c>
      <c r="F146" s="36">
        <v>2.3964039332868001</v>
      </c>
      <c r="G146" s="41">
        <v>1.4394897306038115</v>
      </c>
      <c r="H146" s="43">
        <v>0.52555749667501772</v>
      </c>
      <c r="I146" s="39">
        <v>3.6472696787139152E-3</v>
      </c>
      <c r="J146" s="40">
        <v>2.4380321238133602</v>
      </c>
      <c r="K146" t="s">
        <v>743</v>
      </c>
      <c r="L146" t="s">
        <v>744</v>
      </c>
      <c r="M146" s="13" t="str">
        <f>IFERROR(IF(SEARCH(M$1,$L146),1,"no"),"-")</f>
        <v>-</v>
      </c>
      <c r="N146" s="14" t="str">
        <f>IFERROR(IF(SEARCH(N$1,$L146),1,"no"),"-")</f>
        <v>-</v>
      </c>
      <c r="O146" s="14" t="str">
        <f>IFERROR(IF(SEARCH(O$1,$L146),1,"no"),"-")</f>
        <v>-</v>
      </c>
      <c r="P146" s="15">
        <v>2758900000</v>
      </c>
      <c r="Q146" s="16">
        <v>2646200000</v>
      </c>
      <c r="R146" s="16">
        <v>2473100000</v>
      </c>
      <c r="S146" s="16">
        <v>3273700000</v>
      </c>
      <c r="T146" s="17">
        <v>4</v>
      </c>
      <c r="U146" s="18">
        <v>3822200000</v>
      </c>
      <c r="V146" s="19">
        <v>4553200000</v>
      </c>
      <c r="W146" s="19">
        <v>4254000000</v>
      </c>
      <c r="X146" s="19" t="s">
        <v>104</v>
      </c>
      <c r="AB146" s="20">
        <v>3</v>
      </c>
      <c r="AC146" s="32">
        <v>3209300000</v>
      </c>
      <c r="AD146" s="33">
        <v>2814100000</v>
      </c>
      <c r="AE146" s="33">
        <v>2881700000</v>
      </c>
      <c r="AF146" s="34">
        <v>3</v>
      </c>
      <c r="AG146" s="24">
        <v>4372700000</v>
      </c>
      <c r="AH146" s="24">
        <v>3916100000</v>
      </c>
      <c r="AI146" s="24">
        <v>4530000000</v>
      </c>
      <c r="AJ146" s="25">
        <v>3</v>
      </c>
      <c r="AK146">
        <v>31.361446380615199</v>
      </c>
      <c r="AL146">
        <v>31.301275253295898</v>
      </c>
      <c r="AM146">
        <v>31.2036743164063</v>
      </c>
      <c r="AN146">
        <v>31.608274459838899</v>
      </c>
      <c r="AO146">
        <v>31.8317565917969</v>
      </c>
      <c r="AP146">
        <v>32.084232330322301</v>
      </c>
      <c r="AQ146">
        <v>31.9861736297607</v>
      </c>
      <c r="AR146">
        <v>31.579610824585</v>
      </c>
      <c r="AS146">
        <v>31.3900260925293</v>
      </c>
      <c r="AT146">
        <v>31.424272537231399</v>
      </c>
      <c r="AU146">
        <v>32.02587890625</v>
      </c>
      <c r="AV146">
        <v>31.8667697906494</v>
      </c>
      <c r="AW146">
        <v>32.076862335205099</v>
      </c>
      <c r="AX146">
        <v>19</v>
      </c>
      <c r="AY146">
        <v>19</v>
      </c>
      <c r="AZ146">
        <v>19</v>
      </c>
      <c r="BA146">
        <v>31.9</v>
      </c>
      <c r="BB146">
        <v>31.9</v>
      </c>
      <c r="BC146">
        <v>31.9</v>
      </c>
      <c r="BD146">
        <v>62.563000000000002</v>
      </c>
      <c r="BE146">
        <v>0</v>
      </c>
      <c r="BF146">
        <v>158.84</v>
      </c>
      <c r="BG146">
        <v>30423000000</v>
      </c>
      <c r="BH146">
        <v>263</v>
      </c>
      <c r="BI146">
        <v>19</v>
      </c>
      <c r="BJ146">
        <v>19</v>
      </c>
      <c r="BK146">
        <v>19</v>
      </c>
      <c r="BL146" t="s">
        <v>745</v>
      </c>
      <c r="BM146">
        <v>17</v>
      </c>
      <c r="BN146">
        <v>18</v>
      </c>
      <c r="BO146">
        <v>15</v>
      </c>
      <c r="BP146">
        <v>15</v>
      </c>
      <c r="BQ146">
        <v>17</v>
      </c>
      <c r="BR146">
        <v>17</v>
      </c>
      <c r="BS146">
        <v>18</v>
      </c>
      <c r="BT146">
        <v>16</v>
      </c>
      <c r="BU146">
        <v>16</v>
      </c>
      <c r="BV146">
        <v>17</v>
      </c>
      <c r="BW146">
        <v>16</v>
      </c>
      <c r="BX146">
        <v>18</v>
      </c>
      <c r="BY146">
        <v>18</v>
      </c>
      <c r="BZ146">
        <v>573</v>
      </c>
      <c r="CA146">
        <v>573</v>
      </c>
      <c r="CB146">
        <v>28.1</v>
      </c>
      <c r="CC146">
        <v>30.7</v>
      </c>
      <c r="CD146">
        <v>28.3</v>
      </c>
      <c r="CE146">
        <v>27.7</v>
      </c>
      <c r="CF146">
        <v>29.5</v>
      </c>
      <c r="CG146">
        <v>29.5</v>
      </c>
      <c r="CH146">
        <v>30.7</v>
      </c>
      <c r="CI146">
        <v>29.5</v>
      </c>
      <c r="CJ146">
        <v>29.7</v>
      </c>
      <c r="CK146">
        <v>28.1</v>
      </c>
      <c r="CL146">
        <v>27.9</v>
      </c>
      <c r="CM146">
        <v>30.7</v>
      </c>
      <c r="CN146">
        <v>30.7</v>
      </c>
      <c r="CO146">
        <v>0.36163594616080902</v>
      </c>
      <c r="CP146">
        <v>2.3964039332868001</v>
      </c>
      <c r="CQ146">
        <v>2.4380321238133602</v>
      </c>
      <c r="CR146">
        <v>0.68070675891431598</v>
      </c>
      <c r="CS146">
        <v>-9.5968882242839698E-2</v>
      </c>
      <c r="CT146">
        <v>-0.84852816805515796</v>
      </c>
      <c r="CU146">
        <v>2.54612546125461E-2</v>
      </c>
      <c r="CV146">
        <v>-0.59871991475423103</v>
      </c>
      <c r="CW146">
        <v>-5.0260971778091701</v>
      </c>
      <c r="CX146">
        <v>2.5786982248520701E-2</v>
      </c>
      <c r="CY146">
        <v>-0.52520052591959399</v>
      </c>
      <c r="CZ146">
        <v>-6.1030628635423803</v>
      </c>
    </row>
    <row r="147" spans="1:104" x14ac:dyDescent="0.3">
      <c r="A147" t="s">
        <v>1242</v>
      </c>
      <c r="B147" t="s">
        <v>1243</v>
      </c>
      <c r="C147" s="41">
        <v>1.5068368420226377</v>
      </c>
      <c r="D147" s="42">
        <v>0.59152321259065099</v>
      </c>
      <c r="E147" s="35">
        <v>3.8199573324432211E-2</v>
      </c>
      <c r="F147" s="36">
        <v>1.4179414879751899</v>
      </c>
      <c r="G147" s="41">
        <v>1.3145547922714198</v>
      </c>
      <c r="H147" s="43">
        <v>0.39457427652485422</v>
      </c>
      <c r="I147" s="39">
        <v>2.1056095472436785E-2</v>
      </c>
      <c r="J147" s="40">
        <v>1.67662215888593</v>
      </c>
      <c r="K147" t="s">
        <v>1244</v>
      </c>
      <c r="L147" t="s">
        <v>1245</v>
      </c>
      <c r="M147" s="13" t="str">
        <f>IFERROR(IF(SEARCH(M$1,$L147),1,"no"),"-")</f>
        <v>-</v>
      </c>
      <c r="N147" s="14" t="str">
        <f>IFERROR(IF(SEARCH(N$1,$L147),1,"no"),"-")</f>
        <v>-</v>
      </c>
      <c r="O147" s="14" t="str">
        <f>IFERROR(IF(SEARCH(O$1,$L147),1,"no"),"-")</f>
        <v>-</v>
      </c>
      <c r="P147" s="15">
        <v>782130000</v>
      </c>
      <c r="Q147" s="16">
        <v>787970000</v>
      </c>
      <c r="R147" s="16">
        <v>533540000</v>
      </c>
      <c r="S147" s="16">
        <v>656650000</v>
      </c>
      <c r="T147" s="17">
        <v>4</v>
      </c>
      <c r="U147" s="18">
        <v>820780000</v>
      </c>
      <c r="V147" s="19">
        <v>1219000000</v>
      </c>
      <c r="W147" s="19">
        <v>1079700000</v>
      </c>
      <c r="X147" s="19" t="s">
        <v>104</v>
      </c>
      <c r="AB147" s="20">
        <v>3</v>
      </c>
      <c r="AC147" s="32">
        <v>787930000</v>
      </c>
      <c r="AD147" s="33">
        <v>669580000</v>
      </c>
      <c r="AE147" s="33">
        <v>826480000</v>
      </c>
      <c r="AF147" s="34">
        <v>3</v>
      </c>
      <c r="AG147" s="24">
        <v>933470000</v>
      </c>
      <c r="AH147" s="24">
        <v>1069300000</v>
      </c>
      <c r="AI147" s="24">
        <v>999660000</v>
      </c>
      <c r="AJ147" s="25">
        <v>3</v>
      </c>
      <c r="AK147">
        <v>29.542833328247099</v>
      </c>
      <c r="AL147">
        <v>29.553565979003899</v>
      </c>
      <c r="AM147">
        <v>28.991022109985401</v>
      </c>
      <c r="AN147">
        <v>29.290550231933601</v>
      </c>
      <c r="AO147">
        <v>29.612421035766602</v>
      </c>
      <c r="AP147">
        <v>30.183050155639599</v>
      </c>
      <c r="AQ147">
        <v>30.007984161376999</v>
      </c>
      <c r="AR147">
        <v>29.553491592407202</v>
      </c>
      <c r="AS147">
        <v>29.318681716918899</v>
      </c>
      <c r="AT147">
        <v>29.6224040985107</v>
      </c>
      <c r="AU147">
        <v>29.798028945922901</v>
      </c>
      <c r="AV147">
        <v>29.9940185546875</v>
      </c>
      <c r="AW147">
        <v>29.8968620300293</v>
      </c>
      <c r="AX147">
        <v>27</v>
      </c>
      <c r="AY147">
        <v>27</v>
      </c>
      <c r="AZ147">
        <v>5</v>
      </c>
      <c r="BA147">
        <v>25.5</v>
      </c>
      <c r="BB147">
        <v>25.5</v>
      </c>
      <c r="BC147">
        <v>3.4</v>
      </c>
      <c r="BD147">
        <v>152.97</v>
      </c>
      <c r="BE147">
        <v>0</v>
      </c>
      <c r="BF147">
        <v>143.81</v>
      </c>
      <c r="BG147">
        <v>7323600000</v>
      </c>
      <c r="BH147">
        <v>149</v>
      </c>
      <c r="BI147">
        <v>27</v>
      </c>
      <c r="BJ147">
        <v>27</v>
      </c>
      <c r="BK147">
        <v>5</v>
      </c>
      <c r="BL147" t="s">
        <v>1246</v>
      </c>
      <c r="BM147">
        <v>17</v>
      </c>
      <c r="BN147">
        <v>15</v>
      </c>
      <c r="BO147">
        <v>6</v>
      </c>
      <c r="BP147">
        <v>11</v>
      </c>
      <c r="BQ147">
        <v>15</v>
      </c>
      <c r="BR147">
        <v>19</v>
      </c>
      <c r="BS147">
        <v>18</v>
      </c>
      <c r="BT147">
        <v>12</v>
      </c>
      <c r="BU147">
        <v>15</v>
      </c>
      <c r="BV147">
        <v>20</v>
      </c>
      <c r="BW147">
        <v>14</v>
      </c>
      <c r="BX147">
        <v>15</v>
      </c>
      <c r="BY147">
        <v>18</v>
      </c>
      <c r="BZ147">
        <v>1406</v>
      </c>
      <c r="CA147">
        <v>1406</v>
      </c>
      <c r="CB147">
        <v>16.7</v>
      </c>
      <c r="CC147">
        <v>12.9</v>
      </c>
      <c r="CD147">
        <v>4.5999999999999996</v>
      </c>
      <c r="CE147">
        <v>8.6999999999999993</v>
      </c>
      <c r="CF147">
        <v>13.3</v>
      </c>
      <c r="CG147">
        <v>17</v>
      </c>
      <c r="CH147">
        <v>17.899999999999999</v>
      </c>
      <c r="CI147">
        <v>10</v>
      </c>
      <c r="CJ147">
        <v>13.1</v>
      </c>
      <c r="CK147">
        <v>17.5</v>
      </c>
      <c r="CL147">
        <v>13.1</v>
      </c>
      <c r="CM147">
        <v>12.3</v>
      </c>
      <c r="CN147">
        <v>16.5</v>
      </c>
      <c r="CO147">
        <v>0.37752531124963001</v>
      </c>
      <c r="CP147">
        <v>1.4179414879751899</v>
      </c>
      <c r="CQ147">
        <v>1.67662215888593</v>
      </c>
      <c r="CR147">
        <v>0.676516411378556</v>
      </c>
      <c r="CS147">
        <v>-0.15369955698649199</v>
      </c>
      <c r="CT147">
        <v>-0.87977164017028298</v>
      </c>
      <c r="CU147">
        <v>9.6096728307254603E-2</v>
      </c>
      <c r="CV147">
        <v>-0.58999220530192198</v>
      </c>
      <c r="CW147">
        <v>-2.7954198240393602</v>
      </c>
      <c r="CX147">
        <v>6.1467032967033E-2</v>
      </c>
      <c r="CY147">
        <v>-0.39811070760091</v>
      </c>
      <c r="CZ147">
        <v>-3.6879743560693301</v>
      </c>
    </row>
    <row r="148" spans="1:104" x14ac:dyDescent="0.3">
      <c r="A148" t="s">
        <v>1356</v>
      </c>
      <c r="B148" t="s">
        <v>1357</v>
      </c>
      <c r="C148" s="41">
        <v>1.5015460177485069</v>
      </c>
      <c r="D148" s="42">
        <v>0.58644868972039443</v>
      </c>
      <c r="E148" s="35">
        <v>2.5601464801920205E-2</v>
      </c>
      <c r="F148" s="36">
        <v>1.5917351855791</v>
      </c>
      <c r="G148" s="41">
        <v>1.2948202130620714</v>
      </c>
      <c r="H148" s="43">
        <v>0.37275179232854999</v>
      </c>
      <c r="I148" s="39">
        <v>8.3857943920679062E-3</v>
      </c>
      <c r="J148" s="40">
        <v>2.0764557900942702</v>
      </c>
      <c r="K148" t="s">
        <v>1358</v>
      </c>
      <c r="L148" t="s">
        <v>1359</v>
      </c>
      <c r="M148" s="13" t="str">
        <f>IFERROR(IF(SEARCH(M$1,$L148),1,"no"),"-")</f>
        <v>-</v>
      </c>
      <c r="N148" s="14" t="str">
        <f>IFERROR(IF(SEARCH(N$1,$L148),1,"no"),"-")</f>
        <v>-</v>
      </c>
      <c r="O148" s="14" t="str">
        <f>IFERROR(IF(SEARCH(O$1,$L148),1,"no"),"-")</f>
        <v>-</v>
      </c>
      <c r="P148" s="15">
        <v>2763200000</v>
      </c>
      <c r="Q148" s="16">
        <v>2497800000</v>
      </c>
      <c r="R148" s="16">
        <v>1810600000</v>
      </c>
      <c r="S148" s="16">
        <v>1886900000</v>
      </c>
      <c r="T148" s="17">
        <v>4</v>
      </c>
      <c r="U148" s="18">
        <v>3067400000</v>
      </c>
      <c r="V148" s="19">
        <v>3249800000</v>
      </c>
      <c r="W148" s="19">
        <v>3771500000</v>
      </c>
      <c r="X148" s="19" t="s">
        <v>104</v>
      </c>
      <c r="AB148" s="20">
        <v>3</v>
      </c>
      <c r="AC148" s="32">
        <v>2875800000</v>
      </c>
      <c r="AD148" s="33">
        <v>2423900000</v>
      </c>
      <c r="AE148" s="33">
        <v>2604100000</v>
      </c>
      <c r="AF148" s="34">
        <v>3</v>
      </c>
      <c r="AG148" s="24">
        <v>3428700000</v>
      </c>
      <c r="AH148" s="24">
        <v>3524500000</v>
      </c>
      <c r="AI148" s="24">
        <v>3280800000</v>
      </c>
      <c r="AJ148" s="25">
        <v>3</v>
      </c>
      <c r="AK148">
        <v>31.363693237304702</v>
      </c>
      <c r="AL148">
        <v>31.218009948730501</v>
      </c>
      <c r="AM148">
        <v>30.753820419311499</v>
      </c>
      <c r="AN148">
        <v>30.813371658325199</v>
      </c>
      <c r="AO148">
        <v>31.514369964599599</v>
      </c>
      <c r="AP148">
        <v>31.597703933715799</v>
      </c>
      <c r="AQ148">
        <v>31.8124904632568</v>
      </c>
      <c r="AR148">
        <v>31.4213161468506</v>
      </c>
      <c r="AS148">
        <v>31.1746826171875</v>
      </c>
      <c r="AT148">
        <v>31.2781372070313</v>
      </c>
      <c r="AU148">
        <v>31.675014495849599</v>
      </c>
      <c r="AV148">
        <v>31.714771270751999</v>
      </c>
      <c r="AW148">
        <v>31.611400604248001</v>
      </c>
      <c r="AX148">
        <v>26</v>
      </c>
      <c r="AY148">
        <v>26</v>
      </c>
      <c r="AZ148">
        <v>26</v>
      </c>
      <c r="BA148">
        <v>51.9</v>
      </c>
      <c r="BB148">
        <v>51.9</v>
      </c>
      <c r="BC148">
        <v>51.9</v>
      </c>
      <c r="BD148">
        <v>72.376999999999995</v>
      </c>
      <c r="BE148">
        <v>0</v>
      </c>
      <c r="BF148">
        <v>264.38</v>
      </c>
      <c r="BG148">
        <v>24465000000</v>
      </c>
      <c r="BH148">
        <v>175</v>
      </c>
      <c r="BI148">
        <v>26</v>
      </c>
      <c r="BJ148">
        <v>26</v>
      </c>
      <c r="BK148">
        <v>26</v>
      </c>
      <c r="BL148" t="s">
        <v>1360</v>
      </c>
      <c r="BM148">
        <v>18</v>
      </c>
      <c r="BN148">
        <v>21</v>
      </c>
      <c r="BO148">
        <v>8</v>
      </c>
      <c r="BP148">
        <v>7</v>
      </c>
      <c r="BQ148">
        <v>20</v>
      </c>
      <c r="BR148">
        <v>19</v>
      </c>
      <c r="BS148">
        <v>19</v>
      </c>
      <c r="BT148">
        <v>14</v>
      </c>
      <c r="BU148">
        <v>18</v>
      </c>
      <c r="BV148">
        <v>17</v>
      </c>
      <c r="BW148">
        <v>18</v>
      </c>
      <c r="BX148">
        <v>18</v>
      </c>
      <c r="BY148">
        <v>17</v>
      </c>
      <c r="BZ148">
        <v>655</v>
      </c>
      <c r="CA148">
        <v>655</v>
      </c>
      <c r="CB148">
        <v>39.5</v>
      </c>
      <c r="CC148">
        <v>42.9</v>
      </c>
      <c r="CD148">
        <v>15.3</v>
      </c>
      <c r="CE148">
        <v>13</v>
      </c>
      <c r="CF148">
        <v>43.4</v>
      </c>
      <c r="CG148">
        <v>42.4</v>
      </c>
      <c r="CH148">
        <v>41.7</v>
      </c>
      <c r="CI148">
        <v>29.3</v>
      </c>
      <c r="CJ148">
        <v>40.200000000000003</v>
      </c>
      <c r="CK148">
        <v>40.299999999999997</v>
      </c>
      <c r="CL148">
        <v>41.2</v>
      </c>
      <c r="CM148">
        <v>40.200000000000003</v>
      </c>
      <c r="CN148">
        <v>39.1</v>
      </c>
      <c r="CO148">
        <v>0.63334374160719498</v>
      </c>
      <c r="CP148">
        <v>1.5917351855791</v>
      </c>
      <c r="CQ148">
        <v>2.0764557900942702</v>
      </c>
      <c r="CR148">
        <v>0.61868327402135204</v>
      </c>
      <c r="CS148">
        <v>-0.25415484110514402</v>
      </c>
      <c r="CT148">
        <v>-1.35767726042112</v>
      </c>
      <c r="CU148">
        <v>7.2880672268907598E-2</v>
      </c>
      <c r="CV148">
        <v>-0.60429763793945301</v>
      </c>
      <c r="CW148">
        <v>-3.14224680994678</v>
      </c>
      <c r="CX148">
        <v>4.0495934959349597E-2</v>
      </c>
      <c r="CY148">
        <v>-0.375683466593422</v>
      </c>
      <c r="CZ148">
        <v>-4.8423473467607003</v>
      </c>
    </row>
    <row r="149" spans="1:104" x14ac:dyDescent="0.3">
      <c r="A149" t="s">
        <v>598</v>
      </c>
      <c r="B149" t="s">
        <v>433</v>
      </c>
      <c r="C149" s="41">
        <v>1.4992741332237485</v>
      </c>
      <c r="D149" s="42">
        <v>0.58426419548303932</v>
      </c>
      <c r="E149" s="35">
        <v>4.4973003910712435E-4</v>
      </c>
      <c r="F149" s="36">
        <v>3.34704810335319</v>
      </c>
      <c r="G149" s="41">
        <v>1.5000923858243191</v>
      </c>
      <c r="H149" s="43">
        <v>0.58505135436530764</v>
      </c>
      <c r="I149" s="39">
        <v>1.7997042806375278E-3</v>
      </c>
      <c r="J149" s="40">
        <v>2.7447988503623599</v>
      </c>
      <c r="K149" t="s">
        <v>599</v>
      </c>
      <c r="L149" t="s">
        <v>600</v>
      </c>
      <c r="M149" s="13" t="str">
        <f>IFERROR(IF(SEARCH(M$1,$L149),1,"no"),"-")</f>
        <v>-</v>
      </c>
      <c r="N149" s="14" t="str">
        <f>IFERROR(IF(SEARCH(N$1,$L149),1,"no"),"-")</f>
        <v>-</v>
      </c>
      <c r="O149" s="14" t="str">
        <f>IFERROR(IF(SEARCH(O$1,$L149),1,"no"),"-")</f>
        <v>-</v>
      </c>
      <c r="P149" s="15">
        <v>6602700000</v>
      </c>
      <c r="Q149" s="16">
        <v>5783800000</v>
      </c>
      <c r="R149" s="16">
        <v>5765800000</v>
      </c>
      <c r="S149" s="16">
        <v>6668600000</v>
      </c>
      <c r="T149" s="17">
        <v>4</v>
      </c>
      <c r="U149" s="18">
        <v>9631900000</v>
      </c>
      <c r="V149" s="19">
        <v>9216100000</v>
      </c>
      <c r="W149" s="19">
        <v>9062000000</v>
      </c>
      <c r="Y149" s="19" t="s">
        <v>104</v>
      </c>
      <c r="Z149" s="19" t="str">
        <f>IF(X149=Y149,"Both UP","")</f>
        <v/>
      </c>
      <c r="AB149" s="20">
        <v>3</v>
      </c>
      <c r="AC149" s="32">
        <v>6901900000</v>
      </c>
      <c r="AD149" s="33">
        <v>5863400000</v>
      </c>
      <c r="AE149" s="33">
        <v>6177000000</v>
      </c>
      <c r="AF149" s="34">
        <v>3</v>
      </c>
      <c r="AG149" s="24">
        <v>9273200000</v>
      </c>
      <c r="AH149" s="24">
        <v>9155500000</v>
      </c>
      <c r="AI149" s="24">
        <v>9986500000</v>
      </c>
      <c r="AJ149" s="25">
        <v>3</v>
      </c>
      <c r="AK149">
        <v>32.620407104492202</v>
      </c>
      <c r="AL149">
        <v>32.429370880127003</v>
      </c>
      <c r="AM149">
        <v>32.424873352050803</v>
      </c>
      <c r="AN149">
        <v>32.634735107421903</v>
      </c>
      <c r="AO149">
        <v>33.165172576904297</v>
      </c>
      <c r="AP149">
        <v>33.101509094238303</v>
      </c>
      <c r="AQ149">
        <v>33.077182769775398</v>
      </c>
      <c r="AR149">
        <v>32.6843452453613</v>
      </c>
      <c r="AS149">
        <v>32.449089050292997</v>
      </c>
      <c r="AT149">
        <v>32.524257659912102</v>
      </c>
      <c r="AU149">
        <v>33.110420227050803</v>
      </c>
      <c r="AV149">
        <v>33.091991424560497</v>
      </c>
      <c r="AW149">
        <v>33.217330932617202</v>
      </c>
      <c r="AX149">
        <v>55</v>
      </c>
      <c r="AY149">
        <v>55</v>
      </c>
      <c r="AZ149">
        <v>55</v>
      </c>
      <c r="BA149">
        <v>68.099999999999994</v>
      </c>
      <c r="BB149">
        <v>68.099999999999994</v>
      </c>
      <c r="BC149">
        <v>68.099999999999994</v>
      </c>
      <c r="BD149">
        <v>88.177999999999997</v>
      </c>
      <c r="BE149">
        <v>0</v>
      </c>
      <c r="BF149">
        <v>323.31</v>
      </c>
      <c r="BG149">
        <v>66778000000</v>
      </c>
      <c r="BH149">
        <v>547</v>
      </c>
      <c r="BI149">
        <v>55</v>
      </c>
      <c r="BJ149">
        <v>55</v>
      </c>
      <c r="BK149">
        <v>55</v>
      </c>
      <c r="BL149" t="s">
        <v>601</v>
      </c>
      <c r="BM149">
        <v>44</v>
      </c>
      <c r="BN149">
        <v>43</v>
      </c>
      <c r="BO149">
        <v>31</v>
      </c>
      <c r="BP149">
        <v>32</v>
      </c>
      <c r="BQ149">
        <v>51</v>
      </c>
      <c r="BR149">
        <v>46</v>
      </c>
      <c r="BS149">
        <v>46</v>
      </c>
      <c r="BT149">
        <v>37</v>
      </c>
      <c r="BU149">
        <v>44</v>
      </c>
      <c r="BV149">
        <v>41</v>
      </c>
      <c r="BW149">
        <v>45</v>
      </c>
      <c r="BX149">
        <v>43</v>
      </c>
      <c r="BY149">
        <v>45</v>
      </c>
      <c r="BZ149">
        <v>778</v>
      </c>
      <c r="CA149">
        <v>778</v>
      </c>
      <c r="CB149">
        <v>60.9</v>
      </c>
      <c r="CC149">
        <v>60.5</v>
      </c>
      <c r="CD149">
        <v>43.4</v>
      </c>
      <c r="CE149">
        <v>44.7</v>
      </c>
      <c r="CF149">
        <v>67.900000000000006</v>
      </c>
      <c r="CG149">
        <v>61.3</v>
      </c>
      <c r="CH149">
        <v>60.5</v>
      </c>
      <c r="CI149">
        <v>51.3</v>
      </c>
      <c r="CJ149">
        <v>54.4</v>
      </c>
      <c r="CK149">
        <v>58.6</v>
      </c>
      <c r="CL149">
        <v>58.4</v>
      </c>
      <c r="CM149">
        <v>54.4</v>
      </c>
      <c r="CN149">
        <v>60.2</v>
      </c>
      <c r="CO149">
        <v>0.102280104380938</v>
      </c>
      <c r="CP149">
        <v>3.34704810335319</v>
      </c>
      <c r="CQ149">
        <v>2.7447988503623599</v>
      </c>
      <c r="CR149">
        <v>0.88242937429749002</v>
      </c>
      <c r="CS149">
        <v>-2.5217374165855198E-2</v>
      </c>
      <c r="CT149">
        <v>-0.28072201369207</v>
      </c>
      <c r="CU149">
        <v>8.42718446601942E-3</v>
      </c>
      <c r="CV149">
        <v>-0.58727486928304296</v>
      </c>
      <c r="CW149">
        <v>-8.1577634434257291</v>
      </c>
      <c r="CX149">
        <v>2.3544303797468399E-2</v>
      </c>
      <c r="CY149">
        <v>-0.58735020955403205</v>
      </c>
      <c r="CZ149">
        <v>-7.3770749185930704</v>
      </c>
    </row>
    <row r="150" spans="1:104" x14ac:dyDescent="0.3">
      <c r="A150" t="s">
        <v>1057</v>
      </c>
      <c r="B150" t="s">
        <v>136</v>
      </c>
      <c r="C150" s="41">
        <v>1.4983698724160208</v>
      </c>
      <c r="D150" s="42">
        <v>0.58339379684991588</v>
      </c>
      <c r="E150" s="35">
        <v>5.4178232062402341E-4</v>
      </c>
      <c r="F150" s="36">
        <v>3.2661751709172901</v>
      </c>
      <c r="G150" s="41">
        <v>1.353254063246623</v>
      </c>
      <c r="H150" s="43">
        <v>0.4364327198589118</v>
      </c>
      <c r="I150" s="39">
        <v>1.635687461263739E-3</v>
      </c>
      <c r="J150" s="40">
        <v>2.7862996754907199</v>
      </c>
      <c r="M150" s="13" t="str">
        <f>IFERROR(IF(SEARCH(M$1,$L150),1,"no"),"-")</f>
        <v>-</v>
      </c>
      <c r="N150" s="14" t="str">
        <f>IFERROR(IF(SEARCH(N$1,$L150),1,"no"),"-")</f>
        <v>-</v>
      </c>
      <c r="O150" s="14" t="str">
        <f>IFERROR(IF(SEARCH(O$1,$L150),1,"no"),"-")</f>
        <v>-</v>
      </c>
      <c r="P150" s="15">
        <v>7317900000</v>
      </c>
      <c r="Q150" s="16">
        <v>6793100000</v>
      </c>
      <c r="R150" s="16">
        <v>6094400000</v>
      </c>
      <c r="S150" s="16">
        <v>6213800000</v>
      </c>
      <c r="T150" s="17">
        <v>4</v>
      </c>
      <c r="U150" s="18">
        <v>9664200000</v>
      </c>
      <c r="V150" s="19">
        <v>9814100000</v>
      </c>
      <c r="W150" s="19">
        <v>10211000000</v>
      </c>
      <c r="AB150" s="20">
        <v>3</v>
      </c>
      <c r="AC150" s="32">
        <v>7489600000</v>
      </c>
      <c r="AD150" s="33">
        <v>6871700000</v>
      </c>
      <c r="AE150" s="33">
        <v>7277800000</v>
      </c>
      <c r="AF150" s="34">
        <v>3</v>
      </c>
      <c r="AG150" s="24">
        <v>10367000000</v>
      </c>
      <c r="AH150" s="24">
        <v>9528300000</v>
      </c>
      <c r="AI150" s="24">
        <v>9387900000</v>
      </c>
      <c r="AJ150" s="25">
        <v>3</v>
      </c>
      <c r="AK150">
        <v>32.768783569335902</v>
      </c>
      <c r="AL150">
        <v>32.661422729492202</v>
      </c>
      <c r="AM150">
        <v>32.504837036132798</v>
      </c>
      <c r="AN150">
        <v>32.532829284667997</v>
      </c>
      <c r="AO150">
        <v>33.170001983642599</v>
      </c>
      <c r="AP150">
        <v>33.192207336425803</v>
      </c>
      <c r="AQ150">
        <v>33.249404907226598</v>
      </c>
      <c r="AR150">
        <v>32.802242279052699</v>
      </c>
      <c r="AS150">
        <v>32.678020477294901</v>
      </c>
      <c r="AT150">
        <v>32.760856628417997</v>
      </c>
      <c r="AU150">
        <v>33.271278381347699</v>
      </c>
      <c r="AV150">
        <v>33.149570465087898</v>
      </c>
      <c r="AW150">
        <v>33.1281547546387</v>
      </c>
      <c r="AX150">
        <v>44</v>
      </c>
      <c r="AY150">
        <v>44</v>
      </c>
      <c r="AZ150">
        <v>44</v>
      </c>
      <c r="BA150">
        <v>55.3</v>
      </c>
      <c r="BB150">
        <v>55.3</v>
      </c>
      <c r="BC150">
        <v>55.3</v>
      </c>
      <c r="BD150">
        <v>110.24</v>
      </c>
      <c r="BE150">
        <v>0</v>
      </c>
      <c r="BF150">
        <v>323.31</v>
      </c>
      <c r="BG150">
        <v>72037000000</v>
      </c>
      <c r="BH150">
        <v>459</v>
      </c>
      <c r="BI150">
        <v>44</v>
      </c>
      <c r="BJ150">
        <v>44</v>
      </c>
      <c r="BK150">
        <v>44</v>
      </c>
      <c r="BL150" t="s">
        <v>1058</v>
      </c>
      <c r="BM150">
        <v>36</v>
      </c>
      <c r="BN150">
        <v>39</v>
      </c>
      <c r="BO150">
        <v>27</v>
      </c>
      <c r="BP150">
        <v>27</v>
      </c>
      <c r="BQ150">
        <v>38</v>
      </c>
      <c r="BR150">
        <v>39</v>
      </c>
      <c r="BS150">
        <v>39</v>
      </c>
      <c r="BT150">
        <v>38</v>
      </c>
      <c r="BU150">
        <v>36</v>
      </c>
      <c r="BV150">
        <v>39</v>
      </c>
      <c r="BW150">
        <v>38</v>
      </c>
      <c r="BX150">
        <v>39</v>
      </c>
      <c r="BY150">
        <v>39</v>
      </c>
      <c r="BZ150">
        <v>1013</v>
      </c>
      <c r="CA150">
        <v>1013</v>
      </c>
      <c r="CB150">
        <v>47.4</v>
      </c>
      <c r="CC150">
        <v>49.7</v>
      </c>
      <c r="CD150">
        <v>39.299999999999997</v>
      </c>
      <c r="CE150">
        <v>39.799999999999997</v>
      </c>
      <c r="CF150">
        <v>48.9</v>
      </c>
      <c r="CG150">
        <v>50</v>
      </c>
      <c r="CH150">
        <v>53.2</v>
      </c>
      <c r="CI150">
        <v>50.6</v>
      </c>
      <c r="CJ150">
        <v>50.2</v>
      </c>
      <c r="CK150">
        <v>50</v>
      </c>
      <c r="CL150">
        <v>51.2</v>
      </c>
      <c r="CM150">
        <v>51.2</v>
      </c>
      <c r="CN150">
        <v>48.9</v>
      </c>
      <c r="CO150">
        <v>0.80140678103537799</v>
      </c>
      <c r="CP150">
        <v>3.2661751709172901</v>
      </c>
      <c r="CQ150">
        <v>2.7862996754907199</v>
      </c>
      <c r="CR150">
        <v>0.68127167630057806</v>
      </c>
      <c r="CS150">
        <v>-0.13007164001464799</v>
      </c>
      <c r="CT150">
        <v>-1.6591722785681999</v>
      </c>
      <c r="CU150">
        <v>8.6371681415929203E-3</v>
      </c>
      <c r="CV150">
        <v>-0.58690325419107803</v>
      </c>
      <c r="CW150">
        <v>-7.84010111155626</v>
      </c>
      <c r="CX150">
        <v>2.1801801801801801E-2</v>
      </c>
      <c r="CY150">
        <v>-0.43596140543619599</v>
      </c>
      <c r="CZ150">
        <v>-7.5661270781534196</v>
      </c>
    </row>
    <row r="151" spans="1:104" x14ac:dyDescent="0.3">
      <c r="A151" t="s">
        <v>1507</v>
      </c>
      <c r="B151" t="s">
        <v>1508</v>
      </c>
      <c r="C151" s="41">
        <v>1.4970265951914985</v>
      </c>
      <c r="D151" s="42">
        <v>0.58209985159677546</v>
      </c>
      <c r="E151" s="35">
        <v>1.5162144881751903E-2</v>
      </c>
      <c r="F151" s="36">
        <v>1.8192393577792303</v>
      </c>
      <c r="G151" s="41">
        <v>1.2550161156955062</v>
      </c>
      <c r="H151" s="43">
        <v>0.32770588998059669</v>
      </c>
      <c r="I151" s="39">
        <v>2.8303204055079353E-3</v>
      </c>
      <c r="J151" s="40">
        <v>2.5481643975260502</v>
      </c>
      <c r="K151" t="s">
        <v>1509</v>
      </c>
      <c r="L151" t="s">
        <v>1510</v>
      </c>
      <c r="M151" s="13" t="str">
        <f>IFERROR(IF(SEARCH(M$1,$L151),1,"no"),"-")</f>
        <v>-</v>
      </c>
      <c r="N151" s="14">
        <f>IFERROR(IF(SEARCH(N$1,$L151),1,"no"),"-")</f>
        <v>1</v>
      </c>
      <c r="O151" s="14" t="str">
        <f>IFERROR(IF(SEARCH(O$1,$L151),1,"no"),"-")</f>
        <v>-</v>
      </c>
      <c r="P151" s="15">
        <v>20573000000</v>
      </c>
      <c r="Q151" s="16">
        <v>19805000000</v>
      </c>
      <c r="R151" s="16">
        <v>15301000000</v>
      </c>
      <c r="S151" s="16">
        <v>14835000000</v>
      </c>
      <c r="T151" s="17">
        <v>4</v>
      </c>
      <c r="U151" s="18">
        <v>23379000000</v>
      </c>
      <c r="V151" s="19">
        <v>28896000000</v>
      </c>
      <c r="W151" s="19">
        <v>26896000000</v>
      </c>
      <c r="AB151" s="20">
        <v>3</v>
      </c>
      <c r="AC151" s="32">
        <v>19594000000</v>
      </c>
      <c r="AD151" s="33">
        <v>20057000000</v>
      </c>
      <c r="AE151" s="33">
        <v>19608000000</v>
      </c>
      <c r="AF151" s="34">
        <v>3</v>
      </c>
      <c r="AG151" s="24">
        <v>23154000000</v>
      </c>
      <c r="AH151" s="24">
        <v>25470000000</v>
      </c>
      <c r="AI151" s="24">
        <v>25747000000</v>
      </c>
      <c r="AJ151" s="25">
        <v>3</v>
      </c>
      <c r="AK151">
        <v>34.260032653808601</v>
      </c>
      <c r="AL151">
        <v>34.205146789550803</v>
      </c>
      <c r="AM151">
        <v>33.832908630371101</v>
      </c>
      <c r="AN151">
        <v>33.788284301757798</v>
      </c>
      <c r="AO151">
        <v>34.444492340087898</v>
      </c>
      <c r="AP151">
        <v>34.750152587890597</v>
      </c>
      <c r="AQ151">
        <v>34.646671295166001</v>
      </c>
      <c r="AR151">
        <v>34.189693450927699</v>
      </c>
      <c r="AS151">
        <v>34.223388671875</v>
      </c>
      <c r="AT151">
        <v>34.190723419189503</v>
      </c>
      <c r="AU151">
        <v>34.4305419921875</v>
      </c>
      <c r="AV151">
        <v>34.568080902099602</v>
      </c>
      <c r="AW151">
        <v>34.583686828613303</v>
      </c>
      <c r="AX151">
        <v>48</v>
      </c>
      <c r="AY151">
        <v>48</v>
      </c>
      <c r="AZ151">
        <v>48</v>
      </c>
      <c r="BA151">
        <v>84.6</v>
      </c>
      <c r="BB151">
        <v>84.6</v>
      </c>
      <c r="BC151">
        <v>84.6</v>
      </c>
      <c r="BD151">
        <v>66.991</v>
      </c>
      <c r="BE151">
        <v>0</v>
      </c>
      <c r="BF151">
        <v>323.31</v>
      </c>
      <c r="BG151">
        <v>189270000000</v>
      </c>
      <c r="BH151">
        <v>703</v>
      </c>
      <c r="BI151">
        <v>48</v>
      </c>
      <c r="BJ151">
        <v>48</v>
      </c>
      <c r="BK151">
        <v>48</v>
      </c>
      <c r="BL151" t="s">
        <v>1511</v>
      </c>
      <c r="BM151">
        <v>38</v>
      </c>
      <c r="BN151">
        <v>39</v>
      </c>
      <c r="BO151">
        <v>39</v>
      </c>
      <c r="BP151">
        <v>35</v>
      </c>
      <c r="BQ151">
        <v>42</v>
      </c>
      <c r="BR151">
        <v>42</v>
      </c>
      <c r="BS151">
        <v>41</v>
      </c>
      <c r="BT151">
        <v>38</v>
      </c>
      <c r="BU151">
        <v>35</v>
      </c>
      <c r="BV151">
        <v>35</v>
      </c>
      <c r="BW151">
        <v>35</v>
      </c>
      <c r="BX151">
        <v>41</v>
      </c>
      <c r="BY151">
        <v>41</v>
      </c>
      <c r="BZ151">
        <v>603</v>
      </c>
      <c r="CA151">
        <v>603</v>
      </c>
      <c r="CB151">
        <v>68</v>
      </c>
      <c r="CC151">
        <v>69.8</v>
      </c>
      <c r="CD151">
        <v>68.7</v>
      </c>
      <c r="CE151">
        <v>62.5</v>
      </c>
      <c r="CF151">
        <v>77.3</v>
      </c>
      <c r="CG151">
        <v>73.099999999999994</v>
      </c>
      <c r="CH151">
        <v>78.3</v>
      </c>
      <c r="CI151">
        <v>69</v>
      </c>
      <c r="CJ151">
        <v>67.2</v>
      </c>
      <c r="CK151">
        <v>66.8</v>
      </c>
      <c r="CL151">
        <v>60.9</v>
      </c>
      <c r="CM151">
        <v>73.8</v>
      </c>
      <c r="CN151">
        <v>73.599999999999994</v>
      </c>
      <c r="CO151">
        <v>0.56612086241281701</v>
      </c>
      <c r="CP151">
        <v>1.8192393577792301</v>
      </c>
      <c r="CQ151">
        <v>2.5481643975260502</v>
      </c>
      <c r="CR151">
        <v>0.62063238679969301</v>
      </c>
      <c r="CS151">
        <v>-0.179675420125328</v>
      </c>
      <c r="CT151">
        <v>-1.2353749326160599</v>
      </c>
      <c r="CU151">
        <v>5.7892933618843699E-2</v>
      </c>
      <c r="CV151">
        <v>-0.59217898050943796</v>
      </c>
      <c r="CW151">
        <v>-3.6235960646520402</v>
      </c>
      <c r="CX151">
        <v>2.50825082508251E-2</v>
      </c>
      <c r="CY151">
        <v>-0.32616806030273399</v>
      </c>
      <c r="CZ151">
        <v>-6.5366451768336304</v>
      </c>
    </row>
    <row r="152" spans="1:104" x14ac:dyDescent="0.3">
      <c r="A152" t="s">
        <v>1806</v>
      </c>
      <c r="B152" t="s">
        <v>1807</v>
      </c>
      <c r="C152" s="41">
        <v>1.4966865628094221</v>
      </c>
      <c r="D152" s="42">
        <v>0.58177212278136659</v>
      </c>
      <c r="E152" s="35">
        <v>1.2860934834562675E-2</v>
      </c>
      <c r="F152" s="36">
        <v>1.89072746230322</v>
      </c>
      <c r="G152" s="41">
        <v>1.1605117090447745</v>
      </c>
      <c r="H152" s="43">
        <v>0.21476107890437737</v>
      </c>
      <c r="I152" s="39">
        <v>1.1030652879506163E-3</v>
      </c>
      <c r="J152" s="40">
        <v>2.9573987818865901</v>
      </c>
      <c r="K152" t="s">
        <v>1808</v>
      </c>
      <c r="L152" t="s">
        <v>1809</v>
      </c>
      <c r="M152" s="13" t="str">
        <f>IFERROR(IF(SEARCH(M$1,$L152),1,"no"),"-")</f>
        <v>-</v>
      </c>
      <c r="N152" s="14" t="str">
        <f>IFERROR(IF(SEARCH(N$1,$L152),1,"no"),"-")</f>
        <v>-</v>
      </c>
      <c r="O152" s="14" t="str">
        <f>IFERROR(IF(SEARCH(O$1,$L152),1,"no"),"-")</f>
        <v>-</v>
      </c>
      <c r="P152" s="15">
        <v>3018000000</v>
      </c>
      <c r="Q152" s="16">
        <v>3163600000</v>
      </c>
      <c r="R152" s="16">
        <v>2134000000</v>
      </c>
      <c r="S152" s="16">
        <v>2423500000</v>
      </c>
      <c r="T152" s="17">
        <v>4</v>
      </c>
      <c r="U152" s="18">
        <v>4023300000</v>
      </c>
      <c r="V152" s="19">
        <v>3954500000</v>
      </c>
      <c r="W152" s="19">
        <v>4077000000</v>
      </c>
      <c r="AB152" s="20">
        <v>3</v>
      </c>
      <c r="AC152" s="32">
        <v>3175100000</v>
      </c>
      <c r="AD152" s="33">
        <v>3221100000</v>
      </c>
      <c r="AE152" s="33">
        <v>3062300000</v>
      </c>
      <c r="AF152" s="34">
        <v>3</v>
      </c>
      <c r="AG152" s="24">
        <v>3726100000</v>
      </c>
      <c r="AH152" s="24">
        <v>3610700000</v>
      </c>
      <c r="AI152" s="24">
        <v>3639900000</v>
      </c>
      <c r="AJ152" s="25">
        <v>3</v>
      </c>
      <c r="AK152">
        <v>31.49094581604</v>
      </c>
      <c r="AL152">
        <v>31.5589199066162</v>
      </c>
      <c r="AM152">
        <v>30.990913391113299</v>
      </c>
      <c r="AN152">
        <v>31.174444198608398</v>
      </c>
      <c r="AO152">
        <v>31.905733108520501</v>
      </c>
      <c r="AP152">
        <v>31.8808479309082</v>
      </c>
      <c r="AQ152">
        <v>31.924860000610401</v>
      </c>
      <c r="AR152">
        <v>31.564155578613299</v>
      </c>
      <c r="AS152">
        <v>31.584905624389599</v>
      </c>
      <c r="AT152">
        <v>31.511968612670898</v>
      </c>
      <c r="AU152">
        <v>31.795019149780298</v>
      </c>
      <c r="AV152">
        <v>31.749631881713899</v>
      </c>
      <c r="AW152">
        <v>31.761251449585</v>
      </c>
      <c r="AX152">
        <v>33</v>
      </c>
      <c r="AY152">
        <v>33</v>
      </c>
      <c r="AZ152">
        <v>33</v>
      </c>
      <c r="BA152">
        <v>54.1</v>
      </c>
      <c r="BB152">
        <v>54.1</v>
      </c>
      <c r="BC152">
        <v>54.1</v>
      </c>
      <c r="BD152">
        <v>64.891999999999996</v>
      </c>
      <c r="BE152">
        <v>0</v>
      </c>
      <c r="BF152">
        <v>287.92</v>
      </c>
      <c r="BG152">
        <v>28615000000</v>
      </c>
      <c r="BH152">
        <v>242</v>
      </c>
      <c r="BI152">
        <v>33</v>
      </c>
      <c r="BJ152">
        <v>33</v>
      </c>
      <c r="BK152">
        <v>33</v>
      </c>
      <c r="BL152" t="s">
        <v>1810</v>
      </c>
      <c r="BM152">
        <v>20</v>
      </c>
      <c r="BN152">
        <v>21</v>
      </c>
      <c r="BO152">
        <v>15</v>
      </c>
      <c r="BP152">
        <v>16</v>
      </c>
      <c r="BQ152">
        <v>26</v>
      </c>
      <c r="BR152">
        <v>23</v>
      </c>
      <c r="BS152">
        <v>24</v>
      </c>
      <c r="BT152">
        <v>25</v>
      </c>
      <c r="BU152">
        <v>25</v>
      </c>
      <c r="BV152">
        <v>24</v>
      </c>
      <c r="BW152">
        <v>20</v>
      </c>
      <c r="BX152">
        <v>21</v>
      </c>
      <c r="BY152">
        <v>26</v>
      </c>
      <c r="BZ152">
        <v>566</v>
      </c>
      <c r="CA152">
        <v>566</v>
      </c>
      <c r="CB152">
        <v>39.200000000000003</v>
      </c>
      <c r="CC152">
        <v>41.9</v>
      </c>
      <c r="CD152">
        <v>32.299999999999997</v>
      </c>
      <c r="CE152">
        <v>32.299999999999997</v>
      </c>
      <c r="CF152">
        <v>49.6</v>
      </c>
      <c r="CG152">
        <v>40.5</v>
      </c>
      <c r="CH152">
        <v>47.2</v>
      </c>
      <c r="CI152">
        <v>48.1</v>
      </c>
      <c r="CJ152">
        <v>44.2</v>
      </c>
      <c r="CK152">
        <v>45.8</v>
      </c>
      <c r="CL152">
        <v>37.5</v>
      </c>
      <c r="CM152">
        <v>39</v>
      </c>
      <c r="CN152">
        <v>46.5</v>
      </c>
      <c r="CO152">
        <v>0.75059489701073401</v>
      </c>
      <c r="CP152">
        <v>1.89072746230322</v>
      </c>
      <c r="CQ152">
        <v>2.9573987818865901</v>
      </c>
      <c r="CR152">
        <v>0.65211837237977799</v>
      </c>
      <c r="CS152">
        <v>-0.24987077713012701</v>
      </c>
      <c r="CT152">
        <v>-1.5683654413137</v>
      </c>
      <c r="CU152">
        <v>5.1750577367205501E-2</v>
      </c>
      <c r="CV152">
        <v>-0.60000785191853701</v>
      </c>
      <c r="CW152">
        <v>-3.7821925438761199</v>
      </c>
      <c r="CX152">
        <v>2.11073446327684E-2</v>
      </c>
      <c r="CY152">
        <v>-0.21495755513508999</v>
      </c>
      <c r="CZ152">
        <v>-8.3922818340455603</v>
      </c>
    </row>
    <row r="153" spans="1:104" x14ac:dyDescent="0.3">
      <c r="A153" t="s">
        <v>1222</v>
      </c>
      <c r="B153" t="s">
        <v>433</v>
      </c>
      <c r="C153" s="41">
        <v>1.4952122459636532</v>
      </c>
      <c r="D153" s="42">
        <v>0.58035029008567995</v>
      </c>
      <c r="E153" s="35">
        <v>2.581114476348163E-3</v>
      </c>
      <c r="F153" s="36">
        <v>2.5881927334089401</v>
      </c>
      <c r="G153" s="41">
        <v>1.3201138580612146</v>
      </c>
      <c r="H153" s="43">
        <v>0.40066236547491568</v>
      </c>
      <c r="I153" s="39">
        <v>2.0075327363028132E-3</v>
      </c>
      <c r="J153" s="40">
        <v>2.6973373640668399</v>
      </c>
      <c r="M153" s="13" t="str">
        <f>IFERROR(IF(SEARCH(M$1,$L153),1,"no"),"-")</f>
        <v>-</v>
      </c>
      <c r="N153" s="14" t="str">
        <f>IFERROR(IF(SEARCH(N$1,$L153),1,"no"),"-")</f>
        <v>-</v>
      </c>
      <c r="O153" s="14" t="str">
        <f>IFERROR(IF(SEARCH(O$1,$L153),1,"no"),"-")</f>
        <v>-</v>
      </c>
      <c r="P153" s="15">
        <v>2937100000</v>
      </c>
      <c r="Q153" s="16">
        <v>3095500000</v>
      </c>
      <c r="R153" s="16">
        <v>2402700000</v>
      </c>
      <c r="S153" s="16">
        <v>2544100000</v>
      </c>
      <c r="T153" s="17">
        <v>4</v>
      </c>
      <c r="U153" s="18">
        <v>3929800000</v>
      </c>
      <c r="V153" s="19">
        <v>4269500000</v>
      </c>
      <c r="W153" s="19">
        <v>4113100000</v>
      </c>
      <c r="AB153" s="20">
        <v>3</v>
      </c>
      <c r="AC153" s="32">
        <v>3312600000</v>
      </c>
      <c r="AD153" s="33">
        <v>3136700000</v>
      </c>
      <c r="AE153" s="33">
        <v>2930800000</v>
      </c>
      <c r="AF153" s="34">
        <v>3</v>
      </c>
      <c r="AG153" s="24">
        <v>4125500000</v>
      </c>
      <c r="AH153" s="24">
        <v>4013800000</v>
      </c>
      <c r="AI153" s="24">
        <v>4243500000</v>
      </c>
      <c r="AJ153" s="25">
        <v>3</v>
      </c>
      <c r="AK153">
        <v>31.451745986938501</v>
      </c>
      <c r="AL153">
        <v>31.527524948120099</v>
      </c>
      <c r="AM153">
        <v>31.162010192871101</v>
      </c>
      <c r="AN153">
        <v>31.244508743286101</v>
      </c>
      <c r="AO153">
        <v>31.871809005737301</v>
      </c>
      <c r="AP153">
        <v>31.991420745849599</v>
      </c>
      <c r="AQ153">
        <v>31.937578201293899</v>
      </c>
      <c r="AR153">
        <v>31.625316619873001</v>
      </c>
      <c r="AS153">
        <v>31.5466003417969</v>
      </c>
      <c r="AT153">
        <v>31.448646545410199</v>
      </c>
      <c r="AU153">
        <v>31.941921234130898</v>
      </c>
      <c r="AV153">
        <v>31.902320861816399</v>
      </c>
      <c r="AW153">
        <v>31.982606887817401</v>
      </c>
      <c r="AX153">
        <v>30</v>
      </c>
      <c r="AY153">
        <v>30</v>
      </c>
      <c r="AZ153">
        <v>30</v>
      </c>
      <c r="BA153">
        <v>40.799999999999997</v>
      </c>
      <c r="BB153">
        <v>40.799999999999997</v>
      </c>
      <c r="BC153">
        <v>40.799999999999997</v>
      </c>
      <c r="BD153">
        <v>80.013999999999996</v>
      </c>
      <c r="BE153">
        <v>0</v>
      </c>
      <c r="BF153">
        <v>323.31</v>
      </c>
      <c r="BG153">
        <v>29598000000</v>
      </c>
      <c r="BH153">
        <v>303</v>
      </c>
      <c r="BI153">
        <v>30</v>
      </c>
      <c r="BJ153">
        <v>30</v>
      </c>
      <c r="BK153">
        <v>30</v>
      </c>
      <c r="BL153" t="s">
        <v>1223</v>
      </c>
      <c r="BM153">
        <v>25</v>
      </c>
      <c r="BN153">
        <v>26</v>
      </c>
      <c r="BO153">
        <v>13</v>
      </c>
      <c r="BP153">
        <v>14</v>
      </c>
      <c r="BQ153">
        <v>26</v>
      </c>
      <c r="BR153">
        <v>26</v>
      </c>
      <c r="BS153">
        <v>21</v>
      </c>
      <c r="BT153">
        <v>18</v>
      </c>
      <c r="BU153">
        <v>23</v>
      </c>
      <c r="BV153">
        <v>20</v>
      </c>
      <c r="BW153">
        <v>23</v>
      </c>
      <c r="BX153">
        <v>23</v>
      </c>
      <c r="BY153">
        <v>25</v>
      </c>
      <c r="BZ153">
        <v>710</v>
      </c>
      <c r="CA153">
        <v>710</v>
      </c>
      <c r="CB153">
        <v>36.9</v>
      </c>
      <c r="CC153">
        <v>38.200000000000003</v>
      </c>
      <c r="CD153">
        <v>27</v>
      </c>
      <c r="CE153">
        <v>28.6</v>
      </c>
      <c r="CF153">
        <v>39.6</v>
      </c>
      <c r="CG153">
        <v>38.200000000000003</v>
      </c>
      <c r="CH153">
        <v>34.5</v>
      </c>
      <c r="CI153">
        <v>32.1</v>
      </c>
      <c r="CJ153">
        <v>34.6</v>
      </c>
      <c r="CK153">
        <v>33.9</v>
      </c>
      <c r="CL153">
        <v>34.799999999999997</v>
      </c>
      <c r="CM153">
        <v>35.799999999999997</v>
      </c>
      <c r="CN153">
        <v>37.200000000000003</v>
      </c>
      <c r="CO153">
        <v>0.85743098221894098</v>
      </c>
      <c r="CP153">
        <v>2.5881927334089401</v>
      </c>
      <c r="CQ153">
        <v>2.6973373640668399</v>
      </c>
      <c r="CR153">
        <v>0.70170270270270296</v>
      </c>
      <c r="CS153">
        <v>-0.19374036788940399</v>
      </c>
      <c r="CT153">
        <v>-1.7592502554635201</v>
      </c>
      <c r="CU153">
        <v>2.07543859649123E-2</v>
      </c>
      <c r="CV153">
        <v>-0.58715518315632997</v>
      </c>
      <c r="CW153">
        <v>-5.5636883352929702</v>
      </c>
      <c r="CX153">
        <v>2.3935222672064799E-2</v>
      </c>
      <c r="CY153">
        <v>-0.40209515889485598</v>
      </c>
      <c r="CZ153">
        <v>-7.1660112718232902</v>
      </c>
    </row>
    <row r="154" spans="1:104" x14ac:dyDescent="0.3">
      <c r="A154" t="s">
        <v>1158</v>
      </c>
      <c r="B154" t="s">
        <v>1159</v>
      </c>
      <c r="C154" s="41">
        <v>1.4936138274285062</v>
      </c>
      <c r="D154" s="42">
        <v>0.57880718877623982</v>
      </c>
      <c r="E154" s="35">
        <v>5.6208434483911883E-3</v>
      </c>
      <c r="F154" s="36">
        <v>2.2501985104990299</v>
      </c>
      <c r="G154" s="41">
        <v>1.326782894422025</v>
      </c>
      <c r="H154" s="43">
        <v>0.40793231738057079</v>
      </c>
      <c r="I154" s="39">
        <v>8.8928172281251983E-3</v>
      </c>
      <c r="J154" s="40">
        <v>2.0509606335397699</v>
      </c>
      <c r="K154" t="s">
        <v>1160</v>
      </c>
      <c r="L154" t="s">
        <v>1161</v>
      </c>
      <c r="M154" s="13" t="str">
        <f>IFERROR(IF(SEARCH(M$1,$L154),1,"no"),"-")</f>
        <v>-</v>
      </c>
      <c r="N154" s="14">
        <f>IFERROR(IF(SEARCH(N$1,$L154),1,"no"),"-")</f>
        <v>1</v>
      </c>
      <c r="O154" s="14" t="str">
        <f>IFERROR(IF(SEARCH(O$1,$L154),1,"no"),"-")</f>
        <v>-</v>
      </c>
      <c r="P154" s="15">
        <v>850870000</v>
      </c>
      <c r="Q154" s="16">
        <v>885790000</v>
      </c>
      <c r="R154" s="16">
        <v>666860000</v>
      </c>
      <c r="S154" s="16">
        <v>691970000</v>
      </c>
      <c r="T154" s="17">
        <v>4</v>
      </c>
      <c r="U154" s="18">
        <v>1093500000</v>
      </c>
      <c r="V154" s="19">
        <v>1195100000</v>
      </c>
      <c r="W154" s="19">
        <v>1179000000</v>
      </c>
      <c r="AB154" s="20">
        <v>3</v>
      </c>
      <c r="AC154" s="32">
        <v>929430000</v>
      </c>
      <c r="AD154" s="33">
        <v>798520000</v>
      </c>
      <c r="AE154" s="33">
        <v>779770000</v>
      </c>
      <c r="AF154" s="34">
        <v>3</v>
      </c>
      <c r="AG154" s="24">
        <v>1141400000</v>
      </c>
      <c r="AH154" s="24">
        <v>1057500000</v>
      </c>
      <c r="AI154" s="24">
        <v>1128300000</v>
      </c>
      <c r="AJ154" s="25">
        <v>3</v>
      </c>
      <c r="AK154">
        <v>29.664363861083999</v>
      </c>
      <c r="AL154">
        <v>29.722389221191399</v>
      </c>
      <c r="AM154">
        <v>29.312808990478501</v>
      </c>
      <c r="AN154">
        <v>29.366134643554702</v>
      </c>
      <c r="AO154">
        <v>30.0263061523438</v>
      </c>
      <c r="AP154">
        <v>30.154483795166001</v>
      </c>
      <c r="AQ154">
        <v>30.134916305541999</v>
      </c>
      <c r="AR154">
        <v>29.791770935058601</v>
      </c>
      <c r="AS154">
        <v>29.57275390625</v>
      </c>
      <c r="AT154">
        <v>29.5384731292725</v>
      </c>
      <c r="AU154">
        <v>30.088157653808601</v>
      </c>
      <c r="AV154">
        <v>29.978010177612301</v>
      </c>
      <c r="AW154">
        <v>30.0715026855469</v>
      </c>
      <c r="AX154">
        <v>11</v>
      </c>
      <c r="AY154">
        <v>11</v>
      </c>
      <c r="AZ154">
        <v>11</v>
      </c>
      <c r="BA154">
        <v>37.6</v>
      </c>
      <c r="BB154">
        <v>37.6</v>
      </c>
      <c r="BC154">
        <v>37.6</v>
      </c>
      <c r="BD154">
        <v>38.497</v>
      </c>
      <c r="BE154">
        <v>0</v>
      </c>
      <c r="BF154">
        <v>110.15</v>
      </c>
      <c r="BG154">
        <v>8423000000</v>
      </c>
      <c r="BH154">
        <v>91</v>
      </c>
      <c r="BI154">
        <v>11</v>
      </c>
      <c r="BJ154">
        <v>11</v>
      </c>
      <c r="BK154">
        <v>11</v>
      </c>
      <c r="BL154" t="s">
        <v>1162</v>
      </c>
      <c r="BM154">
        <v>9</v>
      </c>
      <c r="BN154">
        <v>7</v>
      </c>
      <c r="BO154">
        <v>7</v>
      </c>
      <c r="BP154">
        <v>7</v>
      </c>
      <c r="BQ154">
        <v>10</v>
      </c>
      <c r="BR154">
        <v>8</v>
      </c>
      <c r="BS154">
        <v>7</v>
      </c>
      <c r="BT154">
        <v>6</v>
      </c>
      <c r="BU154">
        <v>7</v>
      </c>
      <c r="BV154">
        <v>8</v>
      </c>
      <c r="BW154">
        <v>7</v>
      </c>
      <c r="BX154">
        <v>8</v>
      </c>
      <c r="BY154">
        <v>8</v>
      </c>
      <c r="BZ154">
        <v>338</v>
      </c>
      <c r="CA154">
        <v>338</v>
      </c>
      <c r="CB154">
        <v>28.4</v>
      </c>
      <c r="CC154">
        <v>23.4</v>
      </c>
      <c r="CD154">
        <v>25.4</v>
      </c>
      <c r="CE154">
        <v>25.1</v>
      </c>
      <c r="CF154">
        <v>34</v>
      </c>
      <c r="CG154">
        <v>28.1</v>
      </c>
      <c r="CH154">
        <v>23.4</v>
      </c>
      <c r="CI154">
        <v>21.3</v>
      </c>
      <c r="CJ154">
        <v>21</v>
      </c>
      <c r="CK154">
        <v>24.6</v>
      </c>
      <c r="CL154">
        <v>26</v>
      </c>
      <c r="CM154">
        <v>29</v>
      </c>
      <c r="CN154">
        <v>30.8</v>
      </c>
      <c r="CO154">
        <v>0.36083766327700301</v>
      </c>
      <c r="CP154">
        <v>2.2501985104990299</v>
      </c>
      <c r="CQ154">
        <v>2.0509606335397699</v>
      </c>
      <c r="CR154">
        <v>0.68101168969181702</v>
      </c>
      <c r="CS154">
        <v>-0.117908477783203</v>
      </c>
      <c r="CT154">
        <v>-0.846951481492489</v>
      </c>
      <c r="CU154">
        <v>3.2212624584717603E-2</v>
      </c>
      <c r="CV154">
        <v>-0.58881123860676998</v>
      </c>
      <c r="CW154">
        <v>-4.6423328093445297</v>
      </c>
      <c r="CX154">
        <v>4.1139489194499002E-2</v>
      </c>
      <c r="CY154">
        <v>-0.41155751546223801</v>
      </c>
      <c r="CZ154">
        <v>-4.7618942230408496</v>
      </c>
    </row>
    <row r="155" spans="1:104" x14ac:dyDescent="0.3">
      <c r="A155" t="s">
        <v>804</v>
      </c>
      <c r="B155" t="s">
        <v>805</v>
      </c>
      <c r="C155" s="41">
        <v>1.492778020242326</v>
      </c>
      <c r="D155" s="42">
        <v>0.57799964912596569</v>
      </c>
      <c r="E155" s="35">
        <v>1.7480838856257072E-3</v>
      </c>
      <c r="F155" s="36">
        <v>2.7574377306316902</v>
      </c>
      <c r="G155" s="41">
        <v>1.4211148471156876</v>
      </c>
      <c r="H155" s="43">
        <v>0.50702315040687629</v>
      </c>
      <c r="I155" s="39">
        <v>6.0524278283627534E-3</v>
      </c>
      <c r="J155" s="40">
        <v>2.21807038056127</v>
      </c>
      <c r="K155" t="s">
        <v>806</v>
      </c>
      <c r="L155" t="s">
        <v>807</v>
      </c>
      <c r="M155" s="13">
        <f>IFERROR(IF(SEARCH(M$1,$L155),1,"no"),"-")</f>
        <v>1</v>
      </c>
      <c r="N155" s="14" t="str">
        <f>IFERROR(IF(SEARCH(N$1,$L155),1,"no"),"-")</f>
        <v>-</v>
      </c>
      <c r="O155" s="14" t="str">
        <f>IFERROR(IF(SEARCH(O$1,$L155),1,"no"),"-")</f>
        <v>-</v>
      </c>
      <c r="P155" s="15">
        <v>13145000000</v>
      </c>
      <c r="Q155" s="16">
        <v>12498000000</v>
      </c>
      <c r="R155" s="16">
        <v>10674000000</v>
      </c>
      <c r="S155" s="16">
        <v>11800000000</v>
      </c>
      <c r="T155" s="17">
        <v>4</v>
      </c>
      <c r="U155" s="18">
        <v>16647000000</v>
      </c>
      <c r="V155" s="19">
        <v>19576000000</v>
      </c>
      <c r="W155" s="19">
        <v>17648000000</v>
      </c>
      <c r="AB155" s="20">
        <v>3</v>
      </c>
      <c r="AC155" s="32">
        <v>12938000000</v>
      </c>
      <c r="AD155" s="33">
        <v>12308000000</v>
      </c>
      <c r="AE155" s="33">
        <v>12822000000</v>
      </c>
      <c r="AF155" s="34">
        <v>3</v>
      </c>
      <c r="AG155" s="24">
        <v>15842000000</v>
      </c>
      <c r="AH155" s="24">
        <v>18777000000</v>
      </c>
      <c r="AI155" s="24">
        <v>19480000000</v>
      </c>
      <c r="AJ155" s="25">
        <v>3</v>
      </c>
      <c r="AK155">
        <v>33.613796234130902</v>
      </c>
      <c r="AL155">
        <v>33.540977478027301</v>
      </c>
      <c r="AM155">
        <v>33.313381195068402</v>
      </c>
      <c r="AN155">
        <v>33.4580688476563</v>
      </c>
      <c r="AO155">
        <v>33.954544067382798</v>
      </c>
      <c r="AP155">
        <v>34.188365936279297</v>
      </c>
      <c r="AQ155">
        <v>34.038784027099602</v>
      </c>
      <c r="AR155">
        <v>33.590896606445298</v>
      </c>
      <c r="AS155">
        <v>33.518878936767599</v>
      </c>
      <c r="AT155">
        <v>33.577903747558601</v>
      </c>
      <c r="AU155">
        <v>33.883033752441399</v>
      </c>
      <c r="AV155">
        <v>34.128246307372997</v>
      </c>
      <c r="AW155">
        <v>34.1812744140625</v>
      </c>
      <c r="AX155">
        <v>46</v>
      </c>
      <c r="AY155">
        <v>46</v>
      </c>
      <c r="AZ155">
        <v>46</v>
      </c>
      <c r="BA155">
        <v>76.400000000000006</v>
      </c>
      <c r="BB155">
        <v>76.400000000000006</v>
      </c>
      <c r="BC155">
        <v>76.400000000000006</v>
      </c>
      <c r="BD155">
        <v>58.564</v>
      </c>
      <c r="BE155">
        <v>0</v>
      </c>
      <c r="BF155">
        <v>323.31</v>
      </c>
      <c r="BG155">
        <v>130020000000</v>
      </c>
      <c r="BH155">
        <v>619</v>
      </c>
      <c r="BI155">
        <v>46</v>
      </c>
      <c r="BJ155">
        <v>46</v>
      </c>
      <c r="BK155">
        <v>46</v>
      </c>
      <c r="BL155" t="s">
        <v>808</v>
      </c>
      <c r="BM155">
        <v>39</v>
      </c>
      <c r="BN155">
        <v>37</v>
      </c>
      <c r="BO155">
        <v>37</v>
      </c>
      <c r="BP155">
        <v>37</v>
      </c>
      <c r="BQ155">
        <v>40</v>
      </c>
      <c r="BR155">
        <v>37</v>
      </c>
      <c r="BS155">
        <v>39</v>
      </c>
      <c r="BT155">
        <v>31</v>
      </c>
      <c r="BU155">
        <v>33</v>
      </c>
      <c r="BV155">
        <v>34</v>
      </c>
      <c r="BW155">
        <v>35</v>
      </c>
      <c r="BX155">
        <v>39</v>
      </c>
      <c r="BY155">
        <v>40</v>
      </c>
      <c r="BZ155">
        <v>525</v>
      </c>
      <c r="CA155">
        <v>525</v>
      </c>
      <c r="CB155">
        <v>69.7</v>
      </c>
      <c r="CC155">
        <v>69</v>
      </c>
      <c r="CD155">
        <v>70.900000000000006</v>
      </c>
      <c r="CE155">
        <v>72.400000000000006</v>
      </c>
      <c r="CF155">
        <v>74.099999999999994</v>
      </c>
      <c r="CG155">
        <v>69.5</v>
      </c>
      <c r="CH155">
        <v>72</v>
      </c>
      <c r="CI155">
        <v>64.400000000000006</v>
      </c>
      <c r="CJ155">
        <v>67.400000000000006</v>
      </c>
      <c r="CK155">
        <v>67.2</v>
      </c>
      <c r="CL155">
        <v>66.7</v>
      </c>
      <c r="CM155">
        <v>70.7</v>
      </c>
      <c r="CN155">
        <v>72.8</v>
      </c>
      <c r="CO155">
        <v>0.456747916344591</v>
      </c>
      <c r="CP155">
        <v>2.7574377306316902</v>
      </c>
      <c r="CQ155">
        <v>2.21807038056127</v>
      </c>
      <c r="CR155">
        <v>0.64804494382022504</v>
      </c>
      <c r="CS155">
        <v>-8.1003824869789298E-2</v>
      </c>
      <c r="CT155">
        <v>-1.0320918016574301</v>
      </c>
      <c r="CU155">
        <v>1.6E-2</v>
      </c>
      <c r="CV155">
        <v>-0.57900873819986698</v>
      </c>
      <c r="CW155">
        <v>-6.0735268565881704</v>
      </c>
      <c r="CX155">
        <v>3.5492822966507201E-2</v>
      </c>
      <c r="CY155">
        <v>-0.50162506103515603</v>
      </c>
      <c r="CZ155">
        <v>-5.3084748739917904</v>
      </c>
    </row>
    <row r="156" spans="1:104" x14ac:dyDescent="0.3">
      <c r="A156" t="s">
        <v>794</v>
      </c>
      <c r="B156" t="s">
        <v>795</v>
      </c>
      <c r="C156" s="41">
        <v>1.4920919781726925</v>
      </c>
      <c r="D156" s="42">
        <v>0.57733647149366996</v>
      </c>
      <c r="E156" s="35">
        <v>7.5725422359676333E-3</v>
      </c>
      <c r="F156" s="36">
        <v>2.12075829570438</v>
      </c>
      <c r="G156" s="41">
        <v>1.4239727453651077</v>
      </c>
      <c r="H156" s="43">
        <v>0.50992153359160797</v>
      </c>
      <c r="I156" s="39">
        <v>2.737019401994078E-3</v>
      </c>
      <c r="J156" s="40">
        <v>2.56272212398224</v>
      </c>
      <c r="K156" t="s">
        <v>796</v>
      </c>
      <c r="L156" t="s">
        <v>797</v>
      </c>
      <c r="M156" s="13" t="str">
        <f>IFERROR(IF(SEARCH(M$1,$L156),1,"no"),"-")</f>
        <v>-</v>
      </c>
      <c r="N156" s="14">
        <f>IFERROR(IF(SEARCH(N$1,$L156),1,"no"),"-")</f>
        <v>1</v>
      </c>
      <c r="O156" s="14" t="str">
        <f>IFERROR(IF(SEARCH(O$1,$L156),1,"no"),"-")</f>
        <v>-</v>
      </c>
      <c r="P156" s="15">
        <v>838830000</v>
      </c>
      <c r="Q156" s="16">
        <v>943660000</v>
      </c>
      <c r="R156" s="16">
        <v>882310000</v>
      </c>
      <c r="S156" s="16">
        <v>990560000</v>
      </c>
      <c r="T156" s="17">
        <v>4</v>
      </c>
      <c r="U156" s="18">
        <v>1424400000</v>
      </c>
      <c r="V156" s="19">
        <v>1122400000</v>
      </c>
      <c r="W156" s="19">
        <v>1543800000</v>
      </c>
      <c r="AB156" s="20">
        <v>3</v>
      </c>
      <c r="AC156" s="32">
        <v>985810000</v>
      </c>
      <c r="AD156" s="33">
        <v>997040000</v>
      </c>
      <c r="AE156" s="33">
        <v>946560000</v>
      </c>
      <c r="AF156" s="34">
        <v>3</v>
      </c>
      <c r="AG156" s="24">
        <v>1257700000</v>
      </c>
      <c r="AH156" s="24">
        <v>1421700000</v>
      </c>
      <c r="AI156" s="24">
        <v>1492000000</v>
      </c>
      <c r="AJ156" s="25">
        <v>3</v>
      </c>
      <c r="AK156">
        <v>29.643802642822301</v>
      </c>
      <c r="AL156">
        <v>29.813692092895501</v>
      </c>
      <c r="AM156">
        <v>29.716711044311499</v>
      </c>
      <c r="AN156">
        <v>29.883668899536101</v>
      </c>
      <c r="AO156">
        <v>30.407707214355501</v>
      </c>
      <c r="AP156">
        <v>30.063940048217798</v>
      </c>
      <c r="AQ156">
        <v>30.523838043212901</v>
      </c>
      <c r="AR156">
        <v>29.876733779907202</v>
      </c>
      <c r="AS156">
        <v>29.8930759429932</v>
      </c>
      <c r="AT156">
        <v>29.818119049072301</v>
      </c>
      <c r="AU156">
        <v>30.2281398773193</v>
      </c>
      <c r="AV156">
        <v>30.404970169067401</v>
      </c>
      <c r="AW156">
        <v>30.4745998382568</v>
      </c>
      <c r="AX156">
        <v>8</v>
      </c>
      <c r="AY156">
        <v>8</v>
      </c>
      <c r="AZ156">
        <v>8</v>
      </c>
      <c r="BA156">
        <v>45</v>
      </c>
      <c r="BB156">
        <v>45</v>
      </c>
      <c r="BC156">
        <v>45</v>
      </c>
      <c r="BD156">
        <v>22.684000000000001</v>
      </c>
      <c r="BE156">
        <v>0</v>
      </c>
      <c r="BF156">
        <v>78.545000000000002</v>
      </c>
      <c r="BG156">
        <v>10069000000</v>
      </c>
      <c r="BH156">
        <v>61</v>
      </c>
      <c r="BI156">
        <v>8</v>
      </c>
      <c r="BJ156">
        <v>8</v>
      </c>
      <c r="BK156">
        <v>8</v>
      </c>
      <c r="BL156" t="s">
        <v>798</v>
      </c>
      <c r="BM156">
        <v>5</v>
      </c>
      <c r="BN156">
        <v>4</v>
      </c>
      <c r="BO156">
        <v>4</v>
      </c>
      <c r="BP156">
        <v>4</v>
      </c>
      <c r="BQ156">
        <v>3</v>
      </c>
      <c r="BR156">
        <v>5</v>
      </c>
      <c r="BS156">
        <v>7</v>
      </c>
      <c r="BT156">
        <v>6</v>
      </c>
      <c r="BU156">
        <v>5</v>
      </c>
      <c r="BV156">
        <v>7</v>
      </c>
      <c r="BW156">
        <v>7</v>
      </c>
      <c r="BX156">
        <v>7</v>
      </c>
      <c r="BY156">
        <v>7</v>
      </c>
      <c r="BZ156">
        <v>209</v>
      </c>
      <c r="CA156">
        <v>209</v>
      </c>
      <c r="CB156">
        <v>32.5</v>
      </c>
      <c r="CC156">
        <v>23</v>
      </c>
      <c r="CD156">
        <v>17.2</v>
      </c>
      <c r="CE156">
        <v>17.2</v>
      </c>
      <c r="CF156">
        <v>19.600000000000001</v>
      </c>
      <c r="CG156">
        <v>38.299999999999997</v>
      </c>
      <c r="CH156">
        <v>41.6</v>
      </c>
      <c r="CI156">
        <v>32.1</v>
      </c>
      <c r="CJ156">
        <v>28.7</v>
      </c>
      <c r="CK156">
        <v>45</v>
      </c>
      <c r="CL156">
        <v>43.1</v>
      </c>
      <c r="CM156">
        <v>45</v>
      </c>
      <c r="CN156">
        <v>45</v>
      </c>
      <c r="CO156">
        <v>0.71398018117625095</v>
      </c>
      <c r="CP156">
        <v>2.12075829570438</v>
      </c>
      <c r="CQ156">
        <v>2.56272212398224</v>
      </c>
      <c r="CR156">
        <v>0.636194046306505</v>
      </c>
      <c r="CS156">
        <v>-9.8174254099529207E-2</v>
      </c>
      <c r="CT156">
        <v>-1.5028078307505399</v>
      </c>
      <c r="CU156">
        <v>3.5916913946587498E-2</v>
      </c>
      <c r="CV156">
        <v>-0.567359765370686</v>
      </c>
      <c r="CW156">
        <v>-4.3197297349138397</v>
      </c>
      <c r="CX156">
        <v>2.4027303754266201E-2</v>
      </c>
      <c r="CY156">
        <v>-0.50659370422363303</v>
      </c>
      <c r="CZ156">
        <v>-6.59587694759737</v>
      </c>
    </row>
    <row r="157" spans="1:104" x14ac:dyDescent="0.3">
      <c r="A157" t="s">
        <v>765</v>
      </c>
      <c r="B157" t="s">
        <v>766</v>
      </c>
      <c r="C157" s="41">
        <v>1.4886930381908861</v>
      </c>
      <c r="D157" s="42">
        <v>0.57404630735608575</v>
      </c>
      <c r="E157" s="35">
        <v>4.8971154478825898E-2</v>
      </c>
      <c r="F157" s="36">
        <v>1.31005965751183</v>
      </c>
      <c r="G157" s="41">
        <v>1.4307370864770748</v>
      </c>
      <c r="H157" s="43">
        <v>0.51675858549281528</v>
      </c>
      <c r="I157" s="39">
        <v>2.7791499803734705E-2</v>
      </c>
      <c r="J157" s="40">
        <v>1.55608801533454</v>
      </c>
      <c r="K157" t="s">
        <v>767</v>
      </c>
      <c r="L157" t="s">
        <v>768</v>
      </c>
      <c r="M157" s="13" t="str">
        <f>IFERROR(IF(SEARCH(M$1,$L157),1,"no"),"-")</f>
        <v>-</v>
      </c>
      <c r="N157" s="14" t="str">
        <f>IFERROR(IF(SEARCH(N$1,$L157),1,"no"),"-")</f>
        <v>-</v>
      </c>
      <c r="O157" s="14" t="str">
        <f>IFERROR(IF(SEARCH(O$1,$L157),1,"no"),"-")</f>
        <v>-</v>
      </c>
      <c r="P157" s="15">
        <v>302700000</v>
      </c>
      <c r="Q157" s="16">
        <v>282780000</v>
      </c>
      <c r="T157" s="17">
        <v>2</v>
      </c>
      <c r="U157" s="18">
        <v>444490000</v>
      </c>
      <c r="V157" s="19">
        <v>424820000</v>
      </c>
      <c r="W157" s="19">
        <v>438090000</v>
      </c>
      <c r="AB157" s="20">
        <v>3</v>
      </c>
      <c r="AC157" s="32">
        <v>278400000</v>
      </c>
      <c r="AD157" s="33">
        <v>288320000</v>
      </c>
      <c r="AE157" s="33">
        <v>294780000</v>
      </c>
      <c r="AF157" s="34">
        <v>3</v>
      </c>
      <c r="AG157" s="24">
        <v>335130000</v>
      </c>
      <c r="AH157" s="24">
        <v>472960000</v>
      </c>
      <c r="AI157" s="24">
        <v>424490000</v>
      </c>
      <c r="AJ157" s="25">
        <v>3</v>
      </c>
      <c r="AK157">
        <v>28.173313140869102</v>
      </c>
      <c r="AL157">
        <v>28.0751056671143</v>
      </c>
      <c r="AM157">
        <v>26.628156661987301</v>
      </c>
      <c r="AN157">
        <v>27.588375091552699</v>
      </c>
      <c r="AO157">
        <v>28.727575302123999</v>
      </c>
      <c r="AP157">
        <v>28.662277221679702</v>
      </c>
      <c r="AQ157">
        <v>28.706651687622099</v>
      </c>
      <c r="AR157">
        <v>28.052583694458001</v>
      </c>
      <c r="AS157">
        <v>28.103096008300799</v>
      </c>
      <c r="AT157">
        <v>28.135063171386701</v>
      </c>
      <c r="AU157">
        <v>28.320144653320298</v>
      </c>
      <c r="AV157">
        <v>28.817142486572301</v>
      </c>
      <c r="AW157">
        <v>28.661155700683601</v>
      </c>
      <c r="AX157">
        <v>16</v>
      </c>
      <c r="AY157">
        <v>16</v>
      </c>
      <c r="AZ157">
        <v>16</v>
      </c>
      <c r="BA157">
        <v>18.3</v>
      </c>
      <c r="BB157">
        <v>18.3</v>
      </c>
      <c r="BC157">
        <v>18.3</v>
      </c>
      <c r="BD157">
        <v>132.58000000000001</v>
      </c>
      <c r="BE157">
        <v>0</v>
      </c>
      <c r="BF157">
        <v>54.795000000000002</v>
      </c>
      <c r="BG157">
        <v>2547600000</v>
      </c>
      <c r="BH157">
        <v>57</v>
      </c>
      <c r="BI157" t="s">
        <v>105</v>
      </c>
      <c r="BJ157" t="s">
        <v>105</v>
      </c>
      <c r="BK157" t="s">
        <v>105</v>
      </c>
      <c r="BL157" t="s">
        <v>769</v>
      </c>
      <c r="BM157">
        <v>5</v>
      </c>
      <c r="BN157">
        <v>8</v>
      </c>
      <c r="BO157">
        <v>1</v>
      </c>
      <c r="BP157">
        <v>1</v>
      </c>
      <c r="BQ157">
        <v>9</v>
      </c>
      <c r="BR157">
        <v>10</v>
      </c>
      <c r="BS157">
        <v>11</v>
      </c>
      <c r="BT157">
        <v>5</v>
      </c>
      <c r="BU157">
        <v>7</v>
      </c>
      <c r="BV157">
        <v>10</v>
      </c>
      <c r="BW157">
        <v>9</v>
      </c>
      <c r="BX157">
        <v>9</v>
      </c>
      <c r="BY157">
        <v>10</v>
      </c>
      <c r="BZ157">
        <v>1181</v>
      </c>
      <c r="CA157" t="s">
        <v>105</v>
      </c>
      <c r="CB157">
        <v>4.7</v>
      </c>
      <c r="CC157">
        <v>10.199999999999999</v>
      </c>
      <c r="CD157">
        <v>1.3</v>
      </c>
      <c r="CE157">
        <v>1.1000000000000001</v>
      </c>
      <c r="CF157">
        <v>9.4</v>
      </c>
      <c r="CG157">
        <v>9.1</v>
      </c>
      <c r="CH157">
        <v>11.6</v>
      </c>
      <c r="CI157">
        <v>4.3</v>
      </c>
      <c r="CJ157">
        <v>8.1</v>
      </c>
      <c r="CK157">
        <v>10.1</v>
      </c>
      <c r="CL157">
        <v>9.9</v>
      </c>
      <c r="CM157">
        <v>9.5</v>
      </c>
      <c r="CN157">
        <v>11.5</v>
      </c>
      <c r="CO157">
        <v>0.51894925284940596</v>
      </c>
      <c r="CP157">
        <v>1.31005965751183</v>
      </c>
      <c r="CQ157">
        <v>1.55608801533454</v>
      </c>
      <c r="CR157">
        <v>0.63214285714285701</v>
      </c>
      <c r="CS157">
        <v>-0.48067665100097701</v>
      </c>
      <c r="CT157">
        <v>-1.1484888609875701</v>
      </c>
      <c r="CU157">
        <v>0.11577260981912101</v>
      </c>
      <c r="CV157">
        <v>-1.0825970967610701</v>
      </c>
      <c r="CW157">
        <v>-2.5877322111702199</v>
      </c>
      <c r="CX157">
        <v>7.0842892768079799E-2</v>
      </c>
      <c r="CY157">
        <v>-0.50256665547688695</v>
      </c>
      <c r="CZ157">
        <v>-3.37976472534926</v>
      </c>
    </row>
    <row r="158" spans="1:104" x14ac:dyDescent="0.3">
      <c r="A158" t="s">
        <v>4561</v>
      </c>
      <c r="B158" t="s">
        <v>4562</v>
      </c>
      <c r="C158" s="41">
        <v>1.4873787848190994</v>
      </c>
      <c r="D158" s="42">
        <v>0.57277209956947028</v>
      </c>
      <c r="E158" s="35">
        <v>7.4124182459108668E-3</v>
      </c>
      <c r="F158" s="36">
        <v>2.13004008358324</v>
      </c>
      <c r="G158" s="50">
        <v>1.1067516348036153</v>
      </c>
      <c r="H158" s="54">
        <v>0.1463315044692792</v>
      </c>
      <c r="I158" s="55">
        <v>0.10997231533495763</v>
      </c>
      <c r="J158" s="56">
        <v>0.95871663130104301</v>
      </c>
      <c r="K158" t="s">
        <v>1244</v>
      </c>
      <c r="L158" t="s">
        <v>1245</v>
      </c>
      <c r="M158" s="13" t="str">
        <f>IFERROR(IF(SEARCH(M$1,$L158),1,"no"),"-")</f>
        <v>-</v>
      </c>
      <c r="N158" s="14" t="str">
        <f>IFERROR(IF(SEARCH(N$1,$L158),1,"no"),"-")</f>
        <v>-</v>
      </c>
      <c r="O158" s="14" t="str">
        <f>IFERROR(IF(SEARCH(O$1,$L158),1,"no"),"-")</f>
        <v>-</v>
      </c>
      <c r="P158" s="15">
        <v>580000000</v>
      </c>
      <c r="Q158" s="16">
        <v>542270000</v>
      </c>
      <c r="R158" s="16">
        <v>720910000</v>
      </c>
      <c r="S158" s="16">
        <v>583290000</v>
      </c>
      <c r="T158" s="17">
        <v>4</v>
      </c>
      <c r="U158" s="18">
        <v>879350000</v>
      </c>
      <c r="V158" s="19">
        <v>1016900000</v>
      </c>
      <c r="W158" s="19">
        <v>810560000</v>
      </c>
      <c r="AB158" s="20">
        <v>3</v>
      </c>
      <c r="AC158" s="32">
        <v>704330000</v>
      </c>
      <c r="AD158" s="33">
        <v>723560000</v>
      </c>
      <c r="AE158" s="33">
        <v>732920000</v>
      </c>
      <c r="AF158" s="34">
        <v>3</v>
      </c>
      <c r="AG158" s="24">
        <v>732560000</v>
      </c>
      <c r="AH158" s="24">
        <v>862310000</v>
      </c>
      <c r="AI158" s="24">
        <v>796610000</v>
      </c>
      <c r="AJ158" s="25">
        <v>3</v>
      </c>
      <c r="AK158">
        <v>29.111476898193398</v>
      </c>
      <c r="AL158">
        <v>29.0144367218018</v>
      </c>
      <c r="AM158">
        <v>29.425243377685501</v>
      </c>
      <c r="AN158">
        <v>29.1196384429932</v>
      </c>
      <c r="AO158">
        <v>29.7118625640869</v>
      </c>
      <c r="AP158">
        <v>29.9215297698975</v>
      </c>
      <c r="AQ158">
        <v>29.594343185424801</v>
      </c>
      <c r="AR158">
        <v>29.391675949096701</v>
      </c>
      <c r="AS158">
        <v>29.430538177490199</v>
      </c>
      <c r="AT158">
        <v>29.449081420898398</v>
      </c>
      <c r="AU158">
        <v>29.448371887206999</v>
      </c>
      <c r="AV158">
        <v>29.683631896972699</v>
      </c>
      <c r="AW158">
        <v>29.569297790527301</v>
      </c>
      <c r="AX158">
        <v>28</v>
      </c>
      <c r="AY158">
        <v>28</v>
      </c>
      <c r="AZ158">
        <v>28</v>
      </c>
      <c r="BA158">
        <v>32.1</v>
      </c>
      <c r="BB158">
        <v>32.1</v>
      </c>
      <c r="BC158">
        <v>32.1</v>
      </c>
      <c r="BD158">
        <v>108.72</v>
      </c>
      <c r="BE158">
        <v>0</v>
      </c>
      <c r="BF158">
        <v>197.55</v>
      </c>
      <c r="BG158">
        <v>6327600000</v>
      </c>
      <c r="BH158">
        <v>136</v>
      </c>
      <c r="BI158">
        <v>28</v>
      </c>
      <c r="BJ158">
        <v>28</v>
      </c>
      <c r="BK158">
        <v>28</v>
      </c>
      <c r="BL158" t="s">
        <v>4563</v>
      </c>
      <c r="BM158">
        <v>20</v>
      </c>
      <c r="BN158">
        <v>15</v>
      </c>
      <c r="BO158">
        <v>7</v>
      </c>
      <c r="BP158">
        <v>5</v>
      </c>
      <c r="BQ158">
        <v>20</v>
      </c>
      <c r="BR158">
        <v>19</v>
      </c>
      <c r="BS158">
        <v>20</v>
      </c>
      <c r="BT158">
        <v>17</v>
      </c>
      <c r="BU158">
        <v>17</v>
      </c>
      <c r="BV158">
        <v>16</v>
      </c>
      <c r="BW158">
        <v>17</v>
      </c>
      <c r="BX158">
        <v>22</v>
      </c>
      <c r="BY158">
        <v>21</v>
      </c>
      <c r="BZ158">
        <v>1001</v>
      </c>
      <c r="CA158">
        <v>1001</v>
      </c>
      <c r="CB158">
        <v>22.2</v>
      </c>
      <c r="CC158">
        <v>17.3</v>
      </c>
      <c r="CD158">
        <v>8.8000000000000007</v>
      </c>
      <c r="CE158">
        <v>6.9</v>
      </c>
      <c r="CF158">
        <v>24.3</v>
      </c>
      <c r="CG158">
        <v>21.2</v>
      </c>
      <c r="CH158">
        <v>25.6</v>
      </c>
      <c r="CI158">
        <v>18.3</v>
      </c>
      <c r="CJ158">
        <v>21.6</v>
      </c>
      <c r="CK158">
        <v>19.5</v>
      </c>
      <c r="CL158">
        <v>21.6</v>
      </c>
      <c r="CM158">
        <v>27.2</v>
      </c>
      <c r="CN158">
        <v>27.5</v>
      </c>
      <c r="CO158">
        <v>1.21404277636099</v>
      </c>
      <c r="CP158">
        <v>2.13004008358324</v>
      </c>
      <c r="CQ158">
        <v>0.95871663130104301</v>
      </c>
      <c r="CR158">
        <v>0.712117154811716</v>
      </c>
      <c r="CS158">
        <v>-0.25606632232665999</v>
      </c>
      <c r="CT158">
        <v>-2.4070243866608498</v>
      </c>
      <c r="CU158">
        <v>3.5710843373493999E-2</v>
      </c>
      <c r="CV158">
        <v>-0.57487964630126998</v>
      </c>
      <c r="CW158">
        <v>-4.3423551112519601</v>
      </c>
      <c r="CX158">
        <v>0.185806160781367</v>
      </c>
      <c r="CY158">
        <v>-0.14333534240722701</v>
      </c>
      <c r="CZ158">
        <v>-2.0477389116523002</v>
      </c>
    </row>
    <row r="159" spans="1:104" x14ac:dyDescent="0.3">
      <c r="A159" t="s">
        <v>4114</v>
      </c>
      <c r="B159" t="s">
        <v>4115</v>
      </c>
      <c r="C159" s="41">
        <v>1.4823037554962877</v>
      </c>
      <c r="D159" s="42">
        <v>0.56784111676932703</v>
      </c>
      <c r="E159" s="35">
        <v>1.5401737578261136E-2</v>
      </c>
      <c r="F159" s="36">
        <v>1.8124302805867798</v>
      </c>
      <c r="G159" s="50">
        <v>1.2310099078741525</v>
      </c>
      <c r="H159" s="54">
        <v>0.29984237350667753</v>
      </c>
      <c r="I159" s="55">
        <v>7.3619853614284969E-2</v>
      </c>
      <c r="J159" s="56">
        <v>1.1330050504396301</v>
      </c>
      <c r="K159" t="s">
        <v>4116</v>
      </c>
      <c r="L159" t="s">
        <v>4117</v>
      </c>
      <c r="M159" s="13" t="str">
        <f>IFERROR(IF(SEARCH(M$1,$L159),1,"no"),"-")</f>
        <v>-</v>
      </c>
      <c r="N159" s="14" t="str">
        <f>IFERROR(IF(SEARCH(N$1,$L159),1,"no"),"-")</f>
        <v>-</v>
      </c>
      <c r="O159" s="14" t="str">
        <f>IFERROR(IF(SEARCH(O$1,$L159),1,"no"),"-")</f>
        <v>-</v>
      </c>
      <c r="P159" s="15">
        <v>1066500000</v>
      </c>
      <c r="Q159" s="16">
        <v>1187300000</v>
      </c>
      <c r="R159" s="16">
        <v>816400000</v>
      </c>
      <c r="S159" s="16">
        <v>1091700000</v>
      </c>
      <c r="T159" s="17">
        <v>4</v>
      </c>
      <c r="U159" s="18">
        <v>1608700000</v>
      </c>
      <c r="V159" s="19">
        <v>1669100000</v>
      </c>
      <c r="W159" s="19">
        <v>1349100000</v>
      </c>
      <c r="AB159" s="20">
        <v>3</v>
      </c>
      <c r="AC159" s="32">
        <v>1263200000</v>
      </c>
      <c r="AD159" s="33">
        <v>1083800000</v>
      </c>
      <c r="AE159" s="33">
        <v>1104800000</v>
      </c>
      <c r="AF159" s="34">
        <v>3</v>
      </c>
      <c r="AG159" s="24">
        <v>1620700000</v>
      </c>
      <c r="AH159" s="24">
        <v>1329700000</v>
      </c>
      <c r="AI159" s="24">
        <v>1298800000</v>
      </c>
      <c r="AJ159" s="25">
        <v>3</v>
      </c>
      <c r="AK159">
        <v>29.990236282348601</v>
      </c>
      <c r="AL159">
        <v>30.145036697387699</v>
      </c>
      <c r="AM159">
        <v>29.604700088501001</v>
      </c>
      <c r="AN159">
        <v>30.023929595947301</v>
      </c>
      <c r="AO159">
        <v>30.583248138427699</v>
      </c>
      <c r="AP159">
        <v>30.6364231109619</v>
      </c>
      <c r="AQ159">
        <v>30.329349517822301</v>
      </c>
      <c r="AR159">
        <v>30.2344360351563</v>
      </c>
      <c r="AS159">
        <v>30.013450622558601</v>
      </c>
      <c r="AT159">
        <v>30.0411376953125</v>
      </c>
      <c r="AU159">
        <v>30.593969345092798</v>
      </c>
      <c r="AV159">
        <v>30.308454513549801</v>
      </c>
      <c r="AW159">
        <v>30.274532318115199</v>
      </c>
      <c r="AX159">
        <v>21</v>
      </c>
      <c r="AY159">
        <v>21</v>
      </c>
      <c r="AZ159">
        <v>21</v>
      </c>
      <c r="BA159">
        <v>59.5</v>
      </c>
      <c r="BB159">
        <v>59.5</v>
      </c>
      <c r="BC159">
        <v>59.5</v>
      </c>
      <c r="BD159">
        <v>43.414000000000001</v>
      </c>
      <c r="BE159">
        <v>0</v>
      </c>
      <c r="BF159">
        <v>115.99</v>
      </c>
      <c r="BG159">
        <v>10863000000</v>
      </c>
      <c r="BH159">
        <v>140</v>
      </c>
      <c r="BI159">
        <v>21</v>
      </c>
      <c r="BJ159">
        <v>21</v>
      </c>
      <c r="BK159">
        <v>21</v>
      </c>
      <c r="BL159" t="s">
        <v>4118</v>
      </c>
      <c r="BM159">
        <v>16</v>
      </c>
      <c r="BN159">
        <v>15</v>
      </c>
      <c r="BO159">
        <v>11</v>
      </c>
      <c r="BP159">
        <v>12</v>
      </c>
      <c r="BQ159">
        <v>17</v>
      </c>
      <c r="BR159">
        <v>16</v>
      </c>
      <c r="BS159">
        <v>14</v>
      </c>
      <c r="BT159">
        <v>13</v>
      </c>
      <c r="BU159">
        <v>12</v>
      </c>
      <c r="BV159">
        <v>15</v>
      </c>
      <c r="BW159">
        <v>12</v>
      </c>
      <c r="BX159">
        <v>15</v>
      </c>
      <c r="BY159">
        <v>14</v>
      </c>
      <c r="BZ159">
        <v>380</v>
      </c>
      <c r="CA159">
        <v>380</v>
      </c>
      <c r="CB159">
        <v>43.2</v>
      </c>
      <c r="CC159">
        <v>37.9</v>
      </c>
      <c r="CD159">
        <v>30.8</v>
      </c>
      <c r="CE159">
        <v>31.8</v>
      </c>
      <c r="CF159">
        <v>46.3</v>
      </c>
      <c r="CG159">
        <v>41.3</v>
      </c>
      <c r="CH159">
        <v>36.1</v>
      </c>
      <c r="CI159">
        <v>36.1</v>
      </c>
      <c r="CJ159">
        <v>37.4</v>
      </c>
      <c r="CK159">
        <v>47.1</v>
      </c>
      <c r="CL159">
        <v>34.200000000000003</v>
      </c>
      <c r="CM159">
        <v>39.5</v>
      </c>
      <c r="CN159">
        <v>43.2</v>
      </c>
      <c r="CO159">
        <v>0.45846529413987602</v>
      </c>
      <c r="CP159">
        <v>1.81243028058678</v>
      </c>
      <c r="CQ159">
        <v>1.1330050504396301</v>
      </c>
      <c r="CR159">
        <v>0.64701376720901105</v>
      </c>
      <c r="CS159">
        <v>-0.15536578496297099</v>
      </c>
      <c r="CT159">
        <v>-1.03533863317532</v>
      </c>
      <c r="CU159">
        <v>5.8348936170212799E-2</v>
      </c>
      <c r="CV159">
        <v>-0.575364589691162</v>
      </c>
      <c r="CW159">
        <v>-3.60868412517791</v>
      </c>
      <c r="CX159">
        <v>0.139992932862191</v>
      </c>
      <c r="CY159">
        <v>-0.29597727457682399</v>
      </c>
      <c r="CZ159">
        <v>-2.40918373607238</v>
      </c>
    </row>
    <row r="160" spans="1:104" x14ac:dyDescent="0.3">
      <c r="A160" t="s">
        <v>359</v>
      </c>
      <c r="B160" t="s">
        <v>360</v>
      </c>
      <c r="C160" s="41">
        <v>1.4804263491617378</v>
      </c>
      <c r="D160" s="42">
        <v>0.56601271858559743</v>
      </c>
      <c r="E160" s="35">
        <v>8.4635982057075011E-4</v>
      </c>
      <c r="F160" s="36">
        <v>3.07244496217869</v>
      </c>
      <c r="G160" s="41">
        <v>1.6365653821913311</v>
      </c>
      <c r="H160" s="43">
        <v>0.71067124043886776</v>
      </c>
      <c r="I160" s="39">
        <v>4.387106139950025E-4</v>
      </c>
      <c r="J160" s="40">
        <v>3.3578218583151398</v>
      </c>
      <c r="K160" t="s">
        <v>278</v>
      </c>
      <c r="L160" t="s">
        <v>279</v>
      </c>
      <c r="M160" s="13" t="str">
        <f>IFERROR(IF(SEARCH(M$1,$L160),1,"no"),"-")</f>
        <v>-</v>
      </c>
      <c r="N160" s="14">
        <f>IFERROR(IF(SEARCH(N$1,$L160),1,"no"),"-")</f>
        <v>1</v>
      </c>
      <c r="O160" s="14" t="str">
        <f>IFERROR(IF(SEARCH(O$1,$L160),1,"no"),"-")</f>
        <v>-</v>
      </c>
      <c r="P160" s="15">
        <v>3840000000</v>
      </c>
      <c r="Q160" s="16">
        <v>3966200000</v>
      </c>
      <c r="R160" s="16">
        <v>3520400000</v>
      </c>
      <c r="S160" s="16">
        <v>4328800000</v>
      </c>
      <c r="T160" s="17">
        <v>4</v>
      </c>
      <c r="U160" s="18">
        <v>5519400000</v>
      </c>
      <c r="V160" s="19">
        <v>6060900000</v>
      </c>
      <c r="W160" s="19">
        <v>5802200000</v>
      </c>
      <c r="Y160" s="19" t="s">
        <v>104</v>
      </c>
      <c r="Z160" s="19" t="str">
        <f>IF(X160=Y160,"Both UP","")</f>
        <v/>
      </c>
      <c r="AB160" s="20">
        <v>3</v>
      </c>
      <c r="AC160" s="32">
        <v>4080100000</v>
      </c>
      <c r="AD160" s="33">
        <v>3607500000</v>
      </c>
      <c r="AE160" s="33">
        <v>3577700000</v>
      </c>
      <c r="AF160" s="34">
        <v>3</v>
      </c>
      <c r="AG160" s="24">
        <v>6084700000</v>
      </c>
      <c r="AH160" s="24">
        <v>5984400000</v>
      </c>
      <c r="AI160" s="24">
        <v>6367300000</v>
      </c>
      <c r="AJ160" s="25">
        <v>3</v>
      </c>
      <c r="AK160">
        <v>31.838459014892599</v>
      </c>
      <c r="AL160">
        <v>31.8851108551025</v>
      </c>
      <c r="AM160">
        <v>31.713092803955099</v>
      </c>
      <c r="AN160">
        <v>32.011318206787102</v>
      </c>
      <c r="AO160">
        <v>32.361865997314503</v>
      </c>
      <c r="AP160">
        <v>32.496883392333999</v>
      </c>
      <c r="AQ160">
        <v>32.433952331542997</v>
      </c>
      <c r="AR160">
        <v>31.925956726074201</v>
      </c>
      <c r="AS160">
        <v>31.7483520507813</v>
      </c>
      <c r="AT160">
        <v>31.736385345458999</v>
      </c>
      <c r="AU160">
        <v>32.502540588378899</v>
      </c>
      <c r="AV160">
        <v>32.478557586669901</v>
      </c>
      <c r="AW160">
        <v>32.568035125732401</v>
      </c>
      <c r="AX160">
        <v>38</v>
      </c>
      <c r="AY160">
        <v>38</v>
      </c>
      <c r="AZ160">
        <v>37</v>
      </c>
      <c r="BA160">
        <v>62.3</v>
      </c>
      <c r="BB160">
        <v>62.3</v>
      </c>
      <c r="BC160">
        <v>62.3</v>
      </c>
      <c r="BD160">
        <v>57.798999999999999</v>
      </c>
      <c r="BE160">
        <v>0</v>
      </c>
      <c r="BF160">
        <v>297.68</v>
      </c>
      <c r="BG160">
        <v>41341000000</v>
      </c>
      <c r="BH160">
        <v>356</v>
      </c>
      <c r="BI160" t="s">
        <v>105</v>
      </c>
      <c r="BJ160" t="s">
        <v>105</v>
      </c>
      <c r="BK160" t="s">
        <v>105</v>
      </c>
      <c r="BL160" t="s">
        <v>361</v>
      </c>
      <c r="BM160">
        <v>36</v>
      </c>
      <c r="BN160">
        <v>30</v>
      </c>
      <c r="BO160">
        <v>17</v>
      </c>
      <c r="BP160">
        <v>15</v>
      </c>
      <c r="BQ160">
        <v>35</v>
      </c>
      <c r="BR160">
        <v>34</v>
      </c>
      <c r="BS160">
        <v>35</v>
      </c>
      <c r="BT160">
        <v>32</v>
      </c>
      <c r="BU160">
        <v>32</v>
      </c>
      <c r="BV160">
        <v>33</v>
      </c>
      <c r="BW160">
        <v>31</v>
      </c>
      <c r="BX160">
        <v>34</v>
      </c>
      <c r="BY160">
        <v>34</v>
      </c>
      <c r="BZ160">
        <v>485</v>
      </c>
      <c r="CA160" t="s">
        <v>105</v>
      </c>
      <c r="CB160">
        <v>62.3</v>
      </c>
      <c r="CC160">
        <v>59.4</v>
      </c>
      <c r="CD160">
        <v>40</v>
      </c>
      <c r="CE160">
        <v>34.4</v>
      </c>
      <c r="CF160">
        <v>60.8</v>
      </c>
      <c r="CG160">
        <v>61</v>
      </c>
      <c r="CH160">
        <v>60.6</v>
      </c>
      <c r="CI160">
        <v>55.1</v>
      </c>
      <c r="CJ160">
        <v>60.4</v>
      </c>
      <c r="CK160">
        <v>56.5</v>
      </c>
      <c r="CL160">
        <v>53.2</v>
      </c>
      <c r="CM160">
        <v>58.4</v>
      </c>
      <c r="CN160">
        <v>62.1</v>
      </c>
      <c r="CO160">
        <v>0.26673730257539902</v>
      </c>
      <c r="CP160">
        <v>3.07244496217869</v>
      </c>
      <c r="CQ160">
        <v>3.3578218583151398</v>
      </c>
      <c r="CR160">
        <v>0.73820734542073496</v>
      </c>
      <c r="CS160">
        <v>5.8430512746173897E-2</v>
      </c>
      <c r="CT160">
        <v>0.65553565564040595</v>
      </c>
      <c r="CU160">
        <v>1.1448275862069E-2</v>
      </c>
      <c r="CV160">
        <v>-0.56890535354614302</v>
      </c>
      <c r="CW160">
        <v>-7.1224106062418802</v>
      </c>
      <c r="CX160">
        <v>2.43636363636364E-2</v>
      </c>
      <c r="CY160">
        <v>-0.71281305948893303</v>
      </c>
      <c r="CZ160">
        <v>-10.659277585657801</v>
      </c>
    </row>
    <row r="161" spans="1:104" x14ac:dyDescent="0.3">
      <c r="A161" t="s">
        <v>4459</v>
      </c>
      <c r="B161" t="s">
        <v>4460</v>
      </c>
      <c r="C161" s="41">
        <v>1.4783824972338782</v>
      </c>
      <c r="D161" s="42">
        <v>0.5640195817101139</v>
      </c>
      <c r="E161" s="35">
        <v>3.7091542390248457E-2</v>
      </c>
      <c r="F161" s="36">
        <v>1.4307251068804401</v>
      </c>
      <c r="G161" s="50">
        <v>1.3634301787818508</v>
      </c>
      <c r="H161" s="54">
        <v>0.44724082177548113</v>
      </c>
      <c r="I161" s="55">
        <v>9.8621340920268197E-2</v>
      </c>
      <c r="J161" s="56">
        <v>1.00602909681285</v>
      </c>
      <c r="K161" t="s">
        <v>4461</v>
      </c>
      <c r="L161" t="s">
        <v>4462</v>
      </c>
      <c r="M161" s="13" t="str">
        <f>IFERROR(IF(SEARCH(M$1,$L161),1,"no"),"-")</f>
        <v>-</v>
      </c>
      <c r="N161" s="14" t="str">
        <f>IFERROR(IF(SEARCH(N$1,$L161),1,"no"),"-")</f>
        <v>-</v>
      </c>
      <c r="O161" s="14" t="str">
        <f>IFERROR(IF(SEARCH(O$1,$L161),1,"no"),"-")</f>
        <v>-</v>
      </c>
      <c r="P161" s="15">
        <v>269280000</v>
      </c>
      <c r="Q161" s="16">
        <v>246300000</v>
      </c>
      <c r="R161" s="16">
        <v>168950000</v>
      </c>
      <c r="S161" s="16">
        <v>273490000</v>
      </c>
      <c r="T161" s="17">
        <v>4</v>
      </c>
      <c r="U161" s="18">
        <v>324900000</v>
      </c>
      <c r="V161" s="19">
        <v>338160000</v>
      </c>
      <c r="W161" s="19">
        <v>399180000</v>
      </c>
      <c r="AB161" s="20">
        <v>3</v>
      </c>
      <c r="AC161" s="32">
        <v>345200000</v>
      </c>
      <c r="AD161" s="33">
        <v>203870000</v>
      </c>
      <c r="AE161" s="33">
        <v>240160000</v>
      </c>
      <c r="AF161" s="34">
        <v>3</v>
      </c>
      <c r="AG161" s="24">
        <v>358090000</v>
      </c>
      <c r="AH161" s="24">
        <v>351440000</v>
      </c>
      <c r="AI161" s="24">
        <v>366530000</v>
      </c>
      <c r="AJ161" s="25">
        <v>3</v>
      </c>
      <c r="AK161">
        <v>28.004531860351602</v>
      </c>
      <c r="AL161">
        <v>27.875841140747099</v>
      </c>
      <c r="AM161">
        <v>27.3320217132568</v>
      </c>
      <c r="AN161">
        <v>28.026912689208999</v>
      </c>
      <c r="AO161">
        <v>28.2754211425781</v>
      </c>
      <c r="AP161">
        <v>28.3331298828125</v>
      </c>
      <c r="AQ161">
        <v>28.572463989257798</v>
      </c>
      <c r="AR161">
        <v>28.362857818603501</v>
      </c>
      <c r="AS161">
        <v>27.603075027465799</v>
      </c>
      <c r="AT161">
        <v>27.839420318603501</v>
      </c>
      <c r="AU161">
        <v>28.415746688842798</v>
      </c>
      <c r="AV161">
        <v>28.3887023925781</v>
      </c>
      <c r="AW161">
        <v>28.449356079101602</v>
      </c>
      <c r="AX161">
        <v>10</v>
      </c>
      <c r="AY161">
        <v>10</v>
      </c>
      <c r="AZ161">
        <v>10</v>
      </c>
      <c r="BA161">
        <v>43.8</v>
      </c>
      <c r="BB161">
        <v>43.8</v>
      </c>
      <c r="BC161">
        <v>43.8</v>
      </c>
      <c r="BD161">
        <v>38.350999999999999</v>
      </c>
      <c r="BE161">
        <v>0</v>
      </c>
      <c r="BF161">
        <v>42.850999999999999</v>
      </c>
      <c r="BG161">
        <v>2534700000</v>
      </c>
      <c r="BH161">
        <v>50</v>
      </c>
      <c r="BI161">
        <v>10</v>
      </c>
      <c r="BJ161">
        <v>10</v>
      </c>
      <c r="BK161">
        <v>10</v>
      </c>
      <c r="BL161" t="s">
        <v>4463</v>
      </c>
      <c r="BM161">
        <v>7</v>
      </c>
      <c r="BN161">
        <v>5</v>
      </c>
      <c r="BO161">
        <v>2</v>
      </c>
      <c r="BP161">
        <v>1</v>
      </c>
      <c r="BQ161">
        <v>6</v>
      </c>
      <c r="BR161">
        <v>6</v>
      </c>
      <c r="BS161">
        <v>5</v>
      </c>
      <c r="BT161">
        <v>7</v>
      </c>
      <c r="BU161">
        <v>5</v>
      </c>
      <c r="BV161">
        <v>6</v>
      </c>
      <c r="BW161">
        <v>6</v>
      </c>
      <c r="BX161">
        <v>6</v>
      </c>
      <c r="BY161">
        <v>7</v>
      </c>
      <c r="BZ161">
        <v>349</v>
      </c>
      <c r="CA161">
        <v>349</v>
      </c>
      <c r="CB161">
        <v>30.4</v>
      </c>
      <c r="CC161">
        <v>18.600000000000001</v>
      </c>
      <c r="CD161">
        <v>8.3000000000000007</v>
      </c>
      <c r="CE161">
        <v>3.4</v>
      </c>
      <c r="CF161">
        <v>27.8</v>
      </c>
      <c r="CG161">
        <v>23.8</v>
      </c>
      <c r="CH161">
        <v>21.2</v>
      </c>
      <c r="CI161">
        <v>30.4</v>
      </c>
      <c r="CJ161">
        <v>18.3</v>
      </c>
      <c r="CK161">
        <v>28.1</v>
      </c>
      <c r="CL161">
        <v>23.8</v>
      </c>
      <c r="CM161">
        <v>23.8</v>
      </c>
      <c r="CN161">
        <v>25.8</v>
      </c>
      <c r="CO161">
        <v>0.17984835833722501</v>
      </c>
      <c r="CP161">
        <v>1.4307251068804401</v>
      </c>
      <c r="CQ161">
        <v>1.00602909681285</v>
      </c>
      <c r="CR161">
        <v>0.80458133773740703</v>
      </c>
      <c r="CS161">
        <v>-0.12529087066650399</v>
      </c>
      <c r="CT161">
        <v>-0.46583039066024301</v>
      </c>
      <c r="CU161">
        <v>9.43549783549784E-2</v>
      </c>
      <c r="CV161">
        <v>-0.58384482065836696</v>
      </c>
      <c r="CW161">
        <v>-2.8203912569809</v>
      </c>
      <c r="CX161">
        <v>0.17028883684621399</v>
      </c>
      <c r="CY161">
        <v>-0.48281733194987098</v>
      </c>
      <c r="CZ161">
        <v>-2.1442016664049501</v>
      </c>
    </row>
    <row r="162" spans="1:104" x14ac:dyDescent="0.3">
      <c r="A162" t="s">
        <v>712</v>
      </c>
      <c r="B162" t="s">
        <v>713</v>
      </c>
      <c r="C162" s="41">
        <v>1.475626646968158</v>
      </c>
      <c r="D162" s="42">
        <v>0.5613277466675346</v>
      </c>
      <c r="E162" s="35">
        <v>2.7834219123405697E-3</v>
      </c>
      <c r="F162" s="36">
        <v>2.5554209581239902</v>
      </c>
      <c r="G162" s="41">
        <v>1.4475975742497278</v>
      </c>
      <c r="H162" s="43">
        <v>0.53366059529005516</v>
      </c>
      <c r="I162" s="39">
        <v>3.9363024000782648E-3</v>
      </c>
      <c r="J162" s="40">
        <v>2.40491154498649</v>
      </c>
      <c r="K162" t="s">
        <v>714</v>
      </c>
      <c r="L162" t="s">
        <v>715</v>
      </c>
      <c r="M162" s="13" t="str">
        <f>IFERROR(IF(SEARCH(M$1,$L162),1,"no"),"-")</f>
        <v>-</v>
      </c>
      <c r="N162" s="14">
        <f>IFERROR(IF(SEARCH(N$1,$L162),1,"no"),"-")</f>
        <v>1</v>
      </c>
      <c r="O162" s="14" t="str">
        <f>IFERROR(IF(SEARCH(O$1,$L162),1,"no"),"-")</f>
        <v>-</v>
      </c>
      <c r="P162" s="15">
        <v>3323500000</v>
      </c>
      <c r="Q162" s="16">
        <v>3529900000</v>
      </c>
      <c r="R162" s="16">
        <v>3645300000</v>
      </c>
      <c r="S162" s="16">
        <v>3580200000</v>
      </c>
      <c r="T162" s="17">
        <v>4</v>
      </c>
      <c r="U162" s="18">
        <v>4433000000</v>
      </c>
      <c r="V162" s="19">
        <v>5374800000</v>
      </c>
      <c r="W162" s="19">
        <v>5773600000</v>
      </c>
      <c r="AB162" s="20">
        <v>3</v>
      </c>
      <c r="AC162" s="32">
        <v>4004600000</v>
      </c>
      <c r="AD162" s="33">
        <v>3648700000</v>
      </c>
      <c r="AE162" s="33">
        <v>3922500000</v>
      </c>
      <c r="AF162" s="34">
        <v>3</v>
      </c>
      <c r="AG162" s="24">
        <v>5130100000</v>
      </c>
      <c r="AH162" s="24">
        <v>5450400000</v>
      </c>
      <c r="AI162" s="24">
        <v>6176600000</v>
      </c>
      <c r="AJ162" s="25">
        <v>3</v>
      </c>
      <c r="AK162">
        <v>31.6300563812256</v>
      </c>
      <c r="AL162">
        <v>31.7169799804688</v>
      </c>
      <c r="AM162">
        <v>31.763389587402301</v>
      </c>
      <c r="AN162">
        <v>31.737392425537099</v>
      </c>
      <c r="AO162">
        <v>32.0456352233887</v>
      </c>
      <c r="AP162">
        <v>32.323562622070298</v>
      </c>
      <c r="AQ162">
        <v>32.426822662353501</v>
      </c>
      <c r="AR162">
        <v>31.899011611938501</v>
      </c>
      <c r="AS162">
        <v>31.764736175537099</v>
      </c>
      <c r="AT162">
        <v>31.869127273559599</v>
      </c>
      <c r="AU162">
        <v>32.256340026855497</v>
      </c>
      <c r="AV162">
        <v>32.343715667724602</v>
      </c>
      <c r="AW162">
        <v>32.524166107177699</v>
      </c>
      <c r="AX162">
        <v>17</v>
      </c>
      <c r="AY162">
        <v>17</v>
      </c>
      <c r="AZ162">
        <v>17</v>
      </c>
      <c r="BA162">
        <v>55.5</v>
      </c>
      <c r="BB162">
        <v>55.5</v>
      </c>
      <c r="BC162">
        <v>55.5</v>
      </c>
      <c r="BD162">
        <v>34.295000000000002</v>
      </c>
      <c r="BE162">
        <v>0</v>
      </c>
      <c r="BF162">
        <v>320.87</v>
      </c>
      <c r="BG162">
        <v>39278000000</v>
      </c>
      <c r="BH162">
        <v>226</v>
      </c>
      <c r="BI162">
        <v>17</v>
      </c>
      <c r="BJ162">
        <v>17</v>
      </c>
      <c r="BK162">
        <v>17</v>
      </c>
      <c r="BL162" t="s">
        <v>716</v>
      </c>
      <c r="BM162">
        <v>14</v>
      </c>
      <c r="BN162">
        <v>14</v>
      </c>
      <c r="BO162">
        <v>13</v>
      </c>
      <c r="BP162">
        <v>13</v>
      </c>
      <c r="BQ162">
        <v>14</v>
      </c>
      <c r="BR162">
        <v>15</v>
      </c>
      <c r="BS162">
        <v>15</v>
      </c>
      <c r="BT162">
        <v>15</v>
      </c>
      <c r="BU162">
        <v>14</v>
      </c>
      <c r="BV162">
        <v>13</v>
      </c>
      <c r="BW162">
        <v>14</v>
      </c>
      <c r="BX162">
        <v>13</v>
      </c>
      <c r="BY162">
        <v>16</v>
      </c>
      <c r="BZ162">
        <v>317</v>
      </c>
      <c r="CA162">
        <v>317</v>
      </c>
      <c r="CB162">
        <v>53.9</v>
      </c>
      <c r="CC162">
        <v>53.9</v>
      </c>
      <c r="CD162">
        <v>50.5</v>
      </c>
      <c r="CE162">
        <v>50.5</v>
      </c>
      <c r="CF162">
        <v>51.7</v>
      </c>
      <c r="CG162">
        <v>54.3</v>
      </c>
      <c r="CH162">
        <v>53.6</v>
      </c>
      <c r="CI162">
        <v>53.6</v>
      </c>
      <c r="CJ162">
        <v>54.3</v>
      </c>
      <c r="CK162">
        <v>53.9</v>
      </c>
      <c r="CL162">
        <v>53.3</v>
      </c>
      <c r="CM162">
        <v>53.3</v>
      </c>
      <c r="CN162">
        <v>55.5</v>
      </c>
      <c r="CO162">
        <v>1.39046371732206</v>
      </c>
      <c r="CP162">
        <v>2.5554209581239902</v>
      </c>
      <c r="CQ162">
        <v>2.40491154498649</v>
      </c>
      <c r="CR162">
        <v>0.71130201342281896</v>
      </c>
      <c r="CS162">
        <v>-0.13233709335327101</v>
      </c>
      <c r="CT162">
        <v>-2.7420130687048099</v>
      </c>
      <c r="CU162">
        <v>2.1118644067796601E-2</v>
      </c>
      <c r="CV162">
        <v>-0.55338557561238799</v>
      </c>
      <c r="CW162">
        <v>-5.4689174263460103</v>
      </c>
      <c r="CX162">
        <v>2.7563218390804601E-2</v>
      </c>
      <c r="CY162">
        <v>-0.53044891357421897</v>
      </c>
      <c r="CZ162">
        <v>-5.97752128248184</v>
      </c>
    </row>
    <row r="163" spans="1:104" x14ac:dyDescent="0.3">
      <c r="A163" t="s">
        <v>1526</v>
      </c>
      <c r="B163" t="s">
        <v>1527</v>
      </c>
      <c r="C163" s="41">
        <v>1.4750877116162473</v>
      </c>
      <c r="D163" s="42">
        <v>0.56080074250940914</v>
      </c>
      <c r="E163" s="35">
        <v>1.4829937607963825E-2</v>
      </c>
      <c r="F163" s="36">
        <v>1.8288606761175399</v>
      </c>
      <c r="G163" s="41">
        <v>1.2519018901698382</v>
      </c>
      <c r="H163" s="43">
        <v>0.32412150467345452</v>
      </c>
      <c r="I163" s="39">
        <v>5.548515309980953E-4</v>
      </c>
      <c r="J163" s="40">
        <v>3.25582321128143</v>
      </c>
      <c r="K163" t="s">
        <v>1528</v>
      </c>
      <c r="L163" t="s">
        <v>1529</v>
      </c>
      <c r="M163" s="13" t="str">
        <f>IFERROR(IF(SEARCH(M$1,$L163),1,"no"),"-")</f>
        <v>-</v>
      </c>
      <c r="N163" s="14" t="str">
        <f>IFERROR(IF(SEARCH(N$1,$L163),1,"no"),"-")</f>
        <v>-</v>
      </c>
      <c r="O163" s="14" t="str">
        <f>IFERROR(IF(SEARCH(O$1,$L163),1,"no"),"-")</f>
        <v>-</v>
      </c>
      <c r="P163" s="15">
        <v>4844100000</v>
      </c>
      <c r="Q163" s="16">
        <v>4629700000</v>
      </c>
      <c r="R163" s="16">
        <v>4893400000</v>
      </c>
      <c r="S163" s="16">
        <v>3902900000</v>
      </c>
      <c r="T163" s="17">
        <v>4</v>
      </c>
      <c r="U163" s="18">
        <v>5519800000</v>
      </c>
      <c r="V163" s="19">
        <v>7801200000</v>
      </c>
      <c r="W163" s="19">
        <v>6891500000</v>
      </c>
      <c r="AB163" s="20">
        <v>3</v>
      </c>
      <c r="AC163" s="32">
        <v>4735500000</v>
      </c>
      <c r="AD163" s="33">
        <v>4586300000</v>
      </c>
      <c r="AE163" s="33">
        <v>4756300000</v>
      </c>
      <c r="AF163" s="34">
        <v>3</v>
      </c>
      <c r="AG163" s="24">
        <v>5670900000</v>
      </c>
      <c r="AH163" s="24">
        <v>6059100000</v>
      </c>
      <c r="AI163" s="24">
        <v>5894400000</v>
      </c>
      <c r="AJ163" s="25">
        <v>3</v>
      </c>
      <c r="AK163">
        <v>32.173580169677699</v>
      </c>
      <c r="AL163">
        <v>32.108272552490199</v>
      </c>
      <c r="AM163">
        <v>32.188190460205099</v>
      </c>
      <c r="AN163">
        <v>31.8618984222412</v>
      </c>
      <c r="AO163">
        <v>32.361968994140597</v>
      </c>
      <c r="AP163">
        <v>32.861049652099602</v>
      </c>
      <c r="AQ163">
        <v>32.682170867919901</v>
      </c>
      <c r="AR163">
        <v>32.140869140625</v>
      </c>
      <c r="AS163">
        <v>32.094684600830099</v>
      </c>
      <c r="AT163">
        <v>32.147193908691399</v>
      </c>
      <c r="AU163">
        <v>32.400932312011697</v>
      </c>
      <c r="AV163">
        <v>32.496456146240199</v>
      </c>
      <c r="AW163">
        <v>32.456699371337898</v>
      </c>
      <c r="AX163">
        <v>21</v>
      </c>
      <c r="AY163">
        <v>21</v>
      </c>
      <c r="AZ163">
        <v>21</v>
      </c>
      <c r="BA163">
        <v>28.5</v>
      </c>
      <c r="BB163">
        <v>28.5</v>
      </c>
      <c r="BC163">
        <v>28.5</v>
      </c>
      <c r="BD163">
        <v>86.003</v>
      </c>
      <c r="BE163">
        <v>0</v>
      </c>
      <c r="BF163">
        <v>305.98</v>
      </c>
      <c r="BG163">
        <v>46377000000</v>
      </c>
      <c r="BH163">
        <v>204</v>
      </c>
      <c r="BI163" t="s">
        <v>105</v>
      </c>
      <c r="BJ163" t="s">
        <v>105</v>
      </c>
      <c r="BK163" t="s">
        <v>105</v>
      </c>
      <c r="BL163" t="s">
        <v>1530</v>
      </c>
      <c r="BM163">
        <v>16</v>
      </c>
      <c r="BN163">
        <v>17</v>
      </c>
      <c r="BO163">
        <v>13</v>
      </c>
      <c r="BP163">
        <v>12</v>
      </c>
      <c r="BQ163">
        <v>16</v>
      </c>
      <c r="BR163">
        <v>16</v>
      </c>
      <c r="BS163">
        <v>17</v>
      </c>
      <c r="BT163">
        <v>15</v>
      </c>
      <c r="BU163">
        <v>17</v>
      </c>
      <c r="BV163">
        <v>16</v>
      </c>
      <c r="BW163">
        <v>17</v>
      </c>
      <c r="BX163">
        <v>16</v>
      </c>
      <c r="BY163">
        <v>16</v>
      </c>
      <c r="BZ163">
        <v>826</v>
      </c>
      <c r="CA163" t="s">
        <v>105</v>
      </c>
      <c r="CB163">
        <v>23.6</v>
      </c>
      <c r="CC163">
        <v>24.8</v>
      </c>
      <c r="CD163">
        <v>19.5</v>
      </c>
      <c r="CE163">
        <v>19.5</v>
      </c>
      <c r="CF163">
        <v>25.4</v>
      </c>
      <c r="CG163">
        <v>21.9</v>
      </c>
      <c r="CH163">
        <v>21.9</v>
      </c>
      <c r="CI163">
        <v>20.100000000000001</v>
      </c>
      <c r="CJ163">
        <v>24.8</v>
      </c>
      <c r="CK163">
        <v>24.8</v>
      </c>
      <c r="CL163">
        <v>21.9</v>
      </c>
      <c r="CM163">
        <v>21.1</v>
      </c>
      <c r="CN163">
        <v>21.1</v>
      </c>
      <c r="CO163">
        <v>0.19139532276243601</v>
      </c>
      <c r="CP163">
        <v>1.8288606761175401</v>
      </c>
      <c r="CQ163">
        <v>3.25582321128143</v>
      </c>
      <c r="CR163">
        <v>0.79513735343383596</v>
      </c>
      <c r="CS163">
        <v>-4.45971488952637E-2</v>
      </c>
      <c r="CT163">
        <v>-0.49196107134168798</v>
      </c>
      <c r="CU163">
        <v>5.7695652173913002E-2</v>
      </c>
      <c r="CV163">
        <v>-0.55207777023315396</v>
      </c>
      <c r="CW163">
        <v>-3.6447234644446702</v>
      </c>
      <c r="CX163">
        <v>2.57142857142857E-2</v>
      </c>
      <c r="CY163">
        <v>-0.32378005981445301</v>
      </c>
      <c r="CZ163">
        <v>-10.0331326410064</v>
      </c>
    </row>
    <row r="164" spans="1:104" x14ac:dyDescent="0.3">
      <c r="A164" t="s">
        <v>1144</v>
      </c>
      <c r="B164" t="s">
        <v>136</v>
      </c>
      <c r="C164" s="41">
        <v>1.4734743443350913</v>
      </c>
      <c r="D164" s="42">
        <v>0.55922194093509636</v>
      </c>
      <c r="E164" s="35">
        <v>8.2047204153870117E-3</v>
      </c>
      <c r="F164" s="36">
        <v>2.0859362134071602</v>
      </c>
      <c r="G164" s="41">
        <v>1.333634320707705</v>
      </c>
      <c r="H164" s="43">
        <v>0.41536313726966223</v>
      </c>
      <c r="I164" s="39">
        <v>9.8242019500711375E-3</v>
      </c>
      <c r="J164" s="40">
        <v>2.0077027185868599</v>
      </c>
      <c r="M164" s="13" t="str">
        <f>IFERROR(IF(SEARCH(M$1,$L164),1,"no"),"-")</f>
        <v>-</v>
      </c>
      <c r="N164" s="14" t="str">
        <f>IFERROR(IF(SEARCH(N$1,$L164),1,"no"),"-")</f>
        <v>-</v>
      </c>
      <c r="O164" s="14" t="str">
        <f>IFERROR(IF(SEARCH(O$1,$L164),1,"no"),"-")</f>
        <v>-</v>
      </c>
      <c r="P164" s="15">
        <v>930750000</v>
      </c>
      <c r="Q164" s="16">
        <v>1077400000</v>
      </c>
      <c r="R164" s="16">
        <v>841470000</v>
      </c>
      <c r="S164" s="16">
        <v>828580000</v>
      </c>
      <c r="T164" s="17">
        <v>4</v>
      </c>
      <c r="U164" s="18">
        <v>1545700000</v>
      </c>
      <c r="V164" s="19">
        <v>1274400000</v>
      </c>
      <c r="W164" s="19">
        <v>1244700000</v>
      </c>
      <c r="AB164" s="20">
        <v>3</v>
      </c>
      <c r="AC164" s="32">
        <v>1084800000</v>
      </c>
      <c r="AD164" s="33">
        <v>972150000</v>
      </c>
      <c r="AE164" s="33">
        <v>888910000</v>
      </c>
      <c r="AF164" s="34">
        <v>3</v>
      </c>
      <c r="AG164" s="24">
        <v>1344900000</v>
      </c>
      <c r="AH164" s="24">
        <v>1244900000</v>
      </c>
      <c r="AI164" s="24">
        <v>1338900000</v>
      </c>
      <c r="AJ164" s="25">
        <v>3</v>
      </c>
      <c r="AK164">
        <v>29.793819427490199</v>
      </c>
      <c r="AL164">
        <v>30.004907608032202</v>
      </c>
      <c r="AM164">
        <v>29.6483364105225</v>
      </c>
      <c r="AN164">
        <v>29.6260662078857</v>
      </c>
      <c r="AO164">
        <v>30.52561378479</v>
      </c>
      <c r="AP164">
        <v>30.2471714019775</v>
      </c>
      <c r="AQ164">
        <v>30.213150024414102</v>
      </c>
      <c r="AR164">
        <v>30.0147819519043</v>
      </c>
      <c r="AS164">
        <v>29.856603622436499</v>
      </c>
      <c r="AT164">
        <v>29.727462768554702</v>
      </c>
      <c r="AU164">
        <v>30.324851989746101</v>
      </c>
      <c r="AV164">
        <v>30.213382720947301</v>
      </c>
      <c r="AW164">
        <v>30.318401336669901</v>
      </c>
      <c r="AX164">
        <v>14</v>
      </c>
      <c r="AY164">
        <v>14</v>
      </c>
      <c r="AZ164">
        <v>14</v>
      </c>
      <c r="BA164">
        <v>47.9</v>
      </c>
      <c r="BB164">
        <v>47.9</v>
      </c>
      <c r="BC164">
        <v>47.9</v>
      </c>
      <c r="BD164">
        <v>38.588999999999999</v>
      </c>
      <c r="BE164">
        <v>0</v>
      </c>
      <c r="BF164">
        <v>88.822000000000003</v>
      </c>
      <c r="BG164">
        <v>9519200000</v>
      </c>
      <c r="BH164">
        <v>114</v>
      </c>
      <c r="BI164">
        <v>14</v>
      </c>
      <c r="BJ164">
        <v>14</v>
      </c>
      <c r="BK164">
        <v>14</v>
      </c>
      <c r="BL164" t="s">
        <v>1145</v>
      </c>
      <c r="BM164">
        <v>11</v>
      </c>
      <c r="BN164">
        <v>12</v>
      </c>
      <c r="BO164">
        <v>5</v>
      </c>
      <c r="BP164">
        <v>6</v>
      </c>
      <c r="BQ164">
        <v>13</v>
      </c>
      <c r="BR164">
        <v>11</v>
      </c>
      <c r="BS164">
        <v>9</v>
      </c>
      <c r="BT164">
        <v>10</v>
      </c>
      <c r="BU164">
        <v>10</v>
      </c>
      <c r="BV164">
        <v>9</v>
      </c>
      <c r="BW164">
        <v>9</v>
      </c>
      <c r="BX164">
        <v>10</v>
      </c>
      <c r="BY164">
        <v>12</v>
      </c>
      <c r="BZ164">
        <v>338</v>
      </c>
      <c r="CA164">
        <v>338</v>
      </c>
      <c r="CB164">
        <v>38.799999999999997</v>
      </c>
      <c r="CC164">
        <v>44.7</v>
      </c>
      <c r="CD164">
        <v>15.7</v>
      </c>
      <c r="CE164">
        <v>17.8</v>
      </c>
      <c r="CF164">
        <v>47.9</v>
      </c>
      <c r="CG164">
        <v>38.5</v>
      </c>
      <c r="CH164">
        <v>29.9</v>
      </c>
      <c r="CI164">
        <v>32.5</v>
      </c>
      <c r="CJ164">
        <v>33.1</v>
      </c>
      <c r="CK164">
        <v>29.3</v>
      </c>
      <c r="CL164">
        <v>29.9</v>
      </c>
      <c r="CM164">
        <v>31.4</v>
      </c>
      <c r="CN164">
        <v>39.9</v>
      </c>
      <c r="CO164">
        <v>0.33109987112556399</v>
      </c>
      <c r="CP164">
        <v>2.0859362134071602</v>
      </c>
      <c r="CQ164">
        <v>2.0077027185868599</v>
      </c>
      <c r="CR164">
        <v>0.69882364933741103</v>
      </c>
      <c r="CS164">
        <v>-9.8000367482502099E-2</v>
      </c>
      <c r="CT164">
        <v>-0.78770456355108198</v>
      </c>
      <c r="CU164">
        <v>3.6608450704225401E-2</v>
      </c>
      <c r="CV164">
        <v>-0.56036265691121301</v>
      </c>
      <c r="CW164">
        <v>-4.2355220664491497</v>
      </c>
      <c r="CX164">
        <v>4.39239543726236E-2</v>
      </c>
      <c r="CY164">
        <v>-0.419262568155926</v>
      </c>
      <c r="CZ164">
        <v>-4.6276927062180198</v>
      </c>
    </row>
    <row r="165" spans="1:104" x14ac:dyDescent="0.3">
      <c r="A165" t="s">
        <v>5677</v>
      </c>
      <c r="B165" t="s">
        <v>4565</v>
      </c>
      <c r="C165" s="41">
        <v>1.4734396704507353</v>
      </c>
      <c r="D165" s="42">
        <v>0.55918799095164928</v>
      </c>
      <c r="E165" s="35">
        <v>8.6097013701056898E-4</v>
      </c>
      <c r="F165" s="36">
        <v>3.06501191191039</v>
      </c>
      <c r="G165" s="50">
        <v>1.194435868409317</v>
      </c>
      <c r="H165" s="54">
        <v>0.25632939476398126</v>
      </c>
      <c r="I165" s="55">
        <v>0.25333058586138435</v>
      </c>
      <c r="J165" s="56">
        <v>0.596312372511412</v>
      </c>
      <c r="M165" s="13" t="str">
        <f>IFERROR(IF(SEARCH(M$1,$L165),1,"no"),"-")</f>
        <v>-</v>
      </c>
      <c r="N165" s="14" t="str">
        <f>IFERROR(IF(SEARCH(N$1,$L165),1,"no"),"-")</f>
        <v>-</v>
      </c>
      <c r="O165" s="14" t="str">
        <f>IFERROR(IF(SEARCH(O$1,$L165),1,"no"),"-")</f>
        <v>-</v>
      </c>
      <c r="P165" s="15">
        <v>276200000</v>
      </c>
      <c r="Q165" s="16">
        <v>252750000</v>
      </c>
      <c r="R165" s="16">
        <v>299540000</v>
      </c>
      <c r="S165" s="16">
        <v>284950000</v>
      </c>
      <c r="T165" s="17">
        <v>4</v>
      </c>
      <c r="U165" s="18">
        <v>406490000</v>
      </c>
      <c r="V165" s="19">
        <v>382560000</v>
      </c>
      <c r="W165" s="19">
        <v>441390000</v>
      </c>
      <c r="AB165" s="20">
        <v>3</v>
      </c>
      <c r="AC165" s="32">
        <v>349030000</v>
      </c>
      <c r="AE165" s="33">
        <v>428330000</v>
      </c>
      <c r="AF165" s="34">
        <v>2</v>
      </c>
      <c r="AG165" s="24">
        <v>490010000</v>
      </c>
      <c r="AH165" s="24">
        <v>475770000</v>
      </c>
      <c r="AI165" s="24">
        <v>426980000</v>
      </c>
      <c r="AJ165" s="25">
        <v>3</v>
      </c>
      <c r="AK165">
        <v>28.0411376953125</v>
      </c>
      <c r="AL165">
        <v>27.913135528564499</v>
      </c>
      <c r="AM165">
        <v>28.1581726074219</v>
      </c>
      <c r="AN165">
        <v>28.086133956909201</v>
      </c>
      <c r="AO165">
        <v>28.5986442565918</v>
      </c>
      <c r="AP165">
        <v>28.511110305786101</v>
      </c>
      <c r="AQ165">
        <v>28.717479705810501</v>
      </c>
      <c r="AR165">
        <v>28.378776550293001</v>
      </c>
      <c r="AS165">
        <v>26.2593479156494</v>
      </c>
      <c r="AT165">
        <v>28.674146652221701</v>
      </c>
      <c r="AU165">
        <v>28.868236541748001</v>
      </c>
      <c r="AV165">
        <v>28.825689315795898</v>
      </c>
      <c r="AW165">
        <v>28.669593811035199</v>
      </c>
      <c r="AX165">
        <v>24</v>
      </c>
      <c r="AY165">
        <v>5</v>
      </c>
      <c r="AZ165">
        <v>2</v>
      </c>
      <c r="BA165">
        <v>29.5</v>
      </c>
      <c r="BB165">
        <v>5.7</v>
      </c>
      <c r="BC165">
        <v>2.5</v>
      </c>
      <c r="BD165">
        <v>77.704999999999998</v>
      </c>
      <c r="BE165">
        <v>0</v>
      </c>
      <c r="BF165">
        <v>10.125</v>
      </c>
      <c r="BG165">
        <v>3152700000</v>
      </c>
      <c r="BH165">
        <v>30</v>
      </c>
      <c r="BI165" t="s">
        <v>105</v>
      </c>
      <c r="BJ165" t="s">
        <v>105</v>
      </c>
      <c r="BK165" t="s">
        <v>105</v>
      </c>
      <c r="BL165" t="s">
        <v>5678</v>
      </c>
      <c r="BM165">
        <v>3</v>
      </c>
      <c r="BN165">
        <v>3</v>
      </c>
      <c r="BO165">
        <v>3</v>
      </c>
      <c r="BP165">
        <v>2</v>
      </c>
      <c r="BQ165">
        <v>3</v>
      </c>
      <c r="BR165">
        <v>3</v>
      </c>
      <c r="BS165">
        <v>3</v>
      </c>
      <c r="BT165">
        <v>3</v>
      </c>
      <c r="BU165">
        <v>1</v>
      </c>
      <c r="BV165">
        <v>3</v>
      </c>
      <c r="BW165">
        <v>3</v>
      </c>
      <c r="BX165">
        <v>3</v>
      </c>
      <c r="BY165">
        <v>4</v>
      </c>
      <c r="BZ165">
        <v>684</v>
      </c>
      <c r="CA165" t="s">
        <v>105</v>
      </c>
      <c r="CB165">
        <v>23.1</v>
      </c>
      <c r="CC165">
        <v>22.5</v>
      </c>
      <c r="CD165">
        <v>21.6</v>
      </c>
      <c r="CE165">
        <v>20.5</v>
      </c>
      <c r="CF165">
        <v>20.8</v>
      </c>
      <c r="CG165">
        <v>20.8</v>
      </c>
      <c r="CH165">
        <v>24</v>
      </c>
      <c r="CI165">
        <v>21.6</v>
      </c>
      <c r="CJ165">
        <v>16.399999999999999</v>
      </c>
      <c r="CK165">
        <v>23.1</v>
      </c>
      <c r="CL165">
        <v>23</v>
      </c>
      <c r="CM165">
        <v>19.600000000000001</v>
      </c>
      <c r="CN165">
        <v>25</v>
      </c>
      <c r="CO165">
        <v>0.16697717919177801</v>
      </c>
      <c r="CP165">
        <v>3.06501191191039</v>
      </c>
      <c r="CQ165">
        <v>0.596312372511412</v>
      </c>
      <c r="CR165">
        <v>0.81806356968215199</v>
      </c>
      <c r="CS165">
        <v>0.27888790766398203</v>
      </c>
      <c r="CT165">
        <v>0.43631462592229497</v>
      </c>
      <c r="CU165">
        <v>1.1292517006802699E-2</v>
      </c>
      <c r="CV165">
        <v>-0.55943314234415797</v>
      </c>
      <c r="CW165">
        <v>-7.09603397814909</v>
      </c>
      <c r="CX165">
        <v>0.36418279569892498</v>
      </c>
      <c r="CY165">
        <v>-1.01708285013835</v>
      </c>
      <c r="CZ165">
        <v>-1.3331916224838201</v>
      </c>
    </row>
    <row r="166" spans="1:104" x14ac:dyDescent="0.3">
      <c r="A166" t="s">
        <v>4694</v>
      </c>
      <c r="B166" t="s">
        <v>4695</v>
      </c>
      <c r="C166" s="41">
        <v>1.4719779003912661</v>
      </c>
      <c r="D166" s="42">
        <v>0.55775601158836119</v>
      </c>
      <c r="E166" s="35">
        <v>3.5651828065291137E-2</v>
      </c>
      <c r="F166" s="36">
        <v>1.4479181965746999</v>
      </c>
      <c r="G166" s="50">
        <v>1.1957690446750173</v>
      </c>
      <c r="H166" s="54">
        <v>0.25793876890264467</v>
      </c>
      <c r="I166" s="55">
        <v>0.12167200900505562</v>
      </c>
      <c r="J166" s="56">
        <v>0.91480932097157797</v>
      </c>
      <c r="K166" t="s">
        <v>4696</v>
      </c>
      <c r="L166" t="s">
        <v>4697</v>
      </c>
      <c r="M166" s="13" t="str">
        <f>IFERROR(IF(SEARCH(M$1,$L166),1,"no"),"-")</f>
        <v>-</v>
      </c>
      <c r="N166" s="14">
        <f>IFERROR(IF(SEARCH(N$1,$L166),1,"no"),"-")</f>
        <v>1</v>
      </c>
      <c r="O166" s="14" t="str">
        <f>IFERROR(IF(SEARCH(O$1,$L166),1,"no"),"-")</f>
        <v>-</v>
      </c>
      <c r="P166" s="15">
        <v>1123200000</v>
      </c>
      <c r="Q166" s="16">
        <v>1092400000</v>
      </c>
      <c r="R166" s="16">
        <v>901820000</v>
      </c>
      <c r="S166" s="16">
        <v>994870000</v>
      </c>
      <c r="T166" s="17">
        <v>4</v>
      </c>
      <c r="U166" s="18">
        <v>1175500000</v>
      </c>
      <c r="V166" s="19">
        <v>1898600000</v>
      </c>
      <c r="W166" s="19">
        <v>1465800000</v>
      </c>
      <c r="AB166" s="20">
        <v>3</v>
      </c>
      <c r="AC166" s="32">
        <v>1465200000</v>
      </c>
      <c r="AD166" s="33">
        <v>1058100000</v>
      </c>
      <c r="AE166" s="33">
        <v>1196900000</v>
      </c>
      <c r="AF166" s="34">
        <v>3</v>
      </c>
      <c r="AG166" s="24">
        <v>1514300000</v>
      </c>
      <c r="AH166" s="24">
        <v>1446700000</v>
      </c>
      <c r="AI166" s="24">
        <v>1487500000</v>
      </c>
      <c r="AJ166" s="25">
        <v>3</v>
      </c>
      <c r="AK166">
        <v>30.064968109130898</v>
      </c>
      <c r="AL166">
        <v>30.024854660034201</v>
      </c>
      <c r="AM166">
        <v>29.748264312744102</v>
      </c>
      <c r="AN166">
        <v>29.8899326324463</v>
      </c>
      <c r="AO166">
        <v>30.1306266784668</v>
      </c>
      <c r="AP166">
        <v>30.822288513183601</v>
      </c>
      <c r="AQ166">
        <v>30.449041366577099</v>
      </c>
      <c r="AR166">
        <v>30.448450088501001</v>
      </c>
      <c r="AS166">
        <v>29.978828430175799</v>
      </c>
      <c r="AT166">
        <v>30.1566562652588</v>
      </c>
      <c r="AU166">
        <v>30.4960041046143</v>
      </c>
      <c r="AV166">
        <v>30.430118560791001</v>
      </c>
      <c r="AW166">
        <v>30.470243453979499</v>
      </c>
      <c r="AX166">
        <v>15</v>
      </c>
      <c r="AY166">
        <v>15</v>
      </c>
      <c r="AZ166">
        <v>15</v>
      </c>
      <c r="BA166">
        <v>43</v>
      </c>
      <c r="BB166">
        <v>43</v>
      </c>
      <c r="BC166">
        <v>43</v>
      </c>
      <c r="BD166">
        <v>46.237000000000002</v>
      </c>
      <c r="BE166">
        <v>0</v>
      </c>
      <c r="BF166">
        <v>288.24</v>
      </c>
      <c r="BG166">
        <v>11110000000</v>
      </c>
      <c r="BH166">
        <v>113</v>
      </c>
      <c r="BI166">
        <v>15</v>
      </c>
      <c r="BJ166">
        <v>15</v>
      </c>
      <c r="BK166">
        <v>15</v>
      </c>
      <c r="BL166" t="s">
        <v>4698</v>
      </c>
      <c r="BM166">
        <v>11</v>
      </c>
      <c r="BN166">
        <v>11</v>
      </c>
      <c r="BO166">
        <v>8</v>
      </c>
      <c r="BP166">
        <v>8</v>
      </c>
      <c r="BQ166">
        <v>11</v>
      </c>
      <c r="BR166">
        <v>10</v>
      </c>
      <c r="BS166">
        <v>12</v>
      </c>
      <c r="BT166">
        <v>12</v>
      </c>
      <c r="BU166">
        <v>11</v>
      </c>
      <c r="BV166">
        <v>11</v>
      </c>
      <c r="BW166">
        <v>11</v>
      </c>
      <c r="BX166">
        <v>11</v>
      </c>
      <c r="BY166">
        <v>13</v>
      </c>
      <c r="BZ166">
        <v>419</v>
      </c>
      <c r="CA166">
        <v>419</v>
      </c>
      <c r="CB166">
        <v>34.799999999999997</v>
      </c>
      <c r="CC166">
        <v>34.6</v>
      </c>
      <c r="CD166">
        <v>29.1</v>
      </c>
      <c r="CE166">
        <v>24.3</v>
      </c>
      <c r="CF166">
        <v>31.3</v>
      </c>
      <c r="CG166">
        <v>30.3</v>
      </c>
      <c r="CH166">
        <v>35.1</v>
      </c>
      <c r="CI166">
        <v>39.1</v>
      </c>
      <c r="CJ166">
        <v>36</v>
      </c>
      <c r="CK166">
        <v>33.4</v>
      </c>
      <c r="CL166">
        <v>35.799999999999997</v>
      </c>
      <c r="CM166">
        <v>39.1</v>
      </c>
      <c r="CN166">
        <v>40.799999999999997</v>
      </c>
      <c r="CO166">
        <v>0.90366867167584297</v>
      </c>
      <c r="CP166">
        <v>1.4479181965746999</v>
      </c>
      <c r="CQ166">
        <v>0.91480932097157797</v>
      </c>
      <c r="CR166">
        <v>0.72204633204633195</v>
      </c>
      <c r="CS166">
        <v>-0.26263999938964799</v>
      </c>
      <c r="CT166">
        <v>-1.84195381562687</v>
      </c>
      <c r="CU166">
        <v>9.2579881656804697E-2</v>
      </c>
      <c r="CV166">
        <v>-0.53531392415364498</v>
      </c>
      <c r="CW166">
        <v>-2.8541040116222498</v>
      </c>
      <c r="CX166">
        <v>0.20276121562952201</v>
      </c>
      <c r="CY166">
        <v>-0.27081044514973801</v>
      </c>
      <c r="CZ166">
        <v>-1.95915834581098</v>
      </c>
    </row>
    <row r="167" spans="1:104" x14ac:dyDescent="0.3">
      <c r="A167" s="129" t="s">
        <v>1042</v>
      </c>
      <c r="B167" s="129" t="s">
        <v>1043</v>
      </c>
      <c r="C167" s="41">
        <v>1.4662837154388209</v>
      </c>
      <c r="D167" s="42">
        <v>0.55216428168066334</v>
      </c>
      <c r="E167" s="35">
        <v>3.3615696148444904E-3</v>
      </c>
      <c r="F167" s="36">
        <v>2.47345789049887</v>
      </c>
      <c r="G167" s="41">
        <v>1.3546754397064407</v>
      </c>
      <c r="H167" s="43">
        <v>0.4379472444843891</v>
      </c>
      <c r="I167" s="39">
        <v>1.4573375783996775E-2</v>
      </c>
      <c r="J167" s="40">
        <v>1.8364398363874201</v>
      </c>
      <c r="K167" t="s">
        <v>1044</v>
      </c>
      <c r="L167" t="s">
        <v>1045</v>
      </c>
      <c r="M167" s="13" t="str">
        <f>IFERROR(IF(SEARCH(M$1,$L167),1,"no"),"-")</f>
        <v>-</v>
      </c>
      <c r="N167" s="14">
        <f>IFERROR(IF(SEARCH(N$1,$L167),1,"no"),"-")</f>
        <v>1</v>
      </c>
      <c r="O167" s="14" t="str">
        <f>IFERROR(IF(SEARCH(O$1,$L167),1,"no"),"-")</f>
        <v>-</v>
      </c>
      <c r="P167" s="15">
        <v>2416400000</v>
      </c>
      <c r="Q167" s="16">
        <v>2633000000</v>
      </c>
      <c r="R167" s="16">
        <v>2167100000</v>
      </c>
      <c r="S167" s="16">
        <v>2636800000</v>
      </c>
      <c r="T167" s="17">
        <v>4</v>
      </c>
      <c r="U167" s="18">
        <v>3295100000</v>
      </c>
      <c r="V167" s="19">
        <v>4011200000</v>
      </c>
      <c r="W167" s="19">
        <v>3529500000</v>
      </c>
      <c r="AB167" s="20">
        <v>3</v>
      </c>
      <c r="AC167" s="32">
        <v>2405400000</v>
      </c>
      <c r="AD167" s="33">
        <v>2423100000</v>
      </c>
      <c r="AE167" s="33">
        <v>2284200000</v>
      </c>
      <c r="AF167" s="34">
        <v>3</v>
      </c>
      <c r="AG167" s="24">
        <v>2836700000</v>
      </c>
      <c r="AH167" s="24">
        <v>3182800000</v>
      </c>
      <c r="AI167" s="24">
        <v>3615900000</v>
      </c>
      <c r="AJ167" s="25">
        <v>3</v>
      </c>
      <c r="AK167">
        <v>31.170211791992202</v>
      </c>
      <c r="AL167">
        <v>31.294059753418001</v>
      </c>
      <c r="AM167">
        <v>31.013118743896499</v>
      </c>
      <c r="AN167">
        <v>31.296140670776399</v>
      </c>
      <c r="AO167">
        <v>31.61767578125</v>
      </c>
      <c r="AP167">
        <v>31.9013862609863</v>
      </c>
      <c r="AQ167">
        <v>31.7168159484863</v>
      </c>
      <c r="AR167">
        <v>31.163629531860401</v>
      </c>
      <c r="AS167">
        <v>31.174207687377901</v>
      </c>
      <c r="AT167">
        <v>31.089042663574201</v>
      </c>
      <c r="AU167">
        <v>31.401565551757798</v>
      </c>
      <c r="AV167">
        <v>31.567649841308601</v>
      </c>
      <c r="AW167">
        <v>31.751707077026399</v>
      </c>
      <c r="AX167">
        <v>27</v>
      </c>
      <c r="AY167">
        <v>27</v>
      </c>
      <c r="AZ167">
        <v>27</v>
      </c>
      <c r="BA167">
        <v>65.3</v>
      </c>
      <c r="BB167">
        <v>65.3</v>
      </c>
      <c r="BC167">
        <v>65.3</v>
      </c>
      <c r="BD167">
        <v>51.848999999999997</v>
      </c>
      <c r="BE167">
        <v>0</v>
      </c>
      <c r="BF167">
        <v>300.56</v>
      </c>
      <c r="BG167">
        <v>24520000000</v>
      </c>
      <c r="BH167">
        <v>243</v>
      </c>
      <c r="BI167">
        <v>27</v>
      </c>
      <c r="BJ167">
        <v>27</v>
      </c>
      <c r="BK167">
        <v>27</v>
      </c>
      <c r="BL167" t="s">
        <v>1046</v>
      </c>
      <c r="BM167">
        <v>22</v>
      </c>
      <c r="BN167">
        <v>24</v>
      </c>
      <c r="BO167">
        <v>11</v>
      </c>
      <c r="BP167">
        <v>10</v>
      </c>
      <c r="BQ167">
        <v>26</v>
      </c>
      <c r="BR167">
        <v>24</v>
      </c>
      <c r="BS167">
        <v>23</v>
      </c>
      <c r="BT167">
        <v>20</v>
      </c>
      <c r="BU167">
        <v>19</v>
      </c>
      <c r="BV167">
        <v>20</v>
      </c>
      <c r="BW167">
        <v>22</v>
      </c>
      <c r="BX167">
        <v>23</v>
      </c>
      <c r="BY167">
        <v>23</v>
      </c>
      <c r="BZ167">
        <v>470</v>
      </c>
      <c r="CA167">
        <v>470</v>
      </c>
      <c r="CB167">
        <v>53.4</v>
      </c>
      <c r="CC167">
        <v>59.4</v>
      </c>
      <c r="CD167">
        <v>30.4</v>
      </c>
      <c r="CE167">
        <v>26.6</v>
      </c>
      <c r="CF167">
        <v>64.3</v>
      </c>
      <c r="CG167">
        <v>58.5</v>
      </c>
      <c r="CH167">
        <v>58.9</v>
      </c>
      <c r="CI167">
        <v>47.9</v>
      </c>
      <c r="CJ167">
        <v>49.8</v>
      </c>
      <c r="CK167">
        <v>48.3</v>
      </c>
      <c r="CL167">
        <v>55.3</v>
      </c>
      <c r="CM167">
        <v>56.8</v>
      </c>
      <c r="CN167">
        <v>54.9</v>
      </c>
      <c r="CO167">
        <v>0.25035389967709598</v>
      </c>
      <c r="CP167">
        <v>2.47345789049887</v>
      </c>
      <c r="CQ167">
        <v>1.8364398363874199</v>
      </c>
      <c r="CR167">
        <v>0.74905224897773703</v>
      </c>
      <c r="CS167">
        <v>5.1089445749919797E-2</v>
      </c>
      <c r="CT167">
        <v>0.62087959242897395</v>
      </c>
      <c r="CU167">
        <v>2.44251968503937E-2</v>
      </c>
      <c r="CV167">
        <v>-0.55190992355346702</v>
      </c>
      <c r="CW167">
        <v>-5.23722024791733</v>
      </c>
      <c r="CX167">
        <v>5.3226753670473102E-2</v>
      </c>
      <c r="CY167">
        <v>-0.431347529093426</v>
      </c>
      <c r="CZ167">
        <v>-4.1232847135589603</v>
      </c>
    </row>
    <row r="168" spans="1:104" x14ac:dyDescent="0.3">
      <c r="A168" t="s">
        <v>1128</v>
      </c>
      <c r="B168" t="s">
        <v>1129</v>
      </c>
      <c r="C168" s="41">
        <v>1.4635303325315923</v>
      </c>
      <c r="D168" s="42">
        <v>0.54945264676437489</v>
      </c>
      <c r="E168" s="35">
        <v>2.3970033067095813E-2</v>
      </c>
      <c r="F168" s="36">
        <v>1.62033136684881</v>
      </c>
      <c r="G168" s="41">
        <v>1.3356025724320406</v>
      </c>
      <c r="H168" s="43">
        <v>0.41749077721340722</v>
      </c>
      <c r="I168" s="39">
        <v>3.0858581413897631E-3</v>
      </c>
      <c r="J168" s="40">
        <v>2.5106240425721902</v>
      </c>
      <c r="K168" t="s">
        <v>1130</v>
      </c>
      <c r="L168" t="s">
        <v>1131</v>
      </c>
      <c r="M168" s="13" t="str">
        <f>IFERROR(IF(SEARCH(M$1,$L168),1,"no"),"-")</f>
        <v>-</v>
      </c>
      <c r="N168" s="14" t="str">
        <f>IFERROR(IF(SEARCH(N$1,$L168),1,"no"),"-")</f>
        <v>-</v>
      </c>
      <c r="O168" s="14" t="str">
        <f>IFERROR(IF(SEARCH(O$1,$L168),1,"no"),"-")</f>
        <v>-</v>
      </c>
      <c r="P168" s="15">
        <v>4156500000</v>
      </c>
      <c r="Q168" s="16">
        <v>4015000000</v>
      </c>
      <c r="R168" s="16">
        <v>3045700000</v>
      </c>
      <c r="S168" s="16">
        <v>2752400000</v>
      </c>
      <c r="T168" s="17">
        <v>4</v>
      </c>
      <c r="U168" s="18">
        <v>4783900000</v>
      </c>
      <c r="V168" s="19">
        <v>5254500000</v>
      </c>
      <c r="W168" s="19">
        <v>5295300000</v>
      </c>
      <c r="AB168" s="20">
        <v>3</v>
      </c>
      <c r="AC168" s="32">
        <v>3778500000</v>
      </c>
      <c r="AD168" s="33">
        <v>3274100000</v>
      </c>
      <c r="AE168" s="33">
        <v>3567700000</v>
      </c>
      <c r="AF168" s="34">
        <v>3</v>
      </c>
      <c r="AG168" s="24">
        <v>4557600000</v>
      </c>
      <c r="AH168" s="24">
        <v>4789100000</v>
      </c>
      <c r="AI168" s="24">
        <v>4837800000</v>
      </c>
      <c r="AJ168" s="25">
        <v>3</v>
      </c>
      <c r="AK168">
        <v>31.952722549438501</v>
      </c>
      <c r="AL168">
        <v>31.902751922607401</v>
      </c>
      <c r="AM168">
        <v>31.504127502441399</v>
      </c>
      <c r="AN168">
        <v>31.3580436706543</v>
      </c>
      <c r="AO168">
        <v>32.155540466308601</v>
      </c>
      <c r="AP168">
        <v>32.290904998779297</v>
      </c>
      <c r="AQ168">
        <v>32.302066802978501</v>
      </c>
      <c r="AR168">
        <v>31.8151664733887</v>
      </c>
      <c r="AS168">
        <v>31.608451843261701</v>
      </c>
      <c r="AT168">
        <v>31.732347488403299</v>
      </c>
      <c r="AU168">
        <v>32.085628509521499</v>
      </c>
      <c r="AV168">
        <v>32.157108306884801</v>
      </c>
      <c r="AW168">
        <v>32.171703338622997</v>
      </c>
      <c r="AX168">
        <v>7</v>
      </c>
      <c r="AY168">
        <v>7</v>
      </c>
      <c r="AZ168">
        <v>4</v>
      </c>
      <c r="BA168">
        <v>33.200000000000003</v>
      </c>
      <c r="BB168">
        <v>33.200000000000003</v>
      </c>
      <c r="BC168">
        <v>20.399999999999999</v>
      </c>
      <c r="BD168">
        <v>32.750999999999998</v>
      </c>
      <c r="BE168">
        <v>0</v>
      </c>
      <c r="BF168">
        <v>170.32</v>
      </c>
      <c r="BG168">
        <v>36356000000</v>
      </c>
      <c r="BH168">
        <v>126</v>
      </c>
      <c r="BI168">
        <v>7</v>
      </c>
      <c r="BJ168">
        <v>7</v>
      </c>
      <c r="BK168">
        <v>4</v>
      </c>
      <c r="BL168" t="s">
        <v>1132</v>
      </c>
      <c r="BM168">
        <v>5</v>
      </c>
      <c r="BN168">
        <v>7</v>
      </c>
      <c r="BO168">
        <v>4</v>
      </c>
      <c r="BP168">
        <v>5</v>
      </c>
      <c r="BQ168">
        <v>7</v>
      </c>
      <c r="BR168">
        <v>6</v>
      </c>
      <c r="BS168">
        <v>5</v>
      </c>
      <c r="BT168">
        <v>5</v>
      </c>
      <c r="BU168">
        <v>6</v>
      </c>
      <c r="BV168">
        <v>5</v>
      </c>
      <c r="BW168">
        <v>5</v>
      </c>
      <c r="BX168">
        <v>7</v>
      </c>
      <c r="BY168">
        <v>7</v>
      </c>
      <c r="BZ168">
        <v>304</v>
      </c>
      <c r="CA168">
        <v>304</v>
      </c>
      <c r="CB168">
        <v>33.200000000000003</v>
      </c>
      <c r="CC168">
        <v>33.200000000000003</v>
      </c>
      <c r="CD168">
        <v>23.4</v>
      </c>
      <c r="CE168">
        <v>23.4</v>
      </c>
      <c r="CF168">
        <v>33.200000000000003</v>
      </c>
      <c r="CG168">
        <v>33.200000000000003</v>
      </c>
      <c r="CH168">
        <v>24.7</v>
      </c>
      <c r="CI168">
        <v>24.7</v>
      </c>
      <c r="CJ168">
        <v>33.200000000000003</v>
      </c>
      <c r="CK168">
        <v>24.7</v>
      </c>
      <c r="CL168">
        <v>24.7</v>
      </c>
      <c r="CM168">
        <v>33.200000000000003</v>
      </c>
      <c r="CN168">
        <v>33.200000000000003</v>
      </c>
      <c r="CO168">
        <v>7.7401951475233502E-2</v>
      </c>
      <c r="CP168">
        <v>1.62033136684881</v>
      </c>
      <c r="CQ168">
        <v>2.5106240425721902</v>
      </c>
      <c r="CR168">
        <v>0.90665701881331395</v>
      </c>
      <c r="CS168">
        <v>-3.9243857065837801E-2</v>
      </c>
      <c r="CT168">
        <v>-0.217041248383263</v>
      </c>
      <c r="CU168">
        <v>7.0093264248704698E-2</v>
      </c>
      <c r="CV168">
        <v>-0.57009267807006803</v>
      </c>
      <c r="CW168">
        <v>-3.2009383528886302</v>
      </c>
      <c r="CX168">
        <v>2.4761904761904801E-2</v>
      </c>
      <c r="CY168">
        <v>-0.419491449991863</v>
      </c>
      <c r="CZ168">
        <v>-6.38600217490995</v>
      </c>
    </row>
    <row r="169" spans="1:104" x14ac:dyDescent="0.3">
      <c r="A169" t="s">
        <v>1086</v>
      </c>
      <c r="B169" t="s">
        <v>1087</v>
      </c>
      <c r="C169" s="41">
        <v>1.4563325138107257</v>
      </c>
      <c r="D169" s="42">
        <v>0.542339793212816</v>
      </c>
      <c r="E169" s="35">
        <v>2.2577625465775982E-3</v>
      </c>
      <c r="F169" s="36">
        <v>2.64632173563239</v>
      </c>
      <c r="G169" s="41">
        <v>1.3469849404447631</v>
      </c>
      <c r="H169" s="43">
        <v>0.42973372127749138</v>
      </c>
      <c r="I169" s="39">
        <v>3.7763076369565419E-4</v>
      </c>
      <c r="J169" s="40">
        <v>3.4229326331265</v>
      </c>
      <c r="K169" t="s">
        <v>1088</v>
      </c>
      <c r="L169" t="s">
        <v>1089</v>
      </c>
      <c r="M169" s="13" t="str">
        <f>IFERROR(IF(SEARCH(M$1,$L169),1,"no"),"-")</f>
        <v>-</v>
      </c>
      <c r="N169" s="14" t="str">
        <f>IFERROR(IF(SEARCH(N$1,$L169),1,"no"),"-")</f>
        <v>-</v>
      </c>
      <c r="O169" s="14" t="str">
        <f>IFERROR(IF(SEARCH(O$1,$L169),1,"no"),"-")</f>
        <v>-</v>
      </c>
      <c r="P169" s="15">
        <v>698420000</v>
      </c>
      <c r="Q169" s="16">
        <v>633700000</v>
      </c>
      <c r="R169" s="16">
        <v>570100000</v>
      </c>
      <c r="S169" s="16">
        <v>546360000</v>
      </c>
      <c r="T169" s="17">
        <v>4</v>
      </c>
      <c r="U169" s="18">
        <v>901180000</v>
      </c>
      <c r="V169" s="19">
        <v>906730000</v>
      </c>
      <c r="W169" s="19">
        <v>866550000</v>
      </c>
      <c r="AB169" s="20">
        <v>3</v>
      </c>
      <c r="AC169" s="32">
        <v>675510000</v>
      </c>
      <c r="AD169" s="33">
        <v>712130000</v>
      </c>
      <c r="AE169" s="33">
        <v>676830000</v>
      </c>
      <c r="AF169" s="34">
        <v>3</v>
      </c>
      <c r="AG169" s="24">
        <v>923310000</v>
      </c>
      <c r="AH169" s="24">
        <v>895770000</v>
      </c>
      <c r="AI169" s="24">
        <v>961730000</v>
      </c>
      <c r="AJ169" s="25">
        <v>3</v>
      </c>
      <c r="AK169">
        <v>29.379520416259801</v>
      </c>
      <c r="AL169">
        <v>29.2392253875732</v>
      </c>
      <c r="AM169">
        <v>29.0866394042969</v>
      </c>
      <c r="AN169">
        <v>29.025276184081999</v>
      </c>
      <c r="AO169">
        <v>29.747240066528299</v>
      </c>
      <c r="AP169">
        <v>29.756097793579102</v>
      </c>
      <c r="AQ169">
        <v>29.690708160400401</v>
      </c>
      <c r="AR169">
        <v>29.3314018249512</v>
      </c>
      <c r="AS169">
        <v>29.407566070556602</v>
      </c>
      <c r="AT169">
        <v>29.3342189788818</v>
      </c>
      <c r="AU169">
        <v>29.782239913940401</v>
      </c>
      <c r="AV169">
        <v>29.738554000854499</v>
      </c>
      <c r="AW169">
        <v>29.841056823730501</v>
      </c>
      <c r="AX169">
        <v>13</v>
      </c>
      <c r="AY169">
        <v>13</v>
      </c>
      <c r="AZ169">
        <v>13</v>
      </c>
      <c r="BA169">
        <v>60.2</v>
      </c>
      <c r="BB169">
        <v>60.2</v>
      </c>
      <c r="BC169">
        <v>60.2</v>
      </c>
      <c r="BD169">
        <v>31.106000000000002</v>
      </c>
      <c r="BE169">
        <v>0</v>
      </c>
      <c r="BF169">
        <v>85.408000000000001</v>
      </c>
      <c r="BG169">
        <v>6600200000</v>
      </c>
      <c r="BH169">
        <v>69</v>
      </c>
      <c r="BI169">
        <v>13</v>
      </c>
      <c r="BJ169">
        <v>13</v>
      </c>
      <c r="BK169">
        <v>13</v>
      </c>
      <c r="BL169" t="s">
        <v>1090</v>
      </c>
      <c r="BM169">
        <v>9</v>
      </c>
      <c r="BN169">
        <v>8</v>
      </c>
      <c r="BO169">
        <v>4</v>
      </c>
      <c r="BP169">
        <v>4</v>
      </c>
      <c r="BQ169">
        <v>9</v>
      </c>
      <c r="BR169">
        <v>8</v>
      </c>
      <c r="BS169">
        <v>9</v>
      </c>
      <c r="BT169">
        <v>7</v>
      </c>
      <c r="BU169">
        <v>7</v>
      </c>
      <c r="BV169">
        <v>10</v>
      </c>
      <c r="BW169">
        <v>7</v>
      </c>
      <c r="BX169">
        <v>8</v>
      </c>
      <c r="BY169">
        <v>9</v>
      </c>
      <c r="BZ169">
        <v>284</v>
      </c>
      <c r="CA169">
        <v>284</v>
      </c>
      <c r="CB169">
        <v>42.3</v>
      </c>
      <c r="CC169">
        <v>27.5</v>
      </c>
      <c r="CD169">
        <v>13.7</v>
      </c>
      <c r="CE169">
        <v>13.7</v>
      </c>
      <c r="CF169">
        <v>39.4</v>
      </c>
      <c r="CG169">
        <v>38.700000000000003</v>
      </c>
      <c r="CH169">
        <v>41.9</v>
      </c>
      <c r="CI169">
        <v>35.9</v>
      </c>
      <c r="CJ169">
        <v>23.9</v>
      </c>
      <c r="CK169">
        <v>45.1</v>
      </c>
      <c r="CL169">
        <v>36.299999999999997</v>
      </c>
      <c r="CM169">
        <v>27.5</v>
      </c>
      <c r="CN169">
        <v>42.3</v>
      </c>
      <c r="CO169">
        <v>0.88905498771731695</v>
      </c>
      <c r="CP169">
        <v>2.64632173563239</v>
      </c>
      <c r="CQ169">
        <v>3.4229326331265</v>
      </c>
      <c r="CR169">
        <v>0.724276635514019</v>
      </c>
      <c r="CS169">
        <v>-0.17506361007690399</v>
      </c>
      <c r="CT169">
        <v>-1.81579692896976</v>
      </c>
      <c r="CU169">
        <v>1.9889908256880699E-2</v>
      </c>
      <c r="CV169">
        <v>-0.54868332544962695</v>
      </c>
      <c r="CW169">
        <v>-5.7348786642294396</v>
      </c>
      <c r="CX169">
        <v>2.3954022988505699E-2</v>
      </c>
      <c r="CY169">
        <v>-0.42955462137858202</v>
      </c>
      <c r="CZ169">
        <v>-11.078045391463</v>
      </c>
    </row>
    <row r="170" spans="1:104" x14ac:dyDescent="0.3">
      <c r="A170" t="s">
        <v>1659</v>
      </c>
      <c r="B170" t="s">
        <v>1660</v>
      </c>
      <c r="C170" s="41">
        <v>1.4550605091291076</v>
      </c>
      <c r="D170" s="42">
        <v>0.54107914928843692</v>
      </c>
      <c r="E170" s="35">
        <v>1.7208329653102612E-3</v>
      </c>
      <c r="F170" s="36">
        <v>2.7642612829348598</v>
      </c>
      <c r="G170" s="41">
        <v>1.2186539386462014</v>
      </c>
      <c r="H170" s="43">
        <v>0.28528850177447257</v>
      </c>
      <c r="I170" s="39">
        <v>2.7333497287218961E-3</v>
      </c>
      <c r="J170" s="40">
        <v>2.5633047973095699</v>
      </c>
      <c r="K170" t="s">
        <v>617</v>
      </c>
      <c r="L170" t="s">
        <v>618</v>
      </c>
      <c r="M170" s="13" t="str">
        <f>IFERROR(IF(SEARCH(M$1,$L170),1,"no"),"-")</f>
        <v>-</v>
      </c>
      <c r="N170" s="14" t="str">
        <f>IFERROR(IF(SEARCH(N$1,$L170),1,"no"),"-")</f>
        <v>-</v>
      </c>
      <c r="O170" s="14" t="str">
        <f>IFERROR(IF(SEARCH(O$1,$L170),1,"no"),"-")</f>
        <v>-</v>
      </c>
      <c r="P170" s="15">
        <v>6000700000</v>
      </c>
      <c r="Q170" s="16">
        <v>6264700000</v>
      </c>
      <c r="R170" s="16">
        <v>5638800000</v>
      </c>
      <c r="S170" s="16">
        <v>5323700000</v>
      </c>
      <c r="T170" s="17">
        <v>4</v>
      </c>
      <c r="U170" s="18">
        <v>7586600000</v>
      </c>
      <c r="V170" s="19">
        <v>9028800000</v>
      </c>
      <c r="W170" s="19">
        <v>8733100000</v>
      </c>
      <c r="AB170" s="20">
        <v>3</v>
      </c>
      <c r="AC170" s="32">
        <v>6548300000</v>
      </c>
      <c r="AD170" s="33">
        <v>6099300000</v>
      </c>
      <c r="AE170" s="33">
        <v>6480800000</v>
      </c>
      <c r="AF170" s="34">
        <v>3</v>
      </c>
      <c r="AG170" s="24">
        <v>8086700000</v>
      </c>
      <c r="AH170" s="24">
        <v>7595300000</v>
      </c>
      <c r="AI170" s="24">
        <v>7628900000</v>
      </c>
      <c r="AJ170" s="25">
        <v>3</v>
      </c>
      <c r="AK170">
        <v>32.4824829101563</v>
      </c>
      <c r="AL170">
        <v>32.544597625732401</v>
      </c>
      <c r="AM170">
        <v>32.392742156982401</v>
      </c>
      <c r="AN170">
        <v>32.309783935546903</v>
      </c>
      <c r="AO170">
        <v>32.820804595947301</v>
      </c>
      <c r="AP170">
        <v>33.071887969970703</v>
      </c>
      <c r="AQ170">
        <v>33.023845672607401</v>
      </c>
      <c r="AR170">
        <v>32.608474731445298</v>
      </c>
      <c r="AS170">
        <v>32.505996704101598</v>
      </c>
      <c r="AT170">
        <v>32.5935249328613</v>
      </c>
      <c r="AU170">
        <v>32.9129028320313</v>
      </c>
      <c r="AV170">
        <v>32.822460174560497</v>
      </c>
      <c r="AW170">
        <v>32.828826904296903</v>
      </c>
      <c r="AX170">
        <v>47</v>
      </c>
      <c r="AY170">
        <v>47</v>
      </c>
      <c r="AZ170">
        <v>10</v>
      </c>
      <c r="BA170">
        <v>57.3</v>
      </c>
      <c r="BB170">
        <v>57.3</v>
      </c>
      <c r="BC170">
        <v>12.7</v>
      </c>
      <c r="BD170">
        <v>94.932000000000002</v>
      </c>
      <c r="BE170">
        <v>0</v>
      </c>
      <c r="BF170">
        <v>323.31</v>
      </c>
      <c r="BG170">
        <v>61605000000</v>
      </c>
      <c r="BH170">
        <v>448</v>
      </c>
      <c r="BI170" t="s">
        <v>105</v>
      </c>
      <c r="BJ170" t="s">
        <v>105</v>
      </c>
      <c r="BK170" t="s">
        <v>105</v>
      </c>
      <c r="BL170" t="s">
        <v>1661</v>
      </c>
      <c r="BM170">
        <v>35</v>
      </c>
      <c r="BN170">
        <v>37</v>
      </c>
      <c r="BO170">
        <v>28</v>
      </c>
      <c r="BP170">
        <v>26</v>
      </c>
      <c r="BQ170">
        <v>37</v>
      </c>
      <c r="BR170">
        <v>40</v>
      </c>
      <c r="BS170">
        <v>35</v>
      </c>
      <c r="BT170">
        <v>33</v>
      </c>
      <c r="BU170">
        <v>39</v>
      </c>
      <c r="BV170">
        <v>35</v>
      </c>
      <c r="BW170">
        <v>37</v>
      </c>
      <c r="BX170">
        <v>40</v>
      </c>
      <c r="BY170">
        <v>41</v>
      </c>
      <c r="BZ170">
        <v>829</v>
      </c>
      <c r="CA170" t="s">
        <v>105</v>
      </c>
      <c r="CB170">
        <v>47.6</v>
      </c>
      <c r="CC170">
        <v>49.7</v>
      </c>
      <c r="CD170">
        <v>38.5</v>
      </c>
      <c r="CE170">
        <v>36.6</v>
      </c>
      <c r="CF170">
        <v>49.1</v>
      </c>
      <c r="CG170">
        <v>50.1</v>
      </c>
      <c r="CH170">
        <v>45.4</v>
      </c>
      <c r="CI170">
        <v>41.4</v>
      </c>
      <c r="CJ170">
        <v>50.5</v>
      </c>
      <c r="CK170">
        <v>44.5</v>
      </c>
      <c r="CL170">
        <v>46</v>
      </c>
      <c r="CM170">
        <v>52.7</v>
      </c>
      <c r="CN170">
        <v>52</v>
      </c>
      <c r="CO170">
        <v>1.02546484211841</v>
      </c>
      <c r="CP170">
        <v>2.7642612829348598</v>
      </c>
      <c r="CQ170">
        <v>2.5633047973095699</v>
      </c>
      <c r="CR170">
        <v>0.72464082687338505</v>
      </c>
      <c r="CS170">
        <v>-0.13693046569824199</v>
      </c>
      <c r="CT170">
        <v>-2.0610669709428899</v>
      </c>
      <c r="CU170">
        <v>1.6082051282051299E-2</v>
      </c>
      <c r="CV170">
        <v>-0.53977775573730502</v>
      </c>
      <c r="CW170">
        <v>-6.0948269648446596</v>
      </c>
      <c r="CX170">
        <v>2.4192439862542998E-2</v>
      </c>
      <c r="CY170">
        <v>-0.28539784749349201</v>
      </c>
      <c r="CZ170">
        <v>-6.5982572753184403</v>
      </c>
    </row>
    <row r="171" spans="1:104" x14ac:dyDescent="0.3">
      <c r="A171" t="s">
        <v>588</v>
      </c>
      <c r="B171" t="s">
        <v>589</v>
      </c>
      <c r="C171" s="41">
        <v>1.4530500472143533</v>
      </c>
      <c r="D171" s="42">
        <v>0.53908439438472977</v>
      </c>
      <c r="E171" s="35">
        <v>8.1517848431617371E-3</v>
      </c>
      <c r="F171" s="36">
        <v>2.08874729154588</v>
      </c>
      <c r="G171" s="41">
        <v>1.505006701884412</v>
      </c>
      <c r="H171" s="43">
        <v>0.58976991140615864</v>
      </c>
      <c r="I171" s="39">
        <v>1.3113400502462206E-3</v>
      </c>
      <c r="J171" s="40">
        <v>2.8822846745984201</v>
      </c>
      <c r="K171" t="s">
        <v>590</v>
      </c>
      <c r="L171" t="s">
        <v>591</v>
      </c>
      <c r="M171" s="13" t="str">
        <f>IFERROR(IF(SEARCH(M$1,$L171),1,"no"),"-")</f>
        <v>-</v>
      </c>
      <c r="N171" s="14" t="str">
        <f>IFERROR(IF(SEARCH(N$1,$L171),1,"no"),"-")</f>
        <v>-</v>
      </c>
      <c r="O171" s="14" t="str">
        <f>IFERROR(IF(SEARCH(O$1,$L171),1,"no"),"-")</f>
        <v>-</v>
      </c>
      <c r="P171" s="15">
        <v>1801500000</v>
      </c>
      <c r="Q171" s="16">
        <v>1567600000</v>
      </c>
      <c r="R171" s="16">
        <v>1693300000</v>
      </c>
      <c r="S171" s="16">
        <v>1997600000</v>
      </c>
      <c r="T171" s="17">
        <v>4</v>
      </c>
      <c r="U171" s="18">
        <v>2191900000</v>
      </c>
      <c r="V171" s="19">
        <v>2738600000</v>
      </c>
      <c r="W171" s="19">
        <v>2763400000</v>
      </c>
      <c r="Y171" s="19" t="s">
        <v>104</v>
      </c>
      <c r="Z171" s="19" t="str">
        <f>IF(X171=Y171,"Both UP","")</f>
        <v/>
      </c>
      <c r="AB171" s="20">
        <v>3</v>
      </c>
      <c r="AC171" s="32">
        <v>1781100000</v>
      </c>
      <c r="AD171" s="33">
        <v>1678100000</v>
      </c>
      <c r="AE171" s="33">
        <v>1614000000</v>
      </c>
      <c r="AF171" s="34">
        <v>3</v>
      </c>
      <c r="AG171" s="24">
        <v>2339500000</v>
      </c>
      <c r="AH171" s="24">
        <v>2610800000</v>
      </c>
      <c r="AI171" s="24">
        <v>2684900000</v>
      </c>
      <c r="AJ171" s="25">
        <v>3</v>
      </c>
      <c r="AK171">
        <v>30.7465515136719</v>
      </c>
      <c r="AL171">
        <v>30.5459098815918</v>
      </c>
      <c r="AM171">
        <v>30.657190322876001</v>
      </c>
      <c r="AN171">
        <v>30.8956203460693</v>
      </c>
      <c r="AO171">
        <v>31.029535293579102</v>
      </c>
      <c r="AP171">
        <v>31.350791931152301</v>
      </c>
      <c r="AQ171">
        <v>31.363798141479499</v>
      </c>
      <c r="AR171">
        <v>30.7301216125488</v>
      </c>
      <c r="AS171">
        <v>30.644182205200199</v>
      </c>
      <c r="AT171">
        <v>30.5879936218262</v>
      </c>
      <c r="AU171">
        <v>31.123552322387699</v>
      </c>
      <c r="AV171">
        <v>31.281845092773398</v>
      </c>
      <c r="AW171">
        <v>31.322221755981399</v>
      </c>
      <c r="AX171">
        <v>19</v>
      </c>
      <c r="AY171">
        <v>19</v>
      </c>
      <c r="AZ171">
        <v>19</v>
      </c>
      <c r="BA171">
        <v>35</v>
      </c>
      <c r="BB171">
        <v>35</v>
      </c>
      <c r="BC171">
        <v>35</v>
      </c>
      <c r="BD171">
        <v>71.313999999999993</v>
      </c>
      <c r="BE171">
        <v>0</v>
      </c>
      <c r="BF171">
        <v>280.88</v>
      </c>
      <c r="BG171">
        <v>17984000000</v>
      </c>
      <c r="BH171">
        <v>171</v>
      </c>
      <c r="BI171">
        <v>19</v>
      </c>
      <c r="BJ171">
        <v>19</v>
      </c>
      <c r="BK171">
        <v>19</v>
      </c>
      <c r="BL171" t="s">
        <v>592</v>
      </c>
      <c r="BM171">
        <v>15</v>
      </c>
      <c r="BN171">
        <v>15</v>
      </c>
      <c r="BO171">
        <v>9</v>
      </c>
      <c r="BP171">
        <v>9</v>
      </c>
      <c r="BQ171">
        <v>18</v>
      </c>
      <c r="BR171">
        <v>15</v>
      </c>
      <c r="BS171">
        <v>14</v>
      </c>
      <c r="BT171">
        <v>14</v>
      </c>
      <c r="BU171">
        <v>14</v>
      </c>
      <c r="BV171">
        <v>16</v>
      </c>
      <c r="BW171">
        <v>16</v>
      </c>
      <c r="BX171">
        <v>15</v>
      </c>
      <c r="BY171">
        <v>17</v>
      </c>
      <c r="BZ171">
        <v>671</v>
      </c>
      <c r="CA171">
        <v>671</v>
      </c>
      <c r="CB171">
        <v>33.4</v>
      </c>
      <c r="CC171">
        <v>34.6</v>
      </c>
      <c r="CD171">
        <v>20.9</v>
      </c>
      <c r="CE171">
        <v>18.3</v>
      </c>
      <c r="CF171">
        <v>35</v>
      </c>
      <c r="CG171">
        <v>33.4</v>
      </c>
      <c r="CH171">
        <v>32.9</v>
      </c>
      <c r="CI171">
        <v>31.6</v>
      </c>
      <c r="CJ171">
        <v>31.7</v>
      </c>
      <c r="CK171">
        <v>33.4</v>
      </c>
      <c r="CL171">
        <v>33.4</v>
      </c>
      <c r="CM171">
        <v>33.4</v>
      </c>
      <c r="CN171">
        <v>33.4</v>
      </c>
      <c r="CO171">
        <v>0.244636363756945</v>
      </c>
      <c r="CP171">
        <v>2.08874729154588</v>
      </c>
      <c r="CQ171">
        <v>2.8822846745984201</v>
      </c>
      <c r="CR171">
        <v>0.75325225225225201</v>
      </c>
      <c r="CS171">
        <v>5.7218869527179798E-2</v>
      </c>
      <c r="CT171">
        <v>0.60867535489709601</v>
      </c>
      <c r="CU171">
        <v>3.6624999999999998E-2</v>
      </c>
      <c r="CV171">
        <v>-0.53672377268473404</v>
      </c>
      <c r="CW171">
        <v>-4.2422806908225299</v>
      </c>
      <c r="CX171">
        <v>2.19692307692308E-2</v>
      </c>
      <c r="CY171">
        <v>-0.58844057718912501</v>
      </c>
      <c r="CZ171">
        <v>-8.0200678567448804</v>
      </c>
    </row>
    <row r="172" spans="1:104" x14ac:dyDescent="0.3">
      <c r="A172" t="s">
        <v>533</v>
      </c>
      <c r="B172" t="s">
        <v>534</v>
      </c>
      <c r="C172" s="41">
        <v>1.4505883219926798</v>
      </c>
      <c r="D172" s="42">
        <v>0.53663813960457518</v>
      </c>
      <c r="E172" s="35">
        <v>1.2823408930053116E-2</v>
      </c>
      <c r="F172" s="36">
        <v>1.89199650814707</v>
      </c>
      <c r="G172" s="41">
        <v>1.5297241722548198</v>
      </c>
      <c r="H172" s="43">
        <v>0.61327154102627535</v>
      </c>
      <c r="I172" s="39">
        <v>5.2329703127190104E-3</v>
      </c>
      <c r="J172" s="40">
        <v>2.2812517290590901</v>
      </c>
      <c r="K172" t="s">
        <v>535</v>
      </c>
      <c r="L172" t="s">
        <v>536</v>
      </c>
      <c r="M172" s="13" t="str">
        <f>IFERROR(IF(SEARCH(M$1,$L172),1,"no"),"-")</f>
        <v>-</v>
      </c>
      <c r="N172" s="14">
        <f>IFERROR(IF(SEARCH(N$1,$L172),1,"no"),"-")</f>
        <v>1</v>
      </c>
      <c r="O172" s="14" t="str">
        <f>IFERROR(IF(SEARCH(O$1,$L172),1,"no"),"-")</f>
        <v>-</v>
      </c>
      <c r="P172" s="15">
        <v>972730000</v>
      </c>
      <c r="Q172" s="16">
        <v>1060800000</v>
      </c>
      <c r="R172" s="16">
        <v>977770000</v>
      </c>
      <c r="S172" s="16">
        <v>1059600000</v>
      </c>
      <c r="T172" s="17">
        <v>4</v>
      </c>
      <c r="U172" s="18">
        <v>1173900000</v>
      </c>
      <c r="V172" s="19">
        <v>1631300000</v>
      </c>
      <c r="W172" s="19">
        <v>1623700000</v>
      </c>
      <c r="Y172" s="19" t="s">
        <v>104</v>
      </c>
      <c r="Z172" s="19" t="str">
        <f>IF(X172=Y172,"Both UP","")</f>
        <v/>
      </c>
      <c r="AB172" s="20">
        <v>3</v>
      </c>
      <c r="AC172" s="32">
        <v>1164700000</v>
      </c>
      <c r="AD172" s="33">
        <v>907710000</v>
      </c>
      <c r="AE172" s="33">
        <v>981670000</v>
      </c>
      <c r="AF172" s="34">
        <v>3</v>
      </c>
      <c r="AG172" s="24">
        <v>1480800000</v>
      </c>
      <c r="AH172" s="24">
        <v>1606000000</v>
      </c>
      <c r="AI172" s="24">
        <v>1585100000</v>
      </c>
      <c r="AJ172" s="25">
        <v>3</v>
      </c>
      <c r="AK172">
        <v>29.857463836669901</v>
      </c>
      <c r="AL172">
        <v>29.982505798339801</v>
      </c>
      <c r="AM172">
        <v>29.8649196624756</v>
      </c>
      <c r="AN172">
        <v>29.980873107910199</v>
      </c>
      <c r="AO172">
        <v>30.128662109375</v>
      </c>
      <c r="AP172">
        <v>30.6033744812012</v>
      </c>
      <c r="AQ172">
        <v>30.596637725830099</v>
      </c>
      <c r="AR172">
        <v>30.117311477661101</v>
      </c>
      <c r="AS172">
        <v>29.757656097412099</v>
      </c>
      <c r="AT172">
        <v>29.870662689208999</v>
      </c>
      <c r="AU172">
        <v>30.463729858398398</v>
      </c>
      <c r="AV172">
        <v>30.580823898315401</v>
      </c>
      <c r="AW172">
        <v>30.561925888061499</v>
      </c>
      <c r="AX172">
        <v>23</v>
      </c>
      <c r="AY172">
        <v>23</v>
      </c>
      <c r="AZ172">
        <v>23</v>
      </c>
      <c r="BA172">
        <v>46.1</v>
      </c>
      <c r="BB172">
        <v>46.1</v>
      </c>
      <c r="BC172">
        <v>46.1</v>
      </c>
      <c r="BD172">
        <v>67.394999999999996</v>
      </c>
      <c r="BE172">
        <v>0</v>
      </c>
      <c r="BF172">
        <v>135.06</v>
      </c>
      <c r="BG172">
        <v>10701000000</v>
      </c>
      <c r="BH172">
        <v>142</v>
      </c>
      <c r="BI172">
        <v>23</v>
      </c>
      <c r="BJ172">
        <v>23</v>
      </c>
      <c r="BK172">
        <v>23</v>
      </c>
      <c r="BL172" t="s">
        <v>537</v>
      </c>
      <c r="BM172">
        <v>14</v>
      </c>
      <c r="BN172">
        <v>16</v>
      </c>
      <c r="BO172">
        <v>8</v>
      </c>
      <c r="BP172">
        <v>9</v>
      </c>
      <c r="BQ172">
        <v>18</v>
      </c>
      <c r="BR172">
        <v>18</v>
      </c>
      <c r="BS172">
        <v>16</v>
      </c>
      <c r="BT172">
        <v>15</v>
      </c>
      <c r="BU172">
        <v>15</v>
      </c>
      <c r="BV172">
        <v>17</v>
      </c>
      <c r="BW172">
        <v>14</v>
      </c>
      <c r="BX172">
        <v>17</v>
      </c>
      <c r="BY172">
        <v>16</v>
      </c>
      <c r="BZ172">
        <v>621</v>
      </c>
      <c r="CA172">
        <v>621</v>
      </c>
      <c r="CB172">
        <v>24.3</v>
      </c>
      <c r="CC172">
        <v>29</v>
      </c>
      <c r="CD172">
        <v>17.600000000000001</v>
      </c>
      <c r="CE172">
        <v>20.3</v>
      </c>
      <c r="CF172">
        <v>32.5</v>
      </c>
      <c r="CG172">
        <v>33.700000000000003</v>
      </c>
      <c r="CH172">
        <v>29</v>
      </c>
      <c r="CI172">
        <v>28.2</v>
      </c>
      <c r="CJ172">
        <v>28.5</v>
      </c>
      <c r="CK172">
        <v>33.299999999999997</v>
      </c>
      <c r="CL172">
        <v>25.9</v>
      </c>
      <c r="CM172">
        <v>29.1</v>
      </c>
      <c r="CN172">
        <v>27.2</v>
      </c>
      <c r="CO172">
        <v>2.1483484622942299E-2</v>
      </c>
      <c r="CP172">
        <v>1.89199650814707</v>
      </c>
      <c r="CQ172">
        <v>2.2812517290590901</v>
      </c>
      <c r="CR172">
        <v>0.967627378964942</v>
      </c>
      <c r="CS172">
        <v>6.23051325480262E-3</v>
      </c>
      <c r="CT172">
        <v>6.3622464531665507E-2</v>
      </c>
      <c r="CU172">
        <v>5.1897911832946599E-2</v>
      </c>
      <c r="CV172">
        <v>-0.52145083745320497</v>
      </c>
      <c r="CW172">
        <v>-3.7850422003485602</v>
      </c>
      <c r="CX172">
        <v>3.3614395886889498E-2</v>
      </c>
      <c r="CY172">
        <v>-0.62028312683105502</v>
      </c>
      <c r="CZ172">
        <v>-5.5275213334423601</v>
      </c>
    </row>
    <row r="173" spans="1:104" x14ac:dyDescent="0.3">
      <c r="A173" t="s">
        <v>822</v>
      </c>
      <c r="B173" t="s">
        <v>823</v>
      </c>
      <c r="C173" s="41">
        <v>1.4428822877507117</v>
      </c>
      <c r="D173" s="42">
        <v>0.52895360765634636</v>
      </c>
      <c r="E173" s="35">
        <v>6.1241188175006781E-4</v>
      </c>
      <c r="F173" s="36">
        <v>3.2129563918986102</v>
      </c>
      <c r="G173" s="41">
        <v>1.4156800894407955</v>
      </c>
      <c r="H173" s="43">
        <v>0.50149528694546264</v>
      </c>
      <c r="I173" s="39">
        <v>2.6380770385060165E-3</v>
      </c>
      <c r="J173" s="40">
        <v>2.5787125261097699</v>
      </c>
      <c r="K173" t="s">
        <v>824</v>
      </c>
      <c r="L173" t="s">
        <v>825</v>
      </c>
      <c r="M173" s="13" t="str">
        <f>IFERROR(IF(SEARCH(M$1,$L173),1,"no"),"-")</f>
        <v>-</v>
      </c>
      <c r="N173" s="14">
        <f>IFERROR(IF(SEARCH(N$1,$L173),1,"no"),"-")</f>
        <v>1</v>
      </c>
      <c r="O173" s="14" t="str">
        <f>IFERROR(IF(SEARCH(O$1,$L173),1,"no"),"-")</f>
        <v>-</v>
      </c>
      <c r="P173" s="15">
        <v>10501000000</v>
      </c>
      <c r="Q173" s="16">
        <v>11557000000</v>
      </c>
      <c r="R173" s="16">
        <v>11367000000</v>
      </c>
      <c r="S173" s="16">
        <v>12594000000</v>
      </c>
      <c r="T173" s="17">
        <v>4</v>
      </c>
      <c r="U173" s="18">
        <v>16226000000</v>
      </c>
      <c r="V173" s="19">
        <v>17382000000</v>
      </c>
      <c r="W173" s="19">
        <v>16192000000</v>
      </c>
      <c r="AB173" s="20">
        <v>3</v>
      </c>
      <c r="AC173" s="32">
        <v>10259000000</v>
      </c>
      <c r="AD173" s="33">
        <v>9683400000</v>
      </c>
      <c r="AE173" s="33">
        <v>10111000000</v>
      </c>
      <c r="AF173" s="34">
        <v>3</v>
      </c>
      <c r="AG173" s="24">
        <v>12924000000</v>
      </c>
      <c r="AH173" s="24">
        <v>14337000000</v>
      </c>
      <c r="AI173" s="24">
        <v>15285000000</v>
      </c>
      <c r="AJ173" s="25">
        <v>3</v>
      </c>
      <c r="AK173">
        <v>33.289806365966797</v>
      </c>
      <c r="AL173">
        <v>33.428047180175803</v>
      </c>
      <c r="AM173">
        <v>33.404132843017599</v>
      </c>
      <c r="AN173">
        <v>33.552017211914098</v>
      </c>
      <c r="AO173">
        <v>33.917587280273402</v>
      </c>
      <c r="AP173">
        <v>34.016876220703097</v>
      </c>
      <c r="AQ173">
        <v>33.914562225341797</v>
      </c>
      <c r="AR173">
        <v>33.256172180175803</v>
      </c>
      <c r="AS173">
        <v>33.172866821289098</v>
      </c>
      <c r="AT173">
        <v>33.235206604003899</v>
      </c>
      <c r="AU173">
        <v>33.589332580566399</v>
      </c>
      <c r="AV173">
        <v>33.739025115966797</v>
      </c>
      <c r="AW173">
        <v>33.831398010253899</v>
      </c>
      <c r="AX173">
        <v>60</v>
      </c>
      <c r="AY173">
        <v>60</v>
      </c>
      <c r="AZ173">
        <v>59</v>
      </c>
      <c r="BA173">
        <v>70.400000000000006</v>
      </c>
      <c r="BB173">
        <v>70.400000000000006</v>
      </c>
      <c r="BC173">
        <v>69.5</v>
      </c>
      <c r="BD173">
        <v>84.2</v>
      </c>
      <c r="BE173">
        <v>0</v>
      </c>
      <c r="BF173">
        <v>323.31</v>
      </c>
      <c r="BG173">
        <v>113780000000</v>
      </c>
      <c r="BH173">
        <v>711</v>
      </c>
      <c r="BI173">
        <v>60</v>
      </c>
      <c r="BJ173">
        <v>60</v>
      </c>
      <c r="BK173">
        <v>59</v>
      </c>
      <c r="BL173" t="s">
        <v>826</v>
      </c>
      <c r="BM173">
        <v>50</v>
      </c>
      <c r="BN173">
        <v>48</v>
      </c>
      <c r="BO173">
        <v>43</v>
      </c>
      <c r="BP173">
        <v>36</v>
      </c>
      <c r="BQ173">
        <v>51</v>
      </c>
      <c r="BR173">
        <v>54</v>
      </c>
      <c r="BS173">
        <v>51</v>
      </c>
      <c r="BT173">
        <v>47</v>
      </c>
      <c r="BU173">
        <v>46</v>
      </c>
      <c r="BV173">
        <v>45</v>
      </c>
      <c r="BW173">
        <v>46</v>
      </c>
      <c r="BX173">
        <v>50</v>
      </c>
      <c r="BY173">
        <v>52</v>
      </c>
      <c r="BZ173">
        <v>753</v>
      </c>
      <c r="CA173">
        <v>753</v>
      </c>
      <c r="CB173">
        <v>64.900000000000006</v>
      </c>
      <c r="CC173">
        <v>64.3</v>
      </c>
      <c r="CD173">
        <v>58.2</v>
      </c>
      <c r="CE173">
        <v>48.6</v>
      </c>
      <c r="CF173">
        <v>64.5</v>
      </c>
      <c r="CG173">
        <v>68.8</v>
      </c>
      <c r="CH173">
        <v>63.1</v>
      </c>
      <c r="CI173">
        <v>59</v>
      </c>
      <c r="CJ173">
        <v>63.1</v>
      </c>
      <c r="CK173">
        <v>61.9</v>
      </c>
      <c r="CL173">
        <v>60.8</v>
      </c>
      <c r="CM173">
        <v>62.4</v>
      </c>
      <c r="CN173">
        <v>63.2</v>
      </c>
      <c r="CO173">
        <v>1.49285695623971</v>
      </c>
      <c r="CP173">
        <v>3.2129563918986102</v>
      </c>
      <c r="CQ173">
        <v>2.5787125261097699</v>
      </c>
      <c r="CR173">
        <v>0.68671186440678</v>
      </c>
      <c r="CS173">
        <v>0.19708569844564</v>
      </c>
      <c r="CT173">
        <v>2.9429349847644102</v>
      </c>
      <c r="CU173">
        <v>8.0661157024793408E-3</v>
      </c>
      <c r="CV173">
        <v>-0.53117434183756296</v>
      </c>
      <c r="CW173">
        <v>-7.63700175782422</v>
      </c>
      <c r="CX173">
        <v>2.3971830985915502E-2</v>
      </c>
      <c r="CY173">
        <v>-0.49850336710612497</v>
      </c>
      <c r="CZ173">
        <v>-6.6614698009453397</v>
      </c>
    </row>
    <row r="174" spans="1:104" x14ac:dyDescent="0.3">
      <c r="A174" t="s">
        <v>1032</v>
      </c>
      <c r="B174" t="s">
        <v>1033</v>
      </c>
      <c r="C174" s="41">
        <v>1.4426505698661116</v>
      </c>
      <c r="D174" s="42">
        <v>0.52872190123662299</v>
      </c>
      <c r="E174" s="35">
        <v>2.1144519622398258E-4</v>
      </c>
      <c r="F174" s="36">
        <v>3.6748021770439903</v>
      </c>
      <c r="G174" s="41">
        <v>1.3551970882204416</v>
      </c>
      <c r="H174" s="43">
        <v>0.43850268000822007</v>
      </c>
      <c r="I174" s="39">
        <v>2.3012420162849176E-3</v>
      </c>
      <c r="J174" s="40">
        <v>2.6380377051862101</v>
      </c>
      <c r="K174" t="s">
        <v>1034</v>
      </c>
      <c r="L174" t="s">
        <v>1035</v>
      </c>
      <c r="M174" s="13" t="str">
        <f>IFERROR(IF(SEARCH(M$1,$L174),1,"no"),"-")</f>
        <v>-</v>
      </c>
      <c r="N174" s="14" t="str">
        <f>IFERROR(IF(SEARCH(N$1,$L174),1,"no"),"-")</f>
        <v>-</v>
      </c>
      <c r="O174" s="14" t="str">
        <f>IFERROR(IF(SEARCH(O$1,$L174),1,"no"),"-")</f>
        <v>-</v>
      </c>
      <c r="P174" s="15">
        <v>3618200000</v>
      </c>
      <c r="Q174" s="16">
        <v>3783700000</v>
      </c>
      <c r="R174" s="16">
        <v>3741000000</v>
      </c>
      <c r="S174" s="16">
        <v>3419000000</v>
      </c>
      <c r="T174" s="17">
        <v>4</v>
      </c>
      <c r="U174" s="18">
        <v>4994900000</v>
      </c>
      <c r="V174" s="19">
        <v>5579400000</v>
      </c>
      <c r="W174" s="19">
        <v>5181500000</v>
      </c>
      <c r="AB174" s="20">
        <v>3</v>
      </c>
      <c r="AC174" s="32">
        <v>3480400000</v>
      </c>
      <c r="AD174" s="33">
        <v>3497300000</v>
      </c>
      <c r="AE174" s="33">
        <v>3517600000</v>
      </c>
      <c r="AF174" s="34">
        <v>3</v>
      </c>
      <c r="AG174" s="24">
        <v>4610200000</v>
      </c>
      <c r="AH174" s="24">
        <v>4460700000</v>
      </c>
      <c r="AI174" s="24">
        <v>5152300000</v>
      </c>
      <c r="AJ174" s="25">
        <v>3</v>
      </c>
      <c r="AK174">
        <v>31.7526245117188</v>
      </c>
      <c r="AL174">
        <v>31.8171501159668</v>
      </c>
      <c r="AM174">
        <v>31.800777435302699</v>
      </c>
      <c r="AN174">
        <v>31.670927047729499</v>
      </c>
      <c r="AO174">
        <v>32.217807769775398</v>
      </c>
      <c r="AP174">
        <v>32.377464294433601</v>
      </c>
      <c r="AQ174">
        <v>32.270721435546903</v>
      </c>
      <c r="AR174">
        <v>31.696605682373001</v>
      </c>
      <c r="AS174">
        <v>31.7035942077637</v>
      </c>
      <c r="AT174">
        <v>31.7119445800781</v>
      </c>
      <c r="AU174">
        <v>32.102180480957003</v>
      </c>
      <c r="AV174">
        <v>32.054622650146499</v>
      </c>
      <c r="AW174">
        <v>32.262569427490199</v>
      </c>
      <c r="AX174">
        <v>33</v>
      </c>
      <c r="AY174">
        <v>33</v>
      </c>
      <c r="AZ174">
        <v>33</v>
      </c>
      <c r="BA174">
        <v>23.9</v>
      </c>
      <c r="BB174">
        <v>23.9</v>
      </c>
      <c r="BC174">
        <v>23.9</v>
      </c>
      <c r="BD174">
        <v>118.44</v>
      </c>
      <c r="BE174">
        <v>0</v>
      </c>
      <c r="BF174">
        <v>208.12</v>
      </c>
      <c r="BG174">
        <v>38142000000</v>
      </c>
      <c r="BH174">
        <v>298</v>
      </c>
      <c r="BI174">
        <v>33</v>
      </c>
      <c r="BJ174">
        <v>33</v>
      </c>
      <c r="BK174">
        <v>33</v>
      </c>
      <c r="BL174" t="s">
        <v>1036</v>
      </c>
      <c r="BM174">
        <v>29</v>
      </c>
      <c r="BN174">
        <v>29</v>
      </c>
      <c r="BO174">
        <v>16</v>
      </c>
      <c r="BP174">
        <v>15</v>
      </c>
      <c r="BQ174">
        <v>31</v>
      </c>
      <c r="BR174">
        <v>30</v>
      </c>
      <c r="BS174">
        <v>27</v>
      </c>
      <c r="BT174">
        <v>23</v>
      </c>
      <c r="BU174">
        <v>26</v>
      </c>
      <c r="BV174">
        <v>25</v>
      </c>
      <c r="BW174">
        <v>27</v>
      </c>
      <c r="BX174">
        <v>28</v>
      </c>
      <c r="BY174">
        <v>30</v>
      </c>
      <c r="BZ174">
        <v>1083</v>
      </c>
      <c r="CA174">
        <v>1083</v>
      </c>
      <c r="CB174">
        <v>22.9</v>
      </c>
      <c r="CC174">
        <v>22</v>
      </c>
      <c r="CD174">
        <v>13.9</v>
      </c>
      <c r="CE174">
        <v>12.7</v>
      </c>
      <c r="CF174">
        <v>23.7</v>
      </c>
      <c r="CG174">
        <v>22.5</v>
      </c>
      <c r="CH174">
        <v>21.1</v>
      </c>
      <c r="CI174">
        <v>18.899999999999999</v>
      </c>
      <c r="CJ174">
        <v>20.8</v>
      </c>
      <c r="CK174">
        <v>19.600000000000001</v>
      </c>
      <c r="CL174">
        <v>20.7</v>
      </c>
      <c r="CM174">
        <v>21</v>
      </c>
      <c r="CN174">
        <v>21.7</v>
      </c>
      <c r="CO174">
        <v>0.68137501422943003</v>
      </c>
      <c r="CP174">
        <v>3.6748021770439898</v>
      </c>
      <c r="CQ174">
        <v>2.6380377051862101</v>
      </c>
      <c r="CR174">
        <v>0.62111266201395798</v>
      </c>
      <c r="CS174">
        <v>5.6321620941162102E-2</v>
      </c>
      <c r="CT174">
        <v>1.4442779664291301</v>
      </c>
      <c r="CU174">
        <v>8.0645161290322596E-3</v>
      </c>
      <c r="CV174">
        <v>-0.52829472223917395</v>
      </c>
      <c r="CW174">
        <v>-9.5655541033671998</v>
      </c>
      <c r="CX174">
        <v>2.47786259541985E-2</v>
      </c>
      <c r="CY174">
        <v>-0.43574269612630401</v>
      </c>
      <c r="CZ174">
        <v>-6.9097801764473603</v>
      </c>
    </row>
    <row r="175" spans="1:104" x14ac:dyDescent="0.3">
      <c r="A175" t="s">
        <v>1113</v>
      </c>
      <c r="B175" t="s">
        <v>136</v>
      </c>
      <c r="C175" s="41">
        <v>1.4419686070567692</v>
      </c>
      <c r="D175" s="42">
        <v>0.52803975616228527</v>
      </c>
      <c r="E175" s="35">
        <v>3.8464655894306247E-2</v>
      </c>
      <c r="F175" s="36">
        <v>1.4149381484172501</v>
      </c>
      <c r="G175" s="41">
        <v>1.3417820558021376</v>
      </c>
      <c r="H175" s="43">
        <v>0.42415035518334032</v>
      </c>
      <c r="I175" s="39">
        <v>2.7963099200314118E-2</v>
      </c>
      <c r="J175" s="40">
        <v>1.5534146966243501</v>
      </c>
      <c r="K175" t="s">
        <v>1114</v>
      </c>
      <c r="L175" t="s">
        <v>1115</v>
      </c>
      <c r="M175" s="13" t="str">
        <f>IFERROR(IF(SEARCH(M$1,$L175),1,"no"),"-")</f>
        <v>-</v>
      </c>
      <c r="N175" s="14">
        <f>IFERROR(IF(SEARCH(N$1,$L175),1,"no"),"-")</f>
        <v>1</v>
      </c>
      <c r="O175" s="14" t="str">
        <f>IFERROR(IF(SEARCH(O$1,$L175),1,"no"),"-")</f>
        <v>-</v>
      </c>
      <c r="P175" s="15">
        <v>617090000</v>
      </c>
      <c r="Q175" s="16">
        <v>613900000</v>
      </c>
      <c r="R175" s="16">
        <v>431380000</v>
      </c>
      <c r="S175" s="16">
        <v>445110000</v>
      </c>
      <c r="T175" s="17">
        <v>4</v>
      </c>
      <c r="U175" s="18">
        <v>780660000</v>
      </c>
      <c r="V175" s="19">
        <v>849980000</v>
      </c>
      <c r="W175" s="19">
        <v>648550000</v>
      </c>
      <c r="AB175" s="20">
        <v>3</v>
      </c>
      <c r="AC175" s="32">
        <v>699620000</v>
      </c>
      <c r="AD175" s="33">
        <v>670390000</v>
      </c>
      <c r="AE175" s="33">
        <v>700520000</v>
      </c>
      <c r="AF175" s="34">
        <v>3</v>
      </c>
      <c r="AG175" s="24">
        <v>1081500000</v>
      </c>
      <c r="AH175" s="24">
        <v>817330000</v>
      </c>
      <c r="AI175" s="24">
        <v>879370000</v>
      </c>
      <c r="AJ175" s="25">
        <v>3</v>
      </c>
      <c r="AK175">
        <v>29.200904846191399</v>
      </c>
      <c r="AL175">
        <v>29.193428039550799</v>
      </c>
      <c r="AM175">
        <v>28.684383392333999</v>
      </c>
      <c r="AN175">
        <v>28.729587554931602</v>
      </c>
      <c r="AO175">
        <v>29.540119171142599</v>
      </c>
      <c r="AP175">
        <v>29.6628532409668</v>
      </c>
      <c r="AQ175">
        <v>29.272642135620099</v>
      </c>
      <c r="AR175">
        <v>29.381996154785199</v>
      </c>
      <c r="AS175">
        <v>29.3204250335693</v>
      </c>
      <c r="AT175">
        <v>29.3838500976563</v>
      </c>
      <c r="AU175">
        <v>30.0103874206543</v>
      </c>
      <c r="AV175">
        <v>29.6063442230225</v>
      </c>
      <c r="AW175">
        <v>29.7118949890137</v>
      </c>
      <c r="AX175">
        <v>14</v>
      </c>
      <c r="AY175">
        <v>14</v>
      </c>
      <c r="AZ175">
        <v>14</v>
      </c>
      <c r="BA175">
        <v>30.7</v>
      </c>
      <c r="BB175">
        <v>30.7</v>
      </c>
      <c r="BC175">
        <v>30.7</v>
      </c>
      <c r="BD175">
        <v>63.396000000000001</v>
      </c>
      <c r="BE175">
        <v>0</v>
      </c>
      <c r="BF175">
        <v>87.265000000000001</v>
      </c>
      <c r="BG175">
        <v>5990000000</v>
      </c>
      <c r="BH175">
        <v>100</v>
      </c>
      <c r="BI175">
        <v>14</v>
      </c>
      <c r="BJ175">
        <v>14</v>
      </c>
      <c r="BK175">
        <v>14</v>
      </c>
      <c r="BL175" t="s">
        <v>1116</v>
      </c>
      <c r="BM175">
        <v>9</v>
      </c>
      <c r="BN175">
        <v>9</v>
      </c>
      <c r="BO175">
        <v>4</v>
      </c>
      <c r="BP175">
        <v>5</v>
      </c>
      <c r="BQ175">
        <v>10</v>
      </c>
      <c r="BR175">
        <v>12</v>
      </c>
      <c r="BS175">
        <v>13</v>
      </c>
      <c r="BT175">
        <v>5</v>
      </c>
      <c r="BU175">
        <v>10</v>
      </c>
      <c r="BV175">
        <v>9</v>
      </c>
      <c r="BW175">
        <v>9</v>
      </c>
      <c r="BX175">
        <v>9</v>
      </c>
      <c r="BY175">
        <v>10</v>
      </c>
      <c r="BZ175">
        <v>574</v>
      </c>
      <c r="CA175">
        <v>574</v>
      </c>
      <c r="CB175">
        <v>24.7</v>
      </c>
      <c r="CC175">
        <v>24.9</v>
      </c>
      <c r="CD175">
        <v>12.7</v>
      </c>
      <c r="CE175">
        <v>16.7</v>
      </c>
      <c r="CF175">
        <v>28.9</v>
      </c>
      <c r="CG175">
        <v>30.7</v>
      </c>
      <c r="CH175">
        <v>29.3</v>
      </c>
      <c r="CI175">
        <v>14.1</v>
      </c>
      <c r="CJ175">
        <v>28.6</v>
      </c>
      <c r="CK175">
        <v>23.3</v>
      </c>
      <c r="CL175">
        <v>26.1</v>
      </c>
      <c r="CM175">
        <v>27.2</v>
      </c>
      <c r="CN175">
        <v>28.9</v>
      </c>
      <c r="CO175">
        <v>1.2266078349085501</v>
      </c>
      <c r="CP175">
        <v>1.4149381484172501</v>
      </c>
      <c r="CQ175">
        <v>1.5534146966243501</v>
      </c>
      <c r="CR175">
        <v>0.71082758620689701</v>
      </c>
      <c r="CS175">
        <v>-0.41001447041829298</v>
      </c>
      <c r="CT175">
        <v>-2.4304725317816498</v>
      </c>
      <c r="CU175">
        <v>9.6261363636363603E-2</v>
      </c>
      <c r="CV175">
        <v>-0.53979555765787901</v>
      </c>
      <c r="CW175">
        <v>-2.7895647300075299</v>
      </c>
      <c r="CX175">
        <v>7.1427860696517395E-2</v>
      </c>
      <c r="CY175">
        <v>-0.41411844889323002</v>
      </c>
      <c r="CZ175">
        <v>-3.3731100258428901</v>
      </c>
    </row>
    <row r="176" spans="1:104" x14ac:dyDescent="0.3">
      <c r="A176" t="s">
        <v>354</v>
      </c>
      <c r="B176" t="s">
        <v>355</v>
      </c>
      <c r="C176" s="41">
        <v>1.4379445026132518</v>
      </c>
      <c r="D176" s="42">
        <v>0.52400799611817628</v>
      </c>
      <c r="E176" s="35">
        <v>9.4175464590498612E-3</v>
      </c>
      <c r="F176" s="36">
        <v>2.0260622286389798</v>
      </c>
      <c r="G176" s="41">
        <v>1.6366511206035386</v>
      </c>
      <c r="H176" s="43">
        <v>0.71074682015198976</v>
      </c>
      <c r="I176" s="39">
        <v>1.084119521777668E-2</v>
      </c>
      <c r="J176" s="40">
        <v>1.9649228351527501</v>
      </c>
      <c r="K176" t="s">
        <v>356</v>
      </c>
      <c r="L176" t="s">
        <v>357</v>
      </c>
      <c r="M176" s="13" t="str">
        <f>IFERROR(IF(SEARCH(M$1,$L176),1,"no"),"-")</f>
        <v>-</v>
      </c>
      <c r="N176" s="14" t="str">
        <f>IFERROR(IF(SEARCH(N$1,$L176),1,"no"),"-")</f>
        <v>-</v>
      </c>
      <c r="O176" s="14" t="str">
        <f>IFERROR(IF(SEARCH(O$1,$L176),1,"no"),"-")</f>
        <v>-</v>
      </c>
      <c r="P176" s="15">
        <v>543580000</v>
      </c>
      <c r="Q176" s="16">
        <v>486160000</v>
      </c>
      <c r="R176" s="16">
        <v>698950000</v>
      </c>
      <c r="S176" s="16">
        <v>573040000</v>
      </c>
      <c r="T176" s="17">
        <v>4</v>
      </c>
      <c r="U176" s="18">
        <v>819720000</v>
      </c>
      <c r="V176" s="19">
        <v>809300000</v>
      </c>
      <c r="W176" s="19">
        <v>853300000</v>
      </c>
      <c r="Y176" s="19" t="s">
        <v>104</v>
      </c>
      <c r="Z176" s="19" t="str">
        <f>IF(X176=Y176,"Both UP","")</f>
        <v/>
      </c>
      <c r="AB176" s="20">
        <v>3</v>
      </c>
      <c r="AC176" s="32">
        <v>557280000</v>
      </c>
      <c r="AD176" s="33">
        <v>542000000</v>
      </c>
      <c r="AE176" s="33">
        <v>532430000</v>
      </c>
      <c r="AF176" s="34">
        <v>3</v>
      </c>
      <c r="AG176" s="24">
        <v>1025300000</v>
      </c>
      <c r="AH176" s="24">
        <v>927710000</v>
      </c>
      <c r="AI176" s="24">
        <v>717530000</v>
      </c>
      <c r="AJ176" s="25">
        <v>3</v>
      </c>
      <c r="AK176">
        <v>29.017917633056602</v>
      </c>
      <c r="AL176">
        <v>28.856855392456101</v>
      </c>
      <c r="AM176">
        <v>29.380613327026399</v>
      </c>
      <c r="AN176">
        <v>29.094060897827099</v>
      </c>
      <c r="AO176">
        <v>29.6105556488037</v>
      </c>
      <c r="AP176">
        <v>29.592100143432599</v>
      </c>
      <c r="AQ176">
        <v>29.668478012085</v>
      </c>
      <c r="AR176">
        <v>29.053827285766602</v>
      </c>
      <c r="AS176">
        <v>29.013717651367202</v>
      </c>
      <c r="AT176">
        <v>28.98801612854</v>
      </c>
      <c r="AU176">
        <v>29.933399200439499</v>
      </c>
      <c r="AV176">
        <v>29.789098739623999</v>
      </c>
      <c r="AW176">
        <v>29.418464660644499</v>
      </c>
      <c r="AX176">
        <v>12</v>
      </c>
      <c r="AY176">
        <v>12</v>
      </c>
      <c r="AZ176">
        <v>12</v>
      </c>
      <c r="BA176">
        <v>30.9</v>
      </c>
      <c r="BB176">
        <v>30.9</v>
      </c>
      <c r="BC176">
        <v>30.9</v>
      </c>
      <c r="BD176">
        <v>41.656999999999996</v>
      </c>
      <c r="BE176">
        <v>0</v>
      </c>
      <c r="BF176">
        <v>47.911000000000001</v>
      </c>
      <c r="BG176">
        <v>6249100000</v>
      </c>
      <c r="BH176">
        <v>75</v>
      </c>
      <c r="BI176">
        <v>12</v>
      </c>
      <c r="BJ176">
        <v>12</v>
      </c>
      <c r="BK176">
        <v>12</v>
      </c>
      <c r="BL176" t="s">
        <v>358</v>
      </c>
      <c r="BM176">
        <v>10</v>
      </c>
      <c r="BN176">
        <v>10</v>
      </c>
      <c r="BO176">
        <v>2</v>
      </c>
      <c r="BP176">
        <v>3</v>
      </c>
      <c r="BQ176">
        <v>12</v>
      </c>
      <c r="BR176">
        <v>11</v>
      </c>
      <c r="BS176">
        <v>10</v>
      </c>
      <c r="BT176">
        <v>9</v>
      </c>
      <c r="BU176">
        <v>9</v>
      </c>
      <c r="BV176">
        <v>11</v>
      </c>
      <c r="BW176">
        <v>10</v>
      </c>
      <c r="BX176">
        <v>10</v>
      </c>
      <c r="BY176">
        <v>11</v>
      </c>
      <c r="BZ176">
        <v>359</v>
      </c>
      <c r="CA176">
        <v>359</v>
      </c>
      <c r="CB176">
        <v>24.2</v>
      </c>
      <c r="CC176">
        <v>25.9</v>
      </c>
      <c r="CD176">
        <v>5.6</v>
      </c>
      <c r="CE176">
        <v>8.9</v>
      </c>
      <c r="CF176">
        <v>30.9</v>
      </c>
      <c r="CG176">
        <v>29</v>
      </c>
      <c r="CH176">
        <v>29</v>
      </c>
      <c r="CI176">
        <v>29</v>
      </c>
      <c r="CJ176">
        <v>24.2</v>
      </c>
      <c r="CK176">
        <v>29</v>
      </c>
      <c r="CL176">
        <v>26.5</v>
      </c>
      <c r="CM176">
        <v>29</v>
      </c>
      <c r="CN176">
        <v>29</v>
      </c>
      <c r="CO176">
        <v>0.207150628970006</v>
      </c>
      <c r="CP176">
        <v>2.0260622286389798</v>
      </c>
      <c r="CQ176">
        <v>1.9649228351527499</v>
      </c>
      <c r="CR176">
        <v>0.78067321657411404</v>
      </c>
      <c r="CS176">
        <v>6.8841457366943401E-2</v>
      </c>
      <c r="CT176">
        <v>0.527117160513767</v>
      </c>
      <c r="CU176">
        <v>4.0358839050131899E-2</v>
      </c>
      <c r="CV176">
        <v>-0.53634945551554503</v>
      </c>
      <c r="CW176">
        <v>-4.0931696727553</v>
      </c>
      <c r="CX176">
        <v>4.6257713248638803E-2</v>
      </c>
      <c r="CY176">
        <v>-0.69513384501139397</v>
      </c>
      <c r="CZ176">
        <v>-4.4977526387988398</v>
      </c>
    </row>
    <row r="177" spans="1:104" x14ac:dyDescent="0.3">
      <c r="A177" t="s">
        <v>4839</v>
      </c>
      <c r="B177" t="s">
        <v>4840</v>
      </c>
      <c r="C177" s="41">
        <v>1.4374771467162162</v>
      </c>
      <c r="D177" s="42">
        <v>0.52353902000048025</v>
      </c>
      <c r="E177" s="35">
        <v>3.8045571137205587E-2</v>
      </c>
      <c r="F177" s="36">
        <v>1.41969589191893</v>
      </c>
      <c r="G177" s="50">
        <v>1.1628700877827769</v>
      </c>
      <c r="H177" s="54">
        <v>0.21768993242562409</v>
      </c>
      <c r="I177" s="55">
        <v>0.14181291696177226</v>
      </c>
      <c r="J177" s="56">
        <v>0.84828420984595998</v>
      </c>
      <c r="K177" t="s">
        <v>681</v>
      </c>
      <c r="L177" t="s">
        <v>682</v>
      </c>
      <c r="M177" s="13" t="str">
        <f>IFERROR(IF(SEARCH(M$1,$L177),1,"no"),"-")</f>
        <v>-</v>
      </c>
      <c r="N177" s="14" t="str">
        <f>IFERROR(IF(SEARCH(N$1,$L177),1,"no"),"-")</f>
        <v>-</v>
      </c>
      <c r="O177" s="14" t="str">
        <f>IFERROR(IF(SEARCH(O$1,$L177),1,"no"),"-")</f>
        <v>-</v>
      </c>
      <c r="P177" s="15">
        <v>244710000</v>
      </c>
      <c r="Q177" s="16">
        <v>201980000</v>
      </c>
      <c r="T177" s="17">
        <v>2</v>
      </c>
      <c r="U177" s="18">
        <v>258840000</v>
      </c>
      <c r="V177" s="19">
        <v>340890000</v>
      </c>
      <c r="W177" s="19">
        <v>363430000</v>
      </c>
      <c r="AB177" s="20">
        <v>3</v>
      </c>
      <c r="AC177" s="32">
        <v>211810000</v>
      </c>
      <c r="AD177" s="33">
        <v>227630000</v>
      </c>
      <c r="AE177" s="33">
        <v>196220000</v>
      </c>
      <c r="AF177" s="34">
        <v>3</v>
      </c>
      <c r="AG177" s="24">
        <v>279140000</v>
      </c>
      <c r="AH177" s="24">
        <v>220870000</v>
      </c>
      <c r="AI177" s="24">
        <v>239180000</v>
      </c>
      <c r="AJ177" s="25">
        <v>3</v>
      </c>
      <c r="AK177">
        <v>27.866497039794901</v>
      </c>
      <c r="AL177">
        <v>27.589637756347699</v>
      </c>
      <c r="AM177">
        <v>26.725782394409201</v>
      </c>
      <c r="AN177">
        <v>26.862796783447301</v>
      </c>
      <c r="AO177">
        <v>27.947484970092798</v>
      </c>
      <c r="AP177">
        <v>28.344730377197301</v>
      </c>
      <c r="AQ177">
        <v>28.4371032714844</v>
      </c>
      <c r="AR177">
        <v>27.658195495605501</v>
      </c>
      <c r="AS177">
        <v>27.7621154785156</v>
      </c>
      <c r="AT177">
        <v>27.547897338867202</v>
      </c>
      <c r="AU177">
        <v>28.056413650512699</v>
      </c>
      <c r="AV177">
        <v>27.718622207641602</v>
      </c>
      <c r="AW177">
        <v>27.833520889282202</v>
      </c>
      <c r="AX177">
        <v>15</v>
      </c>
      <c r="AY177">
        <v>15</v>
      </c>
      <c r="AZ177">
        <v>15</v>
      </c>
      <c r="BA177">
        <v>11.9</v>
      </c>
      <c r="BB177">
        <v>11.9</v>
      </c>
      <c r="BC177">
        <v>11.9</v>
      </c>
      <c r="BD177">
        <v>174.68</v>
      </c>
      <c r="BE177">
        <v>0</v>
      </c>
      <c r="BF177">
        <v>39.139000000000003</v>
      </c>
      <c r="BG177">
        <v>1813500000</v>
      </c>
      <c r="BH177">
        <v>37</v>
      </c>
      <c r="BI177">
        <v>15</v>
      </c>
      <c r="BJ177">
        <v>15</v>
      </c>
      <c r="BK177">
        <v>15</v>
      </c>
      <c r="BL177" t="s">
        <v>4841</v>
      </c>
      <c r="BM177">
        <v>6</v>
      </c>
      <c r="BN177">
        <v>8</v>
      </c>
      <c r="BO177">
        <v>2</v>
      </c>
      <c r="BP177">
        <v>1</v>
      </c>
      <c r="BQ177">
        <v>6</v>
      </c>
      <c r="BR177">
        <v>9</v>
      </c>
      <c r="BS177">
        <v>11</v>
      </c>
      <c r="BT177">
        <v>8</v>
      </c>
      <c r="BU177">
        <v>6</v>
      </c>
      <c r="BV177">
        <v>5</v>
      </c>
      <c r="BW177">
        <v>8</v>
      </c>
      <c r="BX177">
        <v>9</v>
      </c>
      <c r="BY177">
        <v>9</v>
      </c>
      <c r="BZ177">
        <v>1581</v>
      </c>
      <c r="CA177">
        <v>1581</v>
      </c>
      <c r="CB177">
        <v>5.2</v>
      </c>
      <c r="CC177">
        <v>6.8</v>
      </c>
      <c r="CD177">
        <v>1.5</v>
      </c>
      <c r="CE177">
        <v>0.6</v>
      </c>
      <c r="CF177">
        <v>4.5999999999999996</v>
      </c>
      <c r="CG177">
        <v>6.7</v>
      </c>
      <c r="CH177">
        <v>8.9</v>
      </c>
      <c r="CI177">
        <v>6.3</v>
      </c>
      <c r="CJ177">
        <v>4.5999999999999996</v>
      </c>
      <c r="CK177">
        <v>3.8</v>
      </c>
      <c r="CL177">
        <v>6.5</v>
      </c>
      <c r="CM177">
        <v>7.3</v>
      </c>
      <c r="CN177">
        <v>7.3</v>
      </c>
      <c r="CO177">
        <v>0.54185091797349405</v>
      </c>
      <c r="CP177">
        <v>1.41969589191893</v>
      </c>
      <c r="CQ177">
        <v>0.84828420984595998</v>
      </c>
      <c r="CR177">
        <v>0.622263272727273</v>
      </c>
      <c r="CS177">
        <v>-0.39489094416300602</v>
      </c>
      <c r="CT177">
        <v>-1.19080055540262</v>
      </c>
      <c r="CU177">
        <v>9.6188571428571401E-2</v>
      </c>
      <c r="CV177">
        <v>-0.98192771275838098</v>
      </c>
      <c r="CW177">
        <v>-2.79884211776303</v>
      </c>
      <c r="CX177">
        <v>0.23180260452364601</v>
      </c>
      <c r="CY177">
        <v>-0.21344947814941401</v>
      </c>
      <c r="CZ177">
        <v>-1.8264370870667199</v>
      </c>
    </row>
    <row r="178" spans="1:104" x14ac:dyDescent="0.3">
      <c r="A178" t="s">
        <v>1771</v>
      </c>
      <c r="B178" t="s">
        <v>136</v>
      </c>
      <c r="C178" s="41">
        <v>1.4342265901067763</v>
      </c>
      <c r="D178" s="42">
        <v>0.52027297006414397</v>
      </c>
      <c r="E178" s="35">
        <v>1.3765095630342249E-2</v>
      </c>
      <c r="F178" s="36">
        <v>1.86122076708317</v>
      </c>
      <c r="G178" s="41">
        <v>1.1794530458689048</v>
      </c>
      <c r="H178" s="43">
        <v>0.23811798590214028</v>
      </c>
      <c r="I178" s="39">
        <v>1.7872073871833635E-2</v>
      </c>
      <c r="J178" s="40">
        <v>1.7478250491264398</v>
      </c>
      <c r="K178" t="s">
        <v>1772</v>
      </c>
      <c r="L178" t="s">
        <v>1773</v>
      </c>
      <c r="M178" s="13" t="str">
        <f>IFERROR(IF(SEARCH(M$1,$L178),1,"no"),"-")</f>
        <v>-</v>
      </c>
      <c r="N178" s="14" t="str">
        <f>IFERROR(IF(SEARCH(N$1,$L178),1,"no"),"-")</f>
        <v>-</v>
      </c>
      <c r="O178" s="14" t="str">
        <f>IFERROR(IF(SEARCH(O$1,$L178),1,"no"),"-")</f>
        <v>-</v>
      </c>
      <c r="P178" s="15">
        <v>1085300000</v>
      </c>
      <c r="Q178" s="16">
        <v>992740000</v>
      </c>
      <c r="R178" s="16">
        <v>926620000</v>
      </c>
      <c r="S178" s="16">
        <v>823280000</v>
      </c>
      <c r="T178" s="17">
        <v>4</v>
      </c>
      <c r="U178" s="18">
        <v>1161400000</v>
      </c>
      <c r="V178" s="19">
        <v>1504700000</v>
      </c>
      <c r="W178" s="19">
        <v>1451500000</v>
      </c>
      <c r="AB178" s="20">
        <v>3</v>
      </c>
      <c r="AC178" s="32">
        <v>1118600000</v>
      </c>
      <c r="AD178" s="33">
        <v>1250400000</v>
      </c>
      <c r="AE178" s="33">
        <v>1086500000</v>
      </c>
      <c r="AF178" s="34">
        <v>3</v>
      </c>
      <c r="AG178" s="24">
        <v>1359900000</v>
      </c>
      <c r="AH178" s="24">
        <v>1347700000</v>
      </c>
      <c r="AI178" s="24">
        <v>1368000000</v>
      </c>
      <c r="AJ178" s="25">
        <v>3</v>
      </c>
      <c r="AK178">
        <v>30.015447616577099</v>
      </c>
      <c r="AL178">
        <v>29.8868408203125</v>
      </c>
      <c r="AM178">
        <v>29.787403106689499</v>
      </c>
      <c r="AN178">
        <v>29.616807937622099</v>
      </c>
      <c r="AO178">
        <v>30.113218307495099</v>
      </c>
      <c r="AP178">
        <v>30.4868278503418</v>
      </c>
      <c r="AQ178">
        <v>30.434898376464801</v>
      </c>
      <c r="AR178">
        <v>30.059047698974599</v>
      </c>
      <c r="AS178">
        <v>30.219741821289102</v>
      </c>
      <c r="AT178">
        <v>30.017040252685501</v>
      </c>
      <c r="AU178">
        <v>30.3408527374268</v>
      </c>
      <c r="AV178">
        <v>30.327852249145501</v>
      </c>
      <c r="AW178">
        <v>30.349420547485401</v>
      </c>
      <c r="AX178">
        <v>31</v>
      </c>
      <c r="AY178">
        <v>31</v>
      </c>
      <c r="AZ178">
        <v>31</v>
      </c>
      <c r="BA178">
        <v>34.6</v>
      </c>
      <c r="BB178">
        <v>34.6</v>
      </c>
      <c r="BC178">
        <v>34.6</v>
      </c>
      <c r="BD178">
        <v>121.33</v>
      </c>
      <c r="BE178">
        <v>0</v>
      </c>
      <c r="BF178">
        <v>158.72</v>
      </c>
      <c r="BG178">
        <v>10102000000</v>
      </c>
      <c r="BH178">
        <v>157</v>
      </c>
      <c r="BI178">
        <v>31</v>
      </c>
      <c r="BJ178">
        <v>31</v>
      </c>
      <c r="BK178">
        <v>31</v>
      </c>
      <c r="BL178" t="s">
        <v>1774</v>
      </c>
      <c r="BM178">
        <v>24</v>
      </c>
      <c r="BN178">
        <v>22</v>
      </c>
      <c r="BO178">
        <v>8</v>
      </c>
      <c r="BP178">
        <v>7</v>
      </c>
      <c r="BQ178">
        <v>23</v>
      </c>
      <c r="BR178">
        <v>26</v>
      </c>
      <c r="BS178">
        <v>18</v>
      </c>
      <c r="BT178">
        <v>18</v>
      </c>
      <c r="BU178">
        <v>18</v>
      </c>
      <c r="BV178">
        <v>18</v>
      </c>
      <c r="BW178">
        <v>20</v>
      </c>
      <c r="BX178">
        <v>18</v>
      </c>
      <c r="BY178">
        <v>22</v>
      </c>
      <c r="BZ178">
        <v>1088</v>
      </c>
      <c r="CA178">
        <v>1088</v>
      </c>
      <c r="CB178">
        <v>26.7</v>
      </c>
      <c r="CC178">
        <v>24.6</v>
      </c>
      <c r="CD178">
        <v>9.6999999999999993</v>
      </c>
      <c r="CE178">
        <v>10</v>
      </c>
      <c r="CF178">
        <v>26.8</v>
      </c>
      <c r="CG178">
        <v>28.8</v>
      </c>
      <c r="CH178">
        <v>19.899999999999999</v>
      </c>
      <c r="CI178">
        <v>22.3</v>
      </c>
      <c r="CJ178">
        <v>19.5</v>
      </c>
      <c r="CK178">
        <v>18.100000000000001</v>
      </c>
      <c r="CL178">
        <v>22.6</v>
      </c>
      <c r="CM178">
        <v>21.5</v>
      </c>
      <c r="CN178">
        <v>23.7</v>
      </c>
      <c r="CO178">
        <v>1.2242316723314901</v>
      </c>
      <c r="CP178">
        <v>1.86122076708317</v>
      </c>
      <c r="CQ178">
        <v>1.74782504912644</v>
      </c>
      <c r="CR178">
        <v>0.70650212765957499</v>
      </c>
      <c r="CS178">
        <v>-0.271985054016113</v>
      </c>
      <c r="CT178">
        <v>-2.4260339025921498</v>
      </c>
      <c r="CU178">
        <v>5.4480898876404497E-2</v>
      </c>
      <c r="CV178">
        <v>-0.51835664113362501</v>
      </c>
      <c r="CW178">
        <v>-3.71627554906466</v>
      </c>
      <c r="CX178">
        <v>5.8552437223042798E-2</v>
      </c>
      <c r="CY178">
        <v>-0.240765253702801</v>
      </c>
      <c r="CZ178">
        <v>-3.87796839837136</v>
      </c>
    </row>
    <row r="179" spans="1:104" x14ac:dyDescent="0.3">
      <c r="A179" t="s">
        <v>946</v>
      </c>
      <c r="B179" t="s">
        <v>947</v>
      </c>
      <c r="C179" s="41">
        <v>1.4334211516748212</v>
      </c>
      <c r="D179" s="42">
        <v>0.51946254830616523</v>
      </c>
      <c r="E179" s="35">
        <v>3.4203510809034485E-2</v>
      </c>
      <c r="F179" s="36">
        <v>1.46592931362996</v>
      </c>
      <c r="G179" s="41">
        <v>1.3803735786203757</v>
      </c>
      <c r="H179" s="43">
        <v>0.46505876489145709</v>
      </c>
      <c r="I179" s="39">
        <v>1.9355914566125215E-2</v>
      </c>
      <c r="J179" s="40">
        <v>1.7131863034647501</v>
      </c>
      <c r="K179" t="s">
        <v>948</v>
      </c>
      <c r="L179" t="s">
        <v>949</v>
      </c>
      <c r="M179" s="13" t="str">
        <f>IFERROR(IF(SEARCH(M$1,$L179),1,"no"),"-")</f>
        <v>-</v>
      </c>
      <c r="N179" s="14">
        <f>IFERROR(IF(SEARCH(N$1,$L179),1,"no"),"-")</f>
        <v>1</v>
      </c>
      <c r="O179" s="14" t="str">
        <f>IFERROR(IF(SEARCH(O$1,$L179),1,"no"),"-")</f>
        <v>-</v>
      </c>
      <c r="P179" s="15">
        <v>586500000</v>
      </c>
      <c r="Q179" s="16">
        <v>602530000</v>
      </c>
      <c r="R179" s="16">
        <v>520740000</v>
      </c>
      <c r="S179" s="16">
        <v>415830000</v>
      </c>
      <c r="T179" s="17">
        <v>4</v>
      </c>
      <c r="U179" s="18">
        <v>666770000</v>
      </c>
      <c r="V179" s="19">
        <v>718120000</v>
      </c>
      <c r="W179" s="19">
        <v>900270000</v>
      </c>
      <c r="AB179" s="20">
        <v>3</v>
      </c>
      <c r="AC179" s="32">
        <v>590900000</v>
      </c>
      <c r="AD179" s="33">
        <v>517870000</v>
      </c>
      <c r="AE179" s="33">
        <v>626340000</v>
      </c>
      <c r="AF179" s="34">
        <v>3</v>
      </c>
      <c r="AG179" s="24">
        <v>700590000</v>
      </c>
      <c r="AH179" s="24">
        <v>856540000</v>
      </c>
      <c r="AI179" s="24">
        <v>837970000</v>
      </c>
      <c r="AJ179" s="25">
        <v>3</v>
      </c>
      <c r="AK179">
        <v>29.127555847168001</v>
      </c>
      <c r="AL179">
        <v>29.166458129882798</v>
      </c>
      <c r="AM179">
        <v>28.955987930297901</v>
      </c>
      <c r="AN179">
        <v>28.6314182281494</v>
      </c>
      <c r="AO179">
        <v>29.312614440918001</v>
      </c>
      <c r="AP179">
        <v>29.419649124145501</v>
      </c>
      <c r="AQ179">
        <v>29.745782852172901</v>
      </c>
      <c r="AR179">
        <v>29.1383380889893</v>
      </c>
      <c r="AS179">
        <v>28.948015213012699</v>
      </c>
      <c r="AT179">
        <v>29.222370147705099</v>
      </c>
      <c r="AU179">
        <v>29.383995056152301</v>
      </c>
      <c r="AV179">
        <v>29.673946380615199</v>
      </c>
      <c r="AW179">
        <v>29.6423225402832</v>
      </c>
      <c r="AX179">
        <v>14</v>
      </c>
      <c r="AY179">
        <v>14</v>
      </c>
      <c r="AZ179">
        <v>14</v>
      </c>
      <c r="BA179">
        <v>49.8</v>
      </c>
      <c r="BB179">
        <v>49.8</v>
      </c>
      <c r="BC179">
        <v>49.8</v>
      </c>
      <c r="BD179">
        <v>28.834</v>
      </c>
      <c r="BE179">
        <v>0</v>
      </c>
      <c r="BF179">
        <v>56.354999999999997</v>
      </c>
      <c r="BG179">
        <v>5533000000</v>
      </c>
      <c r="BH179">
        <v>72</v>
      </c>
      <c r="BI179">
        <v>14</v>
      </c>
      <c r="BJ179">
        <v>14</v>
      </c>
      <c r="BK179">
        <v>14</v>
      </c>
      <c r="BL179" t="s">
        <v>950</v>
      </c>
      <c r="BM179">
        <v>10</v>
      </c>
      <c r="BN179">
        <v>9</v>
      </c>
      <c r="BO179">
        <v>3</v>
      </c>
      <c r="BP179">
        <v>3</v>
      </c>
      <c r="BQ179">
        <v>13</v>
      </c>
      <c r="BR179">
        <v>9</v>
      </c>
      <c r="BS179">
        <v>10</v>
      </c>
      <c r="BT179">
        <v>9</v>
      </c>
      <c r="BU179">
        <v>11</v>
      </c>
      <c r="BV179">
        <v>10</v>
      </c>
      <c r="BW179">
        <v>7</v>
      </c>
      <c r="BX179">
        <v>10</v>
      </c>
      <c r="BY179">
        <v>10</v>
      </c>
      <c r="BZ179">
        <v>255</v>
      </c>
      <c r="CA179">
        <v>255</v>
      </c>
      <c r="CB179">
        <v>38.799999999999997</v>
      </c>
      <c r="CC179">
        <v>38.799999999999997</v>
      </c>
      <c r="CD179">
        <v>12.5</v>
      </c>
      <c r="CE179">
        <v>12.5</v>
      </c>
      <c r="CF179">
        <v>49.8</v>
      </c>
      <c r="CG179">
        <v>29.4</v>
      </c>
      <c r="CH179">
        <v>38.799999999999997</v>
      </c>
      <c r="CI179">
        <v>36.1</v>
      </c>
      <c r="CJ179">
        <v>39.200000000000003</v>
      </c>
      <c r="CK179">
        <v>34.9</v>
      </c>
      <c r="CL179">
        <v>31.4</v>
      </c>
      <c r="CM179">
        <v>39.200000000000003</v>
      </c>
      <c r="CN179">
        <v>38.799999999999997</v>
      </c>
      <c r="CO179">
        <v>0.35308403154295598</v>
      </c>
      <c r="CP179">
        <v>1.46592931362996</v>
      </c>
      <c r="CQ179">
        <v>1.7131863034647501</v>
      </c>
      <c r="CR179">
        <v>0.68745416227608003</v>
      </c>
      <c r="CS179">
        <v>-0.13255278269449999</v>
      </c>
      <c r="CT179">
        <v>-0.83160112767473404</v>
      </c>
      <c r="CU179">
        <v>8.9865067466266907E-2</v>
      </c>
      <c r="CV179">
        <v>-0.52232710520426595</v>
      </c>
      <c r="CW179">
        <v>-2.8895811520421799</v>
      </c>
      <c r="CX179">
        <v>5.9530758226037199E-2</v>
      </c>
      <c r="CY179">
        <v>-0.46384684244791402</v>
      </c>
      <c r="CZ179">
        <v>-3.7847730811930602</v>
      </c>
    </row>
    <row r="180" spans="1:104" x14ac:dyDescent="0.3">
      <c r="A180" t="s">
        <v>1764</v>
      </c>
      <c r="B180" t="s">
        <v>136</v>
      </c>
      <c r="C180" s="41">
        <v>1.4314811575612696</v>
      </c>
      <c r="D180" s="42">
        <v>0.51750868041632758</v>
      </c>
      <c r="E180" s="35">
        <v>1.6371508757400351E-2</v>
      </c>
      <c r="F180" s="36">
        <v>1.78591129524782</v>
      </c>
      <c r="G180" s="41">
        <v>1.1822049806031787</v>
      </c>
      <c r="H180" s="43">
        <v>0.24148020375622956</v>
      </c>
      <c r="I180" s="39">
        <v>7.3908678758833335E-3</v>
      </c>
      <c r="J180" s="40">
        <v>2.13130456139183</v>
      </c>
      <c r="K180" t="s">
        <v>256</v>
      </c>
      <c r="L180" t="s">
        <v>6</v>
      </c>
      <c r="M180" s="13" t="str">
        <f>IFERROR(IF(SEARCH(M$1,$L180),1,"no"),"-")</f>
        <v>-</v>
      </c>
      <c r="N180" s="14">
        <f>IFERROR(IF(SEARCH(N$1,$L180),1,"no"),"-")</f>
        <v>1</v>
      </c>
      <c r="O180" s="14" t="str">
        <f>IFERROR(IF(SEARCH(O$1,$L180),1,"no"),"-")</f>
        <v>-</v>
      </c>
      <c r="P180" s="15">
        <v>854610000</v>
      </c>
      <c r="Q180" s="16">
        <v>832170000</v>
      </c>
      <c r="R180" s="16">
        <v>814650000</v>
      </c>
      <c r="S180" s="16">
        <v>928770000</v>
      </c>
      <c r="T180" s="17">
        <v>4</v>
      </c>
      <c r="U180" s="18">
        <v>1098400000</v>
      </c>
      <c r="V180" s="19">
        <v>1075000000</v>
      </c>
      <c r="W180" s="19">
        <v>1509300000</v>
      </c>
      <c r="AB180" s="20">
        <v>3</v>
      </c>
      <c r="AC180" s="32">
        <v>1086000000</v>
      </c>
      <c r="AD180" s="33">
        <v>1076200000</v>
      </c>
      <c r="AE180" s="33">
        <v>1034200000</v>
      </c>
      <c r="AF180" s="34">
        <v>3</v>
      </c>
      <c r="AG180" s="24">
        <v>1310500000</v>
      </c>
      <c r="AH180" s="24">
        <v>1280400000</v>
      </c>
      <c r="AI180" s="24">
        <v>1187900000</v>
      </c>
      <c r="AJ180" s="25">
        <v>3</v>
      </c>
      <c r="AK180">
        <v>29.670690536498999</v>
      </c>
      <c r="AL180">
        <v>29.632303237915</v>
      </c>
      <c r="AM180">
        <v>29.601604461669901</v>
      </c>
      <c r="AN180">
        <v>29.790746688842798</v>
      </c>
      <c r="AO180">
        <v>30.032756805419901</v>
      </c>
      <c r="AP180">
        <v>30.0016899108887</v>
      </c>
      <c r="AQ180">
        <v>30.491231918335</v>
      </c>
      <c r="AR180">
        <v>30.0163764953613</v>
      </c>
      <c r="AS180">
        <v>30.003299713134801</v>
      </c>
      <c r="AT180">
        <v>29.945867538452099</v>
      </c>
      <c r="AU180">
        <v>30.287469863891602</v>
      </c>
      <c r="AV180">
        <v>30.253948211669901</v>
      </c>
      <c r="AW180">
        <v>30.145767211914102</v>
      </c>
      <c r="AX180">
        <v>6</v>
      </c>
      <c r="AY180">
        <v>6</v>
      </c>
      <c r="AZ180">
        <v>6</v>
      </c>
      <c r="BA180">
        <v>40.700000000000003</v>
      </c>
      <c r="BB180">
        <v>40.700000000000003</v>
      </c>
      <c r="BC180">
        <v>40.700000000000003</v>
      </c>
      <c r="BD180">
        <v>21.364999999999998</v>
      </c>
      <c r="BE180">
        <v>0</v>
      </c>
      <c r="BF180">
        <v>105.68</v>
      </c>
      <c r="BG180">
        <v>9206900000</v>
      </c>
      <c r="BH180">
        <v>96</v>
      </c>
      <c r="BI180">
        <v>6</v>
      </c>
      <c r="BJ180">
        <v>6</v>
      </c>
      <c r="BK180">
        <v>6</v>
      </c>
      <c r="BL180" t="s">
        <v>1765</v>
      </c>
      <c r="BM180">
        <v>5</v>
      </c>
      <c r="BN180">
        <v>5</v>
      </c>
      <c r="BO180">
        <v>4</v>
      </c>
      <c r="BP180">
        <v>4</v>
      </c>
      <c r="BQ180">
        <v>6</v>
      </c>
      <c r="BR180">
        <v>5</v>
      </c>
      <c r="BS180">
        <v>6</v>
      </c>
      <c r="BT180">
        <v>5</v>
      </c>
      <c r="BU180">
        <v>5</v>
      </c>
      <c r="BV180">
        <v>5</v>
      </c>
      <c r="BW180">
        <v>5</v>
      </c>
      <c r="BX180">
        <v>6</v>
      </c>
      <c r="BY180">
        <v>6</v>
      </c>
      <c r="BZ180">
        <v>189</v>
      </c>
      <c r="CA180">
        <v>189</v>
      </c>
      <c r="CB180">
        <v>38.6</v>
      </c>
      <c r="CC180">
        <v>38.6</v>
      </c>
      <c r="CD180">
        <v>29.6</v>
      </c>
      <c r="CE180">
        <v>29.6</v>
      </c>
      <c r="CF180">
        <v>40.700000000000003</v>
      </c>
      <c r="CG180">
        <v>38.6</v>
      </c>
      <c r="CH180">
        <v>40.700000000000003</v>
      </c>
      <c r="CI180">
        <v>38.6</v>
      </c>
      <c r="CJ180">
        <v>38.6</v>
      </c>
      <c r="CK180">
        <v>38.6</v>
      </c>
      <c r="CL180">
        <v>38.6</v>
      </c>
      <c r="CM180">
        <v>40.700000000000003</v>
      </c>
      <c r="CN180">
        <v>40.700000000000003</v>
      </c>
      <c r="CO180">
        <v>2.73963935716711</v>
      </c>
      <c r="CP180">
        <v>1.78591129524782</v>
      </c>
      <c r="CQ180">
        <v>2.13130456139183</v>
      </c>
      <c r="CR180">
        <v>0.50109090909090903</v>
      </c>
      <c r="CS180">
        <v>-0.31467835108439202</v>
      </c>
      <c r="CT180">
        <v>-6.01824723030923</v>
      </c>
      <c r="CU180">
        <v>6.0308333333333297E-2</v>
      </c>
      <c r="CV180">
        <v>-0.501389980316162</v>
      </c>
      <c r="CW180">
        <v>-3.5509204183471601</v>
      </c>
      <c r="CX180">
        <v>3.8895652173912998E-2</v>
      </c>
      <c r="CY180">
        <v>-0.240547180175781</v>
      </c>
      <c r="CZ180">
        <v>-5.0189422981627096</v>
      </c>
    </row>
    <row r="181" spans="1:104" x14ac:dyDescent="0.3">
      <c r="A181" t="s">
        <v>689</v>
      </c>
      <c r="B181" t="s">
        <v>690</v>
      </c>
      <c r="C181" s="41">
        <v>1.4282445480255794</v>
      </c>
      <c r="D181" s="42">
        <v>0.51424302279672784</v>
      </c>
      <c r="E181" s="35">
        <v>4.9656890366267118E-3</v>
      </c>
      <c r="F181" s="36">
        <v>2.3040204804934099</v>
      </c>
      <c r="G181" s="41">
        <v>1.4590025800486182</v>
      </c>
      <c r="H181" s="43">
        <v>0.54498243446900163</v>
      </c>
      <c r="I181" s="39">
        <v>4.2182530990517936E-3</v>
      </c>
      <c r="J181" s="40">
        <v>2.3748673657478201</v>
      </c>
      <c r="K181" t="s">
        <v>691</v>
      </c>
      <c r="L181" t="s">
        <v>692</v>
      </c>
      <c r="M181" s="13" t="str">
        <f>IFERROR(IF(SEARCH(M$1,$L181),1,"no"),"-")</f>
        <v>-</v>
      </c>
      <c r="N181" s="14" t="str">
        <f>IFERROR(IF(SEARCH(N$1,$L181),1,"no"),"-")</f>
        <v>-</v>
      </c>
      <c r="O181" s="14" t="str">
        <f>IFERROR(IF(SEARCH(O$1,$L181),1,"no"),"-")</f>
        <v>-</v>
      </c>
      <c r="P181" s="15">
        <v>4653000000</v>
      </c>
      <c r="Q181" s="16">
        <v>4174400000</v>
      </c>
      <c r="R181" s="16">
        <v>3789000000</v>
      </c>
      <c r="S181" s="16">
        <v>3495500000</v>
      </c>
      <c r="T181" s="17">
        <v>4</v>
      </c>
      <c r="U181" s="18">
        <v>5622100000</v>
      </c>
      <c r="V181" s="19">
        <v>5613100000</v>
      </c>
      <c r="W181" s="19">
        <v>6023600000</v>
      </c>
      <c r="AB181" s="20">
        <v>3</v>
      </c>
      <c r="AC181" s="32">
        <v>4322800000</v>
      </c>
      <c r="AD181" s="33">
        <v>4470000000</v>
      </c>
      <c r="AE181" s="33">
        <v>4617800000</v>
      </c>
      <c r="AF181" s="34">
        <v>3</v>
      </c>
      <c r="AG181" s="24">
        <v>7333500000</v>
      </c>
      <c r="AH181" s="24">
        <v>6043700000</v>
      </c>
      <c r="AI181" s="24">
        <v>6188900000</v>
      </c>
      <c r="AJ181" s="25">
        <v>3</v>
      </c>
      <c r="AK181">
        <v>32.115512847900398</v>
      </c>
      <c r="AL181">
        <v>31.958921432495099</v>
      </c>
      <c r="AM181">
        <v>31.819169998168899</v>
      </c>
      <c r="AN181">
        <v>31.702852249145501</v>
      </c>
      <c r="AO181">
        <v>32.388462066650398</v>
      </c>
      <c r="AP181">
        <v>32.386150360107401</v>
      </c>
      <c r="AQ181">
        <v>32.487979888916001</v>
      </c>
      <c r="AR181">
        <v>32.009319305419901</v>
      </c>
      <c r="AS181">
        <v>32.057628631591797</v>
      </c>
      <c r="AT181">
        <v>32.104557037353501</v>
      </c>
      <c r="AU181">
        <v>32.771854400634801</v>
      </c>
      <c r="AV181">
        <v>32.492786407470703</v>
      </c>
      <c r="AW181">
        <v>32.527034759521499</v>
      </c>
      <c r="AX181">
        <v>45</v>
      </c>
      <c r="AY181">
        <v>45</v>
      </c>
      <c r="AZ181">
        <v>22</v>
      </c>
      <c r="BA181">
        <v>57.5</v>
      </c>
      <c r="BB181">
        <v>57.5</v>
      </c>
      <c r="BC181">
        <v>35.1</v>
      </c>
      <c r="BD181">
        <v>103.22</v>
      </c>
      <c r="BE181">
        <v>0</v>
      </c>
      <c r="BF181">
        <v>323.31</v>
      </c>
      <c r="BG181">
        <v>43644000000</v>
      </c>
      <c r="BH181">
        <v>336</v>
      </c>
      <c r="BI181">
        <v>45</v>
      </c>
      <c r="BJ181">
        <v>45</v>
      </c>
      <c r="BK181">
        <v>22</v>
      </c>
      <c r="BL181" t="s">
        <v>693</v>
      </c>
      <c r="BM181">
        <v>32</v>
      </c>
      <c r="BN181">
        <v>30</v>
      </c>
      <c r="BO181">
        <v>18</v>
      </c>
      <c r="BP181">
        <v>19</v>
      </c>
      <c r="BQ181">
        <v>34</v>
      </c>
      <c r="BR181">
        <v>31</v>
      </c>
      <c r="BS181">
        <v>33</v>
      </c>
      <c r="BT181">
        <v>25</v>
      </c>
      <c r="BU181">
        <v>26</v>
      </c>
      <c r="BV181">
        <v>31</v>
      </c>
      <c r="BW181">
        <v>28</v>
      </c>
      <c r="BX181">
        <v>32</v>
      </c>
      <c r="BY181">
        <v>36</v>
      </c>
      <c r="BZ181">
        <v>925</v>
      </c>
      <c r="CA181">
        <v>925</v>
      </c>
      <c r="CB181">
        <v>44</v>
      </c>
      <c r="CC181">
        <v>43.1</v>
      </c>
      <c r="CD181">
        <v>23.5</v>
      </c>
      <c r="CE181">
        <v>23.4</v>
      </c>
      <c r="CF181">
        <v>43.5</v>
      </c>
      <c r="CG181">
        <v>40.5</v>
      </c>
      <c r="CH181">
        <v>41</v>
      </c>
      <c r="CI181">
        <v>33.200000000000003</v>
      </c>
      <c r="CJ181">
        <v>37.200000000000003</v>
      </c>
      <c r="CK181">
        <v>36.9</v>
      </c>
      <c r="CL181">
        <v>37.799999999999997</v>
      </c>
      <c r="CM181">
        <v>41.4</v>
      </c>
      <c r="CN181">
        <v>48.8</v>
      </c>
      <c r="CO181">
        <v>0.69256915240119998</v>
      </c>
      <c r="CP181">
        <v>2.3040204804934099</v>
      </c>
      <c r="CQ181">
        <v>2.3748673657478201</v>
      </c>
      <c r="CR181">
        <v>0.63211678832116802</v>
      </c>
      <c r="CS181">
        <v>-0.15805419286092401</v>
      </c>
      <c r="CT181">
        <v>-1.4643922410859</v>
      </c>
      <c r="CU181">
        <v>2.9964912280701798E-2</v>
      </c>
      <c r="CV181">
        <v>-0.52174997329711903</v>
      </c>
      <c r="CW181">
        <v>-4.7811267171798404</v>
      </c>
      <c r="CX181">
        <v>2.8368715083798901E-2</v>
      </c>
      <c r="CY181">
        <v>-0.54005686442057099</v>
      </c>
      <c r="CZ181">
        <v>-5.8655104765983603</v>
      </c>
    </row>
    <row r="182" spans="1:104" x14ac:dyDescent="0.3">
      <c r="A182" t="s">
        <v>1065</v>
      </c>
      <c r="B182" t="s">
        <v>1066</v>
      </c>
      <c r="C182" s="41">
        <v>1.4272460916430416</v>
      </c>
      <c r="D182" s="42">
        <v>0.51323411167628796</v>
      </c>
      <c r="E182" s="35">
        <v>3.1086978406339783E-4</v>
      </c>
      <c r="F182" s="36">
        <v>3.5074214884819201</v>
      </c>
      <c r="G182" s="41">
        <v>1.3496609912917388</v>
      </c>
      <c r="H182" s="43">
        <v>0.43259707571938477</v>
      </c>
      <c r="I182" s="39">
        <v>1.2089113535905319E-3</v>
      </c>
      <c r="J182" s="40">
        <v>2.9176055436867401</v>
      </c>
      <c r="K182" t="s">
        <v>1067</v>
      </c>
      <c r="L182" t="s">
        <v>1068</v>
      </c>
      <c r="M182" s="13" t="str">
        <f>IFERROR(IF(SEARCH(M$1,$L182),1,"no"),"-")</f>
        <v>-</v>
      </c>
      <c r="N182" s="14" t="str">
        <f>IFERROR(IF(SEARCH(N$1,$L182),1,"no"),"-")</f>
        <v>-</v>
      </c>
      <c r="O182" s="14" t="str">
        <f>IFERROR(IF(SEARCH(O$1,$L182),1,"no"),"-")</f>
        <v>-</v>
      </c>
      <c r="P182" s="15">
        <v>81845000000</v>
      </c>
      <c r="Q182" s="16">
        <v>78911000000</v>
      </c>
      <c r="R182" s="16">
        <v>70105000000</v>
      </c>
      <c r="S182" s="16">
        <v>78135000000</v>
      </c>
      <c r="T182" s="17">
        <v>4</v>
      </c>
      <c r="U182" s="18">
        <v>112100000000</v>
      </c>
      <c r="V182" s="19">
        <v>107970000000</v>
      </c>
      <c r="W182" s="19">
        <v>110690000000</v>
      </c>
      <c r="AB182" s="20">
        <v>3</v>
      </c>
      <c r="AC182" s="32">
        <v>86904000000</v>
      </c>
      <c r="AD182" s="33">
        <v>82176000000</v>
      </c>
      <c r="AE182" s="33">
        <v>81946000000</v>
      </c>
      <c r="AF182" s="34">
        <v>3</v>
      </c>
      <c r="AG182" s="24">
        <v>119870000000</v>
      </c>
      <c r="AH182" s="24">
        <v>108120000000</v>
      </c>
      <c r="AI182" s="24">
        <v>110810000000</v>
      </c>
      <c r="AJ182" s="25">
        <v>3</v>
      </c>
      <c r="AK182">
        <v>36.252174377441399</v>
      </c>
      <c r="AL182">
        <v>36.199508666992202</v>
      </c>
      <c r="AM182">
        <v>36.028797149658203</v>
      </c>
      <c r="AN182">
        <v>36.185249328613303</v>
      </c>
      <c r="AO182">
        <v>36.7059936523438</v>
      </c>
      <c r="AP182">
        <v>36.651840209960902</v>
      </c>
      <c r="AQ182">
        <v>36.687732696533203</v>
      </c>
      <c r="AR182">
        <v>36.338703155517599</v>
      </c>
      <c r="AS182">
        <v>36.257999420166001</v>
      </c>
      <c r="AT182">
        <v>36.253955841064503</v>
      </c>
      <c r="AU182">
        <v>36.802680969238303</v>
      </c>
      <c r="AV182">
        <v>36.653842926025398</v>
      </c>
      <c r="AW182">
        <v>36.689296722412102</v>
      </c>
      <c r="AX182">
        <v>88</v>
      </c>
      <c r="AY182">
        <v>88</v>
      </c>
      <c r="AZ182">
        <v>84</v>
      </c>
      <c r="BA182">
        <v>88.5</v>
      </c>
      <c r="BB182">
        <v>88.5</v>
      </c>
      <c r="BC182">
        <v>85.1</v>
      </c>
      <c r="BD182">
        <v>68.682000000000002</v>
      </c>
      <c r="BE182">
        <v>0</v>
      </c>
      <c r="BF182">
        <v>323.31</v>
      </c>
      <c r="BG182">
        <v>843960000000</v>
      </c>
      <c r="BH182">
        <v>1855</v>
      </c>
      <c r="BI182" t="s">
        <v>105</v>
      </c>
      <c r="BJ182" t="s">
        <v>105</v>
      </c>
      <c r="BK182" t="s">
        <v>105</v>
      </c>
      <c r="BL182" t="s">
        <v>1069</v>
      </c>
      <c r="BM182">
        <v>82</v>
      </c>
      <c r="BN182">
        <v>81</v>
      </c>
      <c r="BO182">
        <v>71</v>
      </c>
      <c r="BP182">
        <v>68</v>
      </c>
      <c r="BQ182">
        <v>81</v>
      </c>
      <c r="BR182">
        <v>79</v>
      </c>
      <c r="BS182">
        <v>81</v>
      </c>
      <c r="BT182">
        <v>77</v>
      </c>
      <c r="BU182">
        <v>77</v>
      </c>
      <c r="BV182">
        <v>80</v>
      </c>
      <c r="BW182">
        <v>77</v>
      </c>
      <c r="BX182">
        <v>79</v>
      </c>
      <c r="BY182">
        <v>80</v>
      </c>
      <c r="BZ182">
        <v>589</v>
      </c>
      <c r="CA182" t="s">
        <v>105</v>
      </c>
      <c r="CB182">
        <v>87.9</v>
      </c>
      <c r="CC182">
        <v>87.4</v>
      </c>
      <c r="CD182">
        <v>80.5</v>
      </c>
      <c r="CE182">
        <v>80</v>
      </c>
      <c r="CF182">
        <v>87.4</v>
      </c>
      <c r="CG182">
        <v>85.6</v>
      </c>
      <c r="CH182">
        <v>85.1</v>
      </c>
      <c r="CI182">
        <v>83.5</v>
      </c>
      <c r="CJ182">
        <v>84.7</v>
      </c>
      <c r="CK182">
        <v>86.2</v>
      </c>
      <c r="CL182">
        <v>84</v>
      </c>
      <c r="CM182">
        <v>85.1</v>
      </c>
      <c r="CN182">
        <v>85.6</v>
      </c>
      <c r="CO182">
        <v>0.94023529350878399</v>
      </c>
      <c r="CP182">
        <v>3.5074214884819201</v>
      </c>
      <c r="CQ182">
        <v>2.9176055436867401</v>
      </c>
      <c r="CR182">
        <v>0.72062054507337503</v>
      </c>
      <c r="CS182">
        <v>-0.11712042490641</v>
      </c>
      <c r="CT182">
        <v>-1.9075035251332699</v>
      </c>
      <c r="CU182">
        <v>6.8571428571428603E-3</v>
      </c>
      <c r="CV182">
        <v>-0.51542313893636305</v>
      </c>
      <c r="CW182">
        <v>-8.8215145562255</v>
      </c>
      <c r="CX182">
        <v>2.2547368421052601E-2</v>
      </c>
      <c r="CY182">
        <v>-0.43172073364257801</v>
      </c>
      <c r="CZ182">
        <v>-8.1931872697696999</v>
      </c>
    </row>
    <row r="183" spans="1:104" x14ac:dyDescent="0.3">
      <c r="A183" t="s">
        <v>988</v>
      </c>
      <c r="B183" t="s">
        <v>989</v>
      </c>
      <c r="C183" s="41">
        <v>1.4262254669574286</v>
      </c>
      <c r="D183" s="42">
        <v>0.51220207038546328</v>
      </c>
      <c r="E183" s="35">
        <v>2.015496411272507E-2</v>
      </c>
      <c r="F183" s="36">
        <v>1.6956179708009</v>
      </c>
      <c r="G183" s="41">
        <v>1.369941185473468</v>
      </c>
      <c r="H183" s="43">
        <v>0.45411395650904207</v>
      </c>
      <c r="I183" s="39">
        <v>1.0407612181047621E-4</v>
      </c>
      <c r="J183" s="40">
        <v>3.9826488992644</v>
      </c>
      <c r="K183" t="s">
        <v>990</v>
      </c>
      <c r="L183" t="s">
        <v>991</v>
      </c>
      <c r="M183" s="13">
        <f>IFERROR(IF(SEARCH(M$1,$L183),1,"no"),"-")</f>
        <v>1</v>
      </c>
      <c r="N183" s="14" t="str">
        <f>IFERROR(IF(SEARCH(N$1,$L183),1,"no"),"-")</f>
        <v>-</v>
      </c>
      <c r="O183" s="14" t="str">
        <f>IFERROR(IF(SEARCH(O$1,$L183),1,"no"),"-")</f>
        <v>-</v>
      </c>
      <c r="P183" s="15">
        <v>30151000000</v>
      </c>
      <c r="Q183" s="16">
        <v>25606000000</v>
      </c>
      <c r="R183" s="16">
        <v>24071000000</v>
      </c>
      <c r="S183" s="16">
        <v>25642000000</v>
      </c>
      <c r="T183" s="17">
        <v>4</v>
      </c>
      <c r="U183" s="18">
        <v>32217000000</v>
      </c>
      <c r="V183" s="19">
        <v>35150000000</v>
      </c>
      <c r="W183" s="19">
        <v>45451000000</v>
      </c>
      <c r="AB183" s="20">
        <v>3</v>
      </c>
      <c r="AC183" s="32">
        <v>31025000000</v>
      </c>
      <c r="AD183" s="33">
        <v>29887000000</v>
      </c>
      <c r="AE183" s="33">
        <v>30562000000</v>
      </c>
      <c r="AF183" s="34">
        <v>3</v>
      </c>
      <c r="AG183" s="24">
        <v>42559000000</v>
      </c>
      <c r="AH183" s="24">
        <v>42416000000</v>
      </c>
      <c r="AI183" s="24">
        <v>40339000000</v>
      </c>
      <c r="AJ183" s="25">
        <v>3</v>
      </c>
      <c r="AK183">
        <v>34.811485290527301</v>
      </c>
      <c r="AL183">
        <v>34.575763702392599</v>
      </c>
      <c r="AM183">
        <v>34.486576080322301</v>
      </c>
      <c r="AN183">
        <v>34.577789306640597</v>
      </c>
      <c r="AO183">
        <v>34.9071044921875</v>
      </c>
      <c r="AP183">
        <v>35.032806396484403</v>
      </c>
      <c r="AQ183">
        <v>35.403591156005902</v>
      </c>
      <c r="AR183">
        <v>34.852710723877003</v>
      </c>
      <c r="AS183">
        <v>34.798797607421903</v>
      </c>
      <c r="AT183">
        <v>34.831020355224602</v>
      </c>
      <c r="AU183">
        <v>35.308746337890597</v>
      </c>
      <c r="AV183">
        <v>35.303890228271499</v>
      </c>
      <c r="AW183">
        <v>35.231456756591797</v>
      </c>
      <c r="AX183">
        <v>22</v>
      </c>
      <c r="AY183">
        <v>22</v>
      </c>
      <c r="AZ183">
        <v>22</v>
      </c>
      <c r="BA183">
        <v>78.400000000000006</v>
      </c>
      <c r="BB183">
        <v>78.400000000000006</v>
      </c>
      <c r="BC183">
        <v>78.400000000000006</v>
      </c>
      <c r="BD183">
        <v>26.818999999999999</v>
      </c>
      <c r="BE183">
        <v>0</v>
      </c>
      <c r="BF183">
        <v>323.31</v>
      </c>
      <c r="BG183">
        <v>296620000000</v>
      </c>
      <c r="BH183">
        <v>497</v>
      </c>
      <c r="BI183">
        <v>22</v>
      </c>
      <c r="BJ183">
        <v>22</v>
      </c>
      <c r="BK183">
        <v>22</v>
      </c>
      <c r="BL183" t="s">
        <v>992</v>
      </c>
      <c r="BM183">
        <v>19</v>
      </c>
      <c r="BN183">
        <v>18</v>
      </c>
      <c r="BO183">
        <v>15</v>
      </c>
      <c r="BP183">
        <v>15</v>
      </c>
      <c r="BQ183">
        <v>17</v>
      </c>
      <c r="BR183">
        <v>18</v>
      </c>
      <c r="BS183">
        <v>21</v>
      </c>
      <c r="BT183">
        <v>20</v>
      </c>
      <c r="BU183">
        <v>17</v>
      </c>
      <c r="BV183">
        <v>18</v>
      </c>
      <c r="BW183">
        <v>20</v>
      </c>
      <c r="BX183">
        <v>20</v>
      </c>
      <c r="BY183">
        <v>21</v>
      </c>
      <c r="BZ183">
        <v>250</v>
      </c>
      <c r="CA183">
        <v>250</v>
      </c>
      <c r="CB183">
        <v>74.400000000000006</v>
      </c>
      <c r="CC183">
        <v>74.400000000000006</v>
      </c>
      <c r="CD183">
        <v>71.599999999999994</v>
      </c>
      <c r="CE183">
        <v>71.599999999999994</v>
      </c>
      <c r="CF183">
        <v>72.8</v>
      </c>
      <c r="CG183">
        <v>71.599999999999994</v>
      </c>
      <c r="CH183">
        <v>76</v>
      </c>
      <c r="CI183">
        <v>76</v>
      </c>
      <c r="CJ183">
        <v>71.599999999999994</v>
      </c>
      <c r="CK183">
        <v>73.2</v>
      </c>
      <c r="CL183">
        <v>76</v>
      </c>
      <c r="CM183">
        <v>76</v>
      </c>
      <c r="CN183">
        <v>76</v>
      </c>
      <c r="CO183">
        <v>1.30402870435513</v>
      </c>
      <c r="CP183">
        <v>1.6956179708009</v>
      </c>
      <c r="CQ183">
        <v>3.9826488992644</v>
      </c>
      <c r="CR183">
        <v>0.71705376344086003</v>
      </c>
      <c r="CS183">
        <v>-0.21460596720377401</v>
      </c>
      <c r="CT183">
        <v>-2.5762736212148099</v>
      </c>
      <c r="CU183">
        <v>6.3167587476979703E-2</v>
      </c>
      <c r="CV183">
        <v>-0.50159708658853897</v>
      </c>
      <c r="CW183">
        <v>-3.35785971651489</v>
      </c>
      <c r="CX183">
        <v>3.9E-2</v>
      </c>
      <c r="CY183">
        <v>-0.45385487874349201</v>
      </c>
      <c r="CZ183">
        <v>-15.3874797733137</v>
      </c>
    </row>
    <row r="184" spans="1:104" x14ac:dyDescent="0.3">
      <c r="A184" t="s">
        <v>3898</v>
      </c>
      <c r="B184" t="s">
        <v>3899</v>
      </c>
      <c r="C184" s="41">
        <v>1.4255767301905717</v>
      </c>
      <c r="D184" s="42">
        <v>0.51154569293160834</v>
      </c>
      <c r="E184" s="35">
        <v>2.7302659783239799E-3</v>
      </c>
      <c r="F184" s="36">
        <v>2.5637950425959901</v>
      </c>
      <c r="G184" s="50">
        <v>1.1462432864486896</v>
      </c>
      <c r="H184" s="54">
        <v>0.19691328397470562</v>
      </c>
      <c r="I184" s="55">
        <v>6.0016334742195199E-2</v>
      </c>
      <c r="J184" s="56">
        <v>1.2217305309012501</v>
      </c>
      <c r="K184" t="s">
        <v>3900</v>
      </c>
      <c r="L184" t="s">
        <v>3901</v>
      </c>
      <c r="M184" s="13" t="str">
        <f>IFERROR(IF(SEARCH(M$1,$L184),1,"no"),"-")</f>
        <v>-</v>
      </c>
      <c r="N184" s="14">
        <f>IFERROR(IF(SEARCH(N$1,$L184),1,"no"),"-")</f>
        <v>1</v>
      </c>
      <c r="O184" s="14" t="str">
        <f>IFERROR(IF(SEARCH(O$1,$L184),1,"no"),"-")</f>
        <v>-</v>
      </c>
      <c r="P184" s="15">
        <v>5263500000</v>
      </c>
      <c r="Q184" s="16">
        <v>5398200000</v>
      </c>
      <c r="R184" s="16">
        <v>4636700000</v>
      </c>
      <c r="S184" s="16">
        <v>4641600000</v>
      </c>
      <c r="T184" s="17">
        <v>4</v>
      </c>
      <c r="U184" s="18">
        <v>6704600000</v>
      </c>
      <c r="V184" s="19">
        <v>7858800000</v>
      </c>
      <c r="W184" s="19">
        <v>6756100000</v>
      </c>
      <c r="AB184" s="20">
        <v>3</v>
      </c>
      <c r="AC184" s="32">
        <v>6385200000</v>
      </c>
      <c r="AD184" s="33">
        <v>5393500000</v>
      </c>
      <c r="AE184" s="33">
        <v>5611500000</v>
      </c>
      <c r="AF184" s="34">
        <v>3</v>
      </c>
      <c r="AG184" s="24">
        <v>6666300000</v>
      </c>
      <c r="AH184" s="24">
        <v>6451400000</v>
      </c>
      <c r="AI184" s="24">
        <v>6815700000</v>
      </c>
      <c r="AJ184" s="25">
        <v>3</v>
      </c>
      <c r="AK184">
        <v>32.293376922607401</v>
      </c>
      <c r="AL184">
        <v>32.329830169677699</v>
      </c>
      <c r="AM184">
        <v>32.110450744628899</v>
      </c>
      <c r="AN184">
        <v>32.111976623535199</v>
      </c>
      <c r="AO184">
        <v>32.642505645752003</v>
      </c>
      <c r="AP184">
        <v>32.871662139892599</v>
      </c>
      <c r="AQ184">
        <v>32.6535453796387</v>
      </c>
      <c r="AR184">
        <v>32.572086334228501</v>
      </c>
      <c r="AS184">
        <v>32.328575134277301</v>
      </c>
      <c r="AT184">
        <v>32.385738372802699</v>
      </c>
      <c r="AU184">
        <v>32.634239196777301</v>
      </c>
      <c r="AV184">
        <v>32.586963653564503</v>
      </c>
      <c r="AW184">
        <v>32.666213989257798</v>
      </c>
      <c r="AX184">
        <v>28</v>
      </c>
      <c r="AY184">
        <v>28</v>
      </c>
      <c r="AZ184">
        <v>28</v>
      </c>
      <c r="BA184">
        <v>53.5</v>
      </c>
      <c r="BB184">
        <v>53.5</v>
      </c>
      <c r="BC184">
        <v>53.5</v>
      </c>
      <c r="BD184">
        <v>54.668999999999997</v>
      </c>
      <c r="BE184">
        <v>0</v>
      </c>
      <c r="BF184">
        <v>323.31</v>
      </c>
      <c r="BG184">
        <v>52858000000</v>
      </c>
      <c r="BH184">
        <v>274</v>
      </c>
      <c r="BI184">
        <v>28</v>
      </c>
      <c r="BJ184">
        <v>28</v>
      </c>
      <c r="BK184">
        <v>28</v>
      </c>
      <c r="BL184" t="s">
        <v>3902</v>
      </c>
      <c r="BM184">
        <v>24</v>
      </c>
      <c r="BN184">
        <v>23</v>
      </c>
      <c r="BO184">
        <v>17</v>
      </c>
      <c r="BP184">
        <v>14</v>
      </c>
      <c r="BQ184">
        <v>25</v>
      </c>
      <c r="BR184">
        <v>23</v>
      </c>
      <c r="BS184">
        <v>23</v>
      </c>
      <c r="BT184">
        <v>21</v>
      </c>
      <c r="BU184">
        <v>22</v>
      </c>
      <c r="BV184">
        <v>21</v>
      </c>
      <c r="BW184">
        <v>20</v>
      </c>
      <c r="BX184">
        <v>21</v>
      </c>
      <c r="BY184">
        <v>21</v>
      </c>
      <c r="BZ184">
        <v>499</v>
      </c>
      <c r="CA184">
        <v>499</v>
      </c>
      <c r="CB184">
        <v>47.3</v>
      </c>
      <c r="CC184">
        <v>46.5</v>
      </c>
      <c r="CD184">
        <v>43.7</v>
      </c>
      <c r="CE184">
        <v>34.5</v>
      </c>
      <c r="CF184">
        <v>49.1</v>
      </c>
      <c r="CG184">
        <v>48.3</v>
      </c>
      <c r="CH184">
        <v>49.1</v>
      </c>
      <c r="CI184">
        <v>49.1</v>
      </c>
      <c r="CJ184">
        <v>45.9</v>
      </c>
      <c r="CK184">
        <v>45.9</v>
      </c>
      <c r="CL184">
        <v>43.9</v>
      </c>
      <c r="CM184">
        <v>46.7</v>
      </c>
      <c r="CN184">
        <v>45.9</v>
      </c>
      <c r="CO184">
        <v>1.18421076463936</v>
      </c>
      <c r="CP184">
        <v>2.5637950425959901</v>
      </c>
      <c r="CQ184">
        <v>1.2217305309012501</v>
      </c>
      <c r="CR184">
        <v>0.73195275590551201</v>
      </c>
      <c r="CS184">
        <v>-0.21739133199056199</v>
      </c>
      <c r="CT184">
        <v>-2.35157665371502</v>
      </c>
      <c r="CU184">
        <v>2.09531914893617E-2</v>
      </c>
      <c r="CV184">
        <v>-0.51116243998209399</v>
      </c>
      <c r="CW184">
        <v>-5.4930162996396001</v>
      </c>
      <c r="CX184">
        <v>0.11961778618732299</v>
      </c>
      <c r="CY184">
        <v>-0.20033899943033601</v>
      </c>
      <c r="CZ184">
        <v>-2.6005032986805698</v>
      </c>
    </row>
    <row r="185" spans="1:104" x14ac:dyDescent="0.3">
      <c r="A185" t="s">
        <v>1037</v>
      </c>
      <c r="B185" t="s">
        <v>1038</v>
      </c>
      <c r="C185" s="41">
        <v>1.4249520811247818</v>
      </c>
      <c r="D185" s="42">
        <v>0.51091340455033762</v>
      </c>
      <c r="E185" s="35">
        <v>5.9958277857362558E-4</v>
      </c>
      <c r="F185" s="36">
        <v>3.2221508496026998</v>
      </c>
      <c r="G185" s="41">
        <v>1.3550386224297823</v>
      </c>
      <c r="H185" s="43">
        <v>0.43833397305059502</v>
      </c>
      <c r="I185" s="39">
        <v>5.3912193464508186E-3</v>
      </c>
      <c r="J185" s="40">
        <v>2.2683129981629602</v>
      </c>
      <c r="K185" t="s">
        <v>1039</v>
      </c>
      <c r="L185" t="s">
        <v>1040</v>
      </c>
      <c r="M185" s="13" t="str">
        <f>IFERROR(IF(SEARCH(M$1,$L185),1,"no"),"-")</f>
        <v>-</v>
      </c>
      <c r="N185" s="14" t="str">
        <f>IFERROR(IF(SEARCH(N$1,$L185),1,"no"),"-")</f>
        <v>-</v>
      </c>
      <c r="O185" s="14" t="str">
        <f>IFERROR(IF(SEARCH(O$1,$L185),1,"no"),"-")</f>
        <v>-</v>
      </c>
      <c r="P185" s="15">
        <v>1631000000</v>
      </c>
      <c r="Q185" s="16">
        <v>1553700000</v>
      </c>
      <c r="R185" s="16">
        <v>1432700000</v>
      </c>
      <c r="S185" s="16">
        <v>1608400000</v>
      </c>
      <c r="T185" s="17">
        <v>4</v>
      </c>
      <c r="U185" s="18">
        <v>2184700000</v>
      </c>
      <c r="V185" s="19">
        <v>2374200000</v>
      </c>
      <c r="W185" s="19">
        <v>2094700000</v>
      </c>
      <c r="AB185" s="20">
        <v>3</v>
      </c>
      <c r="AC185" s="32">
        <v>1472300000</v>
      </c>
      <c r="AD185" s="33">
        <v>1394900000</v>
      </c>
      <c r="AE185" s="33">
        <v>1650900000</v>
      </c>
      <c r="AF185" s="34">
        <v>3</v>
      </c>
      <c r="AG185" s="24">
        <v>1996800000</v>
      </c>
      <c r="AH185" s="24">
        <v>2144900000</v>
      </c>
      <c r="AI185" s="24">
        <v>1980500000</v>
      </c>
      <c r="AJ185" s="25">
        <v>3</v>
      </c>
      <c r="AK185">
        <v>30.6031093597412</v>
      </c>
      <c r="AL185">
        <v>30.5330600738525</v>
      </c>
      <c r="AM185">
        <v>30.416090011596701</v>
      </c>
      <c r="AN185">
        <v>30.582979202270501</v>
      </c>
      <c r="AO185">
        <v>31.024787902831999</v>
      </c>
      <c r="AP185">
        <v>31.1447944641113</v>
      </c>
      <c r="AQ185">
        <v>30.964096069335898</v>
      </c>
      <c r="AR185">
        <v>30.4554252624512</v>
      </c>
      <c r="AS185">
        <v>30.377513885498001</v>
      </c>
      <c r="AT185">
        <v>30.62060546875</v>
      </c>
      <c r="AU185">
        <v>30.895042419433601</v>
      </c>
      <c r="AV185">
        <v>30.998262405395501</v>
      </c>
      <c r="AW185">
        <v>30.883216857910199</v>
      </c>
      <c r="AX185">
        <v>32</v>
      </c>
      <c r="AY185">
        <v>32</v>
      </c>
      <c r="AZ185">
        <v>32</v>
      </c>
      <c r="BA185">
        <v>59</v>
      </c>
      <c r="BB185">
        <v>59</v>
      </c>
      <c r="BC185">
        <v>59</v>
      </c>
      <c r="BD185">
        <v>69.884</v>
      </c>
      <c r="BE185">
        <v>0</v>
      </c>
      <c r="BF185">
        <v>204.66</v>
      </c>
      <c r="BG185">
        <v>15219000000</v>
      </c>
      <c r="BH185">
        <v>202</v>
      </c>
      <c r="BI185">
        <v>32</v>
      </c>
      <c r="BJ185">
        <v>32</v>
      </c>
      <c r="BK185">
        <v>32</v>
      </c>
      <c r="BL185" t="s">
        <v>1041</v>
      </c>
      <c r="BM185">
        <v>24</v>
      </c>
      <c r="BN185">
        <v>27</v>
      </c>
      <c r="BO185">
        <v>12</v>
      </c>
      <c r="BP185">
        <v>12</v>
      </c>
      <c r="BQ185">
        <v>29</v>
      </c>
      <c r="BR185">
        <v>24</v>
      </c>
      <c r="BS185">
        <v>23</v>
      </c>
      <c r="BT185">
        <v>18</v>
      </c>
      <c r="BU185">
        <v>21</v>
      </c>
      <c r="BV185">
        <v>23</v>
      </c>
      <c r="BW185">
        <v>21</v>
      </c>
      <c r="BX185">
        <v>24</v>
      </c>
      <c r="BY185">
        <v>25</v>
      </c>
      <c r="BZ185">
        <v>617</v>
      </c>
      <c r="CA185">
        <v>617</v>
      </c>
      <c r="CB185">
        <v>45.2</v>
      </c>
      <c r="CC185">
        <v>48.3</v>
      </c>
      <c r="CD185">
        <v>24</v>
      </c>
      <c r="CE185">
        <v>22.7</v>
      </c>
      <c r="CF185">
        <v>51.2</v>
      </c>
      <c r="CG185">
        <v>44.9</v>
      </c>
      <c r="CH185">
        <v>44.6</v>
      </c>
      <c r="CI185">
        <v>35.700000000000003</v>
      </c>
      <c r="CJ185">
        <v>41.2</v>
      </c>
      <c r="CK185">
        <v>42</v>
      </c>
      <c r="CL185">
        <v>39.5</v>
      </c>
      <c r="CM185">
        <v>46.8</v>
      </c>
      <c r="CN185">
        <v>47.6</v>
      </c>
      <c r="CO185">
        <v>0.25630866749921</v>
      </c>
      <c r="CP185">
        <v>3.2221508496026998</v>
      </c>
      <c r="CQ185">
        <v>2.2683129981629602</v>
      </c>
      <c r="CR185">
        <v>0.74450572606504795</v>
      </c>
      <c r="CS185">
        <v>4.9294789632160302E-2</v>
      </c>
      <c r="CT185">
        <v>0.63352883191795895</v>
      </c>
      <c r="CU185">
        <v>8.1333333333333292E-3</v>
      </c>
      <c r="CV185">
        <v>-0.51074981689453103</v>
      </c>
      <c r="CW185">
        <v>-7.6717607027758499</v>
      </c>
      <c r="CX185">
        <v>3.34314720812183E-2</v>
      </c>
      <c r="CY185">
        <v>-0.44099235534668002</v>
      </c>
      <c r="CZ185">
        <v>-5.4820825258941301</v>
      </c>
    </row>
    <row r="186" spans="1:104" x14ac:dyDescent="0.3">
      <c r="A186" t="s">
        <v>961</v>
      </c>
      <c r="B186" t="s">
        <v>962</v>
      </c>
      <c r="C186" s="41">
        <v>1.4235379133338317</v>
      </c>
      <c r="D186" s="42">
        <v>0.50948091714081345</v>
      </c>
      <c r="E186" s="35">
        <v>8.1670150038136054E-3</v>
      </c>
      <c r="F186" s="36">
        <v>2.0879366465582501</v>
      </c>
      <c r="G186" s="41">
        <v>1.3773468488320846</v>
      </c>
      <c r="H186" s="43">
        <v>0.46189191029257787</v>
      </c>
      <c r="I186" s="39">
        <v>3.7348735273379898E-3</v>
      </c>
      <c r="J186" s="40">
        <v>2.4277240999554599</v>
      </c>
      <c r="K186" t="s">
        <v>963</v>
      </c>
      <c r="L186" t="s">
        <v>964</v>
      </c>
      <c r="M186" s="13" t="str">
        <f>IFERROR(IF(SEARCH(M$1,$L186),1,"no"),"-")</f>
        <v>-</v>
      </c>
      <c r="N186" s="14" t="str">
        <f>IFERROR(IF(SEARCH(N$1,$L186),1,"no"),"-")</f>
        <v>-</v>
      </c>
      <c r="O186" s="14" t="str">
        <f>IFERROR(IF(SEARCH(O$1,$L186),1,"no"),"-")</f>
        <v>-</v>
      </c>
      <c r="P186" s="15">
        <v>1305800000</v>
      </c>
      <c r="Q186" s="16">
        <v>1309800000</v>
      </c>
      <c r="R186" s="16">
        <v>1381800000</v>
      </c>
      <c r="S186" s="16">
        <v>1353400000</v>
      </c>
      <c r="T186" s="17">
        <v>4</v>
      </c>
      <c r="U186" s="18">
        <v>1563000000</v>
      </c>
      <c r="V186" s="19">
        <v>2121100000</v>
      </c>
      <c r="W186" s="19">
        <v>2028700000</v>
      </c>
      <c r="AB186" s="20">
        <v>3</v>
      </c>
      <c r="AC186" s="32">
        <v>1577800000</v>
      </c>
      <c r="AD186" s="33">
        <v>1541900000</v>
      </c>
      <c r="AE186" s="33">
        <v>1418300000</v>
      </c>
      <c r="AF186" s="34">
        <v>3</v>
      </c>
      <c r="AG186" s="24">
        <v>2019700000</v>
      </c>
      <c r="AH186" s="24">
        <v>1973100000</v>
      </c>
      <c r="AI186" s="24">
        <v>2257600000</v>
      </c>
      <c r="AJ186" s="25">
        <v>3</v>
      </c>
      <c r="AK186">
        <v>30.2822875976563</v>
      </c>
      <c r="AL186">
        <v>30.286699295043899</v>
      </c>
      <c r="AM186">
        <v>30.3639011383057</v>
      </c>
      <c r="AN186">
        <v>30.333940505981399</v>
      </c>
      <c r="AO186">
        <v>30.541669845581101</v>
      </c>
      <c r="AP186">
        <v>30.9821662902832</v>
      </c>
      <c r="AQ186">
        <v>30.9179077148438</v>
      </c>
      <c r="AR186">
        <v>30.5552673339844</v>
      </c>
      <c r="AS186">
        <v>30.5220623016357</v>
      </c>
      <c r="AT186">
        <v>30.401515960693398</v>
      </c>
      <c r="AU186">
        <v>30.911493301391602</v>
      </c>
      <c r="AV186">
        <v>30.8778171539307</v>
      </c>
      <c r="AW186">
        <v>31.0721435546875</v>
      </c>
      <c r="AX186">
        <v>37</v>
      </c>
      <c r="AY186">
        <v>37</v>
      </c>
      <c r="AZ186">
        <v>3</v>
      </c>
      <c r="BA186">
        <v>36.5</v>
      </c>
      <c r="BB186">
        <v>36.5</v>
      </c>
      <c r="BC186">
        <v>4.4000000000000004</v>
      </c>
      <c r="BD186">
        <v>119</v>
      </c>
      <c r="BE186">
        <v>0</v>
      </c>
      <c r="BF186">
        <v>228.1</v>
      </c>
      <c r="BG186">
        <v>14266000000</v>
      </c>
      <c r="BH186">
        <v>202</v>
      </c>
      <c r="BI186">
        <v>37</v>
      </c>
      <c r="BJ186">
        <v>37</v>
      </c>
      <c r="BK186">
        <v>3</v>
      </c>
      <c r="BL186" t="s">
        <v>965</v>
      </c>
      <c r="BM186">
        <v>20</v>
      </c>
      <c r="BN186">
        <v>23</v>
      </c>
      <c r="BO186">
        <v>12</v>
      </c>
      <c r="BP186">
        <v>10</v>
      </c>
      <c r="BQ186">
        <v>27</v>
      </c>
      <c r="BR186">
        <v>26</v>
      </c>
      <c r="BS186">
        <v>26</v>
      </c>
      <c r="BT186">
        <v>18</v>
      </c>
      <c r="BU186">
        <v>15</v>
      </c>
      <c r="BV186">
        <v>22</v>
      </c>
      <c r="BW186">
        <v>16</v>
      </c>
      <c r="BX186">
        <v>22</v>
      </c>
      <c r="BY186">
        <v>25</v>
      </c>
      <c r="BZ186">
        <v>1080</v>
      </c>
      <c r="CA186">
        <v>1080</v>
      </c>
      <c r="CB186">
        <v>23</v>
      </c>
      <c r="CC186">
        <v>26</v>
      </c>
      <c r="CD186">
        <v>14.7</v>
      </c>
      <c r="CE186">
        <v>11.5</v>
      </c>
      <c r="CF186">
        <v>29.6</v>
      </c>
      <c r="CG186">
        <v>29.1</v>
      </c>
      <c r="CH186">
        <v>29.4</v>
      </c>
      <c r="CI186">
        <v>22.5</v>
      </c>
      <c r="CJ186">
        <v>18.3</v>
      </c>
      <c r="CK186">
        <v>23.8</v>
      </c>
      <c r="CL186">
        <v>18.7</v>
      </c>
      <c r="CM186">
        <v>24.4</v>
      </c>
      <c r="CN186">
        <v>28.6</v>
      </c>
      <c r="CO186">
        <v>1.93322610030966</v>
      </c>
      <c r="CP186">
        <v>2.0879366465582501</v>
      </c>
      <c r="CQ186">
        <v>2.4277240999554599</v>
      </c>
      <c r="CR186">
        <v>0.72871794871794904</v>
      </c>
      <c r="CS186">
        <v>-0.17624139785766599</v>
      </c>
      <c r="CT186">
        <v>-3.8782925596168498</v>
      </c>
      <c r="CU186">
        <v>3.6418079096045199E-2</v>
      </c>
      <c r="CV186">
        <v>-0.49720748265584203</v>
      </c>
      <c r="CW186">
        <v>-4.2403309703405103</v>
      </c>
      <c r="CX186">
        <v>2.6599999999999999E-2</v>
      </c>
      <c r="CY186">
        <v>-0.46086947123209798</v>
      </c>
      <c r="CZ186">
        <v>-6.0637565827993702</v>
      </c>
    </row>
    <row r="187" spans="1:104" x14ac:dyDescent="0.3">
      <c r="A187" t="s">
        <v>1676</v>
      </c>
      <c r="B187" t="s">
        <v>1677</v>
      </c>
      <c r="C187" s="41">
        <v>1.4232485445961629</v>
      </c>
      <c r="D187" s="42">
        <v>0.50918762444012766</v>
      </c>
      <c r="E187" s="35">
        <v>7.6481440699938271E-4</v>
      </c>
      <c r="F187" s="36">
        <v>3.1164439397416301</v>
      </c>
      <c r="G187" s="41">
        <v>1.2125287550100337</v>
      </c>
      <c r="H187" s="43">
        <v>0.27801896108819363</v>
      </c>
      <c r="I187" s="39">
        <v>6.7937971910213696E-3</v>
      </c>
      <c r="J187" s="40">
        <v>2.1678874218661899</v>
      </c>
      <c r="K187" t="s">
        <v>1678</v>
      </c>
      <c r="L187" t="s">
        <v>1679</v>
      </c>
      <c r="M187" s="13" t="str">
        <f>IFERROR(IF(SEARCH(M$1,$L187),1,"no"),"-")</f>
        <v>-</v>
      </c>
      <c r="N187" s="14" t="str">
        <f>IFERROR(IF(SEARCH(N$1,$L187),1,"no"),"-")</f>
        <v>-</v>
      </c>
      <c r="O187" s="14" t="str">
        <f>IFERROR(IF(SEARCH(O$1,$L187),1,"no"),"-")</f>
        <v>-</v>
      </c>
      <c r="P187" s="15">
        <v>5484000000</v>
      </c>
      <c r="Q187" s="16">
        <v>5850000000</v>
      </c>
      <c r="R187" s="16">
        <v>4939700000</v>
      </c>
      <c r="S187" s="16">
        <v>5352600000</v>
      </c>
      <c r="T187" s="17">
        <v>4</v>
      </c>
      <c r="U187" s="18">
        <v>7962100000</v>
      </c>
      <c r="V187" s="19">
        <v>7888300000</v>
      </c>
      <c r="W187" s="19">
        <v>7234300000</v>
      </c>
      <c r="AB187" s="20">
        <v>3</v>
      </c>
      <c r="AC187" s="32">
        <v>6366600000</v>
      </c>
      <c r="AD187" s="33">
        <v>6343700000</v>
      </c>
      <c r="AE187" s="33">
        <v>5677800000</v>
      </c>
      <c r="AF187" s="34">
        <v>3</v>
      </c>
      <c r="AG187" s="24">
        <v>7485600000</v>
      </c>
      <c r="AH187" s="24">
        <v>7393500000</v>
      </c>
      <c r="AI187" s="24">
        <v>7417000000</v>
      </c>
      <c r="AJ187" s="25">
        <v>3</v>
      </c>
      <c r="AK187">
        <v>32.352581024169901</v>
      </c>
      <c r="AL187">
        <v>32.445789337158203</v>
      </c>
      <c r="AM187">
        <v>32.201774597167997</v>
      </c>
      <c r="AN187">
        <v>32.317592620849602</v>
      </c>
      <c r="AO187">
        <v>32.8905029296875</v>
      </c>
      <c r="AP187">
        <v>32.877067565917997</v>
      </c>
      <c r="AQ187">
        <v>32.752204895019503</v>
      </c>
      <c r="AR187">
        <v>32.567874908447301</v>
      </c>
      <c r="AS187">
        <v>32.562679290771499</v>
      </c>
      <c r="AT187">
        <v>32.402683258056598</v>
      </c>
      <c r="AU187">
        <v>32.801471710205099</v>
      </c>
      <c r="AV187">
        <v>32.783611297607401</v>
      </c>
      <c r="AW187">
        <v>32.7881889343262</v>
      </c>
      <c r="AX187">
        <v>38</v>
      </c>
      <c r="AY187">
        <v>38</v>
      </c>
      <c r="AZ187">
        <v>38</v>
      </c>
      <c r="BA187">
        <v>73.7</v>
      </c>
      <c r="BB187">
        <v>73.7</v>
      </c>
      <c r="BC187">
        <v>73.7</v>
      </c>
      <c r="BD187">
        <v>55.619</v>
      </c>
      <c r="BE187">
        <v>0</v>
      </c>
      <c r="BF187">
        <v>323.31</v>
      </c>
      <c r="BG187">
        <v>57715000000</v>
      </c>
      <c r="BH187">
        <v>358</v>
      </c>
      <c r="BI187">
        <v>38</v>
      </c>
      <c r="BJ187">
        <v>38</v>
      </c>
      <c r="BK187">
        <v>38</v>
      </c>
      <c r="BL187" t="s">
        <v>1680</v>
      </c>
      <c r="BM187">
        <v>31</v>
      </c>
      <c r="BN187">
        <v>34</v>
      </c>
      <c r="BO187">
        <v>18</v>
      </c>
      <c r="BP187">
        <v>17</v>
      </c>
      <c r="BQ187">
        <v>32</v>
      </c>
      <c r="BR187">
        <v>28</v>
      </c>
      <c r="BS187">
        <v>29</v>
      </c>
      <c r="BT187">
        <v>27</v>
      </c>
      <c r="BU187">
        <v>30</v>
      </c>
      <c r="BV187">
        <v>29</v>
      </c>
      <c r="BW187">
        <v>28</v>
      </c>
      <c r="BX187">
        <v>28</v>
      </c>
      <c r="BY187">
        <v>35</v>
      </c>
      <c r="BZ187">
        <v>495</v>
      </c>
      <c r="CA187">
        <v>495</v>
      </c>
      <c r="CB187">
        <v>72.099999999999994</v>
      </c>
      <c r="CC187">
        <v>72.7</v>
      </c>
      <c r="CD187">
        <v>44</v>
      </c>
      <c r="CE187">
        <v>42.6</v>
      </c>
      <c r="CF187">
        <v>69.3</v>
      </c>
      <c r="CG187">
        <v>70.099999999999994</v>
      </c>
      <c r="CH187">
        <v>68.7</v>
      </c>
      <c r="CI187">
        <v>63.6</v>
      </c>
      <c r="CJ187">
        <v>67.099999999999994</v>
      </c>
      <c r="CK187">
        <v>67.3</v>
      </c>
      <c r="CL187">
        <v>66.099999999999994</v>
      </c>
      <c r="CM187">
        <v>65.5</v>
      </c>
      <c r="CN187">
        <v>72.099999999999994</v>
      </c>
      <c r="CO187">
        <v>1.2229063436841501</v>
      </c>
      <c r="CP187">
        <v>3.1164439397416301</v>
      </c>
      <c r="CQ187">
        <v>2.1678874218661899</v>
      </c>
      <c r="CR187">
        <v>0.70644067796610199</v>
      </c>
      <c r="CS187">
        <v>-0.18164475758870699</v>
      </c>
      <c r="CT187">
        <v>-2.4235591048094101</v>
      </c>
      <c r="CU187">
        <v>1.0212765957446799E-2</v>
      </c>
      <c r="CV187">
        <v>-0.51049073537191003</v>
      </c>
      <c r="CW187">
        <v>-7.28025463604801</v>
      </c>
      <c r="CX187">
        <v>3.6328018223234601E-2</v>
      </c>
      <c r="CY187">
        <v>-0.28001149495442201</v>
      </c>
      <c r="CZ187">
        <v>-5.1394654490389797</v>
      </c>
    </row>
    <row r="188" spans="1:104" x14ac:dyDescent="0.3">
      <c r="A188" t="s">
        <v>538</v>
      </c>
      <c r="B188" t="s">
        <v>539</v>
      </c>
      <c r="C188" s="41">
        <v>1.4195791590391078</v>
      </c>
      <c r="D188" s="42">
        <v>0.50546329933987322</v>
      </c>
      <c r="E188" s="35">
        <v>1.4325086784203554E-3</v>
      </c>
      <c r="F188" s="36">
        <v>2.8439027383108999</v>
      </c>
      <c r="G188" s="41">
        <v>1.5277520472355925</v>
      </c>
      <c r="H188" s="43">
        <v>0.61141041428279241</v>
      </c>
      <c r="I188" s="39">
        <v>4.1885843206755143E-3</v>
      </c>
      <c r="J188" s="40">
        <v>2.3779327373218599</v>
      </c>
      <c r="K188" t="s">
        <v>540</v>
      </c>
      <c r="L188" t="s">
        <v>541</v>
      </c>
      <c r="M188" s="13" t="str">
        <f>IFERROR(IF(SEARCH(M$1,$L188),1,"no"),"-")</f>
        <v>-</v>
      </c>
      <c r="N188" s="14">
        <f>IFERROR(IF(SEARCH(N$1,$L188),1,"no"),"-")</f>
        <v>1</v>
      </c>
      <c r="O188" s="14" t="str">
        <f>IFERROR(IF(SEARCH(O$1,$L188),1,"no"),"-")</f>
        <v>-</v>
      </c>
      <c r="P188" s="15">
        <v>583420000</v>
      </c>
      <c r="Q188" s="16">
        <v>582550000</v>
      </c>
      <c r="R188" s="16">
        <v>652730000</v>
      </c>
      <c r="S188" s="16">
        <v>677730000</v>
      </c>
      <c r="T188" s="17">
        <v>4</v>
      </c>
      <c r="U188" s="18">
        <v>821980000</v>
      </c>
      <c r="V188" s="19">
        <v>922090000</v>
      </c>
      <c r="W188" s="19">
        <v>913840000</v>
      </c>
      <c r="Y188" s="19" t="s">
        <v>104</v>
      </c>
      <c r="Z188" s="19" t="str">
        <f>IF(X188=Y188,"Both UP","")</f>
        <v/>
      </c>
      <c r="AB188" s="20">
        <v>3</v>
      </c>
      <c r="AC188" s="32">
        <v>628830000</v>
      </c>
      <c r="AD188" s="33">
        <v>567520000</v>
      </c>
      <c r="AE188" s="33">
        <v>563340000</v>
      </c>
      <c r="AF188" s="34">
        <v>3</v>
      </c>
      <c r="AG188" s="24">
        <v>1008000000</v>
      </c>
      <c r="AH188" s="24">
        <v>859710000</v>
      </c>
      <c r="AI188" s="24">
        <v>820660000</v>
      </c>
      <c r="AJ188" s="25">
        <v>3</v>
      </c>
      <c r="AK188">
        <v>29.119958877563501</v>
      </c>
      <c r="AL188">
        <v>29.1178073883057</v>
      </c>
      <c r="AM188">
        <v>29.2819118499756</v>
      </c>
      <c r="AN188">
        <v>29.336135864257798</v>
      </c>
      <c r="AO188">
        <v>29.614528656005898</v>
      </c>
      <c r="AP188">
        <v>29.780332565307599</v>
      </c>
      <c r="AQ188">
        <v>29.7673664093018</v>
      </c>
      <c r="AR188">
        <v>29.228094100952099</v>
      </c>
      <c r="AS188">
        <v>29.080095291137699</v>
      </c>
      <c r="AT188">
        <v>29.069431304931602</v>
      </c>
      <c r="AU188">
        <v>29.908847808837901</v>
      </c>
      <c r="AV188">
        <v>29.679275512695298</v>
      </c>
      <c r="AW188">
        <v>29.612209320068398</v>
      </c>
      <c r="AX188">
        <v>10</v>
      </c>
      <c r="AY188">
        <v>10</v>
      </c>
      <c r="AZ188">
        <v>10</v>
      </c>
      <c r="BA188">
        <v>27.5</v>
      </c>
      <c r="BB188">
        <v>27.5</v>
      </c>
      <c r="BC188">
        <v>27.5</v>
      </c>
      <c r="BD188">
        <v>36.609000000000002</v>
      </c>
      <c r="BE188">
        <v>0</v>
      </c>
      <c r="BF188">
        <v>36.633000000000003</v>
      </c>
      <c r="BG188">
        <v>6346200000</v>
      </c>
      <c r="BH188">
        <v>95</v>
      </c>
      <c r="BI188">
        <v>10</v>
      </c>
      <c r="BJ188">
        <v>10</v>
      </c>
      <c r="BK188">
        <v>10</v>
      </c>
      <c r="BL188" t="s">
        <v>542</v>
      </c>
      <c r="BM188">
        <v>9</v>
      </c>
      <c r="BN188">
        <v>10</v>
      </c>
      <c r="BO188">
        <v>5</v>
      </c>
      <c r="BP188">
        <v>5</v>
      </c>
      <c r="BQ188">
        <v>10</v>
      </c>
      <c r="BR188">
        <v>6</v>
      </c>
      <c r="BS188">
        <v>6</v>
      </c>
      <c r="BT188">
        <v>6</v>
      </c>
      <c r="BU188">
        <v>5</v>
      </c>
      <c r="BV188">
        <v>5</v>
      </c>
      <c r="BW188">
        <v>6</v>
      </c>
      <c r="BX188">
        <v>6</v>
      </c>
      <c r="BY188">
        <v>10</v>
      </c>
      <c r="BZ188">
        <v>324</v>
      </c>
      <c r="CA188">
        <v>324</v>
      </c>
      <c r="CB188">
        <v>24.4</v>
      </c>
      <c r="CC188">
        <v>27.5</v>
      </c>
      <c r="CD188">
        <v>12.7</v>
      </c>
      <c r="CE188">
        <v>12.7</v>
      </c>
      <c r="CF188">
        <v>27.5</v>
      </c>
      <c r="CG188">
        <v>16.399999999999999</v>
      </c>
      <c r="CH188">
        <v>17.600000000000001</v>
      </c>
      <c r="CI188">
        <v>17.600000000000001</v>
      </c>
      <c r="CJ188">
        <v>14.2</v>
      </c>
      <c r="CK188">
        <v>14.2</v>
      </c>
      <c r="CL188">
        <v>17.600000000000001</v>
      </c>
      <c r="CM188">
        <v>17.3</v>
      </c>
      <c r="CN188">
        <v>27.5</v>
      </c>
      <c r="CO188">
        <v>0.50166507334278199</v>
      </c>
      <c r="CP188">
        <v>2.8439027383108999</v>
      </c>
      <c r="CQ188">
        <v>2.3779327373218599</v>
      </c>
      <c r="CR188">
        <v>0.63554231550440099</v>
      </c>
      <c r="CS188">
        <v>8.8079929351806599E-2</v>
      </c>
      <c r="CT188">
        <v>1.1163760558659299</v>
      </c>
      <c r="CU188">
        <v>1.5322033898305099E-2</v>
      </c>
      <c r="CV188">
        <v>-0.50678904851277595</v>
      </c>
      <c r="CW188">
        <v>-6.3478984654992203</v>
      </c>
      <c r="CX188">
        <v>2.81792717086835E-2</v>
      </c>
      <c r="CY188">
        <v>-0.60757064819335904</v>
      </c>
      <c r="CZ188">
        <v>-5.8768583649365702</v>
      </c>
    </row>
    <row r="189" spans="1:104" x14ac:dyDescent="0.3">
      <c r="A189" t="s">
        <v>7329</v>
      </c>
      <c r="B189" t="s">
        <v>7330</v>
      </c>
      <c r="C189" s="41">
        <v>1.4193060722384432</v>
      </c>
      <c r="D189" s="42">
        <v>0.5051857390003951</v>
      </c>
      <c r="E189" s="35">
        <v>2.0826339825627718E-2</v>
      </c>
      <c r="F189" s="36">
        <v>1.68138704945734</v>
      </c>
      <c r="G189" s="50">
        <v>1.1319557922836079</v>
      </c>
      <c r="H189" s="54">
        <v>0.17881761585654568</v>
      </c>
      <c r="I189" s="55">
        <v>0.67318844396379218</v>
      </c>
      <c r="J189" s="56">
        <v>0.17186334778509299</v>
      </c>
      <c r="K189" t="s">
        <v>7331</v>
      </c>
      <c r="L189" t="s">
        <v>7332</v>
      </c>
      <c r="M189" s="13" t="str">
        <f>IFERROR(IF(SEARCH(M$1,$L189),1,"no"),"-")</f>
        <v>-</v>
      </c>
      <c r="N189" s="14">
        <f>IFERROR(IF(SEARCH(N$1,$L189),1,"no"),"-")</f>
        <v>1</v>
      </c>
      <c r="O189" s="14" t="str">
        <f>IFERROR(IF(SEARCH(O$1,$L189),1,"no"),"-")</f>
        <v>-</v>
      </c>
      <c r="P189" s="15">
        <v>61158000</v>
      </c>
      <c r="Q189" s="16">
        <v>73784000</v>
      </c>
      <c r="T189" s="17">
        <v>2</v>
      </c>
      <c r="U189" s="18">
        <v>78511000</v>
      </c>
      <c r="V189" s="19">
        <v>90235000</v>
      </c>
      <c r="W189" s="19">
        <v>118540000</v>
      </c>
      <c r="AB189" s="20">
        <v>3</v>
      </c>
      <c r="AC189" s="32">
        <v>89302000</v>
      </c>
      <c r="AD189" s="33">
        <v>71032000</v>
      </c>
      <c r="AF189" s="34">
        <v>2</v>
      </c>
      <c r="AG189" s="24">
        <v>95056000</v>
      </c>
      <c r="AH189" s="24">
        <v>86435000</v>
      </c>
      <c r="AJ189" s="25">
        <v>2</v>
      </c>
      <c r="AK189">
        <v>25.8660373687744</v>
      </c>
      <c r="AL189">
        <v>26.136804580688501</v>
      </c>
      <c r="AM189">
        <v>25.871334075927699</v>
      </c>
      <c r="AN189">
        <v>25.891767501831101</v>
      </c>
      <c r="AO189">
        <v>26.226390838623001</v>
      </c>
      <c r="AP189">
        <v>26.427183151245099</v>
      </c>
      <c r="AQ189">
        <v>26.820798873901399</v>
      </c>
      <c r="AR189">
        <v>26.412189483642599</v>
      </c>
      <c r="AS189">
        <v>26.081966400146499</v>
      </c>
      <c r="AT189">
        <v>24.804237365722699</v>
      </c>
      <c r="AU189">
        <v>26.502273559570298</v>
      </c>
      <c r="AV189">
        <v>26.3651123046875</v>
      </c>
      <c r="AW189">
        <v>25.2815132141113</v>
      </c>
      <c r="AX189">
        <v>4</v>
      </c>
      <c r="AY189">
        <v>4</v>
      </c>
      <c r="AZ189">
        <v>4</v>
      </c>
      <c r="BA189">
        <v>11.5</v>
      </c>
      <c r="BB189">
        <v>11.5</v>
      </c>
      <c r="BC189">
        <v>11.5</v>
      </c>
      <c r="BD189">
        <v>52.96</v>
      </c>
      <c r="BE189">
        <v>0</v>
      </c>
      <c r="BF189">
        <v>9.8964999999999996</v>
      </c>
      <c r="BG189">
        <v>518730000</v>
      </c>
      <c r="BH189">
        <v>12</v>
      </c>
      <c r="BI189">
        <v>4</v>
      </c>
      <c r="BJ189">
        <v>4</v>
      </c>
      <c r="BK189">
        <v>4</v>
      </c>
      <c r="BL189" t="s">
        <v>7333</v>
      </c>
      <c r="BM189">
        <v>2</v>
      </c>
      <c r="BN189">
        <v>3</v>
      </c>
      <c r="BO189">
        <v>0</v>
      </c>
      <c r="BP189">
        <v>0</v>
      </c>
      <c r="BQ189">
        <v>3</v>
      </c>
      <c r="BR189">
        <v>4</v>
      </c>
      <c r="BS189">
        <v>4</v>
      </c>
      <c r="BT189">
        <v>4</v>
      </c>
      <c r="BU189">
        <v>4</v>
      </c>
      <c r="BV189">
        <v>1</v>
      </c>
      <c r="BW189">
        <v>3</v>
      </c>
      <c r="BX189">
        <v>2</v>
      </c>
      <c r="BY189">
        <v>1</v>
      </c>
      <c r="BZ189">
        <v>468</v>
      </c>
      <c r="CA189">
        <v>468</v>
      </c>
      <c r="CB189">
        <v>4.9000000000000004</v>
      </c>
      <c r="CC189">
        <v>9.1999999999999993</v>
      </c>
      <c r="CD189">
        <v>0</v>
      </c>
      <c r="CE189">
        <v>0</v>
      </c>
      <c r="CF189">
        <v>7.9</v>
      </c>
      <c r="CG189">
        <v>11.5</v>
      </c>
      <c r="CH189">
        <v>11.5</v>
      </c>
      <c r="CI189">
        <v>11.5</v>
      </c>
      <c r="CJ189">
        <v>11.5</v>
      </c>
      <c r="CK189">
        <v>2.6</v>
      </c>
      <c r="CL189">
        <v>9.1999999999999993</v>
      </c>
      <c r="CM189">
        <v>4.9000000000000004</v>
      </c>
      <c r="CN189">
        <v>2.6</v>
      </c>
      <c r="CO189">
        <v>0.15997344080297199</v>
      </c>
      <c r="CP189">
        <v>1.68138704945734</v>
      </c>
      <c r="CQ189">
        <v>0.17186334778509299</v>
      </c>
      <c r="CR189">
        <v>0.82251553045582904</v>
      </c>
      <c r="CS189">
        <v>0.17535479863484599</v>
      </c>
      <c r="CT189">
        <v>0.420072732439354</v>
      </c>
      <c r="CU189">
        <v>6.4488160291439001E-2</v>
      </c>
      <c r="CV189">
        <v>-0.54997173945109201</v>
      </c>
      <c r="CW189">
        <v>-3.32792387951933</v>
      </c>
      <c r="CX189">
        <v>0.81438847910080803</v>
      </c>
      <c r="CY189">
        <v>-0.283501942952473</v>
      </c>
      <c r="CZ189">
        <v>-0.45427699472894401</v>
      </c>
    </row>
    <row r="190" spans="1:104" x14ac:dyDescent="0.3">
      <c r="A190" t="s">
        <v>7347</v>
      </c>
      <c r="B190" t="s">
        <v>136</v>
      </c>
      <c r="C190" s="41">
        <v>1.4077942656941098</v>
      </c>
      <c r="D190" s="42">
        <v>0.49343651469271305</v>
      </c>
      <c r="E190" s="35">
        <v>2.4773580094111451E-2</v>
      </c>
      <c r="F190" s="36">
        <v>1.6060112278604</v>
      </c>
      <c r="G190" s="50">
        <v>1.0466874061106446</v>
      </c>
      <c r="H190" s="54">
        <v>6.5830644761872933E-2</v>
      </c>
      <c r="I190" s="55">
        <v>0.67975735822364614</v>
      </c>
      <c r="J190" s="56">
        <v>0.16764608257293001</v>
      </c>
      <c r="K190" t="s">
        <v>1463</v>
      </c>
      <c r="L190" t="s">
        <v>1464</v>
      </c>
      <c r="M190" s="13" t="str">
        <f>IFERROR(IF(SEARCH(M$1,$L190),1,"no"),"-")</f>
        <v>-</v>
      </c>
      <c r="N190" s="14" t="str">
        <f>IFERROR(IF(SEARCH(N$1,$L190),1,"no"),"-")</f>
        <v>-</v>
      </c>
      <c r="O190" s="14" t="str">
        <f>IFERROR(IF(SEARCH(O$1,$L190),1,"no"),"-")</f>
        <v>-</v>
      </c>
      <c r="P190" s="15">
        <v>216770000</v>
      </c>
      <c r="Q190" s="16">
        <v>221510000</v>
      </c>
      <c r="R190" s="16">
        <v>277210000</v>
      </c>
      <c r="S190" s="16">
        <v>201680000</v>
      </c>
      <c r="T190" s="17">
        <v>4</v>
      </c>
      <c r="U190" s="18">
        <v>278860000</v>
      </c>
      <c r="V190" s="19">
        <v>373650000</v>
      </c>
      <c r="W190" s="19">
        <v>315880000</v>
      </c>
      <c r="AB190" s="20">
        <v>3</v>
      </c>
      <c r="AC190" s="32">
        <v>305070000</v>
      </c>
      <c r="AD190" s="33">
        <v>251210000</v>
      </c>
      <c r="AE190" s="33">
        <v>289130000</v>
      </c>
      <c r="AF190" s="34">
        <v>3</v>
      </c>
      <c r="AG190" s="24">
        <v>306580000</v>
      </c>
      <c r="AH190" s="24">
        <v>326190000</v>
      </c>
      <c r="AI190" s="24">
        <v>252110000</v>
      </c>
      <c r="AJ190" s="25">
        <v>3</v>
      </c>
      <c r="AK190">
        <v>27.6915893554688</v>
      </c>
      <c r="AL190">
        <v>27.7227973937988</v>
      </c>
      <c r="AM190">
        <v>28.046403884887699</v>
      </c>
      <c r="AN190">
        <v>27.5874919891357</v>
      </c>
      <c r="AO190">
        <v>28.054965972900401</v>
      </c>
      <c r="AP190">
        <v>28.4771118164063</v>
      </c>
      <c r="AQ190">
        <v>28.2348022460938</v>
      </c>
      <c r="AR190">
        <v>28.184564590454102</v>
      </c>
      <c r="AS190">
        <v>27.904317855835</v>
      </c>
      <c r="AT190">
        <v>28.107143402099599</v>
      </c>
      <c r="AU190">
        <v>28.191688537597699</v>
      </c>
      <c r="AV190">
        <v>28.2811374664307</v>
      </c>
      <c r="AW190">
        <v>27.909477233886701</v>
      </c>
      <c r="AX190">
        <v>12</v>
      </c>
      <c r="AY190">
        <v>12</v>
      </c>
      <c r="AZ190">
        <v>12</v>
      </c>
      <c r="BA190">
        <v>31.8</v>
      </c>
      <c r="BB190">
        <v>31.8</v>
      </c>
      <c r="BC190">
        <v>31.8</v>
      </c>
      <c r="BD190">
        <v>51.619</v>
      </c>
      <c r="BE190">
        <v>0</v>
      </c>
      <c r="BF190">
        <v>58.957999999999998</v>
      </c>
      <c r="BG190">
        <v>2742100000</v>
      </c>
      <c r="BH190">
        <v>62</v>
      </c>
      <c r="BI190" t="s">
        <v>105</v>
      </c>
      <c r="BJ190" t="s">
        <v>105</v>
      </c>
      <c r="BK190" t="s">
        <v>105</v>
      </c>
      <c r="BL190" t="s">
        <v>7348</v>
      </c>
      <c r="BM190">
        <v>8</v>
      </c>
      <c r="BN190">
        <v>8</v>
      </c>
      <c r="BO190">
        <v>3</v>
      </c>
      <c r="BP190">
        <v>5</v>
      </c>
      <c r="BQ190">
        <v>8</v>
      </c>
      <c r="BR190">
        <v>8</v>
      </c>
      <c r="BS190">
        <v>6</v>
      </c>
      <c r="BT190">
        <v>5</v>
      </c>
      <c r="BU190">
        <v>5</v>
      </c>
      <c r="BV190">
        <v>6</v>
      </c>
      <c r="BW190">
        <v>6</v>
      </c>
      <c r="BX190">
        <v>7</v>
      </c>
      <c r="BY190">
        <v>7</v>
      </c>
      <c r="BZ190">
        <v>462</v>
      </c>
      <c r="CA190" t="s">
        <v>105</v>
      </c>
      <c r="CB190">
        <v>21.4</v>
      </c>
      <c r="CC190">
        <v>24.7</v>
      </c>
      <c r="CD190">
        <v>6.1</v>
      </c>
      <c r="CE190">
        <v>10.4</v>
      </c>
      <c r="CF190">
        <v>24.7</v>
      </c>
      <c r="CG190">
        <v>21.6</v>
      </c>
      <c r="CH190">
        <v>16.899999999999999</v>
      </c>
      <c r="CI190">
        <v>16.7</v>
      </c>
      <c r="CJ190">
        <v>14.1</v>
      </c>
      <c r="CK190">
        <v>18</v>
      </c>
      <c r="CL190">
        <v>19.5</v>
      </c>
      <c r="CM190">
        <v>21.4</v>
      </c>
      <c r="CN190">
        <v>21.4</v>
      </c>
      <c r="CO190">
        <v>1.11368232874217</v>
      </c>
      <c r="CP190">
        <v>1.6060112278604</v>
      </c>
      <c r="CQ190">
        <v>0.16764608257293001</v>
      </c>
      <c r="CR190">
        <v>0.72653114754098402</v>
      </c>
      <c r="CS190">
        <v>-0.303271293640137</v>
      </c>
      <c r="CT190">
        <v>-2.2216407361039701</v>
      </c>
      <c r="CU190">
        <v>7.1918088737201402E-2</v>
      </c>
      <c r="CV190">
        <v>-0.49355602264404302</v>
      </c>
      <c r="CW190">
        <v>-3.1714862822834098</v>
      </c>
      <c r="CX190">
        <v>0.82034161708085396</v>
      </c>
      <c r="CY190">
        <v>-6.20924631754569E-2</v>
      </c>
      <c r="CZ190">
        <v>-0.44437104800909299</v>
      </c>
    </row>
    <row r="191" spans="1:104" x14ac:dyDescent="0.3">
      <c r="A191" t="s">
        <v>1596</v>
      </c>
      <c r="B191" t="s">
        <v>1597</v>
      </c>
      <c r="C191" s="41">
        <v>1.4063619815120423</v>
      </c>
      <c r="D191" s="42">
        <v>0.49196797543368337</v>
      </c>
      <c r="E191" s="35">
        <v>1.4820181599463845E-2</v>
      </c>
      <c r="F191" s="36">
        <v>1.8291464746858497</v>
      </c>
      <c r="G191" s="41">
        <v>1.2325616583446815</v>
      </c>
      <c r="H191" s="43">
        <v>0.30165981858137553</v>
      </c>
      <c r="I191" s="39">
        <v>4.9640080101747402E-3</v>
      </c>
      <c r="J191" s="40">
        <v>2.30416752637317</v>
      </c>
      <c r="K191" t="s">
        <v>1598</v>
      </c>
      <c r="L191" t="s">
        <v>1599</v>
      </c>
      <c r="M191" s="13" t="str">
        <f>IFERROR(IF(SEARCH(M$1,$L191),1,"no"),"-")</f>
        <v>-</v>
      </c>
      <c r="N191" s="14" t="str">
        <f>IFERROR(IF(SEARCH(N$1,$L191),1,"no"),"-")</f>
        <v>-</v>
      </c>
      <c r="O191" s="14" t="str">
        <f>IFERROR(IF(SEARCH(O$1,$L191),1,"no"),"-")</f>
        <v>-</v>
      </c>
      <c r="P191" s="15">
        <v>10113000000</v>
      </c>
      <c r="Q191" s="16">
        <v>11553000000</v>
      </c>
      <c r="R191" s="16">
        <v>8025900000</v>
      </c>
      <c r="S191" s="16">
        <v>8725900000</v>
      </c>
      <c r="T191" s="17">
        <v>4</v>
      </c>
      <c r="U191" s="18">
        <v>13128000000</v>
      </c>
      <c r="V191" s="19">
        <v>13844000000</v>
      </c>
      <c r="W191" s="19">
        <v>13550000000</v>
      </c>
      <c r="AB191" s="20">
        <v>3</v>
      </c>
      <c r="AC191" s="32">
        <v>11142000000</v>
      </c>
      <c r="AD191" s="33">
        <v>10835000000</v>
      </c>
      <c r="AE191" s="33">
        <v>11068000000</v>
      </c>
      <c r="AF191" s="34">
        <v>3</v>
      </c>
      <c r="AG191" s="24">
        <v>14544000000</v>
      </c>
      <c r="AH191" s="24">
        <v>13286000000</v>
      </c>
      <c r="AI191" s="24">
        <v>12900000000</v>
      </c>
      <c r="AJ191" s="25">
        <v>3</v>
      </c>
      <c r="AK191">
        <v>33.2354927062988</v>
      </c>
      <c r="AL191">
        <v>33.427547454833999</v>
      </c>
      <c r="AM191">
        <v>32.902015686035199</v>
      </c>
      <c r="AN191">
        <v>33.022655487060497</v>
      </c>
      <c r="AO191">
        <v>33.611927032470703</v>
      </c>
      <c r="AP191">
        <v>33.688541412353501</v>
      </c>
      <c r="AQ191">
        <v>33.6575736999512</v>
      </c>
      <c r="AR191">
        <v>33.375289916992202</v>
      </c>
      <c r="AS191">
        <v>33.3349800109863</v>
      </c>
      <c r="AT191">
        <v>33.365676879882798</v>
      </c>
      <c r="AU191">
        <v>33.7597045898438</v>
      </c>
      <c r="AV191">
        <v>33.629188537597699</v>
      </c>
      <c r="AW191">
        <v>33.5866508483887</v>
      </c>
      <c r="AX191">
        <v>46</v>
      </c>
      <c r="AY191">
        <v>46</v>
      </c>
      <c r="AZ191">
        <v>46</v>
      </c>
      <c r="BA191">
        <v>84.8</v>
      </c>
      <c r="BB191">
        <v>84.8</v>
      </c>
      <c r="BC191">
        <v>84.8</v>
      </c>
      <c r="BD191">
        <v>56.734000000000002</v>
      </c>
      <c r="BE191">
        <v>0</v>
      </c>
      <c r="BF191">
        <v>323.31</v>
      </c>
      <c r="BG191">
        <v>102070000000</v>
      </c>
      <c r="BH191">
        <v>519</v>
      </c>
      <c r="BI191" t="s">
        <v>105</v>
      </c>
      <c r="BJ191" t="s">
        <v>105</v>
      </c>
      <c r="BK191" t="s">
        <v>105</v>
      </c>
      <c r="BL191" t="s">
        <v>1600</v>
      </c>
      <c r="BM191">
        <v>36</v>
      </c>
      <c r="BN191">
        <v>38</v>
      </c>
      <c r="BO191">
        <v>29</v>
      </c>
      <c r="BP191">
        <v>30</v>
      </c>
      <c r="BQ191">
        <v>35</v>
      </c>
      <c r="BR191">
        <v>36</v>
      </c>
      <c r="BS191">
        <v>37</v>
      </c>
      <c r="BT191">
        <v>37</v>
      </c>
      <c r="BU191">
        <v>36</v>
      </c>
      <c r="BV191">
        <v>31</v>
      </c>
      <c r="BW191">
        <v>37</v>
      </c>
      <c r="BX191">
        <v>36</v>
      </c>
      <c r="BY191">
        <v>41</v>
      </c>
      <c r="BZ191">
        <v>499</v>
      </c>
      <c r="CA191" t="s">
        <v>105</v>
      </c>
      <c r="CB191">
        <v>71.5</v>
      </c>
      <c r="CC191">
        <v>74.7</v>
      </c>
      <c r="CD191">
        <v>64.3</v>
      </c>
      <c r="CE191">
        <v>67.099999999999994</v>
      </c>
      <c r="CF191">
        <v>66.900000000000006</v>
      </c>
      <c r="CG191">
        <v>76.400000000000006</v>
      </c>
      <c r="CH191">
        <v>69.5</v>
      </c>
      <c r="CI191">
        <v>70.099999999999994</v>
      </c>
      <c r="CJ191">
        <v>62.9</v>
      </c>
      <c r="CK191">
        <v>56.5</v>
      </c>
      <c r="CL191">
        <v>70.3</v>
      </c>
      <c r="CM191">
        <v>70.099999999999994</v>
      </c>
      <c r="CN191">
        <v>78.8</v>
      </c>
      <c r="CO191">
        <v>0.73237924933557896</v>
      </c>
      <c r="CP191">
        <v>1.8291464746858499</v>
      </c>
      <c r="CQ191">
        <v>2.30416752637317</v>
      </c>
      <c r="CR191">
        <v>0.64314685314685305</v>
      </c>
      <c r="CS191">
        <v>-0.21172110239664499</v>
      </c>
      <c r="CT191">
        <v>-1.53576908693784</v>
      </c>
      <c r="CU191">
        <v>5.7947598253275098E-2</v>
      </c>
      <c r="CV191">
        <v>-0.505752881368004</v>
      </c>
      <c r="CW191">
        <v>-3.6453520665585999</v>
      </c>
      <c r="CX191">
        <v>3.1036649214659699E-2</v>
      </c>
      <c r="CY191">
        <v>-0.29986572265625</v>
      </c>
      <c r="CZ191">
        <v>-5.60874623896333</v>
      </c>
    </row>
    <row r="192" spans="1:104" x14ac:dyDescent="0.3">
      <c r="A192" t="s">
        <v>4069</v>
      </c>
      <c r="B192" t="s">
        <v>1438</v>
      </c>
      <c r="C192" s="41">
        <v>1.4004489205620014</v>
      </c>
      <c r="D192" s="42">
        <v>0.485889364065198</v>
      </c>
      <c r="E192" s="35">
        <v>3.346848441827302E-2</v>
      </c>
      <c r="F192" s="36">
        <v>1.47536395372181</v>
      </c>
      <c r="G192" s="50">
        <v>1.2046042102671426</v>
      </c>
      <c r="H192" s="54">
        <v>0.2685592064716244</v>
      </c>
      <c r="I192" s="55">
        <v>7.1045105893784474E-2</v>
      </c>
      <c r="J192" s="56">
        <v>1.1484658340845899</v>
      </c>
      <c r="K192" t="s">
        <v>4070</v>
      </c>
      <c r="L192" t="s">
        <v>4071</v>
      </c>
      <c r="M192" s="13" t="str">
        <f>IFERROR(IF(SEARCH(M$1,$L192),1,"no"),"-")</f>
        <v>-</v>
      </c>
      <c r="N192" s="14" t="str">
        <f>IFERROR(IF(SEARCH(N$1,$L192),1,"no"),"-")</f>
        <v>-</v>
      </c>
      <c r="O192" s="14" t="str">
        <f>IFERROR(IF(SEARCH(O$1,$L192),1,"no"),"-")</f>
        <v>-</v>
      </c>
      <c r="P192" s="15">
        <v>1417300000</v>
      </c>
      <c r="Q192" s="16">
        <v>1561200000</v>
      </c>
      <c r="R192" s="16">
        <v>1052600000</v>
      </c>
      <c r="S192" s="16">
        <v>1062600000</v>
      </c>
      <c r="T192" s="17">
        <v>4</v>
      </c>
      <c r="U192" s="18">
        <v>1705700000</v>
      </c>
      <c r="V192" s="19">
        <v>1864900000</v>
      </c>
      <c r="W192" s="19">
        <v>1779500000</v>
      </c>
      <c r="AB192" s="20">
        <v>3</v>
      </c>
      <c r="AC192" s="32">
        <v>1489400000</v>
      </c>
      <c r="AD192" s="33">
        <v>1246000000</v>
      </c>
      <c r="AE192" s="33">
        <v>1326100000</v>
      </c>
      <c r="AF192" s="34">
        <v>3</v>
      </c>
      <c r="AG192" s="24">
        <v>1804700000</v>
      </c>
      <c r="AH192" s="24">
        <v>1495200000</v>
      </c>
      <c r="AI192" s="24">
        <v>1592600000</v>
      </c>
      <c r="AJ192" s="25">
        <v>3</v>
      </c>
      <c r="AK192">
        <v>30.400497436523398</v>
      </c>
      <c r="AL192">
        <v>30.5400085449219</v>
      </c>
      <c r="AM192">
        <v>29.971309661865199</v>
      </c>
      <c r="AN192">
        <v>29.984951019287099</v>
      </c>
      <c r="AO192">
        <v>30.667716979980501</v>
      </c>
      <c r="AP192">
        <v>30.796451568603501</v>
      </c>
      <c r="AQ192">
        <v>30.728824615478501</v>
      </c>
      <c r="AR192">
        <v>30.472084045410199</v>
      </c>
      <c r="AS192">
        <v>30.214656829833999</v>
      </c>
      <c r="AT192">
        <v>30.304542541503899</v>
      </c>
      <c r="AU192">
        <v>30.749111175537099</v>
      </c>
      <c r="AV192">
        <v>30.4776916503906</v>
      </c>
      <c r="AW192">
        <v>30.5687370300293</v>
      </c>
      <c r="AX192">
        <v>16</v>
      </c>
      <c r="AY192">
        <v>16</v>
      </c>
      <c r="AZ192">
        <v>16</v>
      </c>
      <c r="BA192">
        <v>39.5</v>
      </c>
      <c r="BB192">
        <v>39.5</v>
      </c>
      <c r="BC192">
        <v>39.5</v>
      </c>
      <c r="BD192">
        <v>52.901000000000003</v>
      </c>
      <c r="BE192">
        <v>0</v>
      </c>
      <c r="BF192">
        <v>90.186000000000007</v>
      </c>
      <c r="BG192">
        <v>12903000000</v>
      </c>
      <c r="BH192">
        <v>141</v>
      </c>
      <c r="BI192" t="s">
        <v>105</v>
      </c>
      <c r="BJ192" t="s">
        <v>105</v>
      </c>
      <c r="BK192" t="s">
        <v>105</v>
      </c>
      <c r="BL192" t="s">
        <v>4072</v>
      </c>
      <c r="BM192">
        <v>12</v>
      </c>
      <c r="BN192">
        <v>15</v>
      </c>
      <c r="BO192">
        <v>9</v>
      </c>
      <c r="BP192">
        <v>8</v>
      </c>
      <c r="BQ192">
        <v>16</v>
      </c>
      <c r="BR192">
        <v>12</v>
      </c>
      <c r="BS192">
        <v>15</v>
      </c>
      <c r="BT192">
        <v>13</v>
      </c>
      <c r="BU192">
        <v>15</v>
      </c>
      <c r="BV192">
        <v>14</v>
      </c>
      <c r="BW192">
        <v>15</v>
      </c>
      <c r="BX192">
        <v>15</v>
      </c>
      <c r="BY192">
        <v>15</v>
      </c>
      <c r="BZ192">
        <v>468</v>
      </c>
      <c r="CA192" t="s">
        <v>105</v>
      </c>
      <c r="CB192">
        <v>30.3</v>
      </c>
      <c r="CC192">
        <v>35.700000000000003</v>
      </c>
      <c r="CD192">
        <v>22.2</v>
      </c>
      <c r="CE192">
        <v>17.100000000000001</v>
      </c>
      <c r="CF192">
        <v>39.5</v>
      </c>
      <c r="CG192">
        <v>30.3</v>
      </c>
      <c r="CH192">
        <v>36.299999999999997</v>
      </c>
      <c r="CI192">
        <v>30.3</v>
      </c>
      <c r="CJ192">
        <v>36.299999999999997</v>
      </c>
      <c r="CK192">
        <v>33.299999999999997</v>
      </c>
      <c r="CL192">
        <v>36.5</v>
      </c>
      <c r="CM192">
        <v>36.299999999999997</v>
      </c>
      <c r="CN192">
        <v>38</v>
      </c>
      <c r="CO192">
        <v>0.231975573998186</v>
      </c>
      <c r="CP192">
        <v>1.47536395372181</v>
      </c>
      <c r="CQ192">
        <v>1.1484658340845899</v>
      </c>
      <c r="CR192">
        <v>0.75938366445916095</v>
      </c>
      <c r="CS192">
        <v>-0.106236139933269</v>
      </c>
      <c r="CT192">
        <v>-0.58143726763056602</v>
      </c>
      <c r="CU192">
        <v>8.84848484848485E-2</v>
      </c>
      <c r="CV192">
        <v>-0.50680605570475401</v>
      </c>
      <c r="CW192">
        <v>-2.90823153659358</v>
      </c>
      <c r="CX192">
        <v>0.136522829006267</v>
      </c>
      <c r="CY192">
        <v>-0.26808547973632801</v>
      </c>
      <c r="CZ192">
        <v>-2.4421297605863002</v>
      </c>
    </row>
    <row r="193" spans="1:104" x14ac:dyDescent="0.3">
      <c r="A193" t="s">
        <v>939</v>
      </c>
      <c r="B193" t="s">
        <v>940</v>
      </c>
      <c r="C193" s="41">
        <v>1.3988850252427034</v>
      </c>
      <c r="D193" s="42">
        <v>0.48427739186035895</v>
      </c>
      <c r="E193" s="35">
        <v>2.1433676363142577E-2</v>
      </c>
      <c r="F193" s="36">
        <v>1.6689033311845001</v>
      </c>
      <c r="G193" s="41">
        <v>1.3825641168910991</v>
      </c>
      <c r="H193" s="43">
        <v>0.46734638749499646</v>
      </c>
      <c r="I193" s="39">
        <v>3.6422961854972648E-3</v>
      </c>
      <c r="J193" s="40">
        <v>2.4386247409966502</v>
      </c>
      <c r="K193" t="s">
        <v>767</v>
      </c>
      <c r="L193" t="s">
        <v>768</v>
      </c>
      <c r="M193" s="13" t="str">
        <f>IFERROR(IF(SEARCH(M$1,$L193),1,"no"),"-")</f>
        <v>-</v>
      </c>
      <c r="N193" s="14" t="str">
        <f>IFERROR(IF(SEARCH(N$1,$L193),1,"no"),"-")</f>
        <v>-</v>
      </c>
      <c r="O193" s="14" t="str">
        <f>IFERROR(IF(SEARCH(O$1,$L193),1,"no"),"-")</f>
        <v>-</v>
      </c>
      <c r="P193" s="15">
        <v>918740000</v>
      </c>
      <c r="Q193" s="16">
        <v>776460000</v>
      </c>
      <c r="R193" s="16">
        <v>702220000</v>
      </c>
      <c r="S193" s="16">
        <v>1047800000</v>
      </c>
      <c r="T193" s="17">
        <v>4</v>
      </c>
      <c r="U193" s="18">
        <v>1187400000</v>
      </c>
      <c r="V193" s="19">
        <v>1204200000</v>
      </c>
      <c r="W193" s="19">
        <v>1223000000</v>
      </c>
      <c r="AB193" s="20">
        <v>3</v>
      </c>
      <c r="AC193" s="32">
        <v>1037100000</v>
      </c>
      <c r="AD193" s="33">
        <v>864130000</v>
      </c>
      <c r="AE193" s="33">
        <v>962290000</v>
      </c>
      <c r="AF193" s="34">
        <v>3</v>
      </c>
      <c r="AG193" s="24">
        <v>1300200000</v>
      </c>
      <c r="AH193" s="24">
        <v>1324800000</v>
      </c>
      <c r="AI193" s="24">
        <v>1334000000</v>
      </c>
      <c r="AJ193" s="25">
        <v>3</v>
      </c>
      <c r="AK193">
        <v>29.775081634521499</v>
      </c>
      <c r="AL193">
        <v>29.5323371887207</v>
      </c>
      <c r="AM193">
        <v>29.3873481750488</v>
      </c>
      <c r="AN193">
        <v>29.964715957641602</v>
      </c>
      <c r="AO193">
        <v>30.145158767700199</v>
      </c>
      <c r="AP193">
        <v>30.165428161621101</v>
      </c>
      <c r="AQ193">
        <v>30.1877765655518</v>
      </c>
      <c r="AR193">
        <v>29.949907302856399</v>
      </c>
      <c r="AS193">
        <v>29.686672210693398</v>
      </c>
      <c r="AT193">
        <v>29.841896057128899</v>
      </c>
      <c r="AU193">
        <v>30.276086807251001</v>
      </c>
      <c r="AV193">
        <v>30.303127288818398</v>
      </c>
      <c r="AW193">
        <v>30.313112258911101</v>
      </c>
      <c r="AX193">
        <v>28</v>
      </c>
      <c r="AY193">
        <v>28</v>
      </c>
      <c r="AZ193">
        <v>28</v>
      </c>
      <c r="BA193">
        <v>46.9</v>
      </c>
      <c r="BB193">
        <v>46.9</v>
      </c>
      <c r="BC193">
        <v>46.9</v>
      </c>
      <c r="BD193">
        <v>102.45</v>
      </c>
      <c r="BE193">
        <v>0</v>
      </c>
      <c r="BF193">
        <v>271.33</v>
      </c>
      <c r="BG193">
        <v>9026900000</v>
      </c>
      <c r="BH193">
        <v>151</v>
      </c>
      <c r="BI193">
        <v>28</v>
      </c>
      <c r="BJ193">
        <v>28</v>
      </c>
      <c r="BK193">
        <v>28</v>
      </c>
      <c r="BL193" t="s">
        <v>941</v>
      </c>
      <c r="BM193">
        <v>14</v>
      </c>
      <c r="BN193">
        <v>20</v>
      </c>
      <c r="BO193">
        <v>7</v>
      </c>
      <c r="BP193">
        <v>9</v>
      </c>
      <c r="BQ193">
        <v>20</v>
      </c>
      <c r="BR193">
        <v>19</v>
      </c>
      <c r="BS193">
        <v>17</v>
      </c>
      <c r="BT193">
        <v>16</v>
      </c>
      <c r="BU193">
        <v>19</v>
      </c>
      <c r="BV193">
        <v>18</v>
      </c>
      <c r="BW193">
        <v>15</v>
      </c>
      <c r="BX193">
        <v>16</v>
      </c>
      <c r="BY193">
        <v>17</v>
      </c>
      <c r="BZ193">
        <v>916</v>
      </c>
      <c r="CA193">
        <v>916</v>
      </c>
      <c r="CB193">
        <v>23.7</v>
      </c>
      <c r="CC193">
        <v>32.799999999999997</v>
      </c>
      <c r="CD193">
        <v>11.4</v>
      </c>
      <c r="CE193">
        <v>13.8</v>
      </c>
      <c r="CF193">
        <v>32.200000000000003</v>
      </c>
      <c r="CG193">
        <v>31.2</v>
      </c>
      <c r="CH193">
        <v>30.5</v>
      </c>
      <c r="CI193">
        <v>28.1</v>
      </c>
      <c r="CJ193">
        <v>29.3</v>
      </c>
      <c r="CK193">
        <v>30</v>
      </c>
      <c r="CL193">
        <v>24</v>
      </c>
      <c r="CM193">
        <v>25.5</v>
      </c>
      <c r="CN193">
        <v>27.9</v>
      </c>
      <c r="CO193">
        <v>0.42991675351504999</v>
      </c>
      <c r="CP193">
        <v>1.6689033311845001</v>
      </c>
      <c r="CQ193">
        <v>2.4386247409966502</v>
      </c>
      <c r="CR193">
        <v>0.65519619500594495</v>
      </c>
      <c r="CS193">
        <v>-0.16128778457641599</v>
      </c>
      <c r="CT193">
        <v>-0.98108557901853699</v>
      </c>
      <c r="CU193">
        <v>6.5118279569892495E-2</v>
      </c>
      <c r="CV193">
        <v>-0.50125042597452896</v>
      </c>
      <c r="CW193">
        <v>-3.3017701134680801</v>
      </c>
      <c r="CX193">
        <v>2.55430267062315E-2</v>
      </c>
      <c r="CY193">
        <v>-0.47128359476725401</v>
      </c>
      <c r="CZ193">
        <v>-6.1053290993134501</v>
      </c>
    </row>
    <row r="194" spans="1:104" x14ac:dyDescent="0.3">
      <c r="A194" t="s">
        <v>753</v>
      </c>
      <c r="B194" t="s">
        <v>754</v>
      </c>
      <c r="C194" s="41">
        <v>1.3955620502729711</v>
      </c>
      <c r="D194" s="42">
        <v>0.48084627175685424</v>
      </c>
      <c r="E194" s="35">
        <v>7.1628934851233696E-5</v>
      </c>
      <c r="F194" s="36">
        <v>4.1449115069130098</v>
      </c>
      <c r="G194" s="41">
        <v>1.4316061599237027</v>
      </c>
      <c r="H194" s="43">
        <v>0.51763465651729723</v>
      </c>
      <c r="I194" s="39">
        <v>1.3580212722720736E-3</v>
      </c>
      <c r="J194" s="40">
        <v>2.8670934271409201</v>
      </c>
      <c r="K194" t="s">
        <v>755</v>
      </c>
      <c r="L194" t="s">
        <v>756</v>
      </c>
      <c r="M194" s="13" t="str">
        <f>IFERROR(IF(SEARCH(M$1,$L194),1,"no"),"-")</f>
        <v>-</v>
      </c>
      <c r="N194" s="14" t="str">
        <f>IFERROR(IF(SEARCH(N$1,$L194),1,"no"),"-")</f>
        <v>-</v>
      </c>
      <c r="O194" s="14" t="str">
        <f>IFERROR(IF(SEARCH(O$1,$L194),1,"no"),"-")</f>
        <v>-</v>
      </c>
      <c r="P194" s="15">
        <v>71227000000</v>
      </c>
      <c r="Q194" s="16">
        <v>71440000000</v>
      </c>
      <c r="R194" s="16">
        <v>66466000000</v>
      </c>
      <c r="S194" s="16">
        <v>67331000000</v>
      </c>
      <c r="T194" s="17">
        <v>4</v>
      </c>
      <c r="U194" s="18">
        <v>96171000000</v>
      </c>
      <c r="V194" s="19">
        <v>93236000000</v>
      </c>
      <c r="W194" s="19">
        <v>99960000000</v>
      </c>
      <c r="AB194" s="20">
        <v>3</v>
      </c>
      <c r="AC194" s="32">
        <v>72250000000</v>
      </c>
      <c r="AD194" s="33">
        <v>66561000000</v>
      </c>
      <c r="AE194" s="33">
        <v>67750000000</v>
      </c>
      <c r="AF194" s="34">
        <v>3</v>
      </c>
      <c r="AG194" s="24">
        <v>101300000000</v>
      </c>
      <c r="AH194" s="24">
        <v>91374000000</v>
      </c>
      <c r="AI194" s="24">
        <v>103040000000</v>
      </c>
      <c r="AJ194" s="25">
        <v>3</v>
      </c>
      <c r="AK194">
        <v>36.051704406738303</v>
      </c>
      <c r="AL194">
        <v>36.0560111999512</v>
      </c>
      <c r="AM194">
        <v>35.951896667480497</v>
      </c>
      <c r="AN194">
        <v>35.970550537109403</v>
      </c>
      <c r="AO194">
        <v>36.4848823547363</v>
      </c>
      <c r="AP194">
        <v>36.4401664733887</v>
      </c>
      <c r="AQ194">
        <v>36.5406303405762</v>
      </c>
      <c r="AR194">
        <v>36.072277069091797</v>
      </c>
      <c r="AS194">
        <v>35.953956604003899</v>
      </c>
      <c r="AT194">
        <v>35.979503631591797</v>
      </c>
      <c r="AU194">
        <v>36.559844970703097</v>
      </c>
      <c r="AV194">
        <v>36.411064147949197</v>
      </c>
      <c r="AW194">
        <v>36.584415435791001</v>
      </c>
      <c r="AX194">
        <v>88</v>
      </c>
      <c r="AY194">
        <v>85</v>
      </c>
      <c r="AZ194">
        <v>84</v>
      </c>
      <c r="BA194">
        <v>92.5</v>
      </c>
      <c r="BB194">
        <v>90.2</v>
      </c>
      <c r="BC194">
        <v>90.2</v>
      </c>
      <c r="BD194">
        <v>69.596000000000004</v>
      </c>
      <c r="BE194">
        <v>0</v>
      </c>
      <c r="BF194">
        <v>323.31</v>
      </c>
      <c r="BG194">
        <v>769980000000</v>
      </c>
      <c r="BH194">
        <v>1840</v>
      </c>
      <c r="BI194" t="s">
        <v>105</v>
      </c>
      <c r="BJ194" t="s">
        <v>105</v>
      </c>
      <c r="BK194" t="s">
        <v>105</v>
      </c>
      <c r="BL194" t="s">
        <v>757</v>
      </c>
      <c r="BM194">
        <v>74</v>
      </c>
      <c r="BN194">
        <v>76</v>
      </c>
      <c r="BO194">
        <v>62</v>
      </c>
      <c r="BP194">
        <v>59</v>
      </c>
      <c r="BQ194">
        <v>79</v>
      </c>
      <c r="BR194">
        <v>73</v>
      </c>
      <c r="BS194">
        <v>77</v>
      </c>
      <c r="BT194">
        <v>72</v>
      </c>
      <c r="BU194">
        <v>71</v>
      </c>
      <c r="BV194">
        <v>72</v>
      </c>
      <c r="BW194">
        <v>73</v>
      </c>
      <c r="BX194">
        <v>72</v>
      </c>
      <c r="BY194">
        <v>78</v>
      </c>
      <c r="BZ194">
        <v>600</v>
      </c>
      <c r="CA194" t="s">
        <v>105</v>
      </c>
      <c r="CB194">
        <v>89.3</v>
      </c>
      <c r="CC194">
        <v>91</v>
      </c>
      <c r="CD194">
        <v>83.5</v>
      </c>
      <c r="CE194">
        <v>82.2</v>
      </c>
      <c r="CF194">
        <v>91.3</v>
      </c>
      <c r="CG194">
        <v>88.7</v>
      </c>
      <c r="CH194">
        <v>89.8</v>
      </c>
      <c r="CI194">
        <v>86.7</v>
      </c>
      <c r="CJ194">
        <v>87</v>
      </c>
      <c r="CK194">
        <v>90</v>
      </c>
      <c r="CL194">
        <v>88.5</v>
      </c>
      <c r="CM194">
        <v>88.2</v>
      </c>
      <c r="CN194">
        <v>89</v>
      </c>
      <c r="CO194">
        <v>4.4322717074809698E-2</v>
      </c>
      <c r="CP194">
        <v>4.1449115069130098</v>
      </c>
      <c r="CQ194">
        <v>2.8670934271409201</v>
      </c>
      <c r="CR194">
        <v>0.94411598205039704</v>
      </c>
      <c r="CS194">
        <v>5.6282679239885204E-3</v>
      </c>
      <c r="CT194">
        <v>0.12821234912274099</v>
      </c>
      <c r="CU194">
        <v>5.5999999999999999E-3</v>
      </c>
      <c r="CV194">
        <v>-0.48101902008056602</v>
      </c>
      <c r="CW194">
        <v>-11.974571891712699</v>
      </c>
      <c r="CX194">
        <v>2.1527638190954799E-2</v>
      </c>
      <c r="CY194">
        <v>-0.51652908325195301</v>
      </c>
      <c r="CZ194">
        <v>-7.9466324324362896</v>
      </c>
    </row>
    <row r="195" spans="1:104" x14ac:dyDescent="0.3">
      <c r="A195" t="s">
        <v>1404</v>
      </c>
      <c r="B195" t="s">
        <v>1405</v>
      </c>
      <c r="C195" s="41">
        <v>1.3948411624056336</v>
      </c>
      <c r="D195" s="42">
        <v>0.48010084445111068</v>
      </c>
      <c r="E195" s="35">
        <v>1.6921643023274896E-2</v>
      </c>
      <c r="F195" s="36">
        <v>1.77155747100745</v>
      </c>
      <c r="G195" s="41">
        <v>1.2770497104584992</v>
      </c>
      <c r="H195" s="43">
        <v>0.35281468450509246</v>
      </c>
      <c r="I195" s="39">
        <v>7.1216587960804753E-3</v>
      </c>
      <c r="J195" s="40">
        <v>2.1474188375319101</v>
      </c>
      <c r="K195" t="s">
        <v>418</v>
      </c>
      <c r="L195" t="s">
        <v>419</v>
      </c>
      <c r="M195" s="13" t="str">
        <f>IFERROR(IF(SEARCH(M$1,$L195),1,"no"),"-")</f>
        <v>-</v>
      </c>
      <c r="N195" s="14" t="str">
        <f>IFERROR(IF(SEARCH(N$1,$L195),1,"no"),"-")</f>
        <v>-</v>
      </c>
      <c r="O195" s="14" t="str">
        <f>IFERROR(IF(SEARCH(O$1,$L195),1,"no"),"-")</f>
        <v>-</v>
      </c>
      <c r="P195" s="15">
        <v>975430000</v>
      </c>
      <c r="Q195" s="16">
        <v>826240000</v>
      </c>
      <c r="R195" s="16">
        <v>809480000</v>
      </c>
      <c r="S195" s="16">
        <v>897780000</v>
      </c>
      <c r="T195" s="17">
        <v>4</v>
      </c>
      <c r="U195" s="18">
        <v>1037600000</v>
      </c>
      <c r="V195" s="19">
        <v>1432200000</v>
      </c>
      <c r="W195" s="19">
        <v>1201000000</v>
      </c>
      <c r="AB195" s="20">
        <v>3</v>
      </c>
      <c r="AC195" s="32">
        <v>975490000</v>
      </c>
      <c r="AD195" s="33">
        <v>991780000</v>
      </c>
      <c r="AE195" s="33">
        <v>1032300000</v>
      </c>
      <c r="AF195" s="34">
        <v>3</v>
      </c>
      <c r="AG195" s="24">
        <v>1269300000</v>
      </c>
      <c r="AH195" s="24">
        <v>1379800000</v>
      </c>
      <c r="AI195" s="24">
        <v>1181500000</v>
      </c>
      <c r="AJ195" s="25">
        <v>3</v>
      </c>
      <c r="AK195">
        <v>29.861463546752901</v>
      </c>
      <c r="AL195">
        <v>29.621986389160199</v>
      </c>
      <c r="AM195">
        <v>29.592420578002901</v>
      </c>
      <c r="AN195">
        <v>29.741786956787099</v>
      </c>
      <c r="AO195">
        <v>29.950603485107401</v>
      </c>
      <c r="AP195">
        <v>30.415586471557599</v>
      </c>
      <c r="AQ195">
        <v>30.1615886688232</v>
      </c>
      <c r="AR195">
        <v>29.86155128479</v>
      </c>
      <c r="AS195">
        <v>29.885444641113299</v>
      </c>
      <c r="AT195">
        <v>29.943214416503899</v>
      </c>
      <c r="AU195">
        <v>30.241386413574201</v>
      </c>
      <c r="AV195">
        <v>30.361812591552699</v>
      </c>
      <c r="AW195">
        <v>30.1379718780518</v>
      </c>
      <c r="AX195">
        <v>30</v>
      </c>
      <c r="AY195">
        <v>30</v>
      </c>
      <c r="AZ195">
        <v>30</v>
      </c>
      <c r="BA195">
        <v>40.299999999999997</v>
      </c>
      <c r="BB195">
        <v>40.299999999999997</v>
      </c>
      <c r="BC195">
        <v>40.299999999999997</v>
      </c>
      <c r="BD195">
        <v>90.126000000000005</v>
      </c>
      <c r="BE195">
        <v>0</v>
      </c>
      <c r="BF195">
        <v>158.86000000000001</v>
      </c>
      <c r="BG195">
        <v>9234900000</v>
      </c>
      <c r="BH195">
        <v>174</v>
      </c>
      <c r="BI195">
        <v>30</v>
      </c>
      <c r="BJ195">
        <v>30</v>
      </c>
      <c r="BK195">
        <v>30</v>
      </c>
      <c r="BL195" t="s">
        <v>1406</v>
      </c>
      <c r="BM195">
        <v>16</v>
      </c>
      <c r="BN195">
        <v>17</v>
      </c>
      <c r="BO195">
        <v>10</v>
      </c>
      <c r="BP195">
        <v>9</v>
      </c>
      <c r="BQ195">
        <v>21</v>
      </c>
      <c r="BR195">
        <v>21</v>
      </c>
      <c r="BS195">
        <v>23</v>
      </c>
      <c r="BT195">
        <v>18</v>
      </c>
      <c r="BU195">
        <v>18</v>
      </c>
      <c r="BV195">
        <v>19</v>
      </c>
      <c r="BW195">
        <v>20</v>
      </c>
      <c r="BX195">
        <v>21</v>
      </c>
      <c r="BY195">
        <v>22</v>
      </c>
      <c r="BZ195">
        <v>779</v>
      </c>
      <c r="CA195">
        <v>779</v>
      </c>
      <c r="CB195">
        <v>23.5</v>
      </c>
      <c r="CC195">
        <v>28</v>
      </c>
      <c r="CD195">
        <v>14.4</v>
      </c>
      <c r="CE195">
        <v>14.5</v>
      </c>
      <c r="CF195">
        <v>32.200000000000003</v>
      </c>
      <c r="CG195">
        <v>30.7</v>
      </c>
      <c r="CH195">
        <v>32.200000000000003</v>
      </c>
      <c r="CI195">
        <v>25.9</v>
      </c>
      <c r="CJ195">
        <v>25.8</v>
      </c>
      <c r="CK195">
        <v>28.4</v>
      </c>
      <c r="CL195">
        <v>29.7</v>
      </c>
      <c r="CM195">
        <v>31.3</v>
      </c>
      <c r="CN195">
        <v>31.3</v>
      </c>
      <c r="CO195">
        <v>1.2878640139467099</v>
      </c>
      <c r="CP195">
        <v>1.77155747100745</v>
      </c>
      <c r="CQ195">
        <v>2.1474188375319101</v>
      </c>
      <c r="CR195">
        <v>0.70877551020408203</v>
      </c>
      <c r="CS195">
        <v>-0.19232241312662901</v>
      </c>
      <c r="CT195">
        <v>-2.5456356591620102</v>
      </c>
      <c r="CU195">
        <v>6.11707317073171E-2</v>
      </c>
      <c r="CV195">
        <v>-0.471511840820313</v>
      </c>
      <c r="CW195">
        <v>-3.5198601537009302</v>
      </c>
      <c r="CX195">
        <v>3.8084632516703798E-2</v>
      </c>
      <c r="CY195">
        <v>-0.35032018025716</v>
      </c>
      <c r="CZ195">
        <v>-5.0717567912622403</v>
      </c>
    </row>
    <row r="196" spans="1:104" x14ac:dyDescent="0.3">
      <c r="A196" t="s">
        <v>411</v>
      </c>
      <c r="B196" t="s">
        <v>412</v>
      </c>
      <c r="C196" s="41">
        <v>1.3889448957942108</v>
      </c>
      <c r="D196" s="42">
        <v>0.47398936379634393</v>
      </c>
      <c r="E196" s="35">
        <v>3.8074755521813787E-4</v>
      </c>
      <c r="F196" s="36">
        <v>3.4193628765898998</v>
      </c>
      <c r="G196" s="41">
        <v>1.5772711771032819</v>
      </c>
      <c r="H196" s="43">
        <v>0.65743072114861145</v>
      </c>
      <c r="I196" s="39">
        <v>2.8282593977575037E-3</v>
      </c>
      <c r="J196" s="40">
        <v>2.54848076112394</v>
      </c>
      <c r="K196" t="s">
        <v>413</v>
      </c>
      <c r="L196" t="s">
        <v>414</v>
      </c>
      <c r="M196" s="13">
        <f>IFERROR(IF(SEARCH(M$1,$L196),1,"no"),"-")</f>
        <v>1</v>
      </c>
      <c r="N196" s="14" t="str">
        <f>IFERROR(IF(SEARCH(N$1,$L196),1,"no"),"-")</f>
        <v>-</v>
      </c>
      <c r="O196" s="14" t="str">
        <f>IFERROR(IF(SEARCH(O$1,$L196),1,"no"),"-")</f>
        <v>-</v>
      </c>
      <c r="P196" s="15">
        <v>1270400000</v>
      </c>
      <c r="Q196" s="16">
        <v>1285300000</v>
      </c>
      <c r="R196" s="16">
        <v>1176100000</v>
      </c>
      <c r="S196" s="16">
        <v>1327100000</v>
      </c>
      <c r="T196" s="17">
        <v>4</v>
      </c>
      <c r="U196" s="18">
        <v>1678200000</v>
      </c>
      <c r="V196" s="19">
        <v>1738000000</v>
      </c>
      <c r="W196" s="19">
        <v>1853700000</v>
      </c>
      <c r="Y196" s="19" t="s">
        <v>104</v>
      </c>
      <c r="Z196" s="19" t="str">
        <f>IF(X196=Y196,"Both UP","")</f>
        <v/>
      </c>
      <c r="AB196" s="20">
        <v>3</v>
      </c>
      <c r="AC196" s="32">
        <v>1389200000</v>
      </c>
      <c r="AD196" s="33">
        <v>1181500000</v>
      </c>
      <c r="AE196" s="33">
        <v>1241200000</v>
      </c>
      <c r="AF196" s="34">
        <v>3</v>
      </c>
      <c r="AG196" s="24">
        <v>2204600000</v>
      </c>
      <c r="AH196" s="24">
        <v>1862400000</v>
      </c>
      <c r="AI196" s="24">
        <v>1945400000</v>
      </c>
      <c r="AJ196" s="25">
        <v>3</v>
      </c>
      <c r="AK196">
        <v>30.2426357269287</v>
      </c>
      <c r="AL196">
        <v>30.259458541870099</v>
      </c>
      <c r="AM196">
        <v>30.131362915039102</v>
      </c>
      <c r="AN196">
        <v>30.305629730224599</v>
      </c>
      <c r="AO196">
        <v>30.6442680358887</v>
      </c>
      <c r="AP196">
        <v>30.694780349731399</v>
      </c>
      <c r="AQ196">
        <v>30.7877597808838</v>
      </c>
      <c r="AR196">
        <v>30.371606826782202</v>
      </c>
      <c r="AS196">
        <v>30.1379718780518</v>
      </c>
      <c r="AT196">
        <v>30.209089279174801</v>
      </c>
      <c r="AU196">
        <v>31.037870407104499</v>
      </c>
      <c r="AV196">
        <v>30.7945156097412</v>
      </c>
      <c r="AW196">
        <v>30.857419967651399</v>
      </c>
      <c r="AX196">
        <v>18</v>
      </c>
      <c r="AY196">
        <v>18</v>
      </c>
      <c r="AZ196">
        <v>18</v>
      </c>
      <c r="BA196">
        <v>55.8</v>
      </c>
      <c r="BB196">
        <v>55.8</v>
      </c>
      <c r="BC196">
        <v>55.8</v>
      </c>
      <c r="BD196">
        <v>38.802</v>
      </c>
      <c r="BE196">
        <v>0</v>
      </c>
      <c r="BF196">
        <v>196.29</v>
      </c>
      <c r="BG196">
        <v>13195000000</v>
      </c>
      <c r="BH196">
        <v>152</v>
      </c>
      <c r="BI196">
        <v>18</v>
      </c>
      <c r="BJ196">
        <v>18</v>
      </c>
      <c r="BK196">
        <v>18</v>
      </c>
      <c r="BL196" t="s">
        <v>415</v>
      </c>
      <c r="BM196">
        <v>15</v>
      </c>
      <c r="BN196">
        <v>15</v>
      </c>
      <c r="BO196">
        <v>8</v>
      </c>
      <c r="BP196">
        <v>8</v>
      </c>
      <c r="BQ196">
        <v>17</v>
      </c>
      <c r="BR196">
        <v>15</v>
      </c>
      <c r="BS196">
        <v>16</v>
      </c>
      <c r="BT196">
        <v>15</v>
      </c>
      <c r="BU196">
        <v>13</v>
      </c>
      <c r="BV196">
        <v>13</v>
      </c>
      <c r="BW196">
        <v>15</v>
      </c>
      <c r="BX196">
        <v>14</v>
      </c>
      <c r="BY196">
        <v>14</v>
      </c>
      <c r="BZ196">
        <v>355</v>
      </c>
      <c r="CA196">
        <v>355</v>
      </c>
      <c r="CB196">
        <v>51.8</v>
      </c>
      <c r="CC196">
        <v>51.3</v>
      </c>
      <c r="CD196">
        <v>27.6</v>
      </c>
      <c r="CE196">
        <v>27.6</v>
      </c>
      <c r="CF196">
        <v>55.8</v>
      </c>
      <c r="CG196">
        <v>51.8</v>
      </c>
      <c r="CH196">
        <v>51.8</v>
      </c>
      <c r="CI196">
        <v>51.8</v>
      </c>
      <c r="CJ196">
        <v>47.3</v>
      </c>
      <c r="CK196">
        <v>37.700000000000003</v>
      </c>
      <c r="CL196">
        <v>51.8</v>
      </c>
      <c r="CM196">
        <v>51.3</v>
      </c>
      <c r="CN196">
        <v>50.1</v>
      </c>
      <c r="CO196">
        <v>2.2298076455594E-2</v>
      </c>
      <c r="CP196">
        <v>3.4193628765898998</v>
      </c>
      <c r="CQ196">
        <v>2.54848076112394</v>
      </c>
      <c r="CR196">
        <v>0.96741117430578805</v>
      </c>
      <c r="CS196">
        <v>-4.7842661539725401E-3</v>
      </c>
      <c r="CT196">
        <v>-6.5977486710901298E-2</v>
      </c>
      <c r="CU196">
        <v>8.4210526315789506E-3</v>
      </c>
      <c r="CV196">
        <v>-0.47416432698567601</v>
      </c>
      <c r="CW196">
        <v>-8.4513515145881204</v>
      </c>
      <c r="CX196">
        <v>2.4754966887417199E-2</v>
      </c>
      <c r="CY196">
        <v>-0.65704600016275805</v>
      </c>
      <c r="CZ196">
        <v>-6.5379275069254001</v>
      </c>
    </row>
    <row r="197" spans="1:104" x14ac:dyDescent="0.3">
      <c r="A197" t="s">
        <v>4409</v>
      </c>
      <c r="B197" t="s">
        <v>952</v>
      </c>
      <c r="C197" s="41">
        <v>1.3879015290341974</v>
      </c>
      <c r="D197" s="42">
        <v>0.47290521300724886</v>
      </c>
      <c r="E197" s="35">
        <v>2.5265123340110655E-2</v>
      </c>
      <c r="F197" s="36">
        <v>1.59747857726748</v>
      </c>
      <c r="G197" s="50">
        <v>1.1172834278939792</v>
      </c>
      <c r="H197" s="54">
        <v>0.15999520923095439</v>
      </c>
      <c r="I197" s="55">
        <v>9.3821361821766647E-2</v>
      </c>
      <c r="J197" s="56">
        <v>1.0276982675369499</v>
      </c>
      <c r="K197" t="s">
        <v>4410</v>
      </c>
      <c r="L197" t="s">
        <v>4411</v>
      </c>
      <c r="M197" s="13" t="str">
        <f>IFERROR(IF(SEARCH(M$1,$L197),1,"no"),"-")</f>
        <v>-</v>
      </c>
      <c r="N197" s="14">
        <f>IFERROR(IF(SEARCH(N$1,$L197),1,"no"),"-")</f>
        <v>1</v>
      </c>
      <c r="O197" s="14" t="str">
        <f>IFERROR(IF(SEARCH(O$1,$L197),1,"no"),"-")</f>
        <v>-</v>
      </c>
      <c r="P197" s="15">
        <v>439800000</v>
      </c>
      <c r="Q197" s="16">
        <v>390510000</v>
      </c>
      <c r="R197" s="16">
        <v>390760000</v>
      </c>
      <c r="S197" s="16">
        <v>497880000</v>
      </c>
      <c r="T197" s="17">
        <v>4</v>
      </c>
      <c r="U197" s="18">
        <v>493940000</v>
      </c>
      <c r="V197" s="19">
        <v>666900000</v>
      </c>
      <c r="W197" s="19">
        <v>628460000</v>
      </c>
      <c r="AB197" s="20">
        <v>3</v>
      </c>
      <c r="AC197" s="32">
        <v>489130000</v>
      </c>
      <c r="AD197" s="33">
        <v>437410000</v>
      </c>
      <c r="AE197" s="33">
        <v>490540000</v>
      </c>
      <c r="AF197" s="34">
        <v>3</v>
      </c>
      <c r="AG197" s="24">
        <v>496300000</v>
      </c>
      <c r="AH197" s="24">
        <v>528750000</v>
      </c>
      <c r="AI197" s="24">
        <v>558230000</v>
      </c>
      <c r="AJ197" s="25">
        <v>3</v>
      </c>
      <c r="AK197">
        <v>28.712272644043001</v>
      </c>
      <c r="AL197">
        <v>28.540784835815401</v>
      </c>
      <c r="AM197">
        <v>28.5417079925537</v>
      </c>
      <c r="AN197">
        <v>28.891222000122099</v>
      </c>
      <c r="AO197">
        <v>28.8797607421875</v>
      </c>
      <c r="AP197">
        <v>29.312894821166999</v>
      </c>
      <c r="AQ197">
        <v>29.227245330810501</v>
      </c>
      <c r="AR197">
        <v>28.865642547607401</v>
      </c>
      <c r="AS197">
        <v>28.704410552978501</v>
      </c>
      <c r="AT197">
        <v>28.869794845581101</v>
      </c>
      <c r="AU197">
        <v>28.8866367340088</v>
      </c>
      <c r="AV197">
        <v>28.978010177612301</v>
      </c>
      <c r="AW197">
        <v>29.0562839508057</v>
      </c>
      <c r="AX197">
        <v>11</v>
      </c>
      <c r="AY197">
        <v>11</v>
      </c>
      <c r="AZ197">
        <v>11</v>
      </c>
      <c r="BA197">
        <v>33.700000000000003</v>
      </c>
      <c r="BB197">
        <v>33.700000000000003</v>
      </c>
      <c r="BC197">
        <v>33.700000000000003</v>
      </c>
      <c r="BD197">
        <v>48.591999999999999</v>
      </c>
      <c r="BE197">
        <v>0</v>
      </c>
      <c r="BF197">
        <v>61.654000000000003</v>
      </c>
      <c r="BG197">
        <v>4442900000</v>
      </c>
      <c r="BH197">
        <v>63</v>
      </c>
      <c r="BI197">
        <v>11</v>
      </c>
      <c r="BJ197">
        <v>11</v>
      </c>
      <c r="BK197">
        <v>11</v>
      </c>
      <c r="BL197" t="s">
        <v>4412</v>
      </c>
      <c r="BM197">
        <v>8</v>
      </c>
      <c r="BN197">
        <v>7</v>
      </c>
      <c r="BO197">
        <v>4</v>
      </c>
      <c r="BP197">
        <v>5</v>
      </c>
      <c r="BQ197">
        <v>11</v>
      </c>
      <c r="BR197">
        <v>9</v>
      </c>
      <c r="BS197">
        <v>7</v>
      </c>
      <c r="BT197">
        <v>7</v>
      </c>
      <c r="BU197">
        <v>7</v>
      </c>
      <c r="BV197">
        <v>8</v>
      </c>
      <c r="BW197">
        <v>7</v>
      </c>
      <c r="BX197">
        <v>8</v>
      </c>
      <c r="BY197">
        <v>10</v>
      </c>
      <c r="BZ197">
        <v>451</v>
      </c>
      <c r="CA197">
        <v>451</v>
      </c>
      <c r="CB197">
        <v>23.9</v>
      </c>
      <c r="CC197">
        <v>15.7</v>
      </c>
      <c r="CD197">
        <v>11.5</v>
      </c>
      <c r="CE197">
        <v>11.5</v>
      </c>
      <c r="CF197">
        <v>33.700000000000003</v>
      </c>
      <c r="CG197">
        <v>25.7</v>
      </c>
      <c r="CH197">
        <v>17.3</v>
      </c>
      <c r="CI197">
        <v>17.3</v>
      </c>
      <c r="CJ197">
        <v>22.4</v>
      </c>
      <c r="CK197">
        <v>19.100000000000001</v>
      </c>
      <c r="CL197">
        <v>17.3</v>
      </c>
      <c r="CM197">
        <v>25.7</v>
      </c>
      <c r="CN197">
        <v>29</v>
      </c>
      <c r="CO197">
        <v>0.60259073821763498</v>
      </c>
      <c r="CP197">
        <v>1.59747857726748</v>
      </c>
      <c r="CQ197">
        <v>1.0276982675369499</v>
      </c>
      <c r="CR197">
        <v>0.61811258278145698</v>
      </c>
      <c r="CS197">
        <v>-0.14178578058878699</v>
      </c>
      <c r="CT197">
        <v>-1.3019139972682201</v>
      </c>
      <c r="CU197">
        <v>7.2318644067796603E-2</v>
      </c>
      <c r="CV197">
        <v>-0.46847009658813499</v>
      </c>
      <c r="CW197">
        <v>-3.1539956079393501</v>
      </c>
      <c r="CX197">
        <v>0.162922709163347</v>
      </c>
      <c r="CY197">
        <v>-0.16036097208658601</v>
      </c>
      <c r="CZ197">
        <v>-2.18876483017885</v>
      </c>
    </row>
    <row r="198" spans="1:104" x14ac:dyDescent="0.3">
      <c r="A198" t="s">
        <v>1317</v>
      </c>
      <c r="B198" t="s">
        <v>1318</v>
      </c>
      <c r="C198" s="41">
        <v>1.3865744056473146</v>
      </c>
      <c r="D198" s="42">
        <v>0.47152503561879539</v>
      </c>
      <c r="E198" s="35">
        <v>9.4111268619337229E-3</v>
      </c>
      <c r="F198" s="36">
        <v>2.0263583722561198</v>
      </c>
      <c r="G198" s="41">
        <v>1.3019558267067641</v>
      </c>
      <c r="H198" s="43">
        <v>0.38068050098266992</v>
      </c>
      <c r="I198" s="39">
        <v>1.6638376840578128E-3</v>
      </c>
      <c r="J198" s="40">
        <v>2.7788890436440798</v>
      </c>
      <c r="K198" t="s">
        <v>1319</v>
      </c>
      <c r="L198" t="s">
        <v>1320</v>
      </c>
      <c r="M198" s="13" t="str">
        <f>IFERROR(IF(SEARCH(M$1,$L198),1,"no"),"-")</f>
        <v>-</v>
      </c>
      <c r="N198" s="14" t="str">
        <f>IFERROR(IF(SEARCH(N$1,$L198),1,"no"),"-")</f>
        <v>-</v>
      </c>
      <c r="O198" s="14" t="str">
        <f>IFERROR(IF(SEARCH(O$1,$L198),1,"no"),"-")</f>
        <v>-</v>
      </c>
      <c r="P198" s="15">
        <v>6565300000</v>
      </c>
      <c r="Q198" s="16">
        <v>7617300000</v>
      </c>
      <c r="R198" s="16">
        <v>6225800000</v>
      </c>
      <c r="S198" s="16">
        <v>6818700000</v>
      </c>
      <c r="T198" s="17">
        <v>4</v>
      </c>
      <c r="U198" s="18">
        <v>8139800000</v>
      </c>
      <c r="V198" s="19">
        <v>10349000000</v>
      </c>
      <c r="W198" s="19">
        <v>9825500000</v>
      </c>
      <c r="AB198" s="20">
        <v>3</v>
      </c>
      <c r="AC198" s="32">
        <v>7301400000</v>
      </c>
      <c r="AD198" s="33">
        <v>7887200000</v>
      </c>
      <c r="AE198" s="33">
        <v>7988300000</v>
      </c>
      <c r="AF198" s="34">
        <v>3</v>
      </c>
      <c r="AG198" s="24">
        <v>10264000000</v>
      </c>
      <c r="AH198" s="24">
        <v>10271000000</v>
      </c>
      <c r="AI198" s="24">
        <v>9640300000</v>
      </c>
      <c r="AJ198" s="25">
        <v>3</v>
      </c>
      <c r="AK198">
        <v>32.612213134765597</v>
      </c>
      <c r="AL198">
        <v>32.826633453369098</v>
      </c>
      <c r="AM198">
        <v>32.535614013671903</v>
      </c>
      <c r="AN198">
        <v>32.6668510437012</v>
      </c>
      <c r="AO198">
        <v>32.922348022460902</v>
      </c>
      <c r="AP198">
        <v>33.268772125244098</v>
      </c>
      <c r="AQ198">
        <v>33.193881988525398</v>
      </c>
      <c r="AR198">
        <v>32.765525817871101</v>
      </c>
      <c r="AS198">
        <v>32.876865386962898</v>
      </c>
      <c r="AT198">
        <v>32.895240783691399</v>
      </c>
      <c r="AU198">
        <v>33.256874084472699</v>
      </c>
      <c r="AV198">
        <v>33.257858276367202</v>
      </c>
      <c r="AW198">
        <v>33.166431427002003</v>
      </c>
      <c r="AX198">
        <v>48</v>
      </c>
      <c r="AY198">
        <v>48</v>
      </c>
      <c r="AZ198">
        <v>48</v>
      </c>
      <c r="BA198">
        <v>81.400000000000006</v>
      </c>
      <c r="BB198">
        <v>81.400000000000006</v>
      </c>
      <c r="BC198">
        <v>81.400000000000006</v>
      </c>
      <c r="BD198">
        <v>67.694999999999993</v>
      </c>
      <c r="BE198">
        <v>0</v>
      </c>
      <c r="BF198">
        <v>323.31</v>
      </c>
      <c r="BG198">
        <v>71598000000</v>
      </c>
      <c r="BH198">
        <v>463</v>
      </c>
      <c r="BI198">
        <v>48</v>
      </c>
      <c r="BJ198">
        <v>48</v>
      </c>
      <c r="BK198">
        <v>48</v>
      </c>
      <c r="BL198" t="s">
        <v>1321</v>
      </c>
      <c r="BM198">
        <v>39</v>
      </c>
      <c r="BN198">
        <v>41</v>
      </c>
      <c r="BO198">
        <v>30</v>
      </c>
      <c r="BP198">
        <v>28</v>
      </c>
      <c r="BQ198">
        <v>42</v>
      </c>
      <c r="BR198">
        <v>39</v>
      </c>
      <c r="BS198">
        <v>43</v>
      </c>
      <c r="BT198">
        <v>39</v>
      </c>
      <c r="BU198">
        <v>40</v>
      </c>
      <c r="BV198">
        <v>39</v>
      </c>
      <c r="BW198">
        <v>38</v>
      </c>
      <c r="BX198">
        <v>38</v>
      </c>
      <c r="BY198">
        <v>42</v>
      </c>
      <c r="BZ198">
        <v>629</v>
      </c>
      <c r="CA198">
        <v>629</v>
      </c>
      <c r="CB198">
        <v>72.3</v>
      </c>
      <c r="CC198">
        <v>76.2</v>
      </c>
      <c r="CD198">
        <v>57.9</v>
      </c>
      <c r="CE198">
        <v>54.1</v>
      </c>
      <c r="CF198">
        <v>71.400000000000006</v>
      </c>
      <c r="CG198">
        <v>76.599999999999994</v>
      </c>
      <c r="CH198">
        <v>77.099999999999994</v>
      </c>
      <c r="CI198">
        <v>72</v>
      </c>
      <c r="CJ198">
        <v>66.900000000000006</v>
      </c>
      <c r="CK198">
        <v>70.900000000000006</v>
      </c>
      <c r="CL198">
        <v>64.5</v>
      </c>
      <c r="CM198">
        <v>68</v>
      </c>
      <c r="CN198">
        <v>70</v>
      </c>
      <c r="CO198">
        <v>1.1603899248767999</v>
      </c>
      <c r="CP198">
        <v>2.0263583722561198</v>
      </c>
      <c r="CQ198">
        <v>2.7788890436440798</v>
      </c>
      <c r="CR198">
        <v>0.72130882352941195</v>
      </c>
      <c r="CS198">
        <v>-0.18554941813150799</v>
      </c>
      <c r="CT198">
        <v>-2.3075170343501799</v>
      </c>
      <c r="CU198">
        <v>4.0465608465608503E-2</v>
      </c>
      <c r="CV198">
        <v>-0.46800613403320301</v>
      </c>
      <c r="CW198">
        <v>-4.09386633828505</v>
      </c>
      <c r="CX198">
        <v>2.26428571428571E-2</v>
      </c>
      <c r="CY198">
        <v>-0.38117726643880401</v>
      </c>
      <c r="CZ198">
        <v>-7.53205599259846</v>
      </c>
    </row>
    <row r="199" spans="1:104" x14ac:dyDescent="0.3">
      <c r="A199" t="s">
        <v>679</v>
      </c>
      <c r="B199" t="s">
        <v>680</v>
      </c>
      <c r="C199" s="41">
        <v>1.3863523431708769</v>
      </c>
      <c r="D199" s="42">
        <v>0.47129396681443858</v>
      </c>
      <c r="E199" s="35">
        <v>4.0664949591981234E-2</v>
      </c>
      <c r="F199" s="36">
        <v>1.3907797617122399</v>
      </c>
      <c r="G199" s="41">
        <v>1.4645266875305061</v>
      </c>
      <c r="H199" s="43">
        <v>0.55043448315726551</v>
      </c>
      <c r="I199" s="39">
        <v>2.6375836687882442E-3</v>
      </c>
      <c r="J199" s="40">
        <v>2.5787937548917101</v>
      </c>
      <c r="K199" t="s">
        <v>681</v>
      </c>
      <c r="L199" t="s">
        <v>682</v>
      </c>
      <c r="M199" s="13" t="str">
        <f>IFERROR(IF(SEARCH(M$1,$L199),1,"no"),"-")</f>
        <v>-</v>
      </c>
      <c r="N199" s="14" t="str">
        <f>IFERROR(IF(SEARCH(N$1,$L199),1,"no"),"-")</f>
        <v>-</v>
      </c>
      <c r="O199" s="14" t="str">
        <f>IFERROR(IF(SEARCH(O$1,$L199),1,"no"),"-")</f>
        <v>-</v>
      </c>
      <c r="P199" s="15">
        <v>963340000</v>
      </c>
      <c r="Q199" s="16">
        <v>1208800000</v>
      </c>
      <c r="R199" s="16">
        <v>1371900000</v>
      </c>
      <c r="S199" s="16">
        <v>1366400000</v>
      </c>
      <c r="T199" s="17">
        <v>4</v>
      </c>
      <c r="U199" s="18">
        <v>1490000000</v>
      </c>
      <c r="V199" s="19">
        <v>1976700000</v>
      </c>
      <c r="W199" s="19">
        <v>1639000000</v>
      </c>
      <c r="AB199" s="20">
        <v>3</v>
      </c>
      <c r="AC199" s="32">
        <v>1276600000</v>
      </c>
      <c r="AD199" s="33">
        <v>1085000000</v>
      </c>
      <c r="AE199" s="33">
        <v>1121300000</v>
      </c>
      <c r="AF199" s="34">
        <v>3</v>
      </c>
      <c r="AG199" s="24">
        <v>1735700000</v>
      </c>
      <c r="AH199" s="24">
        <v>1761200000</v>
      </c>
      <c r="AI199" s="24">
        <v>1603900000</v>
      </c>
      <c r="AJ199" s="25">
        <v>3</v>
      </c>
      <c r="AK199">
        <v>29.843469619751001</v>
      </c>
      <c r="AL199">
        <v>30.1709289550781</v>
      </c>
      <c r="AM199">
        <v>30.353528976440401</v>
      </c>
      <c r="AN199">
        <v>30.347732543945298</v>
      </c>
      <c r="AO199">
        <v>30.4726657867432</v>
      </c>
      <c r="AP199">
        <v>30.880447387695298</v>
      </c>
      <c r="AQ199">
        <v>30.6101684570313</v>
      </c>
      <c r="AR199">
        <v>30.249658584594702</v>
      </c>
      <c r="AS199">
        <v>30.0150470733643</v>
      </c>
      <c r="AT199">
        <v>30.062524795532202</v>
      </c>
      <c r="AU199">
        <v>30.69287109375</v>
      </c>
      <c r="AV199">
        <v>30.713911056518601</v>
      </c>
      <c r="AW199">
        <v>30.578937530517599</v>
      </c>
      <c r="AX199">
        <v>38</v>
      </c>
      <c r="AY199">
        <v>38</v>
      </c>
      <c r="AZ199">
        <v>38</v>
      </c>
      <c r="BA199">
        <v>24.8</v>
      </c>
      <c r="BB199">
        <v>24.8</v>
      </c>
      <c r="BC199">
        <v>24.8</v>
      </c>
      <c r="BD199">
        <v>193.8</v>
      </c>
      <c r="BE199">
        <v>0</v>
      </c>
      <c r="BF199">
        <v>165.62</v>
      </c>
      <c r="BG199">
        <v>12100000000</v>
      </c>
      <c r="BH199">
        <v>199</v>
      </c>
      <c r="BI199">
        <v>38</v>
      </c>
      <c r="BJ199">
        <v>38</v>
      </c>
      <c r="BK199">
        <v>38</v>
      </c>
      <c r="BL199" t="s">
        <v>683</v>
      </c>
      <c r="BM199">
        <v>19</v>
      </c>
      <c r="BN199">
        <v>24</v>
      </c>
      <c r="BO199">
        <v>11</v>
      </c>
      <c r="BP199">
        <v>12</v>
      </c>
      <c r="BQ199">
        <v>28</v>
      </c>
      <c r="BR199">
        <v>30</v>
      </c>
      <c r="BS199">
        <v>26</v>
      </c>
      <c r="BT199">
        <v>19</v>
      </c>
      <c r="BU199">
        <v>22</v>
      </c>
      <c r="BV199">
        <v>19</v>
      </c>
      <c r="BW199">
        <v>19</v>
      </c>
      <c r="BX199">
        <v>27</v>
      </c>
      <c r="BY199">
        <v>32</v>
      </c>
      <c r="BZ199">
        <v>1759</v>
      </c>
      <c r="CA199">
        <v>1759</v>
      </c>
      <c r="CB199">
        <v>13.1</v>
      </c>
      <c r="CC199">
        <v>16.2</v>
      </c>
      <c r="CD199">
        <v>7</v>
      </c>
      <c r="CE199">
        <v>7.9</v>
      </c>
      <c r="CF199">
        <v>19.399999999999999</v>
      </c>
      <c r="CG199">
        <v>19.8</v>
      </c>
      <c r="CH199">
        <v>18.100000000000001</v>
      </c>
      <c r="CI199">
        <v>13.9</v>
      </c>
      <c r="CJ199">
        <v>15.5</v>
      </c>
      <c r="CK199">
        <v>13.8</v>
      </c>
      <c r="CL199">
        <v>13.7</v>
      </c>
      <c r="CM199">
        <v>18.8</v>
      </c>
      <c r="CN199">
        <v>21.9</v>
      </c>
      <c r="CO199">
        <v>0.174901962772192</v>
      </c>
      <c r="CP199">
        <v>1.3907797617122399</v>
      </c>
      <c r="CQ199">
        <v>2.5787937548917101</v>
      </c>
      <c r="CR199">
        <v>0.80835424354243501</v>
      </c>
      <c r="CS199">
        <v>6.9838205973308504E-2</v>
      </c>
      <c r="CT199">
        <v>0.454537239074087</v>
      </c>
      <c r="CU199">
        <v>9.9448275862069002E-2</v>
      </c>
      <c r="CV199">
        <v>-0.47551218668619899</v>
      </c>
      <c r="CW199">
        <v>-2.7426252977568</v>
      </c>
      <c r="CX199">
        <v>2.4056537102473501E-2</v>
      </c>
      <c r="CY199">
        <v>-0.55282974243164096</v>
      </c>
      <c r="CZ199">
        <v>-6.6618044331698103</v>
      </c>
    </row>
    <row r="200" spans="1:104" x14ac:dyDescent="0.3">
      <c r="A200" t="s">
        <v>1300</v>
      </c>
      <c r="B200" t="s">
        <v>928</v>
      </c>
      <c r="C200" s="41">
        <v>1.3848982039460103</v>
      </c>
      <c r="D200" s="42">
        <v>0.46977993579822525</v>
      </c>
      <c r="E200" s="35">
        <v>1.0076934779677835E-3</v>
      </c>
      <c r="F200" s="36">
        <v>2.9966715522869101</v>
      </c>
      <c r="G200" s="41">
        <v>1.3057275744035954</v>
      </c>
      <c r="H200" s="43">
        <v>0.38485392593911855</v>
      </c>
      <c r="I200" s="39">
        <v>4.1917394197691591E-4</v>
      </c>
      <c r="J200" s="40">
        <v>3.3776057231793502</v>
      </c>
      <c r="K200" t="s">
        <v>929</v>
      </c>
      <c r="L200" t="s">
        <v>930</v>
      </c>
      <c r="M200" s="13" t="str">
        <f>IFERROR(IF(SEARCH(M$1,$L200),1,"no"),"-")</f>
        <v>-</v>
      </c>
      <c r="N200" s="14" t="str">
        <f>IFERROR(IF(SEARCH(N$1,$L200),1,"no"),"-")</f>
        <v>-</v>
      </c>
      <c r="O200" s="14" t="str">
        <f>IFERROR(IF(SEARCH(O$1,$L200),1,"no"),"-")</f>
        <v>-</v>
      </c>
      <c r="P200" s="15">
        <v>2504400000</v>
      </c>
      <c r="Q200" s="16">
        <v>2422400000</v>
      </c>
      <c r="R200" s="16">
        <v>2633600000</v>
      </c>
      <c r="S200" s="16">
        <v>2611900000</v>
      </c>
      <c r="T200" s="17">
        <v>4</v>
      </c>
      <c r="U200" s="18">
        <v>3245600000</v>
      </c>
      <c r="V200" s="19">
        <v>3845600000</v>
      </c>
      <c r="W200" s="19">
        <v>3474500000</v>
      </c>
      <c r="AB200" s="20">
        <v>3</v>
      </c>
      <c r="AC200" s="32">
        <v>2445800000</v>
      </c>
      <c r="AD200" s="33">
        <v>2622500000</v>
      </c>
      <c r="AE200" s="33">
        <v>2585900000</v>
      </c>
      <c r="AF200" s="34">
        <v>3</v>
      </c>
      <c r="AG200" s="24">
        <v>3304600000</v>
      </c>
      <c r="AH200" s="24">
        <v>3275400000</v>
      </c>
      <c r="AI200" s="24">
        <v>3414300000</v>
      </c>
      <c r="AJ200" s="25">
        <v>3</v>
      </c>
      <c r="AK200">
        <v>31.221817016601602</v>
      </c>
      <c r="AL200">
        <v>31.173789978027301</v>
      </c>
      <c r="AM200">
        <v>31.294389724731399</v>
      </c>
      <c r="AN200">
        <v>31.2824516296387</v>
      </c>
      <c r="AO200">
        <v>31.595838546752901</v>
      </c>
      <c r="AP200">
        <v>31.840560913085898</v>
      </c>
      <c r="AQ200">
        <v>31.694158554077099</v>
      </c>
      <c r="AR200">
        <v>31.187658309936499</v>
      </c>
      <c r="AS200">
        <v>31.288295745849599</v>
      </c>
      <c r="AT200">
        <v>31.268018722534201</v>
      </c>
      <c r="AU200">
        <v>31.621828079223601</v>
      </c>
      <c r="AV200">
        <v>31.609024047851602</v>
      </c>
      <c r="AW200">
        <v>31.668943405151399</v>
      </c>
      <c r="AX200">
        <v>42</v>
      </c>
      <c r="AY200">
        <v>34</v>
      </c>
      <c r="AZ200">
        <v>8</v>
      </c>
      <c r="BA200">
        <v>44.4</v>
      </c>
      <c r="BB200">
        <v>39.299999999999997</v>
      </c>
      <c r="BC200">
        <v>10.8</v>
      </c>
      <c r="BD200">
        <v>95.911000000000001</v>
      </c>
      <c r="BE200">
        <v>0</v>
      </c>
      <c r="BF200">
        <v>280.16000000000003</v>
      </c>
      <c r="BG200">
        <v>26472000000</v>
      </c>
      <c r="BH200">
        <v>331</v>
      </c>
      <c r="BI200">
        <v>42</v>
      </c>
      <c r="BJ200">
        <v>34</v>
      </c>
      <c r="BK200">
        <v>8</v>
      </c>
      <c r="BL200" t="s">
        <v>1301</v>
      </c>
      <c r="BM200">
        <v>24</v>
      </c>
      <c r="BN200">
        <v>26</v>
      </c>
      <c r="BO200">
        <v>15</v>
      </c>
      <c r="BP200">
        <v>14</v>
      </c>
      <c r="BQ200">
        <v>31</v>
      </c>
      <c r="BR200">
        <v>28</v>
      </c>
      <c r="BS200">
        <v>28</v>
      </c>
      <c r="BT200">
        <v>25</v>
      </c>
      <c r="BU200">
        <v>25</v>
      </c>
      <c r="BV200">
        <v>25</v>
      </c>
      <c r="BW200">
        <v>21</v>
      </c>
      <c r="BX200">
        <v>27</v>
      </c>
      <c r="BY200">
        <v>29</v>
      </c>
      <c r="BZ200">
        <v>845</v>
      </c>
      <c r="CA200">
        <v>845</v>
      </c>
      <c r="CB200">
        <v>33.299999999999997</v>
      </c>
      <c r="CC200">
        <v>33</v>
      </c>
      <c r="CD200">
        <v>24</v>
      </c>
      <c r="CE200">
        <v>23</v>
      </c>
      <c r="CF200">
        <v>40.700000000000003</v>
      </c>
      <c r="CG200">
        <v>37.6</v>
      </c>
      <c r="CH200">
        <v>37.6</v>
      </c>
      <c r="CI200">
        <v>33.4</v>
      </c>
      <c r="CJ200">
        <v>32.700000000000003</v>
      </c>
      <c r="CK200">
        <v>32.700000000000003</v>
      </c>
      <c r="CL200">
        <v>29.9</v>
      </c>
      <c r="CM200">
        <v>36.6</v>
      </c>
      <c r="CN200">
        <v>38.5</v>
      </c>
      <c r="CO200">
        <v>4.00091032549591E-2</v>
      </c>
      <c r="CP200">
        <v>2.9966715522869101</v>
      </c>
      <c r="CQ200">
        <v>3.3776057231793502</v>
      </c>
      <c r="CR200">
        <v>0.948143934201508</v>
      </c>
      <c r="CS200">
        <v>-4.8788388570137897E-3</v>
      </c>
      <c r="CT200">
        <v>-0.11623339756513899</v>
      </c>
      <c r="CU200">
        <v>1.12151898734177E-2</v>
      </c>
      <c r="CV200">
        <v>-0.46707391738891602</v>
      </c>
      <c r="CW200">
        <v>-6.8573606325842498</v>
      </c>
      <c r="CX200">
        <v>2.2833333333333299E-2</v>
      </c>
      <c r="CY200">
        <v>-0.38527425130208598</v>
      </c>
      <c r="CZ200">
        <v>-10.7849102684128</v>
      </c>
    </row>
    <row r="201" spans="1:104" x14ac:dyDescent="0.3">
      <c r="A201" t="s">
        <v>859</v>
      </c>
      <c r="B201" t="s">
        <v>860</v>
      </c>
      <c r="C201" s="41">
        <v>1.3835431811674661</v>
      </c>
      <c r="D201" s="42">
        <v>0.46836767198110701</v>
      </c>
      <c r="E201" s="35">
        <v>1.0708320745764771E-5</v>
      </c>
      <c r="F201" s="36">
        <v>4.9702786288906404</v>
      </c>
      <c r="G201" s="41">
        <v>1.4052196433907758</v>
      </c>
      <c r="H201" s="43">
        <v>0.49079564906858153</v>
      </c>
      <c r="I201" s="39">
        <v>2.8353673405796041E-3</v>
      </c>
      <c r="J201" s="40">
        <v>2.5473906674053199</v>
      </c>
      <c r="K201" t="s">
        <v>861</v>
      </c>
      <c r="L201" t="s">
        <v>862</v>
      </c>
      <c r="M201" s="13">
        <f>IFERROR(IF(SEARCH(M$1,$L201),1,"no"),"-")</f>
        <v>1</v>
      </c>
      <c r="N201" s="14" t="str">
        <f>IFERROR(IF(SEARCH(N$1,$L201),1,"no"),"-")</f>
        <v>-</v>
      </c>
      <c r="O201" s="14" t="str">
        <f>IFERROR(IF(SEARCH(O$1,$L201),1,"no"),"-")</f>
        <v>-</v>
      </c>
      <c r="P201" s="15">
        <v>230630000000</v>
      </c>
      <c r="Q201" s="16">
        <v>239870000000</v>
      </c>
      <c r="R201" s="16">
        <v>239760000000</v>
      </c>
      <c r="S201" s="16">
        <v>244400000000</v>
      </c>
      <c r="T201" s="17">
        <v>4</v>
      </c>
      <c r="U201" s="18">
        <v>330140000000</v>
      </c>
      <c r="V201" s="19">
        <v>338040000000</v>
      </c>
      <c r="W201" s="19">
        <v>322430000000</v>
      </c>
      <c r="AB201" s="20">
        <v>3</v>
      </c>
      <c r="AC201" s="32">
        <v>245550000000</v>
      </c>
      <c r="AD201" s="33">
        <v>228140000000</v>
      </c>
      <c r="AE201" s="33">
        <v>229040000000</v>
      </c>
      <c r="AF201" s="34">
        <v>3</v>
      </c>
      <c r="AG201" s="24">
        <v>300160000000</v>
      </c>
      <c r="AH201" s="24">
        <v>338180000000</v>
      </c>
      <c r="AI201" s="24">
        <v>349150000000</v>
      </c>
      <c r="AJ201" s="25">
        <v>3</v>
      </c>
      <c r="AK201">
        <v>37.746788024902301</v>
      </c>
      <c r="AL201">
        <v>37.803462982177699</v>
      </c>
      <c r="AM201">
        <v>37.802799224853501</v>
      </c>
      <c r="AN201">
        <v>37.830451965332003</v>
      </c>
      <c r="AO201">
        <v>38.264286041259801</v>
      </c>
      <c r="AP201">
        <v>38.298404693603501</v>
      </c>
      <c r="AQ201">
        <v>38.230194091796903</v>
      </c>
      <c r="AR201">
        <v>37.837226867675803</v>
      </c>
      <c r="AS201">
        <v>37.731128692627003</v>
      </c>
      <c r="AT201">
        <v>37.736808776855497</v>
      </c>
      <c r="AU201">
        <v>38.126941680908203</v>
      </c>
      <c r="AV201">
        <v>38.298999786377003</v>
      </c>
      <c r="AW201">
        <v>38.345054626464801</v>
      </c>
      <c r="AX201">
        <v>53</v>
      </c>
      <c r="AY201">
        <v>53</v>
      </c>
      <c r="AZ201">
        <v>53</v>
      </c>
      <c r="BA201">
        <v>97</v>
      </c>
      <c r="BB201">
        <v>97</v>
      </c>
      <c r="BC201">
        <v>97</v>
      </c>
      <c r="BD201">
        <v>41.070999999999998</v>
      </c>
      <c r="BE201">
        <v>0</v>
      </c>
      <c r="BF201">
        <v>323.31</v>
      </c>
      <c r="BG201">
        <v>2514600000000</v>
      </c>
      <c r="BH201">
        <v>1736</v>
      </c>
      <c r="BI201" t="s">
        <v>105</v>
      </c>
      <c r="BJ201" t="s">
        <v>105</v>
      </c>
      <c r="BK201" t="s">
        <v>105</v>
      </c>
      <c r="BL201" t="s">
        <v>863</v>
      </c>
      <c r="BM201">
        <v>45</v>
      </c>
      <c r="BN201">
        <v>45</v>
      </c>
      <c r="BO201">
        <v>40</v>
      </c>
      <c r="BP201">
        <v>40</v>
      </c>
      <c r="BQ201">
        <v>47</v>
      </c>
      <c r="BR201">
        <v>48</v>
      </c>
      <c r="BS201">
        <v>49</v>
      </c>
      <c r="BT201">
        <v>46</v>
      </c>
      <c r="BU201">
        <v>46</v>
      </c>
      <c r="BV201">
        <v>45</v>
      </c>
      <c r="BW201">
        <v>48</v>
      </c>
      <c r="BX201">
        <v>48</v>
      </c>
      <c r="BY201">
        <v>52</v>
      </c>
      <c r="BZ201">
        <v>372</v>
      </c>
      <c r="CA201" t="s">
        <v>105</v>
      </c>
      <c r="CB201">
        <v>97</v>
      </c>
      <c r="CC201">
        <v>97</v>
      </c>
      <c r="CD201">
        <v>84.7</v>
      </c>
      <c r="CE201">
        <v>82.5</v>
      </c>
      <c r="CF201">
        <v>97</v>
      </c>
      <c r="CG201">
        <v>97</v>
      </c>
      <c r="CH201">
        <v>97</v>
      </c>
      <c r="CI201">
        <v>95.7</v>
      </c>
      <c r="CJ201">
        <v>97</v>
      </c>
      <c r="CK201">
        <v>95.4</v>
      </c>
      <c r="CL201">
        <v>95.4</v>
      </c>
      <c r="CM201">
        <v>97</v>
      </c>
      <c r="CN201">
        <v>97</v>
      </c>
      <c r="CO201">
        <v>0.323860607088022</v>
      </c>
      <c r="CP201">
        <v>4.9702786288906404</v>
      </c>
      <c r="CQ201">
        <v>2.5473906674053199</v>
      </c>
      <c r="CR201">
        <v>0.70013480885311896</v>
      </c>
      <c r="CS201">
        <v>2.7487436930336201E-2</v>
      </c>
      <c r="CT201">
        <v>0.77312218560705503</v>
      </c>
      <c r="CU201">
        <v>6.0000000000000001E-3</v>
      </c>
      <c r="CV201">
        <v>-0.46841939290364798</v>
      </c>
      <c r="CW201">
        <v>-17.6503046768572</v>
      </c>
      <c r="CX201">
        <v>2.5000000000000001E-2</v>
      </c>
      <c r="CY201">
        <v>-0.488610585530594</v>
      </c>
      <c r="CZ201">
        <v>-6.53350989310883</v>
      </c>
    </row>
    <row r="202" spans="1:104" x14ac:dyDescent="0.3">
      <c r="A202" t="s">
        <v>904</v>
      </c>
      <c r="B202" t="s">
        <v>905</v>
      </c>
      <c r="C202" s="41">
        <v>1.382575861169911</v>
      </c>
      <c r="D202" s="42">
        <v>0.46735864250771569</v>
      </c>
      <c r="E202" s="35">
        <v>1.9742893191283015E-2</v>
      </c>
      <c r="F202" s="36">
        <v>1.7045892039997601</v>
      </c>
      <c r="G202" s="41">
        <v>1.3965209740726976</v>
      </c>
      <c r="H202" s="43">
        <v>0.48183724133246264</v>
      </c>
      <c r="I202" s="39">
        <v>9.4430409569505429E-4</v>
      </c>
      <c r="J202" s="40">
        <v>3.0248881266604402</v>
      </c>
      <c r="K202" t="s">
        <v>663</v>
      </c>
      <c r="L202" t="s">
        <v>664</v>
      </c>
      <c r="M202" s="13" t="str">
        <f>IFERROR(IF(SEARCH(M$1,$L202),1,"no"),"-")</f>
        <v>-</v>
      </c>
      <c r="N202" s="14" t="str">
        <f>IFERROR(IF(SEARCH(N$1,$L202),1,"no"),"-")</f>
        <v>-</v>
      </c>
      <c r="O202" s="14" t="str">
        <f>IFERROR(IF(SEARCH(O$1,$L202),1,"no"),"-")</f>
        <v>-</v>
      </c>
      <c r="P202" s="15">
        <v>842510000</v>
      </c>
      <c r="Q202" s="16">
        <v>906280000</v>
      </c>
      <c r="R202" s="16">
        <v>990100000</v>
      </c>
      <c r="S202" s="16">
        <v>917570000</v>
      </c>
      <c r="T202" s="17">
        <v>4</v>
      </c>
      <c r="U202" s="18">
        <v>1035900000</v>
      </c>
      <c r="V202" s="19">
        <v>1466200000</v>
      </c>
      <c r="W202" s="19">
        <v>1289400000</v>
      </c>
      <c r="AB202" s="20">
        <v>3</v>
      </c>
      <c r="AC202" s="32">
        <v>981520000</v>
      </c>
      <c r="AD202" s="33">
        <v>932110000</v>
      </c>
      <c r="AE202" s="33">
        <v>1018800000</v>
      </c>
      <c r="AF202" s="34">
        <v>3</v>
      </c>
      <c r="AG202" s="24">
        <v>1405900000</v>
      </c>
      <c r="AH202" s="24">
        <v>1400000000</v>
      </c>
      <c r="AI202" s="24">
        <v>1289300000</v>
      </c>
      <c r="AJ202" s="25">
        <v>3</v>
      </c>
      <c r="AK202">
        <v>29.650117874145501</v>
      </c>
      <c r="AL202">
        <v>29.7553825378418</v>
      </c>
      <c r="AM202">
        <v>29.882999420166001</v>
      </c>
      <c r="AN202">
        <v>29.773242950439499</v>
      </c>
      <c r="AO202">
        <v>29.948238372802699</v>
      </c>
      <c r="AP202">
        <v>30.449434280395501</v>
      </c>
      <c r="AQ202">
        <v>30.264053344726602</v>
      </c>
      <c r="AR202">
        <v>29.8704433441162</v>
      </c>
      <c r="AS202">
        <v>29.795925140380898</v>
      </c>
      <c r="AT202">
        <v>29.924222946166999</v>
      </c>
      <c r="AU202">
        <v>30.388847351074201</v>
      </c>
      <c r="AV202">
        <v>30.3827800750732</v>
      </c>
      <c r="AW202">
        <v>30.263940811157202</v>
      </c>
      <c r="AX202">
        <v>29</v>
      </c>
      <c r="AY202">
        <v>29</v>
      </c>
      <c r="AZ202">
        <v>29</v>
      </c>
      <c r="BA202">
        <v>40.700000000000003</v>
      </c>
      <c r="BB202">
        <v>40.700000000000003</v>
      </c>
      <c r="BC202">
        <v>40.700000000000003</v>
      </c>
      <c r="BD202">
        <v>88.256</v>
      </c>
      <c r="BE202">
        <v>0</v>
      </c>
      <c r="BF202">
        <v>174.5</v>
      </c>
      <c r="BG202">
        <v>9546700000</v>
      </c>
      <c r="BH202">
        <v>187</v>
      </c>
      <c r="BI202">
        <v>29</v>
      </c>
      <c r="BJ202">
        <v>29</v>
      </c>
      <c r="BK202">
        <v>29</v>
      </c>
      <c r="BL202" t="s">
        <v>906</v>
      </c>
      <c r="BM202">
        <v>24</v>
      </c>
      <c r="BN202">
        <v>21</v>
      </c>
      <c r="BO202">
        <v>10</v>
      </c>
      <c r="BP202">
        <v>8</v>
      </c>
      <c r="BQ202">
        <v>22</v>
      </c>
      <c r="BR202">
        <v>26</v>
      </c>
      <c r="BS202">
        <v>26</v>
      </c>
      <c r="BT202">
        <v>18</v>
      </c>
      <c r="BU202">
        <v>19</v>
      </c>
      <c r="BV202">
        <v>20</v>
      </c>
      <c r="BW202">
        <v>21</v>
      </c>
      <c r="BX202">
        <v>22</v>
      </c>
      <c r="BY202">
        <v>26</v>
      </c>
      <c r="BZ202">
        <v>779</v>
      </c>
      <c r="CA202">
        <v>779</v>
      </c>
      <c r="CB202">
        <v>34.4</v>
      </c>
      <c r="CC202">
        <v>31.6</v>
      </c>
      <c r="CD202">
        <v>14.9</v>
      </c>
      <c r="CE202">
        <v>11</v>
      </c>
      <c r="CF202">
        <v>31.6</v>
      </c>
      <c r="CG202">
        <v>37.200000000000003</v>
      </c>
      <c r="CH202">
        <v>37.5</v>
      </c>
      <c r="CI202">
        <v>28.6</v>
      </c>
      <c r="CJ202">
        <v>29.1</v>
      </c>
      <c r="CK202">
        <v>27.5</v>
      </c>
      <c r="CL202">
        <v>30.3</v>
      </c>
      <c r="CM202">
        <v>30</v>
      </c>
      <c r="CN202">
        <v>35.9</v>
      </c>
      <c r="CO202">
        <v>0.72495426185102296</v>
      </c>
      <c r="CP202">
        <v>1.7045892039997601</v>
      </c>
      <c r="CQ202">
        <v>3.0248881266604402</v>
      </c>
      <c r="CR202">
        <v>0.63846188850967001</v>
      </c>
      <c r="CS202">
        <v>-9.8094781239826304E-2</v>
      </c>
      <c r="CT202">
        <v>-1.52247242816192</v>
      </c>
      <c r="CU202">
        <v>6.3087850467289694E-2</v>
      </c>
      <c r="CV202">
        <v>-0.45513963699340798</v>
      </c>
      <c r="CW202">
        <v>-3.3767986785469701</v>
      </c>
      <c r="CX202">
        <v>2.0780487804878001E-2</v>
      </c>
      <c r="CY202">
        <v>-0.481658935546875</v>
      </c>
      <c r="CZ202">
        <v>-8.7400557109733104</v>
      </c>
    </row>
    <row r="203" spans="1:104" x14ac:dyDescent="0.3">
      <c r="A203" t="s">
        <v>1110</v>
      </c>
      <c r="B203" t="s">
        <v>1111</v>
      </c>
      <c r="C203" s="41">
        <v>1.3801194846325486</v>
      </c>
      <c r="D203" s="42">
        <v>0.46479317455756136</v>
      </c>
      <c r="E203" s="35">
        <v>2.7886893781173479E-2</v>
      </c>
      <c r="F203" s="36">
        <v>1.55459985750964</v>
      </c>
      <c r="G203" s="41">
        <v>1.3421459167193315</v>
      </c>
      <c r="H203" s="43">
        <v>0.42454152838127962</v>
      </c>
      <c r="I203" s="39">
        <v>2.8224503869978552E-2</v>
      </c>
      <c r="J203" s="40">
        <v>1.5493736833595699</v>
      </c>
      <c r="M203" s="13" t="str">
        <f>IFERROR(IF(SEARCH(M$1,$L203),1,"no"),"-")</f>
        <v>-</v>
      </c>
      <c r="N203" s="14" t="str">
        <f>IFERROR(IF(SEARCH(N$1,$L203),1,"no"),"-")</f>
        <v>-</v>
      </c>
      <c r="O203" s="14" t="str">
        <f>IFERROR(IF(SEARCH(O$1,$L203),1,"no"),"-")</f>
        <v>-</v>
      </c>
      <c r="P203" s="15">
        <v>174450000</v>
      </c>
      <c r="Q203" s="16">
        <v>149720000</v>
      </c>
      <c r="T203" s="17">
        <v>2</v>
      </c>
      <c r="U203" s="18">
        <v>219280000</v>
      </c>
      <c r="V203" s="19">
        <v>235270000</v>
      </c>
      <c r="W203" s="19">
        <v>216540000</v>
      </c>
      <c r="AB203" s="20">
        <v>3</v>
      </c>
      <c r="AC203" s="32">
        <v>218260000</v>
      </c>
      <c r="AD203" s="33">
        <v>167860000</v>
      </c>
      <c r="AE203" s="33">
        <v>183520000</v>
      </c>
      <c r="AF203" s="34">
        <v>3</v>
      </c>
      <c r="AG203" s="24">
        <v>274500000</v>
      </c>
      <c r="AH203" s="24">
        <v>235760000</v>
      </c>
      <c r="AI203" s="24">
        <v>254280000</v>
      </c>
      <c r="AJ203" s="25">
        <v>3</v>
      </c>
      <c r="AK203">
        <v>27.378238677978501</v>
      </c>
      <c r="AL203">
        <v>27.157691955566399</v>
      </c>
      <c r="AM203">
        <v>26.542295455932599</v>
      </c>
      <c r="AN203">
        <v>26.388221740722699</v>
      </c>
      <c r="AO203">
        <v>27.708198547363299</v>
      </c>
      <c r="AP203">
        <v>27.809741973876999</v>
      </c>
      <c r="AQ203">
        <v>27.690057754516602</v>
      </c>
      <c r="AR203">
        <v>27.701473236083999</v>
      </c>
      <c r="AS203">
        <v>27.3226833343506</v>
      </c>
      <c r="AT203">
        <v>27.451362609863299</v>
      </c>
      <c r="AU203">
        <v>28.032230377197301</v>
      </c>
      <c r="AV203">
        <v>27.812744140625</v>
      </c>
      <c r="AW203">
        <v>27.9218425750732</v>
      </c>
      <c r="AX203">
        <v>18</v>
      </c>
      <c r="AY203">
        <v>18</v>
      </c>
      <c r="AZ203">
        <v>18</v>
      </c>
      <c r="BA203">
        <v>9</v>
      </c>
      <c r="BB203">
        <v>9</v>
      </c>
      <c r="BC203">
        <v>9</v>
      </c>
      <c r="BD203">
        <v>325.55</v>
      </c>
      <c r="BE203">
        <v>0</v>
      </c>
      <c r="BF203">
        <v>71.367000000000004</v>
      </c>
      <c r="BG203">
        <v>1577500000</v>
      </c>
      <c r="BH203">
        <v>35</v>
      </c>
      <c r="BI203">
        <v>18</v>
      </c>
      <c r="BJ203">
        <v>18</v>
      </c>
      <c r="BK203">
        <v>18</v>
      </c>
      <c r="BL203" t="s">
        <v>1112</v>
      </c>
      <c r="BM203">
        <v>4</v>
      </c>
      <c r="BN203">
        <v>6</v>
      </c>
      <c r="BO203">
        <v>2</v>
      </c>
      <c r="BP203">
        <v>1</v>
      </c>
      <c r="BQ203">
        <v>12</v>
      </c>
      <c r="BR203">
        <v>10</v>
      </c>
      <c r="BS203">
        <v>6</v>
      </c>
      <c r="BT203">
        <v>2</v>
      </c>
      <c r="BU203">
        <v>4</v>
      </c>
      <c r="BV203">
        <v>3</v>
      </c>
      <c r="BW203">
        <v>6</v>
      </c>
      <c r="BX203">
        <v>8</v>
      </c>
      <c r="BY203">
        <v>10</v>
      </c>
      <c r="BZ203">
        <v>2998</v>
      </c>
      <c r="CA203">
        <v>2998</v>
      </c>
      <c r="CB203">
        <v>2.4</v>
      </c>
      <c r="CC203">
        <v>3.1</v>
      </c>
      <c r="CD203">
        <v>0.7</v>
      </c>
      <c r="CE203">
        <v>0.3</v>
      </c>
      <c r="CF203">
        <v>6.4</v>
      </c>
      <c r="CG203">
        <v>5.0999999999999996</v>
      </c>
      <c r="CH203">
        <v>3.7</v>
      </c>
      <c r="CI203">
        <v>1.1000000000000001</v>
      </c>
      <c r="CJ203">
        <v>2.4</v>
      </c>
      <c r="CK203">
        <v>1.3</v>
      </c>
      <c r="CL203">
        <v>3.2</v>
      </c>
      <c r="CM203">
        <v>4.2</v>
      </c>
      <c r="CN203">
        <v>5.6</v>
      </c>
      <c r="CO203">
        <v>1.0508215452179099</v>
      </c>
      <c r="CP203">
        <v>1.55459985750964</v>
      </c>
      <c r="CQ203">
        <v>1.5493736833595699</v>
      </c>
      <c r="CR203">
        <v>0.72797796143250704</v>
      </c>
      <c r="CS203">
        <v>-0.62522776921590095</v>
      </c>
      <c r="CT203">
        <v>-2.10702703331033</v>
      </c>
      <c r="CU203">
        <v>7.7415986949429E-2</v>
      </c>
      <c r="CV203">
        <v>-0.86938746770222897</v>
      </c>
      <c r="CW203">
        <v>-3.0667463333698199</v>
      </c>
      <c r="CX203">
        <v>7.1523573200992605E-2</v>
      </c>
      <c r="CY203">
        <v>-0.43043263753255401</v>
      </c>
      <c r="CZ203">
        <v>-3.3630650922901699</v>
      </c>
    </row>
    <row r="204" spans="1:104" x14ac:dyDescent="0.3">
      <c r="A204" t="s">
        <v>1290</v>
      </c>
      <c r="B204" t="s">
        <v>1291</v>
      </c>
      <c r="C204" s="41">
        <v>1.3755300373604711</v>
      </c>
      <c r="D204" s="42">
        <v>0.45998764403641396</v>
      </c>
      <c r="E204" s="35">
        <v>1.5372605210300079E-2</v>
      </c>
      <c r="F204" s="36">
        <v>1.8132525259563401</v>
      </c>
      <c r="G204" s="41">
        <v>1.3059473109765232</v>
      </c>
      <c r="H204" s="43">
        <v>0.38509669188719836</v>
      </c>
      <c r="I204" s="39">
        <v>1.295981226884649E-2</v>
      </c>
      <c r="J204" s="40">
        <v>1.8874012894526597</v>
      </c>
      <c r="K204" t="s">
        <v>1292</v>
      </c>
      <c r="L204" t="s">
        <v>1293</v>
      </c>
      <c r="M204" s="13" t="str">
        <f>IFERROR(IF(SEARCH(M$1,$L204),1,"no"),"-")</f>
        <v>-</v>
      </c>
      <c r="N204" s="14" t="str">
        <f>IFERROR(IF(SEARCH(N$1,$L204),1,"no"),"-")</f>
        <v>-</v>
      </c>
      <c r="O204" s="14" t="str">
        <f>IFERROR(IF(SEARCH(O$1,$L204),1,"no"),"-")</f>
        <v>-</v>
      </c>
      <c r="P204" s="15">
        <v>1541900000</v>
      </c>
      <c r="Q204" s="16">
        <v>1612600000</v>
      </c>
      <c r="R204" s="16">
        <v>1375600000</v>
      </c>
      <c r="S204" s="16">
        <v>1287100000</v>
      </c>
      <c r="T204" s="17">
        <v>4</v>
      </c>
      <c r="U204" s="18">
        <v>2267500000</v>
      </c>
      <c r="V204" s="19">
        <v>1746400000</v>
      </c>
      <c r="W204" s="19">
        <v>1987400000</v>
      </c>
      <c r="AB204" s="20">
        <v>3</v>
      </c>
      <c r="AC204" s="32">
        <v>1640100000</v>
      </c>
      <c r="AD204" s="33">
        <v>1478000000</v>
      </c>
      <c r="AE204" s="33">
        <v>1554600000</v>
      </c>
      <c r="AF204" s="34">
        <v>3</v>
      </c>
      <c r="AG204" s="24">
        <v>2231500000</v>
      </c>
      <c r="AH204" s="24">
        <v>1849100000</v>
      </c>
      <c r="AI204" s="24">
        <v>2021700000</v>
      </c>
      <c r="AJ204" s="25">
        <v>3</v>
      </c>
      <c r="AK204">
        <v>30.5220623016357</v>
      </c>
      <c r="AL204">
        <v>30.586742401123001</v>
      </c>
      <c r="AM204">
        <v>30.357414245605501</v>
      </c>
      <c r="AN204">
        <v>30.261476516723601</v>
      </c>
      <c r="AO204">
        <v>31.078454971313501</v>
      </c>
      <c r="AP204">
        <v>30.701736450195298</v>
      </c>
      <c r="AQ204">
        <v>30.8882350921631</v>
      </c>
      <c r="AR204">
        <v>30.611137390136701</v>
      </c>
      <c r="AS204">
        <v>30.4609985351563</v>
      </c>
      <c r="AT204">
        <v>30.5338954925537</v>
      </c>
      <c r="AU204">
        <v>31.055366516113299</v>
      </c>
      <c r="AV204">
        <v>30.784175872802699</v>
      </c>
      <c r="AW204">
        <v>30.912921905517599</v>
      </c>
      <c r="AX204">
        <v>18</v>
      </c>
      <c r="AY204">
        <v>18</v>
      </c>
      <c r="AZ204">
        <v>18</v>
      </c>
      <c r="BA204">
        <v>64.599999999999994</v>
      </c>
      <c r="BB204">
        <v>64.599999999999994</v>
      </c>
      <c r="BC204">
        <v>64.599999999999994</v>
      </c>
      <c r="BD204">
        <v>35.32</v>
      </c>
      <c r="BE204">
        <v>0</v>
      </c>
      <c r="BF204">
        <v>243.35</v>
      </c>
      <c r="BG204">
        <v>14960000000</v>
      </c>
      <c r="BH204">
        <v>178</v>
      </c>
      <c r="BI204">
        <v>18</v>
      </c>
      <c r="BJ204">
        <v>18</v>
      </c>
      <c r="BK204">
        <v>18</v>
      </c>
      <c r="BL204" t="s">
        <v>1294</v>
      </c>
      <c r="BM204">
        <v>15</v>
      </c>
      <c r="BN204">
        <v>15</v>
      </c>
      <c r="BO204">
        <v>9</v>
      </c>
      <c r="BP204">
        <v>7</v>
      </c>
      <c r="BQ204">
        <v>15</v>
      </c>
      <c r="BR204">
        <v>13</v>
      </c>
      <c r="BS204">
        <v>12</v>
      </c>
      <c r="BT204">
        <v>12</v>
      </c>
      <c r="BU204">
        <v>13</v>
      </c>
      <c r="BV204">
        <v>14</v>
      </c>
      <c r="BW204">
        <v>11</v>
      </c>
      <c r="BX204">
        <v>15</v>
      </c>
      <c r="BY204">
        <v>15</v>
      </c>
      <c r="BZ204">
        <v>319</v>
      </c>
      <c r="CA204">
        <v>319</v>
      </c>
      <c r="CB204">
        <v>56.4</v>
      </c>
      <c r="CC204">
        <v>54.5</v>
      </c>
      <c r="CD204">
        <v>48.9</v>
      </c>
      <c r="CE204">
        <v>33.5</v>
      </c>
      <c r="CF204">
        <v>56.4</v>
      </c>
      <c r="CG204">
        <v>49.2</v>
      </c>
      <c r="CH204">
        <v>46.7</v>
      </c>
      <c r="CI204">
        <v>46.7</v>
      </c>
      <c r="CJ204">
        <v>47.6</v>
      </c>
      <c r="CK204">
        <v>51.7</v>
      </c>
      <c r="CL204">
        <v>42.9</v>
      </c>
      <c r="CM204">
        <v>57.7</v>
      </c>
      <c r="CN204">
        <v>58.3</v>
      </c>
      <c r="CO204">
        <v>0.484508496396374</v>
      </c>
      <c r="CP204">
        <v>1.8132525259563399</v>
      </c>
      <c r="CQ204">
        <v>1.8874012894526599</v>
      </c>
      <c r="CR204">
        <v>0.63952724885095202</v>
      </c>
      <c r="CS204">
        <v>-0.10341993967692199</v>
      </c>
      <c r="CT204">
        <v>-1.08433239007686</v>
      </c>
      <c r="CU204">
        <v>5.8234541577825198E-2</v>
      </c>
      <c r="CV204">
        <v>-0.45755163828531997</v>
      </c>
      <c r="CW204">
        <v>-3.6104830935408598</v>
      </c>
      <c r="CX204">
        <v>4.9261382799325501E-2</v>
      </c>
      <c r="CY204">
        <v>-0.382144292195637</v>
      </c>
      <c r="CZ204">
        <v>-4.2690606634241401</v>
      </c>
    </row>
    <row r="205" spans="1:104" x14ac:dyDescent="0.3">
      <c r="A205" t="s">
        <v>1747</v>
      </c>
      <c r="B205" t="s">
        <v>1748</v>
      </c>
      <c r="C205" s="41">
        <v>1.3753148614609572</v>
      </c>
      <c r="D205" s="42">
        <v>0.45976194377689467</v>
      </c>
      <c r="E205" s="35">
        <v>5.5864680948377338E-3</v>
      </c>
      <c r="F205" s="36">
        <v>2.2528626772122</v>
      </c>
      <c r="G205" s="41">
        <v>1.1924553751101346</v>
      </c>
      <c r="H205" s="43">
        <v>0.25393527770925017</v>
      </c>
      <c r="I205" s="39">
        <v>1.6120290714841928E-2</v>
      </c>
      <c r="J205" s="40">
        <v>1.7926271303526902</v>
      </c>
      <c r="K205" t="s">
        <v>1749</v>
      </c>
      <c r="L205" t="s">
        <v>1750</v>
      </c>
      <c r="M205" s="13" t="str">
        <f>IFERROR(IF(SEARCH(M$1,$L205),1,"no"),"-")</f>
        <v>-</v>
      </c>
      <c r="N205" s="14" t="str">
        <f>IFERROR(IF(SEARCH(N$1,$L205),1,"no"),"-")</f>
        <v>-</v>
      </c>
      <c r="O205" s="14" t="str">
        <f>IFERROR(IF(SEARCH(O$1,$L205),1,"no"),"-")</f>
        <v>-</v>
      </c>
      <c r="P205" s="15">
        <v>2788800000</v>
      </c>
      <c r="Q205" s="16">
        <v>2992600000</v>
      </c>
      <c r="R205" s="16">
        <v>2670800000</v>
      </c>
      <c r="S205" s="16">
        <v>2663800000</v>
      </c>
      <c r="T205" s="17">
        <v>4</v>
      </c>
      <c r="U205" s="18">
        <v>3298100000</v>
      </c>
      <c r="V205" s="19">
        <v>4080500000</v>
      </c>
      <c r="W205" s="19">
        <v>4087400000</v>
      </c>
      <c r="AB205" s="20">
        <v>3</v>
      </c>
      <c r="AC205" s="32">
        <v>3082200000</v>
      </c>
      <c r="AD205" s="33">
        <v>2952800000</v>
      </c>
      <c r="AE205" s="33">
        <v>3158300000</v>
      </c>
      <c r="AF205" s="34">
        <v>3</v>
      </c>
      <c r="AG205" s="24">
        <v>3868500000</v>
      </c>
      <c r="AH205" s="24">
        <v>3388300000</v>
      </c>
      <c r="AI205" s="24">
        <v>3705800000</v>
      </c>
      <c r="AJ205" s="25">
        <v>3</v>
      </c>
      <c r="AK205">
        <v>31.376996994018601</v>
      </c>
      <c r="AL205">
        <v>31.478752136230501</v>
      </c>
      <c r="AM205">
        <v>31.314624786376999</v>
      </c>
      <c r="AN205">
        <v>31.310838699340799</v>
      </c>
      <c r="AO205">
        <v>31.6189880371094</v>
      </c>
      <c r="AP205">
        <v>31.926097869873001</v>
      </c>
      <c r="AQ205">
        <v>31.928535461425799</v>
      </c>
      <c r="AR205">
        <v>31.521312713623001</v>
      </c>
      <c r="AS205">
        <v>31.459436416626001</v>
      </c>
      <c r="AT205">
        <v>31.556501388549801</v>
      </c>
      <c r="AU205">
        <v>31.849126815795898</v>
      </c>
      <c r="AV205">
        <v>31.657915115356399</v>
      </c>
      <c r="AW205">
        <v>31.787137985229499</v>
      </c>
      <c r="AX205">
        <v>42</v>
      </c>
      <c r="AY205">
        <v>42</v>
      </c>
      <c r="AZ205">
        <v>42</v>
      </c>
      <c r="BA205">
        <v>65.5</v>
      </c>
      <c r="BB205">
        <v>65.5</v>
      </c>
      <c r="BC205">
        <v>65.5</v>
      </c>
      <c r="BD205">
        <v>86.676000000000002</v>
      </c>
      <c r="BE205">
        <v>0</v>
      </c>
      <c r="BF205">
        <v>295.37</v>
      </c>
      <c r="BG205">
        <v>28338000000</v>
      </c>
      <c r="BH205">
        <v>297</v>
      </c>
      <c r="BI205">
        <v>42</v>
      </c>
      <c r="BJ205">
        <v>42</v>
      </c>
      <c r="BK205">
        <v>42</v>
      </c>
      <c r="BL205" t="s">
        <v>1751</v>
      </c>
      <c r="BM205">
        <v>28</v>
      </c>
      <c r="BN205">
        <v>29</v>
      </c>
      <c r="BO205">
        <v>17</v>
      </c>
      <c r="BP205">
        <v>20</v>
      </c>
      <c r="BQ205">
        <v>30</v>
      </c>
      <c r="BR205">
        <v>35</v>
      </c>
      <c r="BS205">
        <v>34</v>
      </c>
      <c r="BT205">
        <v>30</v>
      </c>
      <c r="BU205">
        <v>31</v>
      </c>
      <c r="BV205">
        <v>30</v>
      </c>
      <c r="BW205">
        <v>33</v>
      </c>
      <c r="BX205">
        <v>34</v>
      </c>
      <c r="BY205">
        <v>32</v>
      </c>
      <c r="BZ205">
        <v>782</v>
      </c>
      <c r="CA205">
        <v>782</v>
      </c>
      <c r="CB205">
        <v>41.7</v>
      </c>
      <c r="CC205">
        <v>42.1</v>
      </c>
      <c r="CD205">
        <v>26.6</v>
      </c>
      <c r="CE205">
        <v>31.3</v>
      </c>
      <c r="CF205">
        <v>43.1</v>
      </c>
      <c r="CG205">
        <v>50.5</v>
      </c>
      <c r="CH205">
        <v>51.2</v>
      </c>
      <c r="CI205">
        <v>47.6</v>
      </c>
      <c r="CJ205">
        <v>49.7</v>
      </c>
      <c r="CK205">
        <v>47.7</v>
      </c>
      <c r="CL205">
        <v>49.6</v>
      </c>
      <c r="CM205">
        <v>44.8</v>
      </c>
      <c r="CN205">
        <v>44.5</v>
      </c>
      <c r="CO205">
        <v>1.3829147438693401</v>
      </c>
      <c r="CP205">
        <v>2.2528626772122</v>
      </c>
      <c r="CQ205">
        <v>1.7926271303526899</v>
      </c>
      <c r="CR205">
        <v>0.71859602649006604</v>
      </c>
      <c r="CS205">
        <v>-0.14211368560790999</v>
      </c>
      <c r="CT205">
        <v>-2.7274034256439901</v>
      </c>
      <c r="CU205">
        <v>3.2200668896321102E-2</v>
      </c>
      <c r="CV205">
        <v>-0.45423730214436697</v>
      </c>
      <c r="CW205">
        <v>-4.6491370088689301</v>
      </c>
      <c r="CX205">
        <v>5.4522411128284397E-2</v>
      </c>
      <c r="CY205">
        <v>-0.25230979919433599</v>
      </c>
      <c r="CZ205">
        <v>-4.0007306549469899</v>
      </c>
    </row>
    <row r="206" spans="1:104" x14ac:dyDescent="0.3">
      <c r="A206" t="s">
        <v>4044</v>
      </c>
      <c r="B206" t="s">
        <v>4045</v>
      </c>
      <c r="C206" s="41">
        <v>1.3728448125969357</v>
      </c>
      <c r="D206" s="42">
        <v>0.45716855137680429</v>
      </c>
      <c r="E206" s="35">
        <v>2.4782852156663326E-2</v>
      </c>
      <c r="F206" s="36">
        <v>1.60584871391554</v>
      </c>
      <c r="G206" s="50">
        <v>1.3365923347815607</v>
      </c>
      <c r="H206" s="54">
        <v>0.41855950561697985</v>
      </c>
      <c r="I206" s="55">
        <v>7.0007285266048699E-2</v>
      </c>
      <c r="J206" s="56">
        <v>1.1548567630398701</v>
      </c>
      <c r="K206" t="s">
        <v>4046</v>
      </c>
      <c r="L206" t="s">
        <v>4047</v>
      </c>
      <c r="M206" s="13">
        <f>IFERROR(IF(SEARCH(M$1,$L206),1,"no"),"-")</f>
        <v>1</v>
      </c>
      <c r="N206" s="14" t="str">
        <f>IFERROR(IF(SEARCH(N$1,$L206),1,"no"),"-")</f>
        <v>-</v>
      </c>
      <c r="O206" s="14" t="str">
        <f>IFERROR(IF(SEARCH(O$1,$L206),1,"no"),"-")</f>
        <v>-</v>
      </c>
      <c r="P206" s="15">
        <v>529380000</v>
      </c>
      <c r="Q206" s="16">
        <v>535770000</v>
      </c>
      <c r="R206" s="16">
        <v>400400000</v>
      </c>
      <c r="S206" s="16">
        <v>451530000</v>
      </c>
      <c r="T206" s="17">
        <v>4</v>
      </c>
      <c r="U206" s="18">
        <v>594210000</v>
      </c>
      <c r="V206" s="19">
        <v>630840000</v>
      </c>
      <c r="W206" s="19">
        <v>748840000</v>
      </c>
      <c r="AB206" s="20">
        <v>3</v>
      </c>
      <c r="AC206" s="32">
        <v>672830000</v>
      </c>
      <c r="AD206" s="33">
        <v>563240000</v>
      </c>
      <c r="AE206" s="33">
        <v>464860000</v>
      </c>
      <c r="AF206" s="34">
        <v>3</v>
      </c>
      <c r="AG206" s="24">
        <v>728060000</v>
      </c>
      <c r="AH206" s="24">
        <v>699640000</v>
      </c>
      <c r="AI206" s="24">
        <v>845750000</v>
      </c>
      <c r="AJ206" s="25">
        <v>3</v>
      </c>
      <c r="AK206">
        <v>28.979728698730501</v>
      </c>
      <c r="AL206">
        <v>28.9970378875732</v>
      </c>
      <c r="AM206">
        <v>28.576866149902301</v>
      </c>
      <c r="AN206">
        <v>28.750246047973601</v>
      </c>
      <c r="AO206">
        <v>29.146398544311499</v>
      </c>
      <c r="AP206">
        <v>29.2326984405518</v>
      </c>
      <c r="AQ206">
        <v>29.4800815582275</v>
      </c>
      <c r="AR206">
        <v>29.325666427612301</v>
      </c>
      <c r="AS206">
        <v>29.0691738128662</v>
      </c>
      <c r="AT206">
        <v>28.792221069335898</v>
      </c>
      <c r="AU206">
        <v>29.439481735229499</v>
      </c>
      <c r="AV206">
        <v>29.382038116455099</v>
      </c>
      <c r="AW206">
        <v>29.655656814575199</v>
      </c>
      <c r="AX206">
        <v>16</v>
      </c>
      <c r="AY206">
        <v>16</v>
      </c>
      <c r="AZ206">
        <v>16</v>
      </c>
      <c r="BA206">
        <v>29.8</v>
      </c>
      <c r="BB206">
        <v>29.8</v>
      </c>
      <c r="BC206">
        <v>29.8</v>
      </c>
      <c r="BD206">
        <v>75.510000000000005</v>
      </c>
      <c r="BE206">
        <v>0</v>
      </c>
      <c r="BF206">
        <v>103.74</v>
      </c>
      <c r="BG206">
        <v>5082900000</v>
      </c>
      <c r="BH206">
        <v>64</v>
      </c>
      <c r="BI206">
        <v>16</v>
      </c>
      <c r="BJ206">
        <v>16</v>
      </c>
      <c r="BK206">
        <v>16</v>
      </c>
      <c r="BL206" t="s">
        <v>4048</v>
      </c>
      <c r="BM206">
        <v>7</v>
      </c>
      <c r="BN206">
        <v>7</v>
      </c>
      <c r="BO206">
        <v>5</v>
      </c>
      <c r="BP206">
        <v>6</v>
      </c>
      <c r="BQ206">
        <v>11</v>
      </c>
      <c r="BR206">
        <v>10</v>
      </c>
      <c r="BS206">
        <v>8</v>
      </c>
      <c r="BT206">
        <v>8</v>
      </c>
      <c r="BU206">
        <v>8</v>
      </c>
      <c r="BV206">
        <v>7</v>
      </c>
      <c r="BW206">
        <v>7</v>
      </c>
      <c r="BX206">
        <v>8</v>
      </c>
      <c r="BY206">
        <v>10</v>
      </c>
      <c r="BZ206">
        <v>684</v>
      </c>
      <c r="CA206">
        <v>684</v>
      </c>
      <c r="CB206">
        <v>14.9</v>
      </c>
      <c r="CC206">
        <v>13.7</v>
      </c>
      <c r="CD206">
        <v>9.1999999999999993</v>
      </c>
      <c r="CE206">
        <v>11</v>
      </c>
      <c r="CF206">
        <v>21.2</v>
      </c>
      <c r="CG206">
        <v>20.3</v>
      </c>
      <c r="CH206">
        <v>16.399999999999999</v>
      </c>
      <c r="CI206">
        <v>15.6</v>
      </c>
      <c r="CJ206">
        <v>16.399999999999999</v>
      </c>
      <c r="CK206">
        <v>15.1</v>
      </c>
      <c r="CL206">
        <v>15.1</v>
      </c>
      <c r="CM206">
        <v>16.100000000000001</v>
      </c>
      <c r="CN206">
        <v>23.1</v>
      </c>
      <c r="CO206">
        <v>0.62875114187162795</v>
      </c>
      <c r="CP206">
        <v>1.60584871391554</v>
      </c>
      <c r="CQ206">
        <v>1.1548567630398701</v>
      </c>
      <c r="CR206">
        <v>0.61346945898778404</v>
      </c>
      <c r="CS206">
        <v>-0.23638407389322999</v>
      </c>
      <c r="CT206">
        <v>-1.3493672484608601</v>
      </c>
      <c r="CU206">
        <v>7.1795570698466801E-2</v>
      </c>
      <c r="CV206">
        <v>-0.46042315165201902</v>
      </c>
      <c r="CW206">
        <v>-3.1711527476123802</v>
      </c>
      <c r="CX206">
        <v>0.135141568981064</v>
      </c>
      <c r="CY206">
        <v>-0.430038452148438</v>
      </c>
      <c r="CZ206">
        <v>-2.4557952505660201</v>
      </c>
    </row>
    <row r="207" spans="1:104" x14ac:dyDescent="0.3">
      <c r="A207" t="s">
        <v>1395</v>
      </c>
      <c r="B207" t="s">
        <v>928</v>
      </c>
      <c r="C207" s="41">
        <v>1.3724123843707139</v>
      </c>
      <c r="D207" s="42">
        <v>0.45671404965408086</v>
      </c>
      <c r="E207" s="35">
        <v>2.4043737329518498E-2</v>
      </c>
      <c r="F207" s="36">
        <v>1.61899802521198</v>
      </c>
      <c r="G207" s="41">
        <v>1.2812288667761569</v>
      </c>
      <c r="H207" s="43">
        <v>0.35752820828740367</v>
      </c>
      <c r="I207" s="39">
        <v>6.9406302480902035E-3</v>
      </c>
      <c r="J207" s="40">
        <v>2.1586010913837499</v>
      </c>
      <c r="K207" t="s">
        <v>1396</v>
      </c>
      <c r="L207" t="s">
        <v>1397</v>
      </c>
      <c r="M207" s="13" t="str">
        <f>IFERROR(IF(SEARCH(M$1,$L207),1,"no"),"-")</f>
        <v>-</v>
      </c>
      <c r="N207" s="14" t="str">
        <f>IFERROR(IF(SEARCH(N$1,$L207),1,"no"),"-")</f>
        <v>-</v>
      </c>
      <c r="O207" s="14" t="str">
        <f>IFERROR(IF(SEARCH(O$1,$L207),1,"no"),"-")</f>
        <v>-</v>
      </c>
      <c r="P207" s="15">
        <v>12672000000</v>
      </c>
      <c r="Q207" s="16">
        <v>13720000000</v>
      </c>
      <c r="R207" s="16">
        <v>13914000000</v>
      </c>
      <c r="S207" s="16">
        <v>16809000000</v>
      </c>
      <c r="T207" s="17">
        <v>4</v>
      </c>
      <c r="U207" s="18">
        <v>17047000000</v>
      </c>
      <c r="V207" s="19">
        <v>22609000000</v>
      </c>
      <c r="W207" s="19">
        <v>19133000000</v>
      </c>
      <c r="AB207" s="20">
        <v>3</v>
      </c>
      <c r="AC207" s="32">
        <v>14098000000</v>
      </c>
      <c r="AD207" s="33">
        <v>13730000000</v>
      </c>
      <c r="AE207" s="33">
        <v>13576000000</v>
      </c>
      <c r="AF207" s="34">
        <v>3</v>
      </c>
      <c r="AG207" s="24">
        <v>16152000000</v>
      </c>
      <c r="AH207" s="24">
        <v>18940000000</v>
      </c>
      <c r="AI207" s="24">
        <v>17956000000</v>
      </c>
      <c r="AJ207" s="25">
        <v>3</v>
      </c>
      <c r="AK207">
        <v>33.560924530029297</v>
      </c>
      <c r="AL207">
        <v>33.675559997558601</v>
      </c>
      <c r="AM207">
        <v>33.6958198547363</v>
      </c>
      <c r="AN207">
        <v>33.968513488769503</v>
      </c>
      <c r="AO207">
        <v>33.988800048828097</v>
      </c>
      <c r="AP207">
        <v>34.3961791992188</v>
      </c>
      <c r="AQ207">
        <v>34.155345916747997</v>
      </c>
      <c r="AR207">
        <v>33.714771270752003</v>
      </c>
      <c r="AS207">
        <v>33.676612854003899</v>
      </c>
      <c r="AT207">
        <v>33.6603393554688</v>
      </c>
      <c r="AU207">
        <v>33.910995483398402</v>
      </c>
      <c r="AV207">
        <v>34.140716552734403</v>
      </c>
      <c r="AW207">
        <v>34.063747406005902</v>
      </c>
      <c r="AX207">
        <v>62</v>
      </c>
      <c r="AY207">
        <v>62</v>
      </c>
      <c r="AZ207">
        <v>14</v>
      </c>
      <c r="BA207">
        <v>58.5</v>
      </c>
      <c r="BB207">
        <v>58.5</v>
      </c>
      <c r="BC207">
        <v>16.5</v>
      </c>
      <c r="BD207">
        <v>98.024000000000001</v>
      </c>
      <c r="BE207">
        <v>0</v>
      </c>
      <c r="BF207">
        <v>323.31</v>
      </c>
      <c r="BG207">
        <v>145760000000</v>
      </c>
      <c r="BH207">
        <v>705</v>
      </c>
      <c r="BI207">
        <v>62</v>
      </c>
      <c r="BJ207">
        <v>62</v>
      </c>
      <c r="BK207">
        <v>14</v>
      </c>
      <c r="BL207" t="s">
        <v>1398</v>
      </c>
      <c r="BM207">
        <v>54</v>
      </c>
      <c r="BN207">
        <v>53</v>
      </c>
      <c r="BO207">
        <v>41</v>
      </c>
      <c r="BP207">
        <v>41</v>
      </c>
      <c r="BQ207">
        <v>53</v>
      </c>
      <c r="BR207">
        <v>49</v>
      </c>
      <c r="BS207">
        <v>54</v>
      </c>
      <c r="BT207">
        <v>48</v>
      </c>
      <c r="BU207">
        <v>53</v>
      </c>
      <c r="BV207">
        <v>48</v>
      </c>
      <c r="BW207">
        <v>48</v>
      </c>
      <c r="BX207">
        <v>52</v>
      </c>
      <c r="BY207">
        <v>50</v>
      </c>
      <c r="BZ207">
        <v>856</v>
      </c>
      <c r="CA207">
        <v>856</v>
      </c>
      <c r="CB207">
        <v>55.8</v>
      </c>
      <c r="CC207">
        <v>55</v>
      </c>
      <c r="CD207">
        <v>45.9</v>
      </c>
      <c r="CE207">
        <v>45.6</v>
      </c>
      <c r="CF207">
        <v>55.7</v>
      </c>
      <c r="CG207">
        <v>51.4</v>
      </c>
      <c r="CH207">
        <v>55</v>
      </c>
      <c r="CI207">
        <v>53.6</v>
      </c>
      <c r="CJ207">
        <v>55.5</v>
      </c>
      <c r="CK207">
        <v>52.9</v>
      </c>
      <c r="CL207">
        <v>53.5</v>
      </c>
      <c r="CM207">
        <v>57.4</v>
      </c>
      <c r="CN207">
        <v>53.9</v>
      </c>
      <c r="CO207">
        <v>0.15166226300319899</v>
      </c>
      <c r="CP207">
        <v>1.61899802521198</v>
      </c>
      <c r="CQ207">
        <v>2.1586010913837499</v>
      </c>
      <c r="CR207">
        <v>0.83152997601918499</v>
      </c>
      <c r="CS207">
        <v>4.1296641031898701E-2</v>
      </c>
      <c r="CT207">
        <v>0.40062522522612098</v>
      </c>
      <c r="CU207">
        <v>7.0206896551724102E-2</v>
      </c>
      <c r="CV207">
        <v>-0.45490392049153899</v>
      </c>
      <c r="CW207">
        <v>-3.1981908688049798</v>
      </c>
      <c r="CX207">
        <v>3.6702702702702698E-2</v>
      </c>
      <c r="CY207">
        <v>-0.35457865397135202</v>
      </c>
      <c r="CZ207">
        <v>-5.1086599923015497</v>
      </c>
    </row>
    <row r="208" spans="1:104" x14ac:dyDescent="0.3">
      <c r="A208" t="s">
        <v>1483</v>
      </c>
      <c r="B208" t="s">
        <v>1484</v>
      </c>
      <c r="C208" s="41">
        <v>1.3654529658004897</v>
      </c>
      <c r="D208" s="42">
        <v>0.44937962008997956</v>
      </c>
      <c r="E208" s="35">
        <v>6.4495215556676739E-3</v>
      </c>
      <c r="F208" s="36">
        <v>2.1904725014019899</v>
      </c>
      <c r="G208" s="41">
        <v>1.2592700819735161</v>
      </c>
      <c r="H208" s="43">
        <v>0.33258773828820776</v>
      </c>
      <c r="I208" s="39">
        <v>4.5146031180287993E-3</v>
      </c>
      <c r="J208" s="40">
        <v>2.3453804228092001</v>
      </c>
      <c r="K208" t="s">
        <v>1485</v>
      </c>
      <c r="L208" t="s">
        <v>1486</v>
      </c>
      <c r="M208" s="13" t="str">
        <f>IFERROR(IF(SEARCH(M$1,$L208),1,"no"),"-")</f>
        <v>-</v>
      </c>
      <c r="N208" s="14" t="str">
        <f>IFERROR(IF(SEARCH(N$1,$L208),1,"no"),"-")</f>
        <v>-</v>
      </c>
      <c r="O208" s="14" t="str">
        <f>IFERROR(IF(SEARCH(O$1,$L208),1,"no"),"-")</f>
        <v>-</v>
      </c>
      <c r="P208" s="15">
        <v>20581000000</v>
      </c>
      <c r="Q208" s="16">
        <v>20304000000</v>
      </c>
      <c r="R208" s="16">
        <v>17100000000</v>
      </c>
      <c r="S208" s="16">
        <v>17981000000</v>
      </c>
      <c r="T208" s="17">
        <v>4</v>
      </c>
      <c r="U208" s="18">
        <v>23556000000</v>
      </c>
      <c r="V208" s="19">
        <v>28231000000</v>
      </c>
      <c r="W208" s="19">
        <v>26009000000</v>
      </c>
      <c r="AB208" s="20">
        <v>3</v>
      </c>
      <c r="AC208" s="32">
        <v>22256000000</v>
      </c>
      <c r="AD208" s="33">
        <v>20186000000</v>
      </c>
      <c r="AE208" s="33">
        <v>22579000000</v>
      </c>
      <c r="AF208" s="34">
        <v>3</v>
      </c>
      <c r="AG208" s="24">
        <v>26452000000</v>
      </c>
      <c r="AH208" s="24">
        <v>27150000000</v>
      </c>
      <c r="AI208" s="24">
        <v>28277000000</v>
      </c>
      <c r="AJ208" s="25">
        <v>3</v>
      </c>
      <c r="AK208">
        <v>34.260593414306598</v>
      </c>
      <c r="AL208">
        <v>34.241043090820298</v>
      </c>
      <c r="AM208">
        <v>33.993278503417997</v>
      </c>
      <c r="AN208">
        <v>34.065753936767599</v>
      </c>
      <c r="AO208">
        <v>34.455375671386697</v>
      </c>
      <c r="AP208">
        <v>34.716560363769503</v>
      </c>
      <c r="AQ208">
        <v>34.598293304443402</v>
      </c>
      <c r="AR208">
        <v>34.3734741210938</v>
      </c>
      <c r="AS208">
        <v>34.232635498046903</v>
      </c>
      <c r="AT208">
        <v>34.394264221191399</v>
      </c>
      <c r="AU208">
        <v>34.622657775878899</v>
      </c>
      <c r="AV208">
        <v>34.660232543945298</v>
      </c>
      <c r="AW208">
        <v>34.718910217285199</v>
      </c>
      <c r="AX208">
        <v>67</v>
      </c>
      <c r="AY208">
        <v>67</v>
      </c>
      <c r="AZ208">
        <v>27</v>
      </c>
      <c r="BA208">
        <v>70.8</v>
      </c>
      <c r="BB208">
        <v>70.8</v>
      </c>
      <c r="BC208">
        <v>29.9</v>
      </c>
      <c r="BD208">
        <v>86.201999999999998</v>
      </c>
      <c r="BE208">
        <v>0</v>
      </c>
      <c r="BF208">
        <v>323.31</v>
      </c>
      <c r="BG208">
        <v>200800000000</v>
      </c>
      <c r="BH208">
        <v>773</v>
      </c>
      <c r="BI208" t="s">
        <v>105</v>
      </c>
      <c r="BJ208" t="s">
        <v>105</v>
      </c>
      <c r="BK208" t="s">
        <v>105</v>
      </c>
      <c r="BL208" t="s">
        <v>1487</v>
      </c>
      <c r="BM208">
        <v>52</v>
      </c>
      <c r="BN208">
        <v>53</v>
      </c>
      <c r="BO208">
        <v>41</v>
      </c>
      <c r="BP208">
        <v>44</v>
      </c>
      <c r="BQ208">
        <v>50</v>
      </c>
      <c r="BR208">
        <v>53</v>
      </c>
      <c r="BS208">
        <v>52</v>
      </c>
      <c r="BT208">
        <v>47</v>
      </c>
      <c r="BU208">
        <v>51</v>
      </c>
      <c r="BV208">
        <v>52</v>
      </c>
      <c r="BW208">
        <v>49</v>
      </c>
      <c r="BX208">
        <v>55</v>
      </c>
      <c r="BY208">
        <v>56</v>
      </c>
      <c r="BZ208">
        <v>760</v>
      </c>
      <c r="CA208" t="s">
        <v>105</v>
      </c>
      <c r="CB208">
        <v>61.3</v>
      </c>
      <c r="CC208">
        <v>63.7</v>
      </c>
      <c r="CD208">
        <v>57</v>
      </c>
      <c r="CE208">
        <v>59.3</v>
      </c>
      <c r="CF208">
        <v>56.6</v>
      </c>
      <c r="CG208">
        <v>60.9</v>
      </c>
      <c r="CH208">
        <v>63.4</v>
      </c>
      <c r="CI208">
        <v>61.4</v>
      </c>
      <c r="CJ208">
        <v>62.1</v>
      </c>
      <c r="CK208">
        <v>63.7</v>
      </c>
      <c r="CL208">
        <v>61.4</v>
      </c>
      <c r="CM208">
        <v>62.4</v>
      </c>
      <c r="CN208">
        <v>60.3</v>
      </c>
      <c r="CO208">
        <v>1.09205363108447</v>
      </c>
      <c r="CP208">
        <v>2.1904725014019899</v>
      </c>
      <c r="CQ208">
        <v>2.3453804228092001</v>
      </c>
      <c r="CR208">
        <v>0.72411111111111104</v>
      </c>
      <c r="CS208">
        <v>-0.193290710449219</v>
      </c>
      <c r="CT208">
        <v>-2.1820885871469802</v>
      </c>
      <c r="CU208">
        <v>3.28150470219436E-2</v>
      </c>
      <c r="CV208">
        <v>-0.44990921020507801</v>
      </c>
      <c r="CW208">
        <v>-4.4915590830766696</v>
      </c>
      <c r="CX208">
        <v>2.95826558265583E-2</v>
      </c>
      <c r="CY208">
        <v>-0.33380889892578097</v>
      </c>
      <c r="CZ208">
        <v>-5.7572726860705004</v>
      </c>
    </row>
    <row r="209" spans="1:104" x14ac:dyDescent="0.3">
      <c r="A209" t="s">
        <v>1466</v>
      </c>
      <c r="B209" t="s">
        <v>1467</v>
      </c>
      <c r="C209" s="41">
        <v>1.3654474745305751</v>
      </c>
      <c r="D209" s="42">
        <v>0.44937381817369076</v>
      </c>
      <c r="E209" s="35">
        <v>1.5802866242082202E-3</v>
      </c>
      <c r="F209" s="36">
        <v>2.8012641358160701</v>
      </c>
      <c r="G209" s="41">
        <v>1.2621904203805943</v>
      </c>
      <c r="H209" s="43">
        <v>0.33592957895359721</v>
      </c>
      <c r="I209" s="39">
        <v>4.2602106240434649E-3</v>
      </c>
      <c r="J209" s="40">
        <v>2.3705689289257799</v>
      </c>
      <c r="K209" t="s">
        <v>1468</v>
      </c>
      <c r="L209" t="s">
        <v>1469</v>
      </c>
      <c r="M209" s="13" t="str">
        <f>IFERROR(IF(SEARCH(M$1,$L209),1,"no"),"-")</f>
        <v>-</v>
      </c>
      <c r="N209" s="14" t="str">
        <f>IFERROR(IF(SEARCH(N$1,$L209),1,"no"),"-")</f>
        <v>-</v>
      </c>
      <c r="O209" s="14" t="str">
        <f>IFERROR(IF(SEARCH(O$1,$L209),1,"no"),"-")</f>
        <v>-</v>
      </c>
      <c r="P209" s="15">
        <v>10542000000</v>
      </c>
      <c r="Q209" s="16">
        <v>10258000000</v>
      </c>
      <c r="R209" s="16">
        <v>8957100000</v>
      </c>
      <c r="S209" s="16">
        <v>9361700000</v>
      </c>
      <c r="T209" s="17">
        <v>4</v>
      </c>
      <c r="U209" s="18">
        <v>12654000000</v>
      </c>
      <c r="V209" s="19">
        <v>13680000000</v>
      </c>
      <c r="W209" s="19">
        <v>13727000000</v>
      </c>
      <c r="AB209" s="20">
        <v>3</v>
      </c>
      <c r="AC209" s="32">
        <v>10795000000</v>
      </c>
      <c r="AD209" s="33">
        <v>11197000000</v>
      </c>
      <c r="AE209" s="33">
        <v>10431000000</v>
      </c>
      <c r="AF209" s="34">
        <v>3</v>
      </c>
      <c r="AG209" s="24">
        <v>14583000000</v>
      </c>
      <c r="AH209" s="24">
        <v>13135000000</v>
      </c>
      <c r="AI209" s="24">
        <v>13206000000</v>
      </c>
      <c r="AJ209" s="25">
        <v>3</v>
      </c>
      <c r="AK209">
        <v>33.2954292297363</v>
      </c>
      <c r="AL209">
        <v>33.256031036377003</v>
      </c>
      <c r="AM209">
        <v>33.060382843017599</v>
      </c>
      <c r="AN209">
        <v>33.124122619628899</v>
      </c>
      <c r="AO209">
        <v>33.558876037597699</v>
      </c>
      <c r="AP209">
        <v>33.671348571777301</v>
      </c>
      <c r="AQ209">
        <v>33.676296234130902</v>
      </c>
      <c r="AR209">
        <v>33.329643249511697</v>
      </c>
      <c r="AS209">
        <v>33.382392883300803</v>
      </c>
      <c r="AT209">
        <v>33.280158996582003</v>
      </c>
      <c r="AU209">
        <v>33.7635688781738</v>
      </c>
      <c r="AV209">
        <v>33.612697601318402</v>
      </c>
      <c r="AW209">
        <v>33.620475769042997</v>
      </c>
      <c r="AX209">
        <v>15</v>
      </c>
      <c r="AY209">
        <v>15</v>
      </c>
      <c r="AZ209">
        <v>15</v>
      </c>
      <c r="BA209">
        <v>36.9</v>
      </c>
      <c r="BB209">
        <v>36.9</v>
      </c>
      <c r="BC209">
        <v>36.9</v>
      </c>
      <c r="BD209">
        <v>45.718000000000004</v>
      </c>
      <c r="BE209">
        <v>0</v>
      </c>
      <c r="BF209">
        <v>224.37</v>
      </c>
      <c r="BG209">
        <v>99444000000</v>
      </c>
      <c r="BH209">
        <v>219</v>
      </c>
      <c r="BI209" t="s">
        <v>105</v>
      </c>
      <c r="BJ209" t="s">
        <v>105</v>
      </c>
      <c r="BK209" t="s">
        <v>105</v>
      </c>
      <c r="BL209" t="s">
        <v>1470</v>
      </c>
      <c r="BM209">
        <v>12</v>
      </c>
      <c r="BN209">
        <v>14</v>
      </c>
      <c r="BO209">
        <v>8</v>
      </c>
      <c r="BP209">
        <v>9</v>
      </c>
      <c r="BQ209">
        <v>15</v>
      </c>
      <c r="BR209">
        <v>15</v>
      </c>
      <c r="BS209">
        <v>12</v>
      </c>
      <c r="BT209">
        <v>13</v>
      </c>
      <c r="BU209">
        <v>13</v>
      </c>
      <c r="BV209">
        <v>13</v>
      </c>
      <c r="BW209">
        <v>13</v>
      </c>
      <c r="BX209">
        <v>12</v>
      </c>
      <c r="BY209">
        <v>14</v>
      </c>
      <c r="BZ209">
        <v>407</v>
      </c>
      <c r="CA209" t="s">
        <v>105</v>
      </c>
      <c r="CB209">
        <v>31.7</v>
      </c>
      <c r="CC209">
        <v>36.9</v>
      </c>
      <c r="CD209">
        <v>26</v>
      </c>
      <c r="CE209">
        <v>26</v>
      </c>
      <c r="CF209">
        <v>36.9</v>
      </c>
      <c r="CG209">
        <v>36.9</v>
      </c>
      <c r="CH209">
        <v>31.7</v>
      </c>
      <c r="CI209">
        <v>34.6</v>
      </c>
      <c r="CJ209">
        <v>35.6</v>
      </c>
      <c r="CK209">
        <v>36.9</v>
      </c>
      <c r="CL209">
        <v>34.6</v>
      </c>
      <c r="CM209">
        <v>31.7</v>
      </c>
      <c r="CN209">
        <v>36.9</v>
      </c>
      <c r="CO209">
        <v>1.04906543450567</v>
      </c>
      <c r="CP209">
        <v>2.8012641358160701</v>
      </c>
      <c r="CQ209">
        <v>2.3705689289257799</v>
      </c>
      <c r="CR209">
        <v>0.72750684931506804</v>
      </c>
      <c r="CS209">
        <v>-0.14674027760823799</v>
      </c>
      <c r="CT209">
        <v>-2.1038393227191401</v>
      </c>
      <c r="CU209">
        <v>1.58486486486486E-2</v>
      </c>
      <c r="CV209">
        <v>-0.45151551564534698</v>
      </c>
      <c r="CW209">
        <v>-6.2113773380140103</v>
      </c>
      <c r="CX209">
        <v>2.81329639889197E-2</v>
      </c>
      <c r="CY209">
        <v>-0.33484903971353902</v>
      </c>
      <c r="CZ209">
        <v>-5.8496283887744598</v>
      </c>
    </row>
    <row r="210" spans="1:104" x14ac:dyDescent="0.3">
      <c r="A210" t="s">
        <v>879</v>
      </c>
      <c r="B210" t="s">
        <v>880</v>
      </c>
      <c r="C210" s="41">
        <v>1.3642086330935252</v>
      </c>
      <c r="D210" s="42">
        <v>0.44806429752352611</v>
      </c>
      <c r="E210" s="35">
        <v>5.2130219496186328E-3</v>
      </c>
      <c r="F210" s="36">
        <v>2.2829104464564098</v>
      </c>
      <c r="G210" s="41">
        <v>1.399338860321125</v>
      </c>
      <c r="H210" s="43">
        <v>0.48474536415245395</v>
      </c>
      <c r="I210" s="39">
        <v>3.5148064387054991E-3</v>
      </c>
      <c r="J210" s="40">
        <v>2.4540985866944398</v>
      </c>
      <c r="K210" t="s">
        <v>881</v>
      </c>
      <c r="L210" t="s">
        <v>882</v>
      </c>
      <c r="M210" s="13" t="str">
        <f>IFERROR(IF(SEARCH(M$1,$L210),1,"no"),"-")</f>
        <v>-</v>
      </c>
      <c r="N210" s="14" t="str">
        <f>IFERROR(IF(SEARCH(N$1,$L210),1,"no"),"-")</f>
        <v>-</v>
      </c>
      <c r="O210" s="14" t="str">
        <f>IFERROR(IF(SEARCH(O$1,$L210),1,"no"),"-")</f>
        <v>-</v>
      </c>
      <c r="P210" s="15">
        <v>2750500000</v>
      </c>
      <c r="Q210" s="16">
        <v>2693400000</v>
      </c>
      <c r="R210" s="16">
        <v>2894100000</v>
      </c>
      <c r="S210" s="16">
        <v>3226800000</v>
      </c>
      <c r="T210" s="17">
        <v>4</v>
      </c>
      <c r="U210" s="18">
        <v>3544400000</v>
      </c>
      <c r="V210" s="19">
        <v>4243200000</v>
      </c>
      <c r="W210" s="19">
        <v>4045000000</v>
      </c>
      <c r="AB210" s="20">
        <v>3</v>
      </c>
      <c r="AC210" s="32">
        <v>3460000000</v>
      </c>
      <c r="AD210" s="33">
        <v>3017400000</v>
      </c>
      <c r="AE210" s="33">
        <v>3051600000</v>
      </c>
      <c r="AF210" s="34">
        <v>3</v>
      </c>
      <c r="AG210" s="24">
        <v>4502700000</v>
      </c>
      <c r="AH210" s="24">
        <v>4659000000</v>
      </c>
      <c r="AI210" s="24">
        <v>4172600000</v>
      </c>
      <c r="AJ210" s="25">
        <v>3</v>
      </c>
      <c r="AK210">
        <v>31.3570461273193</v>
      </c>
      <c r="AL210">
        <v>31.3267822265625</v>
      </c>
      <c r="AM210">
        <v>31.430467605590799</v>
      </c>
      <c r="AN210">
        <v>31.587457656860401</v>
      </c>
      <c r="AO210">
        <v>31.722894668579102</v>
      </c>
      <c r="AP210">
        <v>31.982505798339801</v>
      </c>
      <c r="AQ210">
        <v>31.9134922027588</v>
      </c>
      <c r="AR210">
        <v>31.688125610351602</v>
      </c>
      <c r="AS210">
        <v>31.490659713745099</v>
      </c>
      <c r="AT210">
        <v>31.5069179534912</v>
      </c>
      <c r="AU210">
        <v>32.068141937255902</v>
      </c>
      <c r="AV210">
        <v>32.117374420166001</v>
      </c>
      <c r="AW210">
        <v>31.958299636840799</v>
      </c>
      <c r="AX210">
        <v>32</v>
      </c>
      <c r="AY210">
        <v>32</v>
      </c>
      <c r="AZ210">
        <v>32</v>
      </c>
      <c r="BA210">
        <v>77.400000000000006</v>
      </c>
      <c r="BB210">
        <v>77.400000000000006</v>
      </c>
      <c r="BC210">
        <v>77.400000000000006</v>
      </c>
      <c r="BD210">
        <v>40.686</v>
      </c>
      <c r="BE210">
        <v>0</v>
      </c>
      <c r="BF210">
        <v>323.31</v>
      </c>
      <c r="BG210">
        <v>30631000000</v>
      </c>
      <c r="BH210">
        <v>345</v>
      </c>
      <c r="BI210">
        <v>32</v>
      </c>
      <c r="BJ210">
        <v>32</v>
      </c>
      <c r="BK210">
        <v>32</v>
      </c>
      <c r="BL210" t="s">
        <v>883</v>
      </c>
      <c r="BM210">
        <v>27</v>
      </c>
      <c r="BN210">
        <v>30</v>
      </c>
      <c r="BO210">
        <v>13</v>
      </c>
      <c r="BP210">
        <v>13</v>
      </c>
      <c r="BQ210">
        <v>28</v>
      </c>
      <c r="BR210">
        <v>28</v>
      </c>
      <c r="BS210">
        <v>26</v>
      </c>
      <c r="BT210">
        <v>24</v>
      </c>
      <c r="BU210">
        <v>27</v>
      </c>
      <c r="BV210">
        <v>28</v>
      </c>
      <c r="BW210">
        <v>28</v>
      </c>
      <c r="BX210">
        <v>28</v>
      </c>
      <c r="BY210">
        <v>28</v>
      </c>
      <c r="BZ210">
        <v>358</v>
      </c>
      <c r="CA210">
        <v>358</v>
      </c>
      <c r="CB210">
        <v>59.5</v>
      </c>
      <c r="CC210">
        <v>68.400000000000006</v>
      </c>
      <c r="CD210">
        <v>37.4</v>
      </c>
      <c r="CE210">
        <v>40.799999999999997</v>
      </c>
      <c r="CF210">
        <v>73.2</v>
      </c>
      <c r="CG210">
        <v>64.2</v>
      </c>
      <c r="CH210">
        <v>73.2</v>
      </c>
      <c r="CI210">
        <v>59.5</v>
      </c>
      <c r="CJ210">
        <v>59.5</v>
      </c>
      <c r="CK210">
        <v>59.5</v>
      </c>
      <c r="CL210">
        <v>59.5</v>
      </c>
      <c r="CM210">
        <v>59.5</v>
      </c>
      <c r="CN210">
        <v>68.400000000000006</v>
      </c>
      <c r="CO210">
        <v>0.75177372739224302</v>
      </c>
      <c r="CP210">
        <v>2.2829104464564098</v>
      </c>
      <c r="CQ210">
        <v>2.4540985866944398</v>
      </c>
      <c r="CR210">
        <v>0.65356133828996299</v>
      </c>
      <c r="CS210">
        <v>-0.13646268844604501</v>
      </c>
      <c r="CT210">
        <v>-1.57047389023133</v>
      </c>
      <c r="CU210">
        <v>3.0914089347079E-2</v>
      </c>
      <c r="CV210">
        <v>-0.44752581914265799</v>
      </c>
      <c r="CW210">
        <v>-4.7263523660465703</v>
      </c>
      <c r="CX210">
        <v>2.53892215568862E-2</v>
      </c>
      <c r="CY210">
        <v>-0.48603757222493699</v>
      </c>
      <c r="CZ210">
        <v>-6.1647537881350303</v>
      </c>
    </row>
    <row r="211" spans="1:104" x14ac:dyDescent="0.3">
      <c r="A211" t="s">
        <v>704</v>
      </c>
      <c r="B211" t="s">
        <v>705</v>
      </c>
      <c r="C211" s="41">
        <v>1.3611956926356494</v>
      </c>
      <c r="D211" s="42">
        <v>0.44487449116209155</v>
      </c>
      <c r="E211" s="35">
        <v>1.6794090361263572E-2</v>
      </c>
      <c r="F211" s="36">
        <v>1.77484351440537</v>
      </c>
      <c r="G211" s="41">
        <v>1.4500683834617227</v>
      </c>
      <c r="H211" s="43">
        <v>0.53612093758835444</v>
      </c>
      <c r="I211" s="39">
        <v>1.2859544106552266E-2</v>
      </c>
      <c r="J211" s="40">
        <v>1.8907744276418297</v>
      </c>
      <c r="K211" t="s">
        <v>706</v>
      </c>
      <c r="L211" t="s">
        <v>707</v>
      </c>
      <c r="M211" s="13" t="str">
        <f>IFERROR(IF(SEARCH(M$1,$L211),1,"no"),"-")</f>
        <v>-</v>
      </c>
      <c r="N211" s="14" t="str">
        <f>IFERROR(IF(SEARCH(N$1,$L211),1,"no"),"-")</f>
        <v>-</v>
      </c>
      <c r="O211" s="14" t="str">
        <f>IFERROR(IF(SEARCH(O$1,$L211),1,"no"),"-")</f>
        <v>-</v>
      </c>
      <c r="P211" s="15">
        <v>2771600000</v>
      </c>
      <c r="Q211" s="16">
        <v>2842800000</v>
      </c>
      <c r="R211" s="16">
        <v>3703900000</v>
      </c>
      <c r="S211" s="16">
        <v>3128600000</v>
      </c>
      <c r="T211" s="17">
        <v>4</v>
      </c>
      <c r="U211" s="18">
        <v>4369900000</v>
      </c>
      <c r="V211" s="19">
        <v>3823200000</v>
      </c>
      <c r="W211" s="19">
        <v>4513900000</v>
      </c>
      <c r="AB211" s="20">
        <v>3</v>
      </c>
      <c r="AC211" s="32">
        <v>3181100000</v>
      </c>
      <c r="AD211" s="33">
        <v>2382100000</v>
      </c>
      <c r="AE211" s="33">
        <v>2991500000</v>
      </c>
      <c r="AF211" s="34">
        <v>3</v>
      </c>
      <c r="AG211" s="24">
        <v>4114100000</v>
      </c>
      <c r="AH211" s="24">
        <v>4073300000</v>
      </c>
      <c r="AI211" s="24">
        <v>4217500000</v>
      </c>
      <c r="AJ211" s="25">
        <v>3</v>
      </c>
      <c r="AK211">
        <v>31.3680725097656</v>
      </c>
      <c r="AL211">
        <v>31.404664993286101</v>
      </c>
      <c r="AM211">
        <v>31.78639793396</v>
      </c>
      <c r="AN211">
        <v>31.542869567871101</v>
      </c>
      <c r="AO211">
        <v>32.024951934814503</v>
      </c>
      <c r="AP211">
        <v>31.8321342468262</v>
      </c>
      <c r="AQ211">
        <v>32.071727752685497</v>
      </c>
      <c r="AR211">
        <v>31.566879272460898</v>
      </c>
      <c r="AS211">
        <v>31.1495876312256</v>
      </c>
      <c r="AT211">
        <v>31.478221893310501</v>
      </c>
      <c r="AU211">
        <v>31.937929153442401</v>
      </c>
      <c r="AV211">
        <v>31.9235515594482</v>
      </c>
      <c r="AW211">
        <v>31.973741531372099</v>
      </c>
      <c r="AX211">
        <v>15</v>
      </c>
      <c r="AY211">
        <v>15</v>
      </c>
      <c r="AZ211">
        <v>15</v>
      </c>
      <c r="BA211">
        <v>54.3</v>
      </c>
      <c r="BB211">
        <v>54.3</v>
      </c>
      <c r="BC211">
        <v>54.3</v>
      </c>
      <c r="BD211">
        <v>31.753</v>
      </c>
      <c r="BE211">
        <v>0</v>
      </c>
      <c r="BF211">
        <v>209.12</v>
      </c>
      <c r="BG211">
        <v>30768000000</v>
      </c>
      <c r="BH211">
        <v>195</v>
      </c>
      <c r="BI211">
        <v>15</v>
      </c>
      <c r="BJ211">
        <v>15</v>
      </c>
      <c r="BK211">
        <v>15</v>
      </c>
      <c r="BL211" t="s">
        <v>708</v>
      </c>
      <c r="BM211">
        <v>15</v>
      </c>
      <c r="BN211">
        <v>14</v>
      </c>
      <c r="BO211">
        <v>10</v>
      </c>
      <c r="BP211">
        <v>8</v>
      </c>
      <c r="BQ211">
        <v>15</v>
      </c>
      <c r="BR211">
        <v>14</v>
      </c>
      <c r="BS211">
        <v>13</v>
      </c>
      <c r="BT211">
        <v>14</v>
      </c>
      <c r="BU211">
        <v>14</v>
      </c>
      <c r="BV211">
        <v>13</v>
      </c>
      <c r="BW211">
        <v>14</v>
      </c>
      <c r="BX211">
        <v>15</v>
      </c>
      <c r="BY211">
        <v>14</v>
      </c>
      <c r="BZ211">
        <v>300</v>
      </c>
      <c r="CA211">
        <v>300</v>
      </c>
      <c r="CB211">
        <v>54.3</v>
      </c>
      <c r="CC211">
        <v>54.3</v>
      </c>
      <c r="CD211">
        <v>42.3</v>
      </c>
      <c r="CE211">
        <v>27.7</v>
      </c>
      <c r="CF211">
        <v>54.3</v>
      </c>
      <c r="CG211">
        <v>54.3</v>
      </c>
      <c r="CH211">
        <v>50.7</v>
      </c>
      <c r="CI211">
        <v>54.3</v>
      </c>
      <c r="CJ211">
        <v>54.3</v>
      </c>
      <c r="CK211">
        <v>54.3</v>
      </c>
      <c r="CL211">
        <v>51</v>
      </c>
      <c r="CM211">
        <v>54.3</v>
      </c>
      <c r="CN211">
        <v>54.3</v>
      </c>
      <c r="CO211">
        <v>0.34932503838005902</v>
      </c>
      <c r="CP211">
        <v>1.77484351440537</v>
      </c>
      <c r="CQ211">
        <v>1.8907744276418299</v>
      </c>
      <c r="CR211">
        <v>0.68947302252488196</v>
      </c>
      <c r="CS211">
        <v>0.12727165222167999</v>
      </c>
      <c r="CT211">
        <v>0.82413517167535699</v>
      </c>
      <c r="CU211">
        <v>6.0783673469387803E-2</v>
      </c>
      <c r="CV211">
        <v>-0.45077006022135502</v>
      </c>
      <c r="CW211">
        <v>-3.5269582298637498</v>
      </c>
      <c r="CX211">
        <v>4.8972972972972997E-2</v>
      </c>
      <c r="CY211">
        <v>-0.546844482421875</v>
      </c>
      <c r="CZ211">
        <v>-4.2788349758161797</v>
      </c>
    </row>
    <row r="212" spans="1:104" x14ac:dyDescent="0.3">
      <c r="A212" t="s">
        <v>7367</v>
      </c>
      <c r="B212" t="s">
        <v>136</v>
      </c>
      <c r="C212" s="41">
        <v>1.3593718043939247</v>
      </c>
      <c r="D212" s="42">
        <v>0.44294010437069137</v>
      </c>
      <c r="E212" s="35">
        <v>2.7028918521664905E-2</v>
      </c>
      <c r="F212" s="36">
        <v>1.5681713309002201</v>
      </c>
      <c r="G212" s="50">
        <v>1.0391919919096346</v>
      </c>
      <c r="H212" s="54">
        <v>5.5462218426557144E-2</v>
      </c>
      <c r="I212" s="55">
        <v>0.69322967252108891</v>
      </c>
      <c r="J212" s="56">
        <v>0.15912285632111201</v>
      </c>
      <c r="M212" s="13" t="str">
        <f>IFERROR(IF(SEARCH(M$1,$L212),1,"no"),"-")</f>
        <v>-</v>
      </c>
      <c r="N212" s="14" t="str">
        <f>IFERROR(IF(SEARCH(N$1,$L212),1,"no"),"-")</f>
        <v>-</v>
      </c>
      <c r="O212" s="14" t="str">
        <f>IFERROR(IF(SEARCH(O$1,$L212),1,"no"),"-")</f>
        <v>-</v>
      </c>
      <c r="P212" s="15">
        <v>316010000</v>
      </c>
      <c r="Q212" s="16">
        <v>303030000</v>
      </c>
      <c r="R212" s="16">
        <v>246690000</v>
      </c>
      <c r="S212" s="16">
        <v>372950000</v>
      </c>
      <c r="T212" s="17">
        <v>4</v>
      </c>
      <c r="U212" s="18">
        <v>407870000</v>
      </c>
      <c r="V212" s="19">
        <v>414250000</v>
      </c>
      <c r="W212" s="19">
        <v>440750000</v>
      </c>
      <c r="AB212" s="20">
        <v>3</v>
      </c>
      <c r="AC212" s="32">
        <v>359170000</v>
      </c>
      <c r="AD212" s="33">
        <v>426430000</v>
      </c>
      <c r="AE212" s="33">
        <v>381220000</v>
      </c>
      <c r="AF212" s="34">
        <v>3</v>
      </c>
      <c r="AG212" s="24">
        <v>395690000</v>
      </c>
      <c r="AH212" s="24">
        <v>456630000</v>
      </c>
      <c r="AI212" s="24">
        <v>360230000</v>
      </c>
      <c r="AJ212" s="25">
        <v>3</v>
      </c>
      <c r="AK212">
        <v>28.235395431518601</v>
      </c>
      <c r="AL212">
        <v>28.174884796142599</v>
      </c>
      <c r="AM212">
        <v>27.878124237060501</v>
      </c>
      <c r="AN212">
        <v>28.474407196044901</v>
      </c>
      <c r="AO212">
        <v>28.6035346984863</v>
      </c>
      <c r="AP212">
        <v>28.625926971435501</v>
      </c>
      <c r="AQ212">
        <v>28.715385437011701</v>
      </c>
      <c r="AR212">
        <v>28.420091629028299</v>
      </c>
      <c r="AS212">
        <v>28.6677341461182</v>
      </c>
      <c r="AT212">
        <v>28.506048202514599</v>
      </c>
      <c r="AU212">
        <v>28.5597953796387</v>
      </c>
      <c r="AV212">
        <v>28.766450881958001</v>
      </c>
      <c r="AW212">
        <v>28.424343109130898</v>
      </c>
      <c r="AX212">
        <v>18</v>
      </c>
      <c r="AY212">
        <v>18</v>
      </c>
      <c r="AZ212">
        <v>18</v>
      </c>
      <c r="BA212">
        <v>20</v>
      </c>
      <c r="BB212">
        <v>20</v>
      </c>
      <c r="BC212">
        <v>20</v>
      </c>
      <c r="BD212">
        <v>143.93</v>
      </c>
      <c r="BE212">
        <v>0</v>
      </c>
      <c r="BF212">
        <v>74.724999999999994</v>
      </c>
      <c r="BG212">
        <v>3147800000</v>
      </c>
      <c r="BH212">
        <v>62</v>
      </c>
      <c r="BI212">
        <v>18</v>
      </c>
      <c r="BJ212">
        <v>18</v>
      </c>
      <c r="BK212">
        <v>18</v>
      </c>
      <c r="BL212" t="s">
        <v>7368</v>
      </c>
      <c r="BM212">
        <v>9</v>
      </c>
      <c r="BN212">
        <v>8</v>
      </c>
      <c r="BO212">
        <v>4</v>
      </c>
      <c r="BP212">
        <v>3</v>
      </c>
      <c r="BQ212">
        <v>9</v>
      </c>
      <c r="BR212">
        <v>10</v>
      </c>
      <c r="BS212">
        <v>9</v>
      </c>
      <c r="BT212">
        <v>6</v>
      </c>
      <c r="BU212">
        <v>9</v>
      </c>
      <c r="BV212">
        <v>8</v>
      </c>
      <c r="BW212">
        <v>9</v>
      </c>
      <c r="BX212">
        <v>8</v>
      </c>
      <c r="BY212">
        <v>11</v>
      </c>
      <c r="BZ212">
        <v>1254</v>
      </c>
      <c r="CA212">
        <v>1254</v>
      </c>
      <c r="CB212">
        <v>10.4</v>
      </c>
      <c r="CC212">
        <v>9</v>
      </c>
      <c r="CD212">
        <v>5.3</v>
      </c>
      <c r="CE212">
        <v>3.3</v>
      </c>
      <c r="CF212">
        <v>9.1999999999999993</v>
      </c>
      <c r="CG212">
        <v>11.9</v>
      </c>
      <c r="CH212">
        <v>11</v>
      </c>
      <c r="CI212">
        <v>5.9</v>
      </c>
      <c r="CJ212">
        <v>10.7</v>
      </c>
      <c r="CK212">
        <v>9.3000000000000007</v>
      </c>
      <c r="CL212">
        <v>10.6</v>
      </c>
      <c r="CM212">
        <v>8.3000000000000007</v>
      </c>
      <c r="CN212">
        <v>13.5</v>
      </c>
      <c r="CO212">
        <v>1.0828755067842599</v>
      </c>
      <c r="CP212">
        <v>1.5681713309002201</v>
      </c>
      <c r="CQ212">
        <v>0.15912285632111201</v>
      </c>
      <c r="CR212">
        <v>0.72257831325301203</v>
      </c>
      <c r="CS212">
        <v>-0.34058841069539297</v>
      </c>
      <c r="CT212">
        <v>-2.1653428426928798</v>
      </c>
      <c r="CU212">
        <v>7.6297520661156998E-2</v>
      </c>
      <c r="CV212">
        <v>-0.45757945378621301</v>
      </c>
      <c r="CW212">
        <v>-3.0942463709456001</v>
      </c>
      <c r="CX212">
        <v>0.83041027421034397</v>
      </c>
      <c r="CY212">
        <v>-5.2238464355468799E-2</v>
      </c>
      <c r="CZ212">
        <v>-0.42421469921814198</v>
      </c>
    </row>
    <row r="213" spans="1:104" x14ac:dyDescent="0.3">
      <c r="A213" t="s">
        <v>332</v>
      </c>
      <c r="B213" t="s">
        <v>333</v>
      </c>
      <c r="C213" s="41">
        <v>1.3582708267161834</v>
      </c>
      <c r="D213" s="42">
        <v>0.44177116839322272</v>
      </c>
      <c r="E213" s="35">
        <v>3.6030596586566377E-2</v>
      </c>
      <c r="F213" s="36">
        <v>1.4433285468669199</v>
      </c>
      <c r="G213" s="41">
        <v>1.6574001890892203</v>
      </c>
      <c r="H213" s="43">
        <v>0.72892199188129536</v>
      </c>
      <c r="I213" s="39">
        <v>1.1317549340858215E-6</v>
      </c>
      <c r="J213" s="40">
        <v>5.9462476034449701</v>
      </c>
      <c r="K213" t="s">
        <v>334</v>
      </c>
      <c r="L213" t="s">
        <v>335</v>
      </c>
      <c r="M213" s="13">
        <f>IFERROR(IF(SEARCH(M$1,$L213),1,"no"),"-")</f>
        <v>1</v>
      </c>
      <c r="N213" s="14" t="str">
        <f>IFERROR(IF(SEARCH(N$1,$L213),1,"no"),"-")</f>
        <v>-</v>
      </c>
      <c r="O213" s="14" t="str">
        <f>IFERROR(IF(SEARCH(O$1,$L213),1,"no"),"-")</f>
        <v>-</v>
      </c>
      <c r="P213" s="15">
        <v>1719700000</v>
      </c>
      <c r="Q213" s="16">
        <v>2055400000</v>
      </c>
      <c r="R213" s="16">
        <v>2302500000</v>
      </c>
      <c r="S213" s="16">
        <v>2108200000</v>
      </c>
      <c r="T213" s="17">
        <v>4</v>
      </c>
      <c r="U213" s="18">
        <v>3028800000</v>
      </c>
      <c r="V213" s="19">
        <v>2286200000</v>
      </c>
      <c r="W213" s="19">
        <v>3023900000</v>
      </c>
      <c r="Y213" s="19" t="s">
        <v>104</v>
      </c>
      <c r="Z213" s="19" t="str">
        <f>IF(X213=Y213,"Both UP","")</f>
        <v/>
      </c>
      <c r="AB213" s="20">
        <v>3</v>
      </c>
      <c r="AC213" s="32">
        <v>2020700000</v>
      </c>
      <c r="AD213" s="33">
        <v>2012600000</v>
      </c>
      <c r="AE213" s="33">
        <v>1995600000</v>
      </c>
      <c r="AF213" s="34">
        <v>3</v>
      </c>
      <c r="AG213" s="24">
        <v>3392000000</v>
      </c>
      <c r="AH213" s="24">
        <v>3279100000</v>
      </c>
      <c r="AI213" s="24">
        <v>3321200000</v>
      </c>
      <c r="AJ213" s="25">
        <v>3</v>
      </c>
      <c r="AK213">
        <v>30.679510116577099</v>
      </c>
      <c r="AL213">
        <v>30.936771392822301</v>
      </c>
      <c r="AM213">
        <v>31.1005535125732</v>
      </c>
      <c r="AN213">
        <v>30.973363876342798</v>
      </c>
      <c r="AO213">
        <v>31.496099472045898</v>
      </c>
      <c r="AP213">
        <v>31.090305328369102</v>
      </c>
      <c r="AQ213">
        <v>31.4937629699707</v>
      </c>
      <c r="AR213">
        <v>30.912208557128899</v>
      </c>
      <c r="AS213">
        <v>30.906414031982401</v>
      </c>
      <c r="AT213">
        <v>30.8941745758057</v>
      </c>
      <c r="AU213">
        <v>31.659488677978501</v>
      </c>
      <c r="AV213">
        <v>31.610652923583999</v>
      </c>
      <c r="AW213">
        <v>31.629056930541999</v>
      </c>
      <c r="AX213">
        <v>15</v>
      </c>
      <c r="AY213">
        <v>15</v>
      </c>
      <c r="AZ213">
        <v>15</v>
      </c>
      <c r="BA213">
        <v>78.2</v>
      </c>
      <c r="BB213">
        <v>78.2</v>
      </c>
      <c r="BC213">
        <v>78.2</v>
      </c>
      <c r="BD213">
        <v>26.36</v>
      </c>
      <c r="BE213">
        <v>0</v>
      </c>
      <c r="BF213">
        <v>118.6</v>
      </c>
      <c r="BG213">
        <v>21631000000</v>
      </c>
      <c r="BH213">
        <v>119</v>
      </c>
      <c r="BI213">
        <v>15</v>
      </c>
      <c r="BJ213">
        <v>15</v>
      </c>
      <c r="BK213">
        <v>15</v>
      </c>
      <c r="BL213" t="s">
        <v>336</v>
      </c>
      <c r="BM213">
        <v>13</v>
      </c>
      <c r="BN213">
        <v>12</v>
      </c>
      <c r="BO213">
        <v>7</v>
      </c>
      <c r="BP213">
        <v>5</v>
      </c>
      <c r="BQ213">
        <v>14</v>
      </c>
      <c r="BR213">
        <v>10</v>
      </c>
      <c r="BS213">
        <v>13</v>
      </c>
      <c r="BT213">
        <v>11</v>
      </c>
      <c r="BU213">
        <v>11</v>
      </c>
      <c r="BV213">
        <v>10</v>
      </c>
      <c r="BW213">
        <v>13</v>
      </c>
      <c r="BX213">
        <v>14</v>
      </c>
      <c r="BY213">
        <v>12</v>
      </c>
      <c r="BZ213">
        <v>234</v>
      </c>
      <c r="CA213">
        <v>234</v>
      </c>
      <c r="CB213">
        <v>66.2</v>
      </c>
      <c r="CC213">
        <v>63.2</v>
      </c>
      <c r="CD213">
        <v>39.700000000000003</v>
      </c>
      <c r="CE213">
        <v>27.8</v>
      </c>
      <c r="CF213">
        <v>75.2</v>
      </c>
      <c r="CG213">
        <v>53</v>
      </c>
      <c r="CH213">
        <v>72.2</v>
      </c>
      <c r="CI213">
        <v>56.4</v>
      </c>
      <c r="CJ213">
        <v>59.8</v>
      </c>
      <c r="CK213">
        <v>54.7</v>
      </c>
      <c r="CL213">
        <v>70.099999999999994</v>
      </c>
      <c r="CM213">
        <v>77.400000000000006</v>
      </c>
      <c r="CN213">
        <v>68.8</v>
      </c>
      <c r="CO213">
        <v>6.1458376422035402E-2</v>
      </c>
      <c r="CP213">
        <v>1.4433285468669199</v>
      </c>
      <c r="CQ213">
        <v>5.9462476034449701</v>
      </c>
      <c r="CR213">
        <v>0.92389826916284001</v>
      </c>
      <c r="CS213">
        <v>1.82840029398612E-2</v>
      </c>
      <c r="CT213">
        <v>0.17486817786161199</v>
      </c>
      <c r="CU213">
        <v>9.3135294117647094E-2</v>
      </c>
      <c r="CV213">
        <v>-0.43750619888305697</v>
      </c>
      <c r="CW213">
        <v>-2.8450899804521002</v>
      </c>
      <c r="CX213">
        <v>0</v>
      </c>
      <c r="CY213">
        <v>-0.72880045572916796</v>
      </c>
      <c r="CZ213">
        <v>-47.949618404072098</v>
      </c>
    </row>
    <row r="214" spans="1:104" x14ac:dyDescent="0.3">
      <c r="A214" t="s">
        <v>654</v>
      </c>
      <c r="B214" t="s">
        <v>136</v>
      </c>
      <c r="C214" s="41">
        <v>1.3576909206222874</v>
      </c>
      <c r="D214" s="42">
        <v>0.44115508632993233</v>
      </c>
      <c r="E214" s="35">
        <v>3.5616691844506859E-2</v>
      </c>
      <c r="F214" s="36">
        <v>1.44834642121181</v>
      </c>
      <c r="G214" s="41">
        <v>1.4801663176424171</v>
      </c>
      <c r="H214" s="43">
        <v>0.56575929217637222</v>
      </c>
      <c r="I214" s="39">
        <v>6.0293710765649084E-3</v>
      </c>
      <c r="J214" s="40">
        <v>2.2197279867358701</v>
      </c>
      <c r="M214" s="13" t="str">
        <f>IFERROR(IF(SEARCH(M$1,$L214),1,"no"),"-")</f>
        <v>-</v>
      </c>
      <c r="N214" s="14" t="str">
        <f>IFERROR(IF(SEARCH(N$1,$L214),1,"no"),"-")</f>
        <v>-</v>
      </c>
      <c r="O214" s="14" t="str">
        <f>IFERROR(IF(SEARCH(O$1,$L214),1,"no"),"-")</f>
        <v>-</v>
      </c>
      <c r="P214" s="15">
        <v>1160800000</v>
      </c>
      <c r="Q214" s="16">
        <v>1049900000</v>
      </c>
      <c r="R214" s="16">
        <v>765050000</v>
      </c>
      <c r="S214" s="16">
        <v>1044900000</v>
      </c>
      <c r="T214" s="17">
        <v>4</v>
      </c>
      <c r="U214" s="18">
        <v>1297600000</v>
      </c>
      <c r="V214" s="19">
        <v>1340100000</v>
      </c>
      <c r="W214" s="19">
        <v>1456400000</v>
      </c>
      <c r="AB214" s="20">
        <v>3</v>
      </c>
      <c r="AC214" s="32">
        <v>1255900000</v>
      </c>
      <c r="AD214" s="33">
        <v>1002400000</v>
      </c>
      <c r="AE214" s="33">
        <v>1036600000</v>
      </c>
      <c r="AF214" s="34">
        <v>3</v>
      </c>
      <c r="AG214" s="24">
        <v>1545300000</v>
      </c>
      <c r="AH214" s="24">
        <v>1674700000</v>
      </c>
      <c r="AI214" s="24">
        <v>1657000000</v>
      </c>
      <c r="AJ214" s="25">
        <v>3</v>
      </c>
      <c r="AK214">
        <v>30.112472534179702</v>
      </c>
      <c r="AL214">
        <v>29.967605590820298</v>
      </c>
      <c r="AM214">
        <v>29.510978698730501</v>
      </c>
      <c r="AN214">
        <v>29.960718154907202</v>
      </c>
      <c r="AO214">
        <v>30.273199081420898</v>
      </c>
      <c r="AP214">
        <v>30.3196926116943</v>
      </c>
      <c r="AQ214">
        <v>30.439760208129901</v>
      </c>
      <c r="AR214">
        <v>30.22607421875</v>
      </c>
      <c r="AS214">
        <v>29.900810241699201</v>
      </c>
      <c r="AT214">
        <v>29.949213027954102</v>
      </c>
      <c r="AU214">
        <v>30.525239944458001</v>
      </c>
      <c r="AV214">
        <v>30.6412563323975</v>
      </c>
      <c r="AW214">
        <v>30.625926971435501</v>
      </c>
      <c r="AX214">
        <v>20</v>
      </c>
      <c r="AY214">
        <v>20</v>
      </c>
      <c r="AZ214">
        <v>20</v>
      </c>
      <c r="BA214">
        <v>69.900000000000006</v>
      </c>
      <c r="BB214">
        <v>69.900000000000006</v>
      </c>
      <c r="BC214">
        <v>69.900000000000006</v>
      </c>
      <c r="BD214">
        <v>30.707000000000001</v>
      </c>
      <c r="BE214">
        <v>0</v>
      </c>
      <c r="BF214">
        <v>157.22999999999999</v>
      </c>
      <c r="BG214">
        <v>10850000000</v>
      </c>
      <c r="BH214">
        <v>117</v>
      </c>
      <c r="BI214">
        <v>20</v>
      </c>
      <c r="BJ214">
        <v>20</v>
      </c>
      <c r="BK214">
        <v>20</v>
      </c>
      <c r="BL214" t="s">
        <v>655</v>
      </c>
      <c r="BM214">
        <v>14</v>
      </c>
      <c r="BN214">
        <v>15</v>
      </c>
      <c r="BO214">
        <v>8</v>
      </c>
      <c r="BP214">
        <v>9</v>
      </c>
      <c r="BQ214">
        <v>16</v>
      </c>
      <c r="BR214">
        <v>12</v>
      </c>
      <c r="BS214">
        <v>14</v>
      </c>
      <c r="BT214">
        <v>12</v>
      </c>
      <c r="BU214">
        <v>12</v>
      </c>
      <c r="BV214">
        <v>12</v>
      </c>
      <c r="BW214">
        <v>12</v>
      </c>
      <c r="BX214">
        <v>13</v>
      </c>
      <c r="BY214">
        <v>12</v>
      </c>
      <c r="BZ214">
        <v>272</v>
      </c>
      <c r="CA214">
        <v>272</v>
      </c>
      <c r="CB214">
        <v>54.4</v>
      </c>
      <c r="CC214">
        <v>58.5</v>
      </c>
      <c r="CD214">
        <v>34.6</v>
      </c>
      <c r="CE214">
        <v>35.299999999999997</v>
      </c>
      <c r="CF214">
        <v>58.1</v>
      </c>
      <c r="CG214">
        <v>49.3</v>
      </c>
      <c r="CH214">
        <v>60.7</v>
      </c>
      <c r="CI214">
        <v>54.4</v>
      </c>
      <c r="CJ214">
        <v>49.3</v>
      </c>
      <c r="CK214">
        <v>49.6</v>
      </c>
      <c r="CL214">
        <v>53.7</v>
      </c>
      <c r="CM214">
        <v>52.9</v>
      </c>
      <c r="CN214">
        <v>51.8</v>
      </c>
      <c r="CO214">
        <v>0.32749186384092799</v>
      </c>
      <c r="CP214">
        <v>1.44834642121181</v>
      </c>
      <c r="CQ214">
        <v>2.2197279867358701</v>
      </c>
      <c r="CR214">
        <v>0.70070421106037495</v>
      </c>
      <c r="CS214">
        <v>-0.13742208480835</v>
      </c>
      <c r="CT214">
        <v>-0.78044498509483995</v>
      </c>
      <c r="CU214">
        <v>9.2628148148148098E-2</v>
      </c>
      <c r="CV214">
        <v>-0.45627355575561501</v>
      </c>
      <c r="CW214">
        <v>-2.8549455834228898</v>
      </c>
      <c r="CX214">
        <v>3.5663461538461498E-2</v>
      </c>
      <c r="CY214">
        <v>-0.57210858662923103</v>
      </c>
      <c r="CZ214">
        <v>-5.3141315495884998</v>
      </c>
    </row>
    <row r="215" spans="1:104" x14ac:dyDescent="0.3">
      <c r="A215" t="s">
        <v>4170</v>
      </c>
      <c r="B215" t="s">
        <v>4171</v>
      </c>
      <c r="C215" s="41">
        <v>1.3510183672519167</v>
      </c>
      <c r="D215" s="42">
        <v>0.43404728840388629</v>
      </c>
      <c r="E215" s="35">
        <v>3.2875982040442606E-2</v>
      </c>
      <c r="F215" s="36">
        <v>1.48312126547176</v>
      </c>
      <c r="G215" s="50">
        <v>1.1088298511351218</v>
      </c>
      <c r="H215" s="54">
        <v>0.14903800232883804</v>
      </c>
      <c r="I215" s="55">
        <v>7.5168495821833103E-2</v>
      </c>
      <c r="J215" s="56">
        <v>1.1239641402263501</v>
      </c>
      <c r="K215" t="s">
        <v>4172</v>
      </c>
      <c r="L215" t="s">
        <v>4173</v>
      </c>
      <c r="M215" s="13" t="str">
        <f>IFERROR(IF(SEARCH(M$1,$L215),1,"no"),"-")</f>
        <v>-</v>
      </c>
      <c r="N215" s="14" t="str">
        <f>IFERROR(IF(SEARCH(N$1,$L215),1,"no"),"-")</f>
        <v>-</v>
      </c>
      <c r="O215" s="14" t="str">
        <f>IFERROR(IF(SEARCH(O$1,$L215),1,"no"),"-")</f>
        <v>-</v>
      </c>
      <c r="P215" s="15">
        <v>444880000000</v>
      </c>
      <c r="Q215" s="16">
        <v>499320000000</v>
      </c>
      <c r="R215" s="16">
        <v>350150000000</v>
      </c>
      <c r="S215" s="16">
        <v>352240000000</v>
      </c>
      <c r="T215" s="17">
        <v>4</v>
      </c>
      <c r="U215" s="18">
        <v>585930000000</v>
      </c>
      <c r="V215" s="19">
        <v>545260000000</v>
      </c>
      <c r="W215" s="19">
        <v>537240000000</v>
      </c>
      <c r="AB215" s="20">
        <v>3</v>
      </c>
      <c r="AC215" s="32">
        <v>493780000000</v>
      </c>
      <c r="AD215" s="33">
        <v>451470000000</v>
      </c>
      <c r="AE215" s="33">
        <v>436540000000</v>
      </c>
      <c r="AF215" s="34">
        <v>3</v>
      </c>
      <c r="AG215" s="24">
        <v>495550000000</v>
      </c>
      <c r="AH215" s="24">
        <v>502090000000</v>
      </c>
      <c r="AI215" s="24">
        <v>534530000000</v>
      </c>
      <c r="AJ215" s="25">
        <v>3</v>
      </c>
      <c r="AK215">
        <v>38.694625854492202</v>
      </c>
      <c r="AL215">
        <v>38.861175537109403</v>
      </c>
      <c r="AM215">
        <v>38.3491821289063</v>
      </c>
      <c r="AN215">
        <v>38.3577690124512</v>
      </c>
      <c r="AO215">
        <v>39.0919380187988</v>
      </c>
      <c r="AP215">
        <v>38.988151550292997</v>
      </c>
      <c r="AQ215">
        <v>38.966773986816399</v>
      </c>
      <c r="AR215">
        <v>38.845077514648402</v>
      </c>
      <c r="AS215">
        <v>38.7158393859863</v>
      </c>
      <c r="AT215">
        <v>38.667324066162102</v>
      </c>
      <c r="AU215">
        <v>38.8502388000488</v>
      </c>
      <c r="AV215">
        <v>38.869155883789098</v>
      </c>
      <c r="AW215">
        <v>38.959480285644503</v>
      </c>
      <c r="AX215">
        <v>51</v>
      </c>
      <c r="AY215">
        <v>51</v>
      </c>
      <c r="AZ215">
        <v>18</v>
      </c>
      <c r="BA215">
        <v>81.8</v>
      </c>
      <c r="BB215">
        <v>81.8</v>
      </c>
      <c r="BC215">
        <v>35.5</v>
      </c>
      <c r="BD215">
        <v>49.786999999999999</v>
      </c>
      <c r="BE215">
        <v>0</v>
      </c>
      <c r="BF215">
        <v>323.31</v>
      </c>
      <c r="BG215">
        <v>5495600000000</v>
      </c>
      <c r="BH215">
        <v>4962</v>
      </c>
      <c r="BI215" t="s">
        <v>105</v>
      </c>
      <c r="BJ215" t="s">
        <v>105</v>
      </c>
      <c r="BK215" t="s">
        <v>105</v>
      </c>
      <c r="BL215" t="s">
        <v>4174</v>
      </c>
      <c r="BM215">
        <v>43</v>
      </c>
      <c r="BN215">
        <v>45</v>
      </c>
      <c r="BO215">
        <v>41</v>
      </c>
      <c r="BP215">
        <v>40</v>
      </c>
      <c r="BQ215">
        <v>43</v>
      </c>
      <c r="BR215">
        <v>42</v>
      </c>
      <c r="BS215">
        <v>44</v>
      </c>
      <c r="BT215">
        <v>44</v>
      </c>
      <c r="BU215">
        <v>44</v>
      </c>
      <c r="BV215">
        <v>47</v>
      </c>
      <c r="BW215">
        <v>43</v>
      </c>
      <c r="BX215">
        <v>46</v>
      </c>
      <c r="BY215">
        <v>46</v>
      </c>
      <c r="BZ215">
        <v>451</v>
      </c>
      <c r="CA215" t="s">
        <v>105</v>
      </c>
      <c r="CB215">
        <v>79.599999999999994</v>
      </c>
      <c r="CC215">
        <v>80</v>
      </c>
      <c r="CD215">
        <v>78.900000000000006</v>
      </c>
      <c r="CE215">
        <v>78.900000000000006</v>
      </c>
      <c r="CF215">
        <v>79.599999999999994</v>
      </c>
      <c r="CG215">
        <v>79.599999999999994</v>
      </c>
      <c r="CH215">
        <v>79.599999999999994</v>
      </c>
      <c r="CI215">
        <v>80.7</v>
      </c>
      <c r="CJ215">
        <v>80</v>
      </c>
      <c r="CK215">
        <v>81.2</v>
      </c>
      <c r="CL215">
        <v>79.2</v>
      </c>
      <c r="CM215">
        <v>80.7</v>
      </c>
      <c r="CN215">
        <v>81.2</v>
      </c>
      <c r="CO215">
        <v>0.50828716728957601</v>
      </c>
      <c r="CP215">
        <v>1.48312126547176</v>
      </c>
      <c r="CQ215">
        <v>1.1239641402263501</v>
      </c>
      <c r="CR215">
        <v>0.63387542778918504</v>
      </c>
      <c r="CS215">
        <v>-0.17705885569254301</v>
      </c>
      <c r="CT215">
        <v>-1.1286987428764701</v>
      </c>
      <c r="CU215">
        <v>8.7694656488549599E-2</v>
      </c>
      <c r="CV215">
        <v>-0.449933052062988</v>
      </c>
      <c r="CW215">
        <v>-2.9236009631651001</v>
      </c>
      <c r="CX215">
        <v>0.141102608695652</v>
      </c>
      <c r="CY215">
        <v>-0.15021133422851601</v>
      </c>
      <c r="CZ215">
        <v>-2.3899911538697398</v>
      </c>
    </row>
    <row r="216" spans="1:104" x14ac:dyDescent="0.3">
      <c r="A216" t="s">
        <v>5307</v>
      </c>
      <c r="B216" t="s">
        <v>5308</v>
      </c>
      <c r="C216" s="41">
        <v>1.3498931623931625</v>
      </c>
      <c r="D216" s="42">
        <v>0.43284522936137065</v>
      </c>
      <c r="E216" s="35">
        <v>2.9284458441663327E-2</v>
      </c>
      <c r="F216" s="36">
        <v>1.53336280298217</v>
      </c>
      <c r="G216" s="50">
        <v>1.3067538711941347</v>
      </c>
      <c r="H216" s="54">
        <v>0.3859874332173065</v>
      </c>
      <c r="I216" s="55">
        <v>0.20423020349022114</v>
      </c>
      <c r="J216" s="56">
        <v>0.68988002993206099</v>
      </c>
      <c r="K216" t="s">
        <v>767</v>
      </c>
      <c r="L216" t="s">
        <v>768</v>
      </c>
      <c r="M216" s="13" t="str">
        <f>IFERROR(IF(SEARCH(M$1,$L216),1,"no"),"-")</f>
        <v>-</v>
      </c>
      <c r="N216" s="14" t="str">
        <f>IFERROR(IF(SEARCH(N$1,$L216),1,"no"),"-")</f>
        <v>-</v>
      </c>
      <c r="O216" s="14" t="str">
        <f>IFERROR(IF(SEARCH(O$1,$L216),1,"no"),"-")</f>
        <v>-</v>
      </c>
      <c r="P216" s="15">
        <v>111690000</v>
      </c>
      <c r="Q216" s="16">
        <v>112950000</v>
      </c>
      <c r="T216" s="17">
        <v>2</v>
      </c>
      <c r="U216" s="18">
        <v>139150000</v>
      </c>
      <c r="V216" s="19">
        <v>184280000</v>
      </c>
      <c r="W216" s="19">
        <v>131430000</v>
      </c>
      <c r="AB216" s="20">
        <v>3</v>
      </c>
      <c r="AD216" s="33">
        <v>107360000</v>
      </c>
      <c r="AE216" s="33">
        <v>115870000</v>
      </c>
      <c r="AF216" s="34">
        <v>2</v>
      </c>
      <c r="AG216" s="24">
        <v>137670000</v>
      </c>
      <c r="AH216" s="24">
        <v>148360000</v>
      </c>
      <c r="AI216" s="24">
        <v>151530000</v>
      </c>
      <c r="AJ216" s="25">
        <v>3</v>
      </c>
      <c r="AK216">
        <v>26.7349243164063</v>
      </c>
      <c r="AL216">
        <v>26.7511081695557</v>
      </c>
      <c r="AM216">
        <v>26.1198406219482</v>
      </c>
      <c r="AN216">
        <v>26.282850265502901</v>
      </c>
      <c r="AO216">
        <v>27.052064895629901</v>
      </c>
      <c r="AP216">
        <v>27.457324981689499</v>
      </c>
      <c r="AQ216">
        <v>26.969718933105501</v>
      </c>
      <c r="AR216">
        <v>24.5039157867432</v>
      </c>
      <c r="AS216">
        <v>26.677881240844702</v>
      </c>
      <c r="AT216">
        <v>26.7879314422607</v>
      </c>
      <c r="AU216">
        <v>27.036638259887699</v>
      </c>
      <c r="AV216">
        <v>27.144527435302699</v>
      </c>
      <c r="AW216">
        <v>27.17502784729</v>
      </c>
      <c r="AX216">
        <v>10</v>
      </c>
      <c r="AY216">
        <v>10</v>
      </c>
      <c r="AZ216">
        <v>10</v>
      </c>
      <c r="BA216">
        <v>23.5</v>
      </c>
      <c r="BB216">
        <v>23.5</v>
      </c>
      <c r="BC216">
        <v>23.5</v>
      </c>
      <c r="BD216">
        <v>67.667000000000002</v>
      </c>
      <c r="BE216">
        <v>0</v>
      </c>
      <c r="BF216">
        <v>84.323999999999998</v>
      </c>
      <c r="BG216">
        <v>1094800000</v>
      </c>
      <c r="BH216">
        <v>46</v>
      </c>
      <c r="BI216">
        <v>10</v>
      </c>
      <c r="BJ216">
        <v>10</v>
      </c>
      <c r="BK216">
        <v>10</v>
      </c>
      <c r="BL216" t="s">
        <v>5309</v>
      </c>
      <c r="BM216">
        <v>4</v>
      </c>
      <c r="BN216">
        <v>4</v>
      </c>
      <c r="BO216">
        <v>3</v>
      </c>
      <c r="BP216">
        <v>2</v>
      </c>
      <c r="BQ216">
        <v>7</v>
      </c>
      <c r="BR216">
        <v>5</v>
      </c>
      <c r="BS216">
        <v>4</v>
      </c>
      <c r="BT216">
        <v>2</v>
      </c>
      <c r="BU216">
        <v>2</v>
      </c>
      <c r="BV216">
        <v>2</v>
      </c>
      <c r="BW216">
        <v>4</v>
      </c>
      <c r="BX216">
        <v>5</v>
      </c>
      <c r="BY216">
        <v>6</v>
      </c>
      <c r="BZ216">
        <v>601</v>
      </c>
      <c r="CA216">
        <v>601</v>
      </c>
      <c r="CB216">
        <v>7.5</v>
      </c>
      <c r="CC216">
        <v>7.7</v>
      </c>
      <c r="CD216">
        <v>6.8</v>
      </c>
      <c r="CE216">
        <v>5.3</v>
      </c>
      <c r="CF216">
        <v>14.5</v>
      </c>
      <c r="CG216">
        <v>11.3</v>
      </c>
      <c r="CH216">
        <v>7.5</v>
      </c>
      <c r="CI216">
        <v>3.7</v>
      </c>
      <c r="CJ216">
        <v>3.7</v>
      </c>
      <c r="CK216">
        <v>3.7</v>
      </c>
      <c r="CL216">
        <v>7.5</v>
      </c>
      <c r="CM216">
        <v>10.5</v>
      </c>
      <c r="CN216">
        <v>12.8</v>
      </c>
      <c r="CO216">
        <v>0.30831274076243098</v>
      </c>
      <c r="CP216">
        <v>1.53336280298217</v>
      </c>
      <c r="CQ216">
        <v>0.68988002993206099</v>
      </c>
      <c r="CR216">
        <v>0.70911952779144105</v>
      </c>
      <c r="CS216">
        <v>0.48227135340372801</v>
      </c>
      <c r="CT216">
        <v>0.74157543590575603</v>
      </c>
      <c r="CU216">
        <v>7.9847133757961805E-2</v>
      </c>
      <c r="CV216">
        <v>-0.68752209345499804</v>
      </c>
      <c r="CW216">
        <v>-3.0239228191714198</v>
      </c>
      <c r="CX216">
        <v>0.30748021264028402</v>
      </c>
      <c r="CY216">
        <v>-1.1288216908772799</v>
      </c>
      <c r="CZ216">
        <v>-1.51548238467149</v>
      </c>
    </row>
    <row r="217" spans="1:104" x14ac:dyDescent="0.3">
      <c r="A217" t="s">
        <v>1630</v>
      </c>
      <c r="B217" t="s">
        <v>1631</v>
      </c>
      <c r="C217" s="41">
        <v>1.3498029870534349</v>
      </c>
      <c r="D217" s="42">
        <v>0.43274885146676173</v>
      </c>
      <c r="E217" s="35">
        <v>7.5531250455084633E-3</v>
      </c>
      <c r="F217" s="36">
        <v>2.1218733252955801</v>
      </c>
      <c r="G217" s="41">
        <v>1.2218716201902169</v>
      </c>
      <c r="H217" s="43">
        <v>0.28909271179774382</v>
      </c>
      <c r="I217" s="39">
        <v>2.915514846637287E-2</v>
      </c>
      <c r="J217" s="40">
        <v>1.53528474268532</v>
      </c>
      <c r="K217" t="s">
        <v>1632</v>
      </c>
      <c r="L217" t="s">
        <v>1633</v>
      </c>
      <c r="M217" s="13" t="str">
        <f>IFERROR(IF(SEARCH(M$1,$L217),1,"no"),"-")</f>
        <v>-</v>
      </c>
      <c r="N217" s="14">
        <f>IFERROR(IF(SEARCH(N$1,$L217),1,"no"),"-")</f>
        <v>1</v>
      </c>
      <c r="O217" s="14" t="str">
        <f>IFERROR(IF(SEARCH(O$1,$L217),1,"no"),"-")</f>
        <v>-</v>
      </c>
      <c r="P217" s="15">
        <v>28575000000</v>
      </c>
      <c r="Q217" s="16">
        <v>28871000000</v>
      </c>
      <c r="R217" s="16">
        <v>28698000000</v>
      </c>
      <c r="S217" s="16">
        <v>30515000000</v>
      </c>
      <c r="T217" s="17">
        <v>4</v>
      </c>
      <c r="U217" s="18">
        <v>33755000000</v>
      </c>
      <c r="V217" s="19">
        <v>44094000000</v>
      </c>
      <c r="W217" s="19">
        <v>40251000000</v>
      </c>
      <c r="AB217" s="20">
        <v>3</v>
      </c>
      <c r="AC217" s="32">
        <v>30029000000</v>
      </c>
      <c r="AD217" s="33">
        <v>28870000000</v>
      </c>
      <c r="AE217" s="33">
        <v>30788000000</v>
      </c>
      <c r="AF217" s="34">
        <v>3</v>
      </c>
      <c r="AG217" s="24">
        <v>32843000000</v>
      </c>
      <c r="AH217" s="24">
        <v>36870000000</v>
      </c>
      <c r="AI217" s="24">
        <v>39873000000</v>
      </c>
      <c r="AJ217" s="25">
        <v>3</v>
      </c>
      <c r="AK217">
        <v>34.734035491943402</v>
      </c>
      <c r="AL217">
        <v>34.7489013671875</v>
      </c>
      <c r="AM217">
        <v>34.740230560302699</v>
      </c>
      <c r="AN217">
        <v>34.828800201416001</v>
      </c>
      <c r="AO217">
        <v>34.974380493164098</v>
      </c>
      <c r="AP217">
        <v>35.35986328125</v>
      </c>
      <c r="AQ217">
        <v>35.228305816650398</v>
      </c>
      <c r="AR217">
        <v>34.805637359619098</v>
      </c>
      <c r="AS217">
        <v>34.748851776122997</v>
      </c>
      <c r="AT217">
        <v>34.841648101806598</v>
      </c>
      <c r="AU217">
        <v>34.934867858886697</v>
      </c>
      <c r="AV217">
        <v>35.101726531982401</v>
      </c>
      <c r="AW217">
        <v>35.214694976806598</v>
      </c>
      <c r="AX217">
        <v>62</v>
      </c>
      <c r="AY217">
        <v>60</v>
      </c>
      <c r="AZ217">
        <v>60</v>
      </c>
      <c r="BA217">
        <v>79.099999999999994</v>
      </c>
      <c r="BB217">
        <v>78.099999999999994</v>
      </c>
      <c r="BC217">
        <v>78.099999999999994</v>
      </c>
      <c r="BD217">
        <v>71.474000000000004</v>
      </c>
      <c r="BE217">
        <v>0</v>
      </c>
      <c r="BF217">
        <v>323.31</v>
      </c>
      <c r="BG217">
        <v>296060000000</v>
      </c>
      <c r="BH217">
        <v>929</v>
      </c>
      <c r="BI217" t="s">
        <v>105</v>
      </c>
      <c r="BJ217" t="s">
        <v>105</v>
      </c>
      <c r="BK217" t="s">
        <v>105</v>
      </c>
      <c r="BL217" t="s">
        <v>1634</v>
      </c>
      <c r="BM217">
        <v>49</v>
      </c>
      <c r="BN217">
        <v>54</v>
      </c>
      <c r="BO217">
        <v>36</v>
      </c>
      <c r="BP217">
        <v>35</v>
      </c>
      <c r="BQ217">
        <v>53</v>
      </c>
      <c r="BR217">
        <v>54</v>
      </c>
      <c r="BS217">
        <v>54</v>
      </c>
      <c r="BT217">
        <v>45</v>
      </c>
      <c r="BU217">
        <v>48</v>
      </c>
      <c r="BV217">
        <v>50</v>
      </c>
      <c r="BW217">
        <v>43</v>
      </c>
      <c r="BX217">
        <v>51</v>
      </c>
      <c r="BY217">
        <v>54</v>
      </c>
      <c r="BZ217">
        <v>657</v>
      </c>
      <c r="CA217" t="s">
        <v>105</v>
      </c>
      <c r="CB217">
        <v>69.400000000000006</v>
      </c>
      <c r="CC217">
        <v>73.099999999999994</v>
      </c>
      <c r="CD217">
        <v>57.4</v>
      </c>
      <c r="CE217">
        <v>54.2</v>
      </c>
      <c r="CF217">
        <v>76.7</v>
      </c>
      <c r="CG217">
        <v>73.7</v>
      </c>
      <c r="CH217">
        <v>77.900000000000006</v>
      </c>
      <c r="CI217">
        <v>68.3</v>
      </c>
      <c r="CJ217">
        <v>68.599999999999994</v>
      </c>
      <c r="CK217">
        <v>66.099999999999994</v>
      </c>
      <c r="CL217">
        <v>61.8</v>
      </c>
      <c r="CM217">
        <v>69.599999999999994</v>
      </c>
      <c r="CN217">
        <v>75.5</v>
      </c>
      <c r="CO217">
        <v>0.45685041033304902</v>
      </c>
      <c r="CP217">
        <v>2.1218733252955801</v>
      </c>
      <c r="CQ217">
        <v>1.53528474268532</v>
      </c>
      <c r="CR217">
        <v>0.64823485321674001</v>
      </c>
      <c r="CS217">
        <v>-3.5720507303871302E-2</v>
      </c>
      <c r="CT217">
        <v>-1.0322856322418299</v>
      </c>
      <c r="CU217">
        <v>3.60238095238095E-2</v>
      </c>
      <c r="CV217">
        <v>-0.42452462514241801</v>
      </c>
      <c r="CW217">
        <v>-4.3224437088250101</v>
      </c>
      <c r="CX217">
        <v>7.27268292682927E-2</v>
      </c>
      <c r="CY217">
        <v>-0.28505071004232002</v>
      </c>
      <c r="CZ217">
        <v>-3.3281780256121198</v>
      </c>
    </row>
    <row r="218" spans="1:104" x14ac:dyDescent="0.3">
      <c r="A218" t="s">
        <v>620</v>
      </c>
      <c r="B218" t="s">
        <v>621</v>
      </c>
      <c r="C218" s="41">
        <v>1.3480864575178877</v>
      </c>
      <c r="D218" s="42">
        <v>0.43091302458540454</v>
      </c>
      <c r="E218" s="35">
        <v>9.1553991678421272E-3</v>
      </c>
      <c r="F218" s="36">
        <v>2.0383227160687798</v>
      </c>
      <c r="G218" s="41">
        <v>1.4946761442643355</v>
      </c>
      <c r="H218" s="43">
        <v>0.57983292544167897</v>
      </c>
      <c r="I218" s="39">
        <v>1.1124642784912097E-4</v>
      </c>
      <c r="J218" s="40">
        <v>3.95371392542858</v>
      </c>
      <c r="K218" t="s">
        <v>622</v>
      </c>
      <c r="L218" t="s">
        <v>623</v>
      </c>
      <c r="M218" s="13" t="str">
        <f>IFERROR(IF(SEARCH(M$1,$L218),1,"no"),"-")</f>
        <v>-</v>
      </c>
      <c r="N218" s="14" t="str">
        <f>IFERROR(IF(SEARCH(N$1,$L218),1,"no"),"-")</f>
        <v>-</v>
      </c>
      <c r="O218" s="14" t="str">
        <f>IFERROR(IF(SEARCH(O$1,$L218),1,"no"),"-")</f>
        <v>-</v>
      </c>
      <c r="P218" s="15">
        <v>33109000000</v>
      </c>
      <c r="Q218" s="16">
        <v>36304000000</v>
      </c>
      <c r="R218" s="16">
        <v>38751000000</v>
      </c>
      <c r="S218" s="16">
        <v>43849000000</v>
      </c>
      <c r="T218" s="17">
        <v>4</v>
      </c>
      <c r="U218" s="18">
        <v>52861000000</v>
      </c>
      <c r="V218" s="19">
        <v>52366000000</v>
      </c>
      <c r="W218" s="19">
        <v>48468000000</v>
      </c>
      <c r="AB218" s="20">
        <v>3</v>
      </c>
      <c r="AC218" s="32">
        <v>35739000000</v>
      </c>
      <c r="AD218" s="33">
        <v>33174000000</v>
      </c>
      <c r="AE218" s="33">
        <v>33926000000</v>
      </c>
      <c r="AF218" s="34">
        <v>3</v>
      </c>
      <c r="AG218" s="24">
        <v>50614000000</v>
      </c>
      <c r="AH218" s="24">
        <v>50338000000</v>
      </c>
      <c r="AI218" s="24">
        <v>52759000000</v>
      </c>
      <c r="AJ218" s="25">
        <v>3</v>
      </c>
      <c r="AK218">
        <v>34.946502685546903</v>
      </c>
      <c r="AL218">
        <v>35.079410552978501</v>
      </c>
      <c r="AM218">
        <v>35.173515319824197</v>
      </c>
      <c r="AN218">
        <v>35.3518257141113</v>
      </c>
      <c r="AO218">
        <v>35.621482849121101</v>
      </c>
      <c r="AP218">
        <v>35.60791015625</v>
      </c>
      <c r="AQ218">
        <v>35.496315002441399</v>
      </c>
      <c r="AR218">
        <v>35.0567817687988</v>
      </c>
      <c r="AS218">
        <v>34.949333190917997</v>
      </c>
      <c r="AT218">
        <v>34.981674194335902</v>
      </c>
      <c r="AU218">
        <v>35.5588188171387</v>
      </c>
      <c r="AV218">
        <v>35.550930023193402</v>
      </c>
      <c r="AW218">
        <v>35.618698120117202</v>
      </c>
      <c r="AX218">
        <v>49</v>
      </c>
      <c r="AY218">
        <v>49</v>
      </c>
      <c r="AZ218">
        <v>49</v>
      </c>
      <c r="BA218">
        <v>75.5</v>
      </c>
      <c r="BB218">
        <v>75.5</v>
      </c>
      <c r="BC218">
        <v>75.5</v>
      </c>
      <c r="BD218">
        <v>68.349000000000004</v>
      </c>
      <c r="BE218">
        <v>0</v>
      </c>
      <c r="BF218">
        <v>323.31</v>
      </c>
      <c r="BG218">
        <v>470770000000</v>
      </c>
      <c r="BH218">
        <v>773</v>
      </c>
      <c r="BI218">
        <v>49</v>
      </c>
      <c r="BJ218">
        <v>49</v>
      </c>
      <c r="BK218">
        <v>49</v>
      </c>
      <c r="BL218" t="s">
        <v>624</v>
      </c>
      <c r="BM218">
        <v>44</v>
      </c>
      <c r="BN218">
        <v>45</v>
      </c>
      <c r="BO218">
        <v>38</v>
      </c>
      <c r="BP218">
        <v>39</v>
      </c>
      <c r="BQ218">
        <v>47</v>
      </c>
      <c r="BR218">
        <v>45</v>
      </c>
      <c r="BS218">
        <v>46</v>
      </c>
      <c r="BT218">
        <v>44</v>
      </c>
      <c r="BU218">
        <v>45</v>
      </c>
      <c r="BV218">
        <v>44</v>
      </c>
      <c r="BW218">
        <v>41</v>
      </c>
      <c r="BX218">
        <v>44</v>
      </c>
      <c r="BY218">
        <v>44</v>
      </c>
      <c r="BZ218">
        <v>592</v>
      </c>
      <c r="CA218">
        <v>592</v>
      </c>
      <c r="CB218">
        <v>65.400000000000006</v>
      </c>
      <c r="CC218">
        <v>65.7</v>
      </c>
      <c r="CD218">
        <v>61.1</v>
      </c>
      <c r="CE218">
        <v>66.400000000000006</v>
      </c>
      <c r="CF218">
        <v>66.900000000000006</v>
      </c>
      <c r="CG218">
        <v>65.900000000000006</v>
      </c>
      <c r="CH218">
        <v>66.900000000000006</v>
      </c>
      <c r="CI218">
        <v>63.3</v>
      </c>
      <c r="CJ218">
        <v>65.5</v>
      </c>
      <c r="CK218">
        <v>64.400000000000006</v>
      </c>
      <c r="CL218">
        <v>62</v>
      </c>
      <c r="CM218">
        <v>64.2</v>
      </c>
      <c r="CN218">
        <v>65.900000000000006</v>
      </c>
      <c r="CO218">
        <v>0.635141740615629</v>
      </c>
      <c r="CP218">
        <v>2.0383227160687798</v>
      </c>
      <c r="CQ218">
        <v>3.95371392542858</v>
      </c>
      <c r="CR218">
        <v>0.62030107526881695</v>
      </c>
      <c r="CS218">
        <v>0.141883850097656</v>
      </c>
      <c r="CT218">
        <v>1.36092906047298</v>
      </c>
      <c r="CU218">
        <v>3.9978436657681901E-2</v>
      </c>
      <c r="CV218">
        <v>-0.43742243448892998</v>
      </c>
      <c r="CW218">
        <v>-4.1220730446120299</v>
      </c>
      <c r="CX218">
        <v>2.8888888888888901E-2</v>
      </c>
      <c r="CY218">
        <v>-0.58021926879882801</v>
      </c>
      <c r="CZ218">
        <v>-15.129702755622301</v>
      </c>
    </row>
    <row r="219" spans="1:104" x14ac:dyDescent="0.3">
      <c r="A219" t="s">
        <v>5080</v>
      </c>
      <c r="B219" t="s">
        <v>5081</v>
      </c>
      <c r="C219" s="41">
        <v>1.3477588207486355</v>
      </c>
      <c r="D219" s="42">
        <v>0.43056235168265983</v>
      </c>
      <c r="E219" s="35">
        <v>3.1907422175605854E-2</v>
      </c>
      <c r="F219" s="36">
        <v>1.4961082813637601</v>
      </c>
      <c r="G219" s="50">
        <v>1.3703037213071967</v>
      </c>
      <c r="H219" s="54">
        <v>0.45449569512752996</v>
      </c>
      <c r="I219" s="55">
        <v>0.17750441605964073</v>
      </c>
      <c r="J219" s="56">
        <v>0.750790837840005</v>
      </c>
      <c r="K219" t="s">
        <v>5082</v>
      </c>
      <c r="L219" t="s">
        <v>5083</v>
      </c>
      <c r="M219" s="13" t="str">
        <f>IFERROR(IF(SEARCH(M$1,$L219),1,"no"),"-")</f>
        <v>-</v>
      </c>
      <c r="N219" s="14">
        <f>IFERROR(IF(SEARCH(N$1,$L219),1,"no"),"-")</f>
        <v>1</v>
      </c>
      <c r="O219" s="14" t="str">
        <f>IFERROR(IF(SEARCH(O$1,$L219),1,"no"),"-")</f>
        <v>-</v>
      </c>
      <c r="P219" s="15">
        <v>238810000</v>
      </c>
      <c r="Q219" s="16">
        <v>226570000</v>
      </c>
      <c r="T219" s="17">
        <v>2</v>
      </c>
      <c r="U219" s="18">
        <v>289020000</v>
      </c>
      <c r="V219" s="19">
        <v>337660000</v>
      </c>
      <c r="W219" s="19">
        <v>314150000</v>
      </c>
      <c r="AB219" s="20">
        <v>3</v>
      </c>
      <c r="AC219" s="32">
        <v>250030000</v>
      </c>
      <c r="AD219" s="33">
        <v>191550000</v>
      </c>
      <c r="AE219" s="33">
        <v>286390000</v>
      </c>
      <c r="AF219" s="34">
        <v>3</v>
      </c>
      <c r="AG219" s="24">
        <v>245010000</v>
      </c>
      <c r="AH219" s="24">
        <v>352920000</v>
      </c>
      <c r="AI219" s="24">
        <v>399610000</v>
      </c>
      <c r="AJ219" s="25">
        <v>3</v>
      </c>
      <c r="AK219">
        <v>27.8312873840332</v>
      </c>
      <c r="AL219">
        <v>27.7553825378418</v>
      </c>
      <c r="AM219">
        <v>26.978502273559599</v>
      </c>
      <c r="AN219">
        <v>26.988887786865199</v>
      </c>
      <c r="AO219">
        <v>28.106594085693398</v>
      </c>
      <c r="AP219">
        <v>28.330995559692401</v>
      </c>
      <c r="AQ219">
        <v>28.226879119873001</v>
      </c>
      <c r="AR219">
        <v>27.897525787353501</v>
      </c>
      <c r="AS219">
        <v>27.513145446777301</v>
      </c>
      <c r="AT219">
        <v>28.093406677246101</v>
      </c>
      <c r="AU219">
        <v>27.8682651519775</v>
      </c>
      <c r="AV219">
        <v>28.3947658538818</v>
      </c>
      <c r="AW219">
        <v>28.574016571044901</v>
      </c>
      <c r="AX219">
        <v>16</v>
      </c>
      <c r="AY219">
        <v>16</v>
      </c>
      <c r="AZ219">
        <v>16</v>
      </c>
      <c r="BA219">
        <v>25.9</v>
      </c>
      <c r="BB219">
        <v>25.9</v>
      </c>
      <c r="BC219">
        <v>25.9</v>
      </c>
      <c r="BD219">
        <v>88.736000000000004</v>
      </c>
      <c r="BE219">
        <v>0</v>
      </c>
      <c r="BF219">
        <v>60.954999999999998</v>
      </c>
      <c r="BG219">
        <v>2059400000</v>
      </c>
      <c r="BH219">
        <v>52</v>
      </c>
      <c r="BI219">
        <v>16</v>
      </c>
      <c r="BJ219">
        <v>16</v>
      </c>
      <c r="BK219">
        <v>16</v>
      </c>
      <c r="BL219" t="s">
        <v>5084</v>
      </c>
      <c r="BM219">
        <v>7</v>
      </c>
      <c r="BN219">
        <v>7</v>
      </c>
      <c r="BO219">
        <v>1</v>
      </c>
      <c r="BP219">
        <v>1</v>
      </c>
      <c r="BQ219">
        <v>10</v>
      </c>
      <c r="BR219">
        <v>10</v>
      </c>
      <c r="BS219">
        <v>8</v>
      </c>
      <c r="BT219">
        <v>9</v>
      </c>
      <c r="BU219">
        <v>6</v>
      </c>
      <c r="BV219">
        <v>6</v>
      </c>
      <c r="BW219">
        <v>8</v>
      </c>
      <c r="BX219">
        <v>10</v>
      </c>
      <c r="BY219">
        <v>10</v>
      </c>
      <c r="BZ219">
        <v>794</v>
      </c>
      <c r="CA219">
        <v>794</v>
      </c>
      <c r="CB219">
        <v>8.8000000000000007</v>
      </c>
      <c r="CC219">
        <v>11</v>
      </c>
      <c r="CD219">
        <v>1.3</v>
      </c>
      <c r="CE219">
        <v>1.3</v>
      </c>
      <c r="CF219">
        <v>15</v>
      </c>
      <c r="CG219">
        <v>15.5</v>
      </c>
      <c r="CH219">
        <v>10.199999999999999</v>
      </c>
      <c r="CI219">
        <v>14.5</v>
      </c>
      <c r="CJ219">
        <v>9.9</v>
      </c>
      <c r="CK219">
        <v>7.4</v>
      </c>
      <c r="CL219">
        <v>12.2</v>
      </c>
      <c r="CM219">
        <v>14.9</v>
      </c>
      <c r="CN219">
        <v>18</v>
      </c>
      <c r="CO219">
        <v>0.674256199270307</v>
      </c>
      <c r="CP219">
        <v>1.4961082813637601</v>
      </c>
      <c r="CQ219">
        <v>0.750790837840005</v>
      </c>
      <c r="CR219">
        <v>0.621068762278978</v>
      </c>
      <c r="CS219">
        <v>-0.446177641550701</v>
      </c>
      <c r="CT219">
        <v>-1.43147440654141</v>
      </c>
      <c r="CU219">
        <v>8.5738058551617896E-2</v>
      </c>
      <c r="CV219">
        <v>-0.83297459284464603</v>
      </c>
      <c r="CW219">
        <v>-2.9494029721286901</v>
      </c>
      <c r="CX219">
        <v>0.27437130270610399</v>
      </c>
      <c r="CY219">
        <v>-0.44432322184244599</v>
      </c>
      <c r="CZ219">
        <v>-1.6344451016736199</v>
      </c>
    </row>
    <row r="220" spans="1:104" x14ac:dyDescent="0.3">
      <c r="A220" t="s">
        <v>394</v>
      </c>
      <c r="B220" t="s">
        <v>395</v>
      </c>
      <c r="C220" s="41">
        <v>1.3410019895098571</v>
      </c>
      <c r="D220" s="42">
        <v>0.42331137762559007</v>
      </c>
      <c r="E220" s="35">
        <v>3.741284212053942E-2</v>
      </c>
      <c r="F220" s="36">
        <v>1.4269792987415799</v>
      </c>
      <c r="G220" s="41">
        <v>1.5815892612188907</v>
      </c>
      <c r="H220" s="43">
        <v>0.66137498050522103</v>
      </c>
      <c r="I220" s="39">
        <v>6.1095787160818545E-3</v>
      </c>
      <c r="J220" s="40">
        <v>2.2139887353529999</v>
      </c>
      <c r="K220" t="s">
        <v>396</v>
      </c>
      <c r="L220" t="s">
        <v>397</v>
      </c>
      <c r="M220" s="13" t="str">
        <f>IFERROR(IF(SEARCH(M$1,$L220),1,"no"),"-")</f>
        <v>-</v>
      </c>
      <c r="N220" s="14">
        <f>IFERROR(IF(SEARCH(N$1,$L220),1,"no"),"-")</f>
        <v>1</v>
      </c>
      <c r="O220" s="14" t="str">
        <f>IFERROR(IF(SEARCH(O$1,$L220),1,"no"),"-")</f>
        <v>-</v>
      </c>
      <c r="P220" s="15">
        <v>364540000</v>
      </c>
      <c r="Q220" s="16">
        <v>306400000</v>
      </c>
      <c r="R220" s="16">
        <v>305990000</v>
      </c>
      <c r="S220" s="16">
        <v>405320000</v>
      </c>
      <c r="T220" s="17">
        <v>4</v>
      </c>
      <c r="U220" s="18">
        <v>408450000</v>
      </c>
      <c r="V220" s="19">
        <v>448520000</v>
      </c>
      <c r="W220" s="19">
        <v>533230000</v>
      </c>
      <c r="Y220" s="19" t="s">
        <v>104</v>
      </c>
      <c r="Z220" s="19" t="str">
        <f>IF(X220=Y220,"Both UP","")</f>
        <v/>
      </c>
      <c r="AB220" s="20">
        <v>3</v>
      </c>
      <c r="AC220" s="32">
        <v>315770000</v>
      </c>
      <c r="AD220" s="33">
        <v>319160000</v>
      </c>
      <c r="AE220" s="33">
        <v>385670000</v>
      </c>
      <c r="AF220" s="34">
        <v>3</v>
      </c>
      <c r="AG220" s="24">
        <v>489610000</v>
      </c>
      <c r="AH220" s="24">
        <v>596520000</v>
      </c>
      <c r="AI220" s="24">
        <v>528040000</v>
      </c>
      <c r="AJ220" s="25">
        <v>3</v>
      </c>
      <c r="AK220">
        <v>28.441501617431602</v>
      </c>
      <c r="AL220">
        <v>28.190841674804702</v>
      </c>
      <c r="AM220">
        <v>28.188909530639599</v>
      </c>
      <c r="AN220">
        <v>28.594486236572301</v>
      </c>
      <c r="AO220">
        <v>28.605585098266602</v>
      </c>
      <c r="AP220">
        <v>28.740596771240199</v>
      </c>
      <c r="AQ220">
        <v>28.9901828765869</v>
      </c>
      <c r="AR220">
        <v>28.234298706054702</v>
      </c>
      <c r="AS220">
        <v>28.2497043609619</v>
      </c>
      <c r="AT220">
        <v>28.522790908813501</v>
      </c>
      <c r="AU220">
        <v>28.867057800293001</v>
      </c>
      <c r="AV220">
        <v>29.151994705200199</v>
      </c>
      <c r="AW220">
        <v>28.976072311401399</v>
      </c>
      <c r="AX220">
        <v>8</v>
      </c>
      <c r="AY220">
        <v>8</v>
      </c>
      <c r="AZ220">
        <v>8</v>
      </c>
      <c r="BA220">
        <v>46.7</v>
      </c>
      <c r="BB220">
        <v>46.7</v>
      </c>
      <c r="BC220">
        <v>46.7</v>
      </c>
      <c r="BD220">
        <v>20.146999999999998</v>
      </c>
      <c r="BE220">
        <v>0</v>
      </c>
      <c r="BF220">
        <v>52.484999999999999</v>
      </c>
      <c r="BG220">
        <v>3572700000</v>
      </c>
      <c r="BH220">
        <v>39</v>
      </c>
      <c r="BI220">
        <v>8</v>
      </c>
      <c r="BJ220">
        <v>8</v>
      </c>
      <c r="BK220">
        <v>8</v>
      </c>
      <c r="BL220" t="s">
        <v>398</v>
      </c>
      <c r="BM220">
        <v>4</v>
      </c>
      <c r="BN220">
        <v>6</v>
      </c>
      <c r="BO220">
        <v>3</v>
      </c>
      <c r="BP220">
        <v>3</v>
      </c>
      <c r="BQ220">
        <v>7</v>
      </c>
      <c r="BR220">
        <v>5</v>
      </c>
      <c r="BS220">
        <v>7</v>
      </c>
      <c r="BT220">
        <v>5</v>
      </c>
      <c r="BU220">
        <v>5</v>
      </c>
      <c r="BV220">
        <v>6</v>
      </c>
      <c r="BW220">
        <v>7</v>
      </c>
      <c r="BX220">
        <v>8</v>
      </c>
      <c r="BY220">
        <v>6</v>
      </c>
      <c r="BZ220">
        <v>182</v>
      </c>
      <c r="CA220">
        <v>182</v>
      </c>
      <c r="CB220">
        <v>34.1</v>
      </c>
      <c r="CC220">
        <v>37.4</v>
      </c>
      <c r="CD220">
        <v>25.3</v>
      </c>
      <c r="CE220">
        <v>25.3</v>
      </c>
      <c r="CF220">
        <v>45.1</v>
      </c>
      <c r="CG220">
        <v>37.4</v>
      </c>
      <c r="CH220">
        <v>44.5</v>
      </c>
      <c r="CI220">
        <v>42.9</v>
      </c>
      <c r="CJ220">
        <v>37.4</v>
      </c>
      <c r="CK220">
        <v>46.7</v>
      </c>
      <c r="CL220">
        <v>46.7</v>
      </c>
      <c r="CM220">
        <v>46.7</v>
      </c>
      <c r="CN220">
        <v>45.1</v>
      </c>
      <c r="CO220">
        <v>4.47623204028205E-2</v>
      </c>
      <c r="CP220">
        <v>1.4269792987415799</v>
      </c>
      <c r="CQ220">
        <v>2.2139887353529999</v>
      </c>
      <c r="CR220">
        <v>0.94342659758203795</v>
      </c>
      <c r="CS220">
        <v>1.83367729187012E-2</v>
      </c>
      <c r="CT220">
        <v>0.12942765988113</v>
      </c>
      <c r="CU220">
        <v>9.5148201438848903E-2</v>
      </c>
      <c r="CV220">
        <v>-0.42485348383585703</v>
      </c>
      <c r="CW220">
        <v>-2.8130658914812701</v>
      </c>
      <c r="CX220">
        <v>3.5637231503580002E-2</v>
      </c>
      <c r="CY220">
        <v>-0.66277694702148404</v>
      </c>
      <c r="CZ220">
        <v>-5.2945664299536404</v>
      </c>
    </row>
    <row r="221" spans="1:104" x14ac:dyDescent="0.3">
      <c r="A221" t="s">
        <v>1452</v>
      </c>
      <c r="B221" t="s">
        <v>1453</v>
      </c>
      <c r="C221" s="41">
        <v>1.3392839174415645</v>
      </c>
      <c r="D221" s="42">
        <v>0.421461832854364</v>
      </c>
      <c r="E221" s="35">
        <v>4.3760758468773357E-2</v>
      </c>
      <c r="F221" s="36">
        <v>1.35891515934491</v>
      </c>
      <c r="G221" s="41">
        <v>1.2653053734870783</v>
      </c>
      <c r="H221" s="43">
        <v>0.33948561230919783</v>
      </c>
      <c r="I221" s="39">
        <v>1.1765102879960234E-2</v>
      </c>
      <c r="J221" s="40">
        <v>1.92940427078259</v>
      </c>
      <c r="K221" t="s">
        <v>1454</v>
      </c>
      <c r="L221" t="s">
        <v>1455</v>
      </c>
      <c r="M221" s="13" t="str">
        <f>IFERROR(IF(SEARCH(M$1,$L221),1,"no"),"-")</f>
        <v>-</v>
      </c>
      <c r="N221" s="14" t="str">
        <f>IFERROR(IF(SEARCH(N$1,$L221),1,"no"),"-")</f>
        <v>-</v>
      </c>
      <c r="O221" s="14" t="str">
        <f>IFERROR(IF(SEARCH(O$1,$L221),1,"no"),"-")</f>
        <v>-</v>
      </c>
      <c r="P221" s="15">
        <v>470370000</v>
      </c>
      <c r="Q221" s="16">
        <v>432370000</v>
      </c>
      <c r="R221" s="16">
        <v>463090000</v>
      </c>
      <c r="S221" s="16">
        <v>323640000</v>
      </c>
      <c r="T221" s="17">
        <v>4</v>
      </c>
      <c r="U221" s="18">
        <v>605110000</v>
      </c>
      <c r="V221" s="19">
        <v>509230000</v>
      </c>
      <c r="W221" s="19">
        <v>582670000</v>
      </c>
      <c r="AB221" s="20">
        <v>3</v>
      </c>
      <c r="AC221" s="32">
        <v>458210000</v>
      </c>
      <c r="AD221" s="33">
        <v>446380000</v>
      </c>
      <c r="AE221" s="33">
        <v>457840000</v>
      </c>
      <c r="AF221" s="34">
        <v>3</v>
      </c>
      <c r="AG221" s="24">
        <v>615890000</v>
      </c>
      <c r="AH221" s="24">
        <v>517690000</v>
      </c>
      <c r="AI221" s="24">
        <v>590310000</v>
      </c>
      <c r="AJ221" s="25">
        <v>3</v>
      </c>
      <c r="AK221">
        <v>28.809221267700199</v>
      </c>
      <c r="AL221">
        <v>28.687690734863299</v>
      </c>
      <c r="AM221">
        <v>28.786716461181602</v>
      </c>
      <c r="AN221">
        <v>28.2698154449463</v>
      </c>
      <c r="AO221">
        <v>29.172622680664102</v>
      </c>
      <c r="AP221">
        <v>28.923742294311499</v>
      </c>
      <c r="AQ221">
        <v>29.1181030273438</v>
      </c>
      <c r="AR221">
        <v>28.7714328765869</v>
      </c>
      <c r="AS221">
        <v>28.733697891235401</v>
      </c>
      <c r="AT221">
        <v>28.770267486572301</v>
      </c>
      <c r="AU221">
        <v>29.198097229003899</v>
      </c>
      <c r="AV221">
        <v>28.947513580322301</v>
      </c>
      <c r="AW221">
        <v>29.136898040771499</v>
      </c>
      <c r="AX221">
        <v>11</v>
      </c>
      <c r="AY221">
        <v>11</v>
      </c>
      <c r="AZ221">
        <v>11</v>
      </c>
      <c r="BA221">
        <v>42.8</v>
      </c>
      <c r="BB221">
        <v>42.8</v>
      </c>
      <c r="BC221">
        <v>42.8</v>
      </c>
      <c r="BD221">
        <v>35.78</v>
      </c>
      <c r="BE221">
        <v>0</v>
      </c>
      <c r="BF221">
        <v>26.050999999999998</v>
      </c>
      <c r="BG221">
        <v>4164900000</v>
      </c>
      <c r="BH221">
        <v>51</v>
      </c>
      <c r="BI221">
        <v>11</v>
      </c>
      <c r="BJ221">
        <v>11</v>
      </c>
      <c r="BK221">
        <v>11</v>
      </c>
      <c r="BL221" t="s">
        <v>1456</v>
      </c>
      <c r="BM221">
        <v>7</v>
      </c>
      <c r="BN221">
        <v>5</v>
      </c>
      <c r="BO221">
        <v>2</v>
      </c>
      <c r="BP221">
        <v>3</v>
      </c>
      <c r="BQ221">
        <v>8</v>
      </c>
      <c r="BR221">
        <v>5</v>
      </c>
      <c r="BS221">
        <v>5</v>
      </c>
      <c r="BT221">
        <v>6</v>
      </c>
      <c r="BU221">
        <v>6</v>
      </c>
      <c r="BV221">
        <v>5</v>
      </c>
      <c r="BW221">
        <v>5</v>
      </c>
      <c r="BX221">
        <v>5</v>
      </c>
      <c r="BY221">
        <v>6</v>
      </c>
      <c r="BZ221">
        <v>318</v>
      </c>
      <c r="CA221">
        <v>318</v>
      </c>
      <c r="CB221">
        <v>25.8</v>
      </c>
      <c r="CC221">
        <v>17</v>
      </c>
      <c r="CD221">
        <v>9.1</v>
      </c>
      <c r="CE221">
        <v>14.5</v>
      </c>
      <c r="CF221">
        <v>31.4</v>
      </c>
      <c r="CG221">
        <v>16.7</v>
      </c>
      <c r="CH221">
        <v>18.2</v>
      </c>
      <c r="CI221">
        <v>21.1</v>
      </c>
      <c r="CJ221">
        <v>20.8</v>
      </c>
      <c r="CK221">
        <v>18.2</v>
      </c>
      <c r="CL221">
        <v>18.2</v>
      </c>
      <c r="CM221">
        <v>18.2</v>
      </c>
      <c r="CN221">
        <v>20.8</v>
      </c>
      <c r="CO221">
        <v>0.34017162375571303</v>
      </c>
      <c r="CP221">
        <v>1.35891515934491</v>
      </c>
      <c r="CQ221">
        <v>1.92940427078259</v>
      </c>
      <c r="CR221">
        <v>0.69293656523981395</v>
      </c>
      <c r="CS221">
        <v>-0.120105107625324</v>
      </c>
      <c r="CT221">
        <v>-0.80588736070132805</v>
      </c>
      <c r="CU221">
        <v>0.10649595687331501</v>
      </c>
      <c r="CV221">
        <v>-0.43312835693359403</v>
      </c>
      <c r="CW221">
        <v>-2.6811319639510098</v>
      </c>
      <c r="CX221">
        <v>4.7367311072056197E-2</v>
      </c>
      <c r="CY221">
        <v>-0.33570353190104302</v>
      </c>
      <c r="CZ221">
        <v>-4.3919080797919596</v>
      </c>
    </row>
    <row r="222" spans="1:104" x14ac:dyDescent="0.3">
      <c r="A222" t="s">
        <v>3752</v>
      </c>
      <c r="B222" t="s">
        <v>3753</v>
      </c>
      <c r="C222" s="41">
        <v>1.3351307760425937</v>
      </c>
      <c r="D222" s="42">
        <v>0.41698106079500585</v>
      </c>
      <c r="E222" s="35">
        <v>2.4618195488513597E-2</v>
      </c>
      <c r="F222" s="36">
        <v>1.60874378398401</v>
      </c>
      <c r="G222" s="50">
        <v>1.1671452378903224</v>
      </c>
      <c r="H222" s="54">
        <v>0.22298409913139761</v>
      </c>
      <c r="I222" s="55">
        <v>5.1210914722134834E-2</v>
      </c>
      <c r="J222" s="56">
        <v>1.2906374667895499</v>
      </c>
      <c r="K222" t="s">
        <v>3754</v>
      </c>
      <c r="L222" t="s">
        <v>3755</v>
      </c>
      <c r="M222" s="13" t="str">
        <f>IFERROR(IF(SEARCH(M$1,$L222),1,"no"),"-")</f>
        <v>-</v>
      </c>
      <c r="N222" s="14" t="str">
        <f>IFERROR(IF(SEARCH(N$1,$L222),1,"no"),"-")</f>
        <v>-</v>
      </c>
      <c r="O222" s="14" t="str">
        <f>IFERROR(IF(SEARCH(O$1,$L222),1,"no"),"-")</f>
        <v>-</v>
      </c>
      <c r="P222" s="15">
        <v>761120000</v>
      </c>
      <c r="Q222" s="16">
        <v>752860000</v>
      </c>
      <c r="R222" s="16">
        <v>792100000</v>
      </c>
      <c r="S222" s="16">
        <v>727860000</v>
      </c>
      <c r="T222" s="17">
        <v>4</v>
      </c>
      <c r="U222" s="18">
        <v>827230000</v>
      </c>
      <c r="V222" s="19">
        <v>1038900000</v>
      </c>
      <c r="W222" s="19">
        <v>1171900000</v>
      </c>
      <c r="AB222" s="20">
        <v>3</v>
      </c>
      <c r="AC222" s="32">
        <v>912940000</v>
      </c>
      <c r="AD222" s="33">
        <v>875510000</v>
      </c>
      <c r="AE222" s="33">
        <v>767770000</v>
      </c>
      <c r="AF222" s="34">
        <v>3</v>
      </c>
      <c r="AG222" s="24">
        <v>1002600000</v>
      </c>
      <c r="AH222" s="24">
        <v>952080000</v>
      </c>
      <c r="AI222" s="24">
        <v>1028800000</v>
      </c>
      <c r="AJ222" s="25">
        <v>3</v>
      </c>
      <c r="AK222">
        <v>29.5035495758057</v>
      </c>
      <c r="AL222">
        <v>29.487806320190401</v>
      </c>
      <c r="AM222">
        <v>29.561107635498001</v>
      </c>
      <c r="AN222">
        <v>29.439085006713899</v>
      </c>
      <c r="AO222">
        <v>29.623712539672901</v>
      </c>
      <c r="AP222">
        <v>29.952409744262699</v>
      </c>
      <c r="AQ222">
        <v>30.1262016296387</v>
      </c>
      <c r="AR222">
        <v>29.765945434570298</v>
      </c>
      <c r="AS222">
        <v>29.705549240112301</v>
      </c>
      <c r="AT222">
        <v>29.516098022460898</v>
      </c>
      <c r="AU222">
        <v>29.901098251342798</v>
      </c>
      <c r="AV222">
        <v>29.8265075683594</v>
      </c>
      <c r="AW222">
        <v>29.938316345214801</v>
      </c>
      <c r="AX222">
        <v>30</v>
      </c>
      <c r="AY222">
        <v>30</v>
      </c>
      <c r="AZ222">
        <v>30</v>
      </c>
      <c r="BA222">
        <v>25.1</v>
      </c>
      <c r="BB222">
        <v>25.1</v>
      </c>
      <c r="BC222">
        <v>25.1</v>
      </c>
      <c r="BD222">
        <v>164.65</v>
      </c>
      <c r="BE222">
        <v>0</v>
      </c>
      <c r="BF222">
        <v>112.99</v>
      </c>
      <c r="BG222">
        <v>7634400000</v>
      </c>
      <c r="BH222">
        <v>162</v>
      </c>
      <c r="BI222" t="s">
        <v>105</v>
      </c>
      <c r="BJ222" t="s">
        <v>105</v>
      </c>
      <c r="BK222" t="s">
        <v>105</v>
      </c>
      <c r="BL222" t="s">
        <v>3756</v>
      </c>
      <c r="BM222">
        <v>21</v>
      </c>
      <c r="BN222">
        <v>19</v>
      </c>
      <c r="BO222">
        <v>10</v>
      </c>
      <c r="BP222">
        <v>8</v>
      </c>
      <c r="BQ222">
        <v>21</v>
      </c>
      <c r="BR222">
        <v>22</v>
      </c>
      <c r="BS222">
        <v>24</v>
      </c>
      <c r="BT222">
        <v>18</v>
      </c>
      <c r="BU222">
        <v>17</v>
      </c>
      <c r="BV222">
        <v>21</v>
      </c>
      <c r="BW222">
        <v>21</v>
      </c>
      <c r="BX222">
        <v>23</v>
      </c>
      <c r="BY222">
        <v>21</v>
      </c>
      <c r="BZ222">
        <v>1455</v>
      </c>
      <c r="CA222" t="s">
        <v>105</v>
      </c>
      <c r="CB222">
        <v>17.7</v>
      </c>
      <c r="CC222">
        <v>13.2</v>
      </c>
      <c r="CD222">
        <v>8.3000000000000007</v>
      </c>
      <c r="CE222">
        <v>7.8</v>
      </c>
      <c r="CF222">
        <v>15.3</v>
      </c>
      <c r="CG222">
        <v>18.7</v>
      </c>
      <c r="CH222">
        <v>19.2</v>
      </c>
      <c r="CI222">
        <v>14.6</v>
      </c>
      <c r="CJ222">
        <v>12.9</v>
      </c>
      <c r="CK222">
        <v>19</v>
      </c>
      <c r="CL222">
        <v>15</v>
      </c>
      <c r="CM222">
        <v>17.7</v>
      </c>
      <c r="CN222">
        <v>16.8</v>
      </c>
      <c r="CO222">
        <v>1.1909190590990999</v>
      </c>
      <c r="CP222">
        <v>1.60874378398401</v>
      </c>
      <c r="CQ222">
        <v>1.2906374667895499</v>
      </c>
      <c r="CR222">
        <v>0.73092369477911601</v>
      </c>
      <c r="CS222">
        <v>-0.16464376449585</v>
      </c>
      <c r="CT222">
        <v>-2.36401843129986</v>
      </c>
      <c r="CU222">
        <v>7.1487179487179503E-2</v>
      </c>
      <c r="CV222">
        <v>-0.40288750330607198</v>
      </c>
      <c r="CW222">
        <v>-3.1770967941804602</v>
      </c>
      <c r="CX222">
        <v>0.104115537848606</v>
      </c>
      <c r="CY222">
        <v>-0.22610982259114501</v>
      </c>
      <c r="CZ222">
        <v>-2.75310297709331</v>
      </c>
    </row>
    <row r="223" spans="1:104" x14ac:dyDescent="0.3">
      <c r="A223" t="s">
        <v>874</v>
      </c>
      <c r="B223" t="s">
        <v>875</v>
      </c>
      <c r="C223" s="41">
        <v>1.3341228875628426</v>
      </c>
      <c r="D223" s="42">
        <v>0.41589156090937324</v>
      </c>
      <c r="E223" s="35">
        <v>6.6526266202802887E-4</v>
      </c>
      <c r="F223" s="36">
        <v>3.17700685071634</v>
      </c>
      <c r="G223" s="41">
        <v>1.4010899703604551</v>
      </c>
      <c r="H223" s="43">
        <v>0.48654960075463316</v>
      </c>
      <c r="I223" s="39">
        <v>1.2014046598673393E-3</v>
      </c>
      <c r="J223" s="40">
        <v>2.9203106878949501</v>
      </c>
      <c r="K223" t="s">
        <v>876</v>
      </c>
      <c r="L223" t="s">
        <v>877</v>
      </c>
      <c r="M223" s="13" t="str">
        <f>IFERROR(IF(SEARCH(M$1,$L223),1,"no"),"-")</f>
        <v>-</v>
      </c>
      <c r="N223" s="14" t="str">
        <f>IFERROR(IF(SEARCH(N$1,$L223),1,"no"),"-")</f>
        <v>-</v>
      </c>
      <c r="O223" s="14" t="str">
        <f>IFERROR(IF(SEARCH(O$1,$L223),1,"no"),"-")</f>
        <v>-</v>
      </c>
      <c r="P223" s="15">
        <v>996430000</v>
      </c>
      <c r="Q223" s="16">
        <v>1105200000</v>
      </c>
      <c r="R223" s="16">
        <v>1050100000</v>
      </c>
      <c r="S223" s="16">
        <v>1019400000</v>
      </c>
      <c r="T223" s="17">
        <v>4</v>
      </c>
      <c r="U223" s="18">
        <v>1361100000</v>
      </c>
      <c r="V223" s="19">
        <v>1483000000</v>
      </c>
      <c r="W223" s="19">
        <v>1329500000</v>
      </c>
      <c r="AB223" s="20">
        <v>3</v>
      </c>
      <c r="AC223" s="32">
        <v>1069700000</v>
      </c>
      <c r="AD223" s="33">
        <v>1011000000</v>
      </c>
      <c r="AE223" s="33">
        <v>1057000000</v>
      </c>
      <c r="AF223" s="34">
        <v>3</v>
      </c>
      <c r="AG223" s="24">
        <v>1412200000</v>
      </c>
      <c r="AH223" s="24">
        <v>1407700000</v>
      </c>
      <c r="AI223" s="24">
        <v>1576300000</v>
      </c>
      <c r="AJ223" s="25">
        <v>3</v>
      </c>
      <c r="AK223">
        <v>29.8921928405762</v>
      </c>
      <c r="AL223">
        <v>30.041660308837901</v>
      </c>
      <c r="AM223">
        <v>29.967880249023398</v>
      </c>
      <c r="AN223">
        <v>29.925073623657202</v>
      </c>
      <c r="AO223">
        <v>30.342126846313501</v>
      </c>
      <c r="AP223">
        <v>30.4658718109131</v>
      </c>
      <c r="AQ223">
        <v>30.3082370758057</v>
      </c>
      <c r="AR223">
        <v>29.9945583343506</v>
      </c>
      <c r="AS223">
        <v>29.913135528564499</v>
      </c>
      <c r="AT223">
        <v>29.9773273468018</v>
      </c>
      <c r="AU223">
        <v>30.395298004150401</v>
      </c>
      <c r="AV223">
        <v>30.390693664550799</v>
      </c>
      <c r="AW223">
        <v>30.553895950317401</v>
      </c>
      <c r="AX223">
        <v>33</v>
      </c>
      <c r="AY223">
        <v>33</v>
      </c>
      <c r="AZ223">
        <v>33</v>
      </c>
      <c r="BA223">
        <v>52.5</v>
      </c>
      <c r="BB223">
        <v>52.5</v>
      </c>
      <c r="BC223">
        <v>52.5</v>
      </c>
      <c r="BD223">
        <v>82.837000000000003</v>
      </c>
      <c r="BE223">
        <v>0</v>
      </c>
      <c r="BF223">
        <v>165.92</v>
      </c>
      <c r="BG223">
        <v>10435000000</v>
      </c>
      <c r="BH223">
        <v>156</v>
      </c>
      <c r="BI223">
        <v>33</v>
      </c>
      <c r="BJ223">
        <v>33</v>
      </c>
      <c r="BK223">
        <v>33</v>
      </c>
      <c r="BL223" t="s">
        <v>878</v>
      </c>
      <c r="BM223">
        <v>17</v>
      </c>
      <c r="BN223">
        <v>19</v>
      </c>
      <c r="BO223">
        <v>11</v>
      </c>
      <c r="BP223">
        <v>9</v>
      </c>
      <c r="BQ223">
        <v>26</v>
      </c>
      <c r="BR223">
        <v>22</v>
      </c>
      <c r="BS223">
        <v>19</v>
      </c>
      <c r="BT223">
        <v>20</v>
      </c>
      <c r="BU223">
        <v>18</v>
      </c>
      <c r="BV223">
        <v>17</v>
      </c>
      <c r="BW223">
        <v>16</v>
      </c>
      <c r="BX223">
        <v>19</v>
      </c>
      <c r="BY223">
        <v>22</v>
      </c>
      <c r="BZ223">
        <v>724</v>
      </c>
      <c r="CA223">
        <v>724</v>
      </c>
      <c r="CB223">
        <v>27.2</v>
      </c>
      <c r="CC223">
        <v>32.299999999999997</v>
      </c>
      <c r="CD223">
        <v>16.899999999999999</v>
      </c>
      <c r="CE223">
        <v>14.2</v>
      </c>
      <c r="CF223">
        <v>44.3</v>
      </c>
      <c r="CG223">
        <v>37.799999999999997</v>
      </c>
      <c r="CH223">
        <v>32.299999999999997</v>
      </c>
      <c r="CI223">
        <v>30.5</v>
      </c>
      <c r="CJ223">
        <v>30.1</v>
      </c>
      <c r="CK223">
        <v>27.5</v>
      </c>
      <c r="CL223">
        <v>23.9</v>
      </c>
      <c r="CM223">
        <v>32.299999999999997</v>
      </c>
      <c r="CN223">
        <v>32.9</v>
      </c>
      <c r="CO223">
        <v>3.9356380328605702E-2</v>
      </c>
      <c r="CP223">
        <v>3.17700685071634</v>
      </c>
      <c r="CQ223">
        <v>2.9203106878949501</v>
      </c>
      <c r="CR223">
        <v>0.94811358193636697</v>
      </c>
      <c r="CS223">
        <v>-4.97198104858398E-3</v>
      </c>
      <c r="CT223">
        <v>-0.11441219198923799</v>
      </c>
      <c r="CU223">
        <v>8.8682170542635705E-3</v>
      </c>
      <c r="CV223">
        <v>-0.41537682215372801</v>
      </c>
      <c r="CW223">
        <v>-7.5024006005177304</v>
      </c>
      <c r="CX223">
        <v>2.26666666666667E-2</v>
      </c>
      <c r="CY223">
        <v>-0.48495546976725401</v>
      </c>
      <c r="CZ223">
        <v>-8.2065845746469606</v>
      </c>
    </row>
    <row r="224" spans="1:104" x14ac:dyDescent="0.3">
      <c r="A224" t="s">
        <v>556</v>
      </c>
      <c r="B224" t="s">
        <v>557</v>
      </c>
      <c r="C224" s="41">
        <v>1.3313227455782148</v>
      </c>
      <c r="D224" s="42">
        <v>0.41286035862867426</v>
      </c>
      <c r="E224" s="35">
        <v>3.2724879139265093E-3</v>
      </c>
      <c r="F224" s="36">
        <v>2.4851219487266998</v>
      </c>
      <c r="G224" s="41">
        <v>1.5191284428491549</v>
      </c>
      <c r="H224" s="43">
        <v>0.60324385537491354</v>
      </c>
      <c r="I224" s="39">
        <v>1.564251721880399E-2</v>
      </c>
      <c r="J224" s="40">
        <v>1.80569335829211</v>
      </c>
      <c r="K224" t="s">
        <v>558</v>
      </c>
      <c r="L224" t="s">
        <v>559</v>
      </c>
      <c r="M224" s="13" t="str">
        <f>IFERROR(IF(SEARCH(M$1,$L224),1,"no"),"-")</f>
        <v>-</v>
      </c>
      <c r="N224" s="14">
        <f>IFERROR(IF(SEARCH(N$1,$L224),1,"no"),"-")</f>
        <v>1</v>
      </c>
      <c r="O224" s="14" t="str">
        <f>IFERROR(IF(SEARCH(O$1,$L224),1,"no"),"-")</f>
        <v>-</v>
      </c>
      <c r="P224" s="15">
        <v>432490000</v>
      </c>
      <c r="Q224" s="16">
        <v>421060000</v>
      </c>
      <c r="R224" s="16">
        <v>442630000</v>
      </c>
      <c r="S224" s="16">
        <v>361710000</v>
      </c>
      <c r="T224" s="17">
        <v>4</v>
      </c>
      <c r="U224" s="18">
        <v>564100000</v>
      </c>
      <c r="V224" s="19">
        <v>540680000</v>
      </c>
      <c r="W224" s="19">
        <v>550610000</v>
      </c>
      <c r="Y224" s="19" t="s">
        <v>104</v>
      </c>
      <c r="Z224" s="19" t="str">
        <f>IF(X224=Y224,"Both UP","")</f>
        <v/>
      </c>
      <c r="AB224" s="20">
        <v>3</v>
      </c>
      <c r="AC224" s="32">
        <v>413320000</v>
      </c>
      <c r="AD224" s="33">
        <v>371390000</v>
      </c>
      <c r="AE224" s="33">
        <v>324110000</v>
      </c>
      <c r="AF224" s="34">
        <v>3</v>
      </c>
      <c r="AG224" s="24">
        <v>512310000</v>
      </c>
      <c r="AH224" s="24">
        <v>523000000</v>
      </c>
      <c r="AI224" s="24">
        <v>649130000</v>
      </c>
      <c r="AJ224" s="25">
        <v>3</v>
      </c>
      <c r="AK224">
        <v>28.6880912780762</v>
      </c>
      <c r="AL224">
        <v>28.649450302123999</v>
      </c>
      <c r="AM224">
        <v>28.7215251922607</v>
      </c>
      <c r="AN224">
        <v>28.4302577972412</v>
      </c>
      <c r="AO224">
        <v>29.071374893188501</v>
      </c>
      <c r="AP224">
        <v>29.010200500488299</v>
      </c>
      <c r="AQ224">
        <v>29.036455154418899</v>
      </c>
      <c r="AR224">
        <v>28.622684478759801</v>
      </c>
      <c r="AS224">
        <v>28.468358993530298</v>
      </c>
      <c r="AT224">
        <v>28.271907806396499</v>
      </c>
      <c r="AU224">
        <v>28.932441711425799</v>
      </c>
      <c r="AV224">
        <v>28.962236404418899</v>
      </c>
      <c r="AW224">
        <v>29.273931503295898</v>
      </c>
      <c r="AX224">
        <v>14</v>
      </c>
      <c r="AY224">
        <v>14</v>
      </c>
      <c r="AZ224">
        <v>14</v>
      </c>
      <c r="BA224">
        <v>64.099999999999994</v>
      </c>
      <c r="BB224">
        <v>64.099999999999994</v>
      </c>
      <c r="BC224">
        <v>64.099999999999994</v>
      </c>
      <c r="BD224">
        <v>39.253</v>
      </c>
      <c r="BE224">
        <v>0</v>
      </c>
      <c r="BF224">
        <v>143.38999999999999</v>
      </c>
      <c r="BG224">
        <v>4136200000</v>
      </c>
      <c r="BH224">
        <v>56</v>
      </c>
      <c r="BI224">
        <v>14</v>
      </c>
      <c r="BJ224">
        <v>14</v>
      </c>
      <c r="BK224">
        <v>14</v>
      </c>
      <c r="BL224" t="s">
        <v>560</v>
      </c>
      <c r="BM224">
        <v>9</v>
      </c>
      <c r="BN224">
        <v>8</v>
      </c>
      <c r="BO224">
        <v>6</v>
      </c>
      <c r="BP224">
        <v>4</v>
      </c>
      <c r="BQ224">
        <v>8</v>
      </c>
      <c r="BR224">
        <v>6</v>
      </c>
      <c r="BS224">
        <v>8</v>
      </c>
      <c r="BT224">
        <v>9</v>
      </c>
      <c r="BU224">
        <v>7</v>
      </c>
      <c r="BV224">
        <v>9</v>
      </c>
      <c r="BW224">
        <v>6</v>
      </c>
      <c r="BX224">
        <v>8</v>
      </c>
      <c r="BY224">
        <v>9</v>
      </c>
      <c r="BZ224">
        <v>359</v>
      </c>
      <c r="CA224">
        <v>359</v>
      </c>
      <c r="CB224">
        <v>43.5</v>
      </c>
      <c r="CC224">
        <v>37</v>
      </c>
      <c r="CD224">
        <v>29.8</v>
      </c>
      <c r="CE224">
        <v>13.6</v>
      </c>
      <c r="CF224">
        <v>31.5</v>
      </c>
      <c r="CG224">
        <v>22</v>
      </c>
      <c r="CH224">
        <v>38.200000000000003</v>
      </c>
      <c r="CI224">
        <v>42.6</v>
      </c>
      <c r="CJ224">
        <v>29.2</v>
      </c>
      <c r="CK224">
        <v>45.4</v>
      </c>
      <c r="CL224">
        <v>19.8</v>
      </c>
      <c r="CM224">
        <v>32.9</v>
      </c>
      <c r="CN224">
        <v>40.4</v>
      </c>
      <c r="CO224">
        <v>0.68977242386263804</v>
      </c>
      <c r="CP224">
        <v>2.4851219487266998</v>
      </c>
      <c r="CQ224">
        <v>1.80569335829211</v>
      </c>
      <c r="CR224">
        <v>0.63080991735537195</v>
      </c>
      <c r="CS224">
        <v>0.16801404953002899</v>
      </c>
      <c r="CT224">
        <v>1.4593690208575401</v>
      </c>
      <c r="CU224">
        <v>2.4619047619047599E-2</v>
      </c>
      <c r="CV224">
        <v>-0.41701237360636501</v>
      </c>
      <c r="CW224">
        <v>-5.2697371130598398</v>
      </c>
      <c r="CX224">
        <v>5.3667711598746101E-2</v>
      </c>
      <c r="CY224">
        <v>-0.601886113484699</v>
      </c>
      <c r="CZ224">
        <v>-4.0370170446572402</v>
      </c>
    </row>
    <row r="225" spans="1:104" x14ac:dyDescent="0.3">
      <c r="A225" t="s">
        <v>1277</v>
      </c>
      <c r="B225" t="s">
        <v>1278</v>
      </c>
      <c r="C225" s="41">
        <v>1.3310557799615497</v>
      </c>
      <c r="D225" s="42">
        <v>0.41257103089496033</v>
      </c>
      <c r="E225" s="35">
        <v>2.4247192707714034E-2</v>
      </c>
      <c r="F225" s="36">
        <v>1.6153385359121899</v>
      </c>
      <c r="G225" s="41">
        <v>1.3067999924674689</v>
      </c>
      <c r="H225" s="43">
        <v>0.38603835157276944</v>
      </c>
      <c r="I225" s="39">
        <v>3.2984788863213529E-2</v>
      </c>
      <c r="J225" s="40">
        <v>1.4816862915087901</v>
      </c>
      <c r="K225" t="s">
        <v>1279</v>
      </c>
      <c r="L225" t="s">
        <v>1280</v>
      </c>
      <c r="M225" s="13" t="str">
        <f>IFERROR(IF(SEARCH(M$1,$L225),1,"no"),"-")</f>
        <v>-</v>
      </c>
      <c r="N225" s="14" t="str">
        <f>IFERROR(IF(SEARCH(N$1,$L225),1,"no"),"-")</f>
        <v>-</v>
      </c>
      <c r="O225" s="14" t="str">
        <f>IFERROR(IF(SEARCH(O$1,$L225),1,"no"),"-")</f>
        <v>-</v>
      </c>
      <c r="P225" s="15">
        <v>5297100000</v>
      </c>
      <c r="Q225" s="16">
        <v>4771800000</v>
      </c>
      <c r="R225" s="16">
        <v>4725200000</v>
      </c>
      <c r="S225" s="16">
        <v>5110300000</v>
      </c>
      <c r="T225" s="17">
        <v>4</v>
      </c>
      <c r="U225" s="18">
        <v>6955100000</v>
      </c>
      <c r="V225" s="19">
        <v>5435100000</v>
      </c>
      <c r="W225" s="19">
        <v>7480200000</v>
      </c>
      <c r="AB225" s="20">
        <v>3</v>
      </c>
      <c r="AC225" s="32">
        <v>6030600000</v>
      </c>
      <c r="AD225" s="33">
        <v>5182900000</v>
      </c>
      <c r="AE225" s="33">
        <v>4717400000</v>
      </c>
      <c r="AF225" s="34">
        <v>3</v>
      </c>
      <c r="AG225" s="24">
        <v>6741300000</v>
      </c>
      <c r="AH225" s="24">
        <v>6512700000</v>
      </c>
      <c r="AI225" s="24">
        <v>7564500000</v>
      </c>
      <c r="AJ225" s="25">
        <v>3</v>
      </c>
      <c r="AK225">
        <v>32.302555084228501</v>
      </c>
      <c r="AL225">
        <v>32.151885986328097</v>
      </c>
      <c r="AM225">
        <v>32.137729644775398</v>
      </c>
      <c r="AN225">
        <v>32.250759124755902</v>
      </c>
      <c r="AO225">
        <v>32.695423126220703</v>
      </c>
      <c r="AP225">
        <v>32.3396606445313</v>
      </c>
      <c r="AQ225">
        <v>32.800430297851598</v>
      </c>
      <c r="AR225">
        <v>32.489654541015597</v>
      </c>
      <c r="AS225">
        <v>32.271114349365199</v>
      </c>
      <c r="AT225">
        <v>32.135345458984403</v>
      </c>
      <c r="AU225">
        <v>32.650379180908203</v>
      </c>
      <c r="AV225">
        <v>32.600608825683601</v>
      </c>
      <c r="AW225">
        <v>32.816596984863303</v>
      </c>
      <c r="AX225">
        <v>11</v>
      </c>
      <c r="AY225">
        <v>11</v>
      </c>
      <c r="AZ225">
        <v>11</v>
      </c>
      <c r="BA225">
        <v>51</v>
      </c>
      <c r="BB225">
        <v>51</v>
      </c>
      <c r="BC225">
        <v>51</v>
      </c>
      <c r="BD225">
        <v>38.969000000000001</v>
      </c>
      <c r="BE225">
        <v>0</v>
      </c>
      <c r="BF225">
        <v>209.45</v>
      </c>
      <c r="BG225">
        <v>53416000000</v>
      </c>
      <c r="BH225">
        <v>243</v>
      </c>
      <c r="BI225">
        <v>11</v>
      </c>
      <c r="BJ225">
        <v>11</v>
      </c>
      <c r="BK225">
        <v>11</v>
      </c>
      <c r="BL225" t="s">
        <v>1281</v>
      </c>
      <c r="BM225">
        <v>10</v>
      </c>
      <c r="BN225">
        <v>9</v>
      </c>
      <c r="BO225">
        <v>10</v>
      </c>
      <c r="BP225">
        <v>9</v>
      </c>
      <c r="BQ225">
        <v>9</v>
      </c>
      <c r="BR225">
        <v>10</v>
      </c>
      <c r="BS225">
        <v>9</v>
      </c>
      <c r="BT225">
        <v>10</v>
      </c>
      <c r="BU225">
        <v>8</v>
      </c>
      <c r="BV225">
        <v>9</v>
      </c>
      <c r="BW225">
        <v>11</v>
      </c>
      <c r="BX225">
        <v>9</v>
      </c>
      <c r="BY225">
        <v>10</v>
      </c>
      <c r="BZ225">
        <v>353</v>
      </c>
      <c r="CA225">
        <v>353</v>
      </c>
      <c r="CB225">
        <v>40.5</v>
      </c>
      <c r="CC225">
        <v>40.5</v>
      </c>
      <c r="CD225">
        <v>40.5</v>
      </c>
      <c r="CE225">
        <v>40.5</v>
      </c>
      <c r="CF225">
        <v>40.5</v>
      </c>
      <c r="CG225">
        <v>40.5</v>
      </c>
      <c r="CH225">
        <v>40.5</v>
      </c>
      <c r="CI225">
        <v>51</v>
      </c>
      <c r="CJ225">
        <v>37.4</v>
      </c>
      <c r="CK225">
        <v>40.5</v>
      </c>
      <c r="CL225">
        <v>51</v>
      </c>
      <c r="CM225">
        <v>40.5</v>
      </c>
      <c r="CN225">
        <v>40.5</v>
      </c>
      <c r="CO225">
        <v>0.38553381295149303</v>
      </c>
      <c r="CP225">
        <v>1.6153385359121899</v>
      </c>
      <c r="CQ225">
        <v>1.4816862915087901</v>
      </c>
      <c r="CR225">
        <v>0.67730066815144796</v>
      </c>
      <c r="CS225">
        <v>-8.7972323099769795E-2</v>
      </c>
      <c r="CT225">
        <v>-0.89542170329041004</v>
      </c>
      <c r="CU225">
        <v>7.0696397941680894E-2</v>
      </c>
      <c r="CV225">
        <v>-0.40110556284586402</v>
      </c>
      <c r="CW225">
        <v>-3.1906556432490398</v>
      </c>
      <c r="CX225">
        <v>7.9245634458672901E-2</v>
      </c>
      <c r="CY225">
        <v>-0.39049021402995299</v>
      </c>
      <c r="CZ225">
        <v>-3.1973265118972098</v>
      </c>
    </row>
    <row r="226" spans="1:104" x14ac:dyDescent="0.3">
      <c r="A226" t="s">
        <v>1606</v>
      </c>
      <c r="B226" t="s">
        <v>1607</v>
      </c>
      <c r="C226" s="41">
        <v>1.3303906064450355</v>
      </c>
      <c r="D226" s="42">
        <v>0.41184988726532473</v>
      </c>
      <c r="E226" s="35">
        <v>9.2657654579000046E-4</v>
      </c>
      <c r="F226" s="36">
        <v>3.0331186971858499</v>
      </c>
      <c r="G226" s="41">
        <v>1.2301601503086697</v>
      </c>
      <c r="H226" s="43">
        <v>0.29884614728466719</v>
      </c>
      <c r="I226" s="39">
        <v>1.5566027584061571E-3</v>
      </c>
      <c r="J226" s="40">
        <v>2.8078222042871501</v>
      </c>
      <c r="K226" t="s">
        <v>1608</v>
      </c>
      <c r="L226" t="s">
        <v>1609</v>
      </c>
      <c r="M226" s="13" t="str">
        <f>IFERROR(IF(SEARCH(M$1,$L226),1,"no"),"-")</f>
        <v>-</v>
      </c>
      <c r="N226" s="14" t="str">
        <f>IFERROR(IF(SEARCH(N$1,$L226),1,"no"),"-")</f>
        <v>-</v>
      </c>
      <c r="O226" s="14" t="str">
        <f>IFERROR(IF(SEARCH(O$1,$L226),1,"no"),"-")</f>
        <v>-</v>
      </c>
      <c r="P226" s="15">
        <v>15220000000</v>
      </c>
      <c r="Q226" s="16">
        <v>14242000000</v>
      </c>
      <c r="R226" s="16">
        <v>13518000000</v>
      </c>
      <c r="S226" s="16">
        <v>14563000000</v>
      </c>
      <c r="T226" s="17">
        <v>4</v>
      </c>
      <c r="U226" s="18">
        <v>18053000000</v>
      </c>
      <c r="V226" s="19">
        <v>20317000000</v>
      </c>
      <c r="W226" s="19">
        <v>19046000000</v>
      </c>
      <c r="AB226" s="20">
        <v>3</v>
      </c>
      <c r="AC226" s="32">
        <v>15380000000</v>
      </c>
      <c r="AD226" s="33">
        <v>14822000000</v>
      </c>
      <c r="AE226" s="33">
        <v>14506000000</v>
      </c>
      <c r="AF226" s="34">
        <v>3</v>
      </c>
      <c r="AG226" s="24">
        <v>17834000000</v>
      </c>
      <c r="AH226" s="24">
        <v>18070000000</v>
      </c>
      <c r="AI226" s="24">
        <v>19094000000</v>
      </c>
      <c r="AJ226" s="25">
        <v>3</v>
      </c>
      <c r="AK226">
        <v>33.825248718261697</v>
      </c>
      <c r="AL226">
        <v>33.7294311523438</v>
      </c>
      <c r="AM226">
        <v>33.654163360595703</v>
      </c>
      <c r="AN226">
        <v>33.761589050292997</v>
      </c>
      <c r="AO226">
        <v>34.071517944335902</v>
      </c>
      <c r="AP226">
        <v>34.241970062255902</v>
      </c>
      <c r="AQ226">
        <v>34.148769378662102</v>
      </c>
      <c r="AR226">
        <v>33.840335845947301</v>
      </c>
      <c r="AS226">
        <v>33.787021636962898</v>
      </c>
      <c r="AT226">
        <v>33.755931854247997</v>
      </c>
      <c r="AU226">
        <v>34.053913116455099</v>
      </c>
      <c r="AV226">
        <v>34.0728759765625</v>
      </c>
      <c r="AW226">
        <v>34.152400970458999</v>
      </c>
      <c r="AX226">
        <v>37</v>
      </c>
      <c r="AY226">
        <v>37</v>
      </c>
      <c r="AZ226">
        <v>37</v>
      </c>
      <c r="BA226">
        <v>46.1</v>
      </c>
      <c r="BB226">
        <v>46.1</v>
      </c>
      <c r="BC226">
        <v>46.1</v>
      </c>
      <c r="BD226">
        <v>98.456000000000003</v>
      </c>
      <c r="BE226">
        <v>0</v>
      </c>
      <c r="BF226">
        <v>323.31</v>
      </c>
      <c r="BG226">
        <v>147090000000</v>
      </c>
      <c r="BH226">
        <v>544</v>
      </c>
      <c r="BI226" t="s">
        <v>105</v>
      </c>
      <c r="BJ226" t="s">
        <v>105</v>
      </c>
      <c r="BK226" t="s">
        <v>105</v>
      </c>
      <c r="BL226" t="s">
        <v>1610</v>
      </c>
      <c r="BM226">
        <v>33</v>
      </c>
      <c r="BN226">
        <v>34</v>
      </c>
      <c r="BO226">
        <v>28</v>
      </c>
      <c r="BP226">
        <v>28</v>
      </c>
      <c r="BQ226">
        <v>33</v>
      </c>
      <c r="BR226">
        <v>33</v>
      </c>
      <c r="BS226">
        <v>32</v>
      </c>
      <c r="BT226">
        <v>30</v>
      </c>
      <c r="BU226">
        <v>33</v>
      </c>
      <c r="BV226">
        <v>30</v>
      </c>
      <c r="BW226">
        <v>31</v>
      </c>
      <c r="BX226">
        <v>31</v>
      </c>
      <c r="BY226">
        <v>31</v>
      </c>
      <c r="BZ226">
        <v>888</v>
      </c>
      <c r="CA226" t="s">
        <v>105</v>
      </c>
      <c r="CB226">
        <v>41.2</v>
      </c>
      <c r="CC226">
        <v>42.1</v>
      </c>
      <c r="CD226">
        <v>39.1</v>
      </c>
      <c r="CE226">
        <v>39.299999999999997</v>
      </c>
      <c r="CF226">
        <v>41.2</v>
      </c>
      <c r="CG226">
        <v>41.9</v>
      </c>
      <c r="CH226">
        <v>41.9</v>
      </c>
      <c r="CI226">
        <v>38.299999999999997</v>
      </c>
      <c r="CJ226">
        <v>41.9</v>
      </c>
      <c r="CK226">
        <v>38.5</v>
      </c>
      <c r="CL226">
        <v>40.1</v>
      </c>
      <c r="CM226">
        <v>41.8</v>
      </c>
      <c r="CN226">
        <v>42</v>
      </c>
      <c r="CO226">
        <v>0.49590272866719498</v>
      </c>
      <c r="CP226">
        <v>3.0331186971858499</v>
      </c>
      <c r="CQ226">
        <v>2.8078222042871501</v>
      </c>
      <c r="CR226">
        <v>0.63654922973878103</v>
      </c>
      <c r="CS226">
        <v>-5.1821708679199198E-2</v>
      </c>
      <c r="CT226">
        <v>-1.10563297746357</v>
      </c>
      <c r="CU226">
        <v>1.14666666666667E-2</v>
      </c>
      <c r="CV226">
        <v>-0.411477724711098</v>
      </c>
      <c r="CW226">
        <v>-6.9837939765617003</v>
      </c>
      <c r="CX226">
        <v>2.2511627906976701E-2</v>
      </c>
      <c r="CY226">
        <v>-0.29863357543945301</v>
      </c>
      <c r="CZ226">
        <v>-7.6658600448099499</v>
      </c>
    </row>
    <row r="227" spans="1:104" x14ac:dyDescent="0.3">
      <c r="A227" t="s">
        <v>4871</v>
      </c>
      <c r="B227" t="s">
        <v>136</v>
      </c>
      <c r="C227" s="41">
        <v>1.3290497937466086</v>
      </c>
      <c r="D227" s="42">
        <v>0.41039515716906738</v>
      </c>
      <c r="E227" s="35">
        <v>9.8739487081163351E-3</v>
      </c>
      <c r="F227" s="36">
        <v>2.0055091331261998</v>
      </c>
      <c r="G227" s="50">
        <v>1.2196842054590094</v>
      </c>
      <c r="H227" s="54">
        <v>0.28650766074442696</v>
      </c>
      <c r="I227" s="55">
        <v>0.14599612531887746</v>
      </c>
      <c r="J227" s="56">
        <v>0.835658670071455</v>
      </c>
      <c r="M227" s="13" t="str">
        <f>IFERROR(IF(SEARCH(M$1,$L227),1,"no"),"-")</f>
        <v>-</v>
      </c>
      <c r="N227" s="14" t="str">
        <f>IFERROR(IF(SEARCH(N$1,$L227),1,"no"),"-")</f>
        <v>-</v>
      </c>
      <c r="O227" s="14" t="str">
        <f>IFERROR(IF(SEARCH(O$1,$L227),1,"no"),"-")</f>
        <v>-</v>
      </c>
      <c r="P227" s="15">
        <v>364010000</v>
      </c>
      <c r="Q227" s="16">
        <v>326830000</v>
      </c>
      <c r="R227" s="16">
        <v>389480000</v>
      </c>
      <c r="S227" s="16">
        <v>307940000</v>
      </c>
      <c r="T227" s="17">
        <v>4</v>
      </c>
      <c r="U227" s="18">
        <v>484450000</v>
      </c>
      <c r="V227" s="19">
        <v>474080000</v>
      </c>
      <c r="W227" s="19">
        <v>425270000</v>
      </c>
      <c r="AB227" s="20">
        <v>3</v>
      </c>
      <c r="AC227" s="32">
        <v>456290000</v>
      </c>
      <c r="AD227" s="33">
        <v>392610000</v>
      </c>
      <c r="AE227" s="33">
        <v>397480000</v>
      </c>
      <c r="AF227" s="34">
        <v>3</v>
      </c>
      <c r="AG227" s="24">
        <v>606940000</v>
      </c>
      <c r="AH227" s="24">
        <v>458060000</v>
      </c>
      <c r="AI227" s="24">
        <v>455190000</v>
      </c>
      <c r="AJ227" s="25">
        <v>3</v>
      </c>
      <c r="AK227">
        <v>28.439403533935501</v>
      </c>
      <c r="AL227">
        <v>28.2839660644531</v>
      </c>
      <c r="AM227">
        <v>28.536973953247099</v>
      </c>
      <c r="AN227">
        <v>28.198074340820298</v>
      </c>
      <c r="AO227">
        <v>28.851772308349599</v>
      </c>
      <c r="AP227">
        <v>28.820554733276399</v>
      </c>
      <c r="AQ227">
        <v>28.663803100585898</v>
      </c>
      <c r="AR227">
        <v>28.765375137329102</v>
      </c>
      <c r="AS227">
        <v>28.548521041870099</v>
      </c>
      <c r="AT227">
        <v>28.566307067871101</v>
      </c>
      <c r="AU227">
        <v>29.176979064941399</v>
      </c>
      <c r="AV227">
        <v>28.770961761474599</v>
      </c>
      <c r="AW227">
        <v>28.761894226074201</v>
      </c>
      <c r="AX227">
        <v>13</v>
      </c>
      <c r="AY227">
        <v>13</v>
      </c>
      <c r="AZ227">
        <v>13</v>
      </c>
      <c r="BA227">
        <v>35.200000000000003</v>
      </c>
      <c r="BB227">
        <v>35.200000000000003</v>
      </c>
      <c r="BC227">
        <v>35.200000000000003</v>
      </c>
      <c r="BD227">
        <v>65.286000000000001</v>
      </c>
      <c r="BE227">
        <v>0</v>
      </c>
      <c r="BF227">
        <v>182.17</v>
      </c>
      <c r="BG227">
        <v>3624100000</v>
      </c>
      <c r="BH227">
        <v>79</v>
      </c>
      <c r="BI227">
        <v>13</v>
      </c>
      <c r="BJ227">
        <v>13</v>
      </c>
      <c r="BK227">
        <v>13</v>
      </c>
      <c r="BL227" t="s">
        <v>4872</v>
      </c>
      <c r="BM227">
        <v>8</v>
      </c>
      <c r="BN227">
        <v>10</v>
      </c>
      <c r="BO227">
        <v>4</v>
      </c>
      <c r="BP227">
        <v>3</v>
      </c>
      <c r="BQ227">
        <v>12</v>
      </c>
      <c r="BR227">
        <v>10</v>
      </c>
      <c r="BS227">
        <v>10</v>
      </c>
      <c r="BT227">
        <v>7</v>
      </c>
      <c r="BU227">
        <v>9</v>
      </c>
      <c r="BV227">
        <v>7</v>
      </c>
      <c r="BW227">
        <v>8</v>
      </c>
      <c r="BX227">
        <v>8</v>
      </c>
      <c r="BY227">
        <v>8</v>
      </c>
      <c r="BZ227">
        <v>586</v>
      </c>
      <c r="CA227">
        <v>586</v>
      </c>
      <c r="CB227">
        <v>23.9</v>
      </c>
      <c r="CC227">
        <v>25.3</v>
      </c>
      <c r="CD227">
        <v>7.7</v>
      </c>
      <c r="CE227">
        <v>5.6</v>
      </c>
      <c r="CF227">
        <v>33.1</v>
      </c>
      <c r="CG227">
        <v>24.6</v>
      </c>
      <c r="CH227">
        <v>25.9</v>
      </c>
      <c r="CI227">
        <v>18.100000000000001</v>
      </c>
      <c r="CJ227">
        <v>21.2</v>
      </c>
      <c r="CK227">
        <v>15.2</v>
      </c>
      <c r="CL227">
        <v>19.5</v>
      </c>
      <c r="CM227">
        <v>19.5</v>
      </c>
      <c r="CN227">
        <v>21</v>
      </c>
      <c r="CO227">
        <v>1.23431065478274</v>
      </c>
      <c r="CP227">
        <v>2.0055091331261998</v>
      </c>
      <c r="CQ227">
        <v>0.835658670071455</v>
      </c>
      <c r="CR227">
        <v>0.71780357142857099</v>
      </c>
      <c r="CS227">
        <v>-0.26212994257609201</v>
      </c>
      <c r="CT227">
        <v>-2.44487548593851</v>
      </c>
      <c r="CU227">
        <v>4.2714652956298199E-2</v>
      </c>
      <c r="CV227">
        <v>-0.41410557428995898</v>
      </c>
      <c r="CW227">
        <v>-4.0449965088147204</v>
      </c>
      <c r="CX227">
        <v>0.23764562118126301</v>
      </c>
      <c r="CY227">
        <v>-0.276543935139973</v>
      </c>
      <c r="CZ227">
        <v>-1.8014249299260201</v>
      </c>
    </row>
    <row r="228" spans="1:104" x14ac:dyDescent="0.3">
      <c r="A228" t="s">
        <v>1399</v>
      </c>
      <c r="B228" t="s">
        <v>1400</v>
      </c>
      <c r="C228" s="41">
        <v>1.3260859409931465</v>
      </c>
      <c r="D228" s="42">
        <v>0.40717427667740169</v>
      </c>
      <c r="E228" s="35">
        <v>1.3128039097547606E-2</v>
      </c>
      <c r="F228" s="36">
        <v>1.8818001385497301</v>
      </c>
      <c r="G228" s="41">
        <v>1.2780443842158755</v>
      </c>
      <c r="H228" s="43">
        <v>0.35393793939621421</v>
      </c>
      <c r="I228" s="39">
        <v>1.9745395116806397E-2</v>
      </c>
      <c r="J228" s="40">
        <v>1.70453417135606</v>
      </c>
      <c r="K228" t="s">
        <v>1401</v>
      </c>
      <c r="L228" t="s">
        <v>1402</v>
      </c>
      <c r="M228" s="13" t="str">
        <f>IFERROR(IF(SEARCH(M$1,$L228),1,"no"),"-")</f>
        <v>-</v>
      </c>
      <c r="N228" s="14" t="str">
        <f>IFERROR(IF(SEARCH(N$1,$L228),1,"no"),"-")</f>
        <v>-</v>
      </c>
      <c r="O228" s="14" t="str">
        <f>IFERROR(IF(SEARCH(O$1,$L228),1,"no"),"-")</f>
        <v>-</v>
      </c>
      <c r="P228" s="15">
        <v>9978600000</v>
      </c>
      <c r="Q228" s="16">
        <v>10050000000</v>
      </c>
      <c r="R228" s="16">
        <v>9445600000</v>
      </c>
      <c r="S228" s="16">
        <v>10485000000</v>
      </c>
      <c r="T228" s="17">
        <v>4</v>
      </c>
      <c r="U228" s="18">
        <v>11200000000</v>
      </c>
      <c r="V228" s="19">
        <v>13854000000</v>
      </c>
      <c r="W228" s="19">
        <v>14688000000</v>
      </c>
      <c r="AB228" s="20">
        <v>3</v>
      </c>
      <c r="AC228" s="32">
        <v>10935000000</v>
      </c>
      <c r="AD228" s="33">
        <v>8936700000</v>
      </c>
      <c r="AE228" s="33">
        <v>10531000000</v>
      </c>
      <c r="AF228" s="34">
        <v>3</v>
      </c>
      <c r="AG228" s="24">
        <v>12372000000</v>
      </c>
      <c r="AH228" s="24">
        <v>13152000000</v>
      </c>
      <c r="AI228" s="24">
        <v>13332000000</v>
      </c>
      <c r="AJ228" s="25">
        <v>3</v>
      </c>
      <c r="AK228">
        <v>33.216190338134801</v>
      </c>
      <c r="AL228">
        <v>33.226474761962898</v>
      </c>
      <c r="AM228">
        <v>33.136997222900398</v>
      </c>
      <c r="AN228">
        <v>33.287609100341797</v>
      </c>
      <c r="AO228">
        <v>33.382778167724602</v>
      </c>
      <c r="AP228">
        <v>33.689582824707003</v>
      </c>
      <c r="AQ228">
        <v>33.773918151855497</v>
      </c>
      <c r="AR228">
        <v>33.348236083984403</v>
      </c>
      <c r="AS228">
        <v>33.057094573974602</v>
      </c>
      <c r="AT228">
        <v>33.293922424316399</v>
      </c>
      <c r="AU228">
        <v>33.526359558105497</v>
      </c>
      <c r="AV228">
        <v>33.6145629882813</v>
      </c>
      <c r="AW228">
        <v>33.6341743469238</v>
      </c>
      <c r="AX228">
        <v>55</v>
      </c>
      <c r="AY228">
        <v>55</v>
      </c>
      <c r="AZ228">
        <v>53</v>
      </c>
      <c r="BA228">
        <v>62.9</v>
      </c>
      <c r="BB228">
        <v>62.9</v>
      </c>
      <c r="BC228">
        <v>61.2</v>
      </c>
      <c r="BD228">
        <v>78.983000000000004</v>
      </c>
      <c r="BE228">
        <v>0</v>
      </c>
      <c r="BF228">
        <v>323.31</v>
      </c>
      <c r="BG228">
        <v>99982000000</v>
      </c>
      <c r="BH228">
        <v>575</v>
      </c>
      <c r="BI228" t="s">
        <v>105</v>
      </c>
      <c r="BJ228" t="s">
        <v>105</v>
      </c>
      <c r="BK228" t="s">
        <v>105</v>
      </c>
      <c r="BL228" t="s">
        <v>1403</v>
      </c>
      <c r="BM228">
        <v>46</v>
      </c>
      <c r="BN228">
        <v>46</v>
      </c>
      <c r="BO228">
        <v>33</v>
      </c>
      <c r="BP228">
        <v>38</v>
      </c>
      <c r="BQ228">
        <v>46</v>
      </c>
      <c r="BR228">
        <v>48</v>
      </c>
      <c r="BS228">
        <v>48</v>
      </c>
      <c r="BT228">
        <v>41</v>
      </c>
      <c r="BU228">
        <v>42</v>
      </c>
      <c r="BV228">
        <v>42</v>
      </c>
      <c r="BW228">
        <v>42</v>
      </c>
      <c r="BX228">
        <v>43</v>
      </c>
      <c r="BY228">
        <v>46</v>
      </c>
      <c r="BZ228">
        <v>703</v>
      </c>
      <c r="CA228" t="s">
        <v>105</v>
      </c>
      <c r="CB228">
        <v>55.8</v>
      </c>
      <c r="CC228">
        <v>53.5</v>
      </c>
      <c r="CD228">
        <v>50.2</v>
      </c>
      <c r="CE228">
        <v>54.1</v>
      </c>
      <c r="CF228">
        <v>54.5</v>
      </c>
      <c r="CG228">
        <v>54.1</v>
      </c>
      <c r="CH228">
        <v>54.3</v>
      </c>
      <c r="CI228">
        <v>50.5</v>
      </c>
      <c r="CJ228">
        <v>50.6</v>
      </c>
      <c r="CK228">
        <v>52.3</v>
      </c>
      <c r="CL228">
        <v>50.2</v>
      </c>
      <c r="CM228">
        <v>52.9</v>
      </c>
      <c r="CN228">
        <v>54.3</v>
      </c>
      <c r="CO228">
        <v>6.9161258516228202E-2</v>
      </c>
      <c r="CP228">
        <v>1.8818001385497301</v>
      </c>
      <c r="CQ228">
        <v>1.70453417135606</v>
      </c>
      <c r="CR228">
        <v>0.91464857142857103</v>
      </c>
      <c r="CS228">
        <v>-1.6266504923500201E-2</v>
      </c>
      <c r="CT228">
        <v>-0.19538497304382499</v>
      </c>
      <c r="CU228">
        <v>5.26896551724138E-2</v>
      </c>
      <c r="CV228">
        <v>-0.398608525594078</v>
      </c>
      <c r="CW228">
        <v>-3.7621804551840099</v>
      </c>
      <c r="CX228">
        <v>5.9372881355932203E-2</v>
      </c>
      <c r="CY228">
        <v>-0.35861460367838999</v>
      </c>
      <c r="CZ228">
        <v>-3.7617231226654</v>
      </c>
    </row>
    <row r="229" spans="1:104" x14ac:dyDescent="0.3">
      <c r="A229" t="s">
        <v>1335</v>
      </c>
      <c r="B229" t="s">
        <v>1336</v>
      </c>
      <c r="C229" s="41">
        <v>1.3229414187498019</v>
      </c>
      <c r="D229" s="42">
        <v>0.40374917896328166</v>
      </c>
      <c r="E229" s="35">
        <v>1.0886713402784097E-2</v>
      </c>
      <c r="F229" s="36">
        <v>1.9631032099104699</v>
      </c>
      <c r="G229" s="41">
        <v>1.2981197858299089</v>
      </c>
      <c r="H229" s="43">
        <v>0.37642351619466796</v>
      </c>
      <c r="I229" s="39">
        <v>2.8358797660966623E-2</v>
      </c>
      <c r="J229" s="40">
        <v>1.5473121860516199</v>
      </c>
      <c r="K229" t="s">
        <v>1337</v>
      </c>
      <c r="L229" t="s">
        <v>1338</v>
      </c>
      <c r="M229" s="13" t="str">
        <f>IFERROR(IF(SEARCH(M$1,$L229),1,"no"),"-")</f>
        <v>-</v>
      </c>
      <c r="N229" s="14" t="str">
        <f>IFERROR(IF(SEARCH(N$1,$L229),1,"no"),"-")</f>
        <v>-</v>
      </c>
      <c r="O229" s="14" t="str">
        <f>IFERROR(IF(SEARCH(O$1,$L229),1,"no"),"-")</f>
        <v>-</v>
      </c>
      <c r="P229" s="15">
        <v>1440100000</v>
      </c>
      <c r="Q229" s="16">
        <v>1423100000</v>
      </c>
      <c r="R229" s="16">
        <v>1266400000</v>
      </c>
      <c r="S229" s="16">
        <v>1130900000</v>
      </c>
      <c r="T229" s="17">
        <v>4</v>
      </c>
      <c r="U229" s="18">
        <v>1848000000</v>
      </c>
      <c r="V229" s="19">
        <v>1676300000</v>
      </c>
      <c r="W229" s="19">
        <v>1695200000</v>
      </c>
      <c r="AB229" s="20">
        <v>3</v>
      </c>
      <c r="AC229" s="32">
        <v>1388100000</v>
      </c>
      <c r="AD229" s="33">
        <v>1170900000</v>
      </c>
      <c r="AE229" s="33">
        <v>1456500000</v>
      </c>
      <c r="AF229" s="34">
        <v>3</v>
      </c>
      <c r="AG229" s="24">
        <v>1875600000</v>
      </c>
      <c r="AH229" s="24">
        <v>1623700000</v>
      </c>
      <c r="AI229" s="24">
        <v>1713300000</v>
      </c>
      <c r="AJ229" s="25">
        <v>3</v>
      </c>
      <c r="AK229">
        <v>30.423521041870099</v>
      </c>
      <c r="AL229">
        <v>30.406389236450199</v>
      </c>
      <c r="AM229">
        <v>30.238086700439499</v>
      </c>
      <c r="AN229">
        <v>30.074823379516602</v>
      </c>
      <c r="AO229">
        <v>30.783317565918001</v>
      </c>
      <c r="AP229">
        <v>30.642633438110401</v>
      </c>
      <c r="AQ229">
        <v>30.658807754516602</v>
      </c>
      <c r="AR229">
        <v>30.3704643249512</v>
      </c>
      <c r="AS229">
        <v>30.124971389770501</v>
      </c>
      <c r="AT229">
        <v>30.4398593902588</v>
      </c>
      <c r="AU229">
        <v>30.804704666137699</v>
      </c>
      <c r="AV229">
        <v>30.596637725830099</v>
      </c>
      <c r="AW229">
        <v>30.674131393432599</v>
      </c>
      <c r="AX229">
        <v>16</v>
      </c>
      <c r="AY229">
        <v>16</v>
      </c>
      <c r="AZ229">
        <v>16</v>
      </c>
      <c r="BA229">
        <v>57.3</v>
      </c>
      <c r="BB229">
        <v>57.3</v>
      </c>
      <c r="BC229">
        <v>57.3</v>
      </c>
      <c r="BD229">
        <v>33.784999999999997</v>
      </c>
      <c r="BE229">
        <v>0</v>
      </c>
      <c r="BF229">
        <v>130.41999999999999</v>
      </c>
      <c r="BG229">
        <v>13127000000</v>
      </c>
      <c r="BH229">
        <v>184</v>
      </c>
      <c r="BI229">
        <v>16</v>
      </c>
      <c r="BJ229">
        <v>16</v>
      </c>
      <c r="BK229">
        <v>16</v>
      </c>
      <c r="BL229" t="s">
        <v>1339</v>
      </c>
      <c r="BM229">
        <v>12</v>
      </c>
      <c r="BN229">
        <v>13</v>
      </c>
      <c r="BO229">
        <v>8</v>
      </c>
      <c r="BP229">
        <v>8</v>
      </c>
      <c r="BQ229">
        <v>13</v>
      </c>
      <c r="BR229">
        <v>12</v>
      </c>
      <c r="BS229">
        <v>14</v>
      </c>
      <c r="BT229">
        <v>14</v>
      </c>
      <c r="BU229">
        <v>14</v>
      </c>
      <c r="BV229">
        <v>14</v>
      </c>
      <c r="BW229">
        <v>14</v>
      </c>
      <c r="BX229">
        <v>15</v>
      </c>
      <c r="BY229">
        <v>14</v>
      </c>
      <c r="BZ229">
        <v>300</v>
      </c>
      <c r="CA229">
        <v>300</v>
      </c>
      <c r="CB229">
        <v>46.3</v>
      </c>
      <c r="CC229">
        <v>52.7</v>
      </c>
      <c r="CD229">
        <v>31</v>
      </c>
      <c r="CE229">
        <v>35.299999999999997</v>
      </c>
      <c r="CF229">
        <v>54.3</v>
      </c>
      <c r="CG229">
        <v>52.7</v>
      </c>
      <c r="CH229">
        <v>52.7</v>
      </c>
      <c r="CI229">
        <v>57</v>
      </c>
      <c r="CJ229">
        <v>57</v>
      </c>
      <c r="CK229">
        <v>57</v>
      </c>
      <c r="CL229">
        <v>57</v>
      </c>
      <c r="CM229">
        <v>57</v>
      </c>
      <c r="CN229">
        <v>52.7</v>
      </c>
      <c r="CO229">
        <v>7.3802444268477596E-2</v>
      </c>
      <c r="CP229">
        <v>1.9631032099104699</v>
      </c>
      <c r="CQ229">
        <v>1.5473121860516199</v>
      </c>
      <c r="CR229">
        <v>0.90931319669183697</v>
      </c>
      <c r="CS229">
        <v>-2.6059945424396599E-2</v>
      </c>
      <c r="CT229">
        <v>-0.20761821191007601</v>
      </c>
      <c r="CU229">
        <v>4.52079207920792E-2</v>
      </c>
      <c r="CV229">
        <v>-0.40921449661254899</v>
      </c>
      <c r="CW229">
        <v>-3.9466917625139</v>
      </c>
      <c r="CX229">
        <v>7.2381660470879794E-2</v>
      </c>
      <c r="CY229">
        <v>-0.38005956013997599</v>
      </c>
      <c r="CZ229">
        <v>-3.3579473793507799</v>
      </c>
    </row>
    <row r="230" spans="1:104" x14ac:dyDescent="0.3">
      <c r="A230" t="s">
        <v>661</v>
      </c>
      <c r="B230" t="s">
        <v>662</v>
      </c>
      <c r="C230" s="41">
        <v>1.3207816750101766</v>
      </c>
      <c r="D230" s="42">
        <v>0.40139200904389466</v>
      </c>
      <c r="E230" s="35">
        <v>1.0773403550596796E-2</v>
      </c>
      <c r="F230" s="36">
        <v>1.9676470720288701</v>
      </c>
      <c r="G230" s="41">
        <v>1.4775931680301011</v>
      </c>
      <c r="H230" s="43">
        <v>0.56324910083751012</v>
      </c>
      <c r="I230" s="39">
        <v>1.1998583673184744E-2</v>
      </c>
      <c r="J230" s="40">
        <v>1.9208700155542702</v>
      </c>
      <c r="K230" t="s">
        <v>663</v>
      </c>
      <c r="L230" t="s">
        <v>664</v>
      </c>
      <c r="M230" s="13" t="str">
        <f>IFERROR(IF(SEARCH(M$1,$L230),1,"no"),"-")</f>
        <v>-</v>
      </c>
      <c r="N230" s="14" t="str">
        <f>IFERROR(IF(SEARCH(N$1,$L230),1,"no"),"-")</f>
        <v>-</v>
      </c>
      <c r="O230" s="14" t="str">
        <f>IFERROR(IF(SEARCH(O$1,$L230),1,"no"),"-")</f>
        <v>-</v>
      </c>
      <c r="P230" s="15">
        <v>2874700000</v>
      </c>
      <c r="Q230" s="16">
        <v>2743600000</v>
      </c>
      <c r="R230" s="16">
        <v>3372200000</v>
      </c>
      <c r="S230" s="16">
        <v>3374400000</v>
      </c>
      <c r="T230" s="17">
        <v>4</v>
      </c>
      <c r="U230" s="18">
        <v>4382300000</v>
      </c>
      <c r="V230" s="19">
        <v>3857100000</v>
      </c>
      <c r="W230" s="19">
        <v>4009100000</v>
      </c>
      <c r="AB230" s="20">
        <v>3</v>
      </c>
      <c r="AC230" s="32">
        <v>3646400000</v>
      </c>
      <c r="AD230" s="33">
        <v>2770600000</v>
      </c>
      <c r="AE230" s="33">
        <v>3044400000</v>
      </c>
      <c r="AF230" s="34">
        <v>3</v>
      </c>
      <c r="AG230" s="24">
        <v>5044500000</v>
      </c>
      <c r="AH230" s="24">
        <v>4408000000</v>
      </c>
      <c r="AI230" s="24">
        <v>4527600000</v>
      </c>
      <c r="AJ230" s="25">
        <v>3</v>
      </c>
      <c r="AK230">
        <v>31.4207649230957</v>
      </c>
      <c r="AL230">
        <v>31.353422164916999</v>
      </c>
      <c r="AM230">
        <v>31.651042938232401</v>
      </c>
      <c r="AN230">
        <v>31.651983261108398</v>
      </c>
      <c r="AO230">
        <v>32.029041290283203</v>
      </c>
      <c r="AP230">
        <v>31.8448696136475</v>
      </c>
      <c r="AQ230">
        <v>31.900630950927699</v>
      </c>
      <c r="AR230">
        <v>31.7638263702393</v>
      </c>
      <c r="AS230">
        <v>31.367551803588899</v>
      </c>
      <c r="AT230">
        <v>31.503511428833001</v>
      </c>
      <c r="AU230">
        <v>32.232063293457003</v>
      </c>
      <c r="AV230">
        <v>32.0374755859375</v>
      </c>
      <c r="AW230">
        <v>32.076099395752003</v>
      </c>
      <c r="AX230">
        <v>23</v>
      </c>
      <c r="AY230">
        <v>23</v>
      </c>
      <c r="AZ230">
        <v>23</v>
      </c>
      <c r="BA230">
        <v>78.7</v>
      </c>
      <c r="BB230">
        <v>78.7</v>
      </c>
      <c r="BC230">
        <v>78.7</v>
      </c>
      <c r="BD230">
        <v>31.661000000000001</v>
      </c>
      <c r="BE230">
        <v>0</v>
      </c>
      <c r="BF230">
        <v>226.02</v>
      </c>
      <c r="BG230">
        <v>32474000000</v>
      </c>
      <c r="BH230">
        <v>210</v>
      </c>
      <c r="BI230" t="s">
        <v>105</v>
      </c>
      <c r="BJ230" t="s">
        <v>105</v>
      </c>
      <c r="BK230" t="s">
        <v>105</v>
      </c>
      <c r="BL230" t="s">
        <v>665</v>
      </c>
      <c r="BM230">
        <v>17</v>
      </c>
      <c r="BN230">
        <v>18</v>
      </c>
      <c r="BO230">
        <v>15</v>
      </c>
      <c r="BP230">
        <v>13</v>
      </c>
      <c r="BQ230">
        <v>20</v>
      </c>
      <c r="BR230">
        <v>15</v>
      </c>
      <c r="BS230">
        <v>17</v>
      </c>
      <c r="BT230">
        <v>17</v>
      </c>
      <c r="BU230">
        <v>16</v>
      </c>
      <c r="BV230">
        <v>18</v>
      </c>
      <c r="BW230">
        <v>16</v>
      </c>
      <c r="BX230">
        <v>18</v>
      </c>
      <c r="BY230">
        <v>19</v>
      </c>
      <c r="BZ230">
        <v>286</v>
      </c>
      <c r="CA230" t="s">
        <v>105</v>
      </c>
      <c r="CB230">
        <v>78</v>
      </c>
      <c r="CC230">
        <v>78</v>
      </c>
      <c r="CD230">
        <v>57</v>
      </c>
      <c r="CE230">
        <v>52.8</v>
      </c>
      <c r="CF230">
        <v>78.7</v>
      </c>
      <c r="CG230">
        <v>71.3</v>
      </c>
      <c r="CH230">
        <v>78</v>
      </c>
      <c r="CI230">
        <v>65</v>
      </c>
      <c r="CJ230">
        <v>74.5</v>
      </c>
      <c r="CK230">
        <v>73.099999999999994</v>
      </c>
      <c r="CL230">
        <v>65</v>
      </c>
      <c r="CM230">
        <v>73.099999999999994</v>
      </c>
      <c r="CN230">
        <v>78</v>
      </c>
      <c r="CO230">
        <v>6.7839644335983204E-2</v>
      </c>
      <c r="CP230">
        <v>1.9676470720288699</v>
      </c>
      <c r="CQ230">
        <v>1.9208700155542699</v>
      </c>
      <c r="CR230">
        <v>0.91585322408265002</v>
      </c>
      <c r="CS230">
        <v>-2.5659879048664201E-2</v>
      </c>
      <c r="CT230">
        <v>-0.191883988578017</v>
      </c>
      <c r="CU230">
        <v>4.5130000000000003E-2</v>
      </c>
      <c r="CV230">
        <v>-0.40554396311442198</v>
      </c>
      <c r="CW230">
        <v>-3.9571560993795698</v>
      </c>
      <c r="CX230">
        <v>4.7923611111111097E-2</v>
      </c>
      <c r="CY230">
        <v>-0.57024955749512096</v>
      </c>
      <c r="CZ230">
        <v>-4.3667462795734604</v>
      </c>
    </row>
    <row r="231" spans="1:104" x14ac:dyDescent="0.3">
      <c r="A231" t="s">
        <v>1726</v>
      </c>
      <c r="B231" t="s">
        <v>589</v>
      </c>
      <c r="C231" s="41">
        <v>1.3186349023865791</v>
      </c>
      <c r="D231" s="42">
        <v>0.39904517305940923</v>
      </c>
      <c r="E231" s="35">
        <v>1.4517870280597357E-2</v>
      </c>
      <c r="F231" s="36">
        <v>1.8380970884033401</v>
      </c>
      <c r="G231" s="41">
        <v>1.1983532241650476</v>
      </c>
      <c r="H231" s="43">
        <v>0.26105321667452724</v>
      </c>
      <c r="I231" s="39">
        <v>3.8483955713527446E-2</v>
      </c>
      <c r="J231" s="40">
        <v>1.4147202937999901</v>
      </c>
      <c r="K231" t="s">
        <v>1727</v>
      </c>
      <c r="L231" t="s">
        <v>1728</v>
      </c>
      <c r="M231" s="13" t="str">
        <f>IFERROR(IF(SEARCH(M$1,$L231),1,"no"),"-")</f>
        <v>-</v>
      </c>
      <c r="N231" s="14" t="str">
        <f>IFERROR(IF(SEARCH(N$1,$L231),1,"no"),"-")</f>
        <v>-</v>
      </c>
      <c r="O231" s="14" t="str">
        <f>IFERROR(IF(SEARCH(O$1,$L231),1,"no"),"-")</f>
        <v>-</v>
      </c>
      <c r="P231" s="15">
        <v>1835400000</v>
      </c>
      <c r="Q231" s="16">
        <v>1767800000</v>
      </c>
      <c r="R231" s="16">
        <v>2239000000</v>
      </c>
      <c r="S231" s="16">
        <v>1986300000</v>
      </c>
      <c r="T231" s="17">
        <v>4</v>
      </c>
      <c r="U231" s="18">
        <v>2424400000</v>
      </c>
      <c r="V231" s="19">
        <v>2857700000</v>
      </c>
      <c r="W231" s="19">
        <v>2460100000</v>
      </c>
      <c r="AB231" s="20">
        <v>3</v>
      </c>
      <c r="AC231" s="32">
        <v>2291800000</v>
      </c>
      <c r="AD231" s="33">
        <v>1912100000</v>
      </c>
      <c r="AE231" s="33">
        <v>2281500000</v>
      </c>
      <c r="AF231" s="34">
        <v>3</v>
      </c>
      <c r="AG231" s="24">
        <v>2648300000</v>
      </c>
      <c r="AH231" s="24">
        <v>2566400000</v>
      </c>
      <c r="AI231" s="24">
        <v>2557100000</v>
      </c>
      <c r="AJ231" s="25">
        <v>3</v>
      </c>
      <c r="AK231">
        <v>30.7734470367432</v>
      </c>
      <c r="AL231">
        <v>30.7193088531494</v>
      </c>
      <c r="AM231">
        <v>31.060207366943398</v>
      </c>
      <c r="AN231">
        <v>30.887435913085898</v>
      </c>
      <c r="AO231">
        <v>31.174980163574201</v>
      </c>
      <c r="AP231">
        <v>31.412206649780298</v>
      </c>
      <c r="AQ231">
        <v>31.196069717407202</v>
      </c>
      <c r="AR231">
        <v>31.093833923339801</v>
      </c>
      <c r="AS231">
        <v>30.8325099945068</v>
      </c>
      <c r="AT231">
        <v>31.087335586547901</v>
      </c>
      <c r="AU231">
        <v>31.3024196624756</v>
      </c>
      <c r="AV231">
        <v>31.2570991516113</v>
      </c>
      <c r="AW231">
        <v>31.2518615722656</v>
      </c>
      <c r="AX231">
        <v>21</v>
      </c>
      <c r="AY231">
        <v>21</v>
      </c>
      <c r="AZ231">
        <v>21</v>
      </c>
      <c r="BA231">
        <v>52</v>
      </c>
      <c r="BB231">
        <v>52</v>
      </c>
      <c r="BC231">
        <v>52</v>
      </c>
      <c r="BD231">
        <v>60.585000000000001</v>
      </c>
      <c r="BE231">
        <v>0</v>
      </c>
      <c r="BF231">
        <v>323.31</v>
      </c>
      <c r="BG231">
        <v>19744000000</v>
      </c>
      <c r="BH231">
        <v>197</v>
      </c>
      <c r="BI231">
        <v>21</v>
      </c>
      <c r="BJ231">
        <v>21</v>
      </c>
      <c r="BK231">
        <v>21</v>
      </c>
      <c r="BL231" t="s">
        <v>1729</v>
      </c>
      <c r="BM231">
        <v>15</v>
      </c>
      <c r="BN231">
        <v>16</v>
      </c>
      <c r="BO231">
        <v>10</v>
      </c>
      <c r="BP231">
        <v>10</v>
      </c>
      <c r="BQ231">
        <v>18</v>
      </c>
      <c r="BR231">
        <v>16</v>
      </c>
      <c r="BS231">
        <v>17</v>
      </c>
      <c r="BT231">
        <v>13</v>
      </c>
      <c r="BU231">
        <v>18</v>
      </c>
      <c r="BV231">
        <v>18</v>
      </c>
      <c r="BW231">
        <v>13</v>
      </c>
      <c r="BX231">
        <v>15</v>
      </c>
      <c r="BY231">
        <v>15</v>
      </c>
      <c r="BZ231">
        <v>565</v>
      </c>
      <c r="CA231">
        <v>565</v>
      </c>
      <c r="CB231">
        <v>32.4</v>
      </c>
      <c r="CC231">
        <v>41.2</v>
      </c>
      <c r="CD231">
        <v>29.6</v>
      </c>
      <c r="CE231">
        <v>25.8</v>
      </c>
      <c r="CF231">
        <v>48.1</v>
      </c>
      <c r="CG231">
        <v>35.9</v>
      </c>
      <c r="CH231">
        <v>44.6</v>
      </c>
      <c r="CI231">
        <v>31</v>
      </c>
      <c r="CJ231">
        <v>44.6</v>
      </c>
      <c r="CK231">
        <v>45.7</v>
      </c>
      <c r="CL231">
        <v>34.299999999999997</v>
      </c>
      <c r="CM231">
        <v>38.6</v>
      </c>
      <c r="CN231">
        <v>39.299999999999997</v>
      </c>
      <c r="CO231">
        <v>0.57997209284530005</v>
      </c>
      <c r="CP231">
        <v>1.8380970884033401</v>
      </c>
      <c r="CQ231">
        <v>1.4147202937999901</v>
      </c>
      <c r="CR231">
        <v>0.62233148295004004</v>
      </c>
      <c r="CS231">
        <v>-0.14446004231770701</v>
      </c>
      <c r="CT231">
        <v>-1.2607045102329499</v>
      </c>
      <c r="CU231">
        <v>5.64473684210526E-2</v>
      </c>
      <c r="CV231">
        <v>-0.400985717773438</v>
      </c>
      <c r="CW231">
        <v>-3.6650684554008901</v>
      </c>
      <c r="CX231">
        <v>8.7391684901531694E-2</v>
      </c>
      <c r="CY231">
        <v>-0.26590029398600401</v>
      </c>
      <c r="CZ231">
        <v>-3.0378300697165099</v>
      </c>
    </row>
    <row r="232" spans="1:104" x14ac:dyDescent="0.3">
      <c r="A232" t="s">
        <v>1613</v>
      </c>
      <c r="B232" t="s">
        <v>136</v>
      </c>
      <c r="C232" s="41">
        <v>1.3183041799832755</v>
      </c>
      <c r="D232" s="42">
        <v>0.39868329016507265</v>
      </c>
      <c r="E232" s="35">
        <v>2.8522983648870827E-2</v>
      </c>
      <c r="F232" s="36">
        <v>1.5448050470366701</v>
      </c>
      <c r="G232" s="41">
        <v>1.2282987306897568</v>
      </c>
      <c r="H232" s="43">
        <v>0.29666147672772269</v>
      </c>
      <c r="I232" s="39">
        <v>4.6999815028628805E-3</v>
      </c>
      <c r="J232" s="40">
        <v>2.32790385126011</v>
      </c>
      <c r="K232" t="s">
        <v>1034</v>
      </c>
      <c r="L232" t="s">
        <v>1035</v>
      </c>
      <c r="M232" s="13" t="str">
        <f>IFERROR(IF(SEARCH(M$1,$L232),1,"no"),"-")</f>
        <v>-</v>
      </c>
      <c r="N232" s="14" t="str">
        <f>IFERROR(IF(SEARCH(N$1,$L232),1,"no"),"-")</f>
        <v>-</v>
      </c>
      <c r="O232" s="14" t="str">
        <f>IFERROR(IF(SEARCH(O$1,$L232),1,"no"),"-")</f>
        <v>-</v>
      </c>
      <c r="P232" s="15">
        <v>15717000000</v>
      </c>
      <c r="Q232" s="16">
        <v>16939000000</v>
      </c>
      <c r="R232" s="16">
        <v>13071000000</v>
      </c>
      <c r="S232" s="16">
        <v>12471000000</v>
      </c>
      <c r="T232" s="17">
        <v>4</v>
      </c>
      <c r="U232" s="18">
        <v>19649000000</v>
      </c>
      <c r="V232" s="19">
        <v>17695000000</v>
      </c>
      <c r="W232" s="19">
        <v>20198000000</v>
      </c>
      <c r="AB232" s="20">
        <v>3</v>
      </c>
      <c r="AC232" s="32">
        <v>17976000000</v>
      </c>
      <c r="AD232" s="33">
        <v>16403000000</v>
      </c>
      <c r="AE232" s="33">
        <v>16436000000</v>
      </c>
      <c r="AF232" s="34">
        <v>3</v>
      </c>
      <c r="AG232" s="24">
        <v>20029000000</v>
      </c>
      <c r="AH232" s="24">
        <v>20947000000</v>
      </c>
      <c r="AI232" s="24">
        <v>21440000000</v>
      </c>
      <c r="AJ232" s="25">
        <v>3</v>
      </c>
      <c r="AK232">
        <v>33.871608734130902</v>
      </c>
      <c r="AL232">
        <v>33.979629516601598</v>
      </c>
      <c r="AM232">
        <v>33.6056518554688</v>
      </c>
      <c r="AN232">
        <v>33.537857055664098</v>
      </c>
      <c r="AO232">
        <v>34.193737030029297</v>
      </c>
      <c r="AP232">
        <v>34.0426216125488</v>
      </c>
      <c r="AQ232">
        <v>34.233493804931598</v>
      </c>
      <c r="AR232">
        <v>34.065353393554702</v>
      </c>
      <c r="AS232">
        <v>33.933238983154297</v>
      </c>
      <c r="AT232">
        <v>33.936141967773402</v>
      </c>
      <c r="AU232">
        <v>34.221370697021499</v>
      </c>
      <c r="AV232">
        <v>34.286026000976598</v>
      </c>
      <c r="AW232">
        <v>34.319587707519503</v>
      </c>
      <c r="AX232">
        <v>29</v>
      </c>
      <c r="AY232">
        <v>29</v>
      </c>
      <c r="AZ232">
        <v>29</v>
      </c>
      <c r="BA232">
        <v>81.3</v>
      </c>
      <c r="BB232">
        <v>81.3</v>
      </c>
      <c r="BC232">
        <v>81.3</v>
      </c>
      <c r="BD232">
        <v>36.411000000000001</v>
      </c>
      <c r="BE232">
        <v>0</v>
      </c>
      <c r="BF232">
        <v>323.31</v>
      </c>
      <c r="BG232">
        <v>159060000000</v>
      </c>
      <c r="BH232">
        <v>456</v>
      </c>
      <c r="BI232">
        <v>29</v>
      </c>
      <c r="BJ232">
        <v>29</v>
      </c>
      <c r="BK232">
        <v>29</v>
      </c>
      <c r="BL232" t="s">
        <v>1614</v>
      </c>
      <c r="BM232">
        <v>24</v>
      </c>
      <c r="BN232">
        <v>25</v>
      </c>
      <c r="BO232">
        <v>19</v>
      </c>
      <c r="BP232">
        <v>19</v>
      </c>
      <c r="BQ232">
        <v>27</v>
      </c>
      <c r="BR232">
        <v>25</v>
      </c>
      <c r="BS232">
        <v>26</v>
      </c>
      <c r="BT232">
        <v>23</v>
      </c>
      <c r="BU232">
        <v>26</v>
      </c>
      <c r="BV232">
        <v>26</v>
      </c>
      <c r="BW232">
        <v>25</v>
      </c>
      <c r="BX232">
        <v>26</v>
      </c>
      <c r="BY232">
        <v>27</v>
      </c>
      <c r="BZ232">
        <v>315</v>
      </c>
      <c r="CA232">
        <v>315</v>
      </c>
      <c r="CB232">
        <v>78.7</v>
      </c>
      <c r="CC232">
        <v>78.7</v>
      </c>
      <c r="CD232">
        <v>67.3</v>
      </c>
      <c r="CE232">
        <v>64.8</v>
      </c>
      <c r="CF232">
        <v>81.3</v>
      </c>
      <c r="CG232">
        <v>80.599999999999994</v>
      </c>
      <c r="CH232">
        <v>79.400000000000006</v>
      </c>
      <c r="CI232">
        <v>78.7</v>
      </c>
      <c r="CJ232">
        <v>78.7</v>
      </c>
      <c r="CK232">
        <v>81.3</v>
      </c>
      <c r="CL232">
        <v>78.099999999999994</v>
      </c>
      <c r="CM232">
        <v>78.099999999999994</v>
      </c>
      <c r="CN232">
        <v>81.3</v>
      </c>
      <c r="CO232">
        <v>0.861517439461706</v>
      </c>
      <c r="CP232">
        <v>1.5448050470366701</v>
      </c>
      <c r="CQ232">
        <v>2.32790385126011</v>
      </c>
      <c r="CR232">
        <v>0.709191049913941</v>
      </c>
      <c r="CS232">
        <v>-0.229557991027832</v>
      </c>
      <c r="CT232">
        <v>-1.76655369738451</v>
      </c>
      <c r="CU232">
        <v>7.8309677419354795E-2</v>
      </c>
      <c r="CV232">
        <v>-0.40793069203694898</v>
      </c>
      <c r="CW232">
        <v>-3.0469640683430099</v>
      </c>
      <c r="CX232">
        <v>2.9861702127659599E-2</v>
      </c>
      <c r="CY232">
        <v>-0.29741668701171903</v>
      </c>
      <c r="CZ232">
        <v>-5.6939010905725702</v>
      </c>
    </row>
    <row r="233" spans="1:104" x14ac:dyDescent="0.3">
      <c r="A233" t="s">
        <v>1001</v>
      </c>
      <c r="B233" t="s">
        <v>1002</v>
      </c>
      <c r="C233" s="41">
        <v>1.3144873628993801</v>
      </c>
      <c r="D233" s="42">
        <v>0.39450027237054119</v>
      </c>
      <c r="E233" s="35">
        <v>1.3825899472008558E-2</v>
      </c>
      <c r="F233" s="36">
        <v>1.8593066051934002</v>
      </c>
      <c r="G233" s="41">
        <v>1.366553394266073</v>
      </c>
      <c r="H233" s="43">
        <v>0.45054183025113631</v>
      </c>
      <c r="I233" s="39">
        <v>4.5242937708058709E-3</v>
      </c>
      <c r="J233" s="40">
        <v>2.3444492032828901</v>
      </c>
      <c r="K233" t="s">
        <v>1003</v>
      </c>
      <c r="L233" t="s">
        <v>1004</v>
      </c>
      <c r="M233" s="13" t="str">
        <f>IFERROR(IF(SEARCH(M$1,$L233),1,"no"),"-")</f>
        <v>-</v>
      </c>
      <c r="N233" s="14" t="str">
        <f>IFERROR(IF(SEARCH(N$1,$L233),1,"no"),"-")</f>
        <v>-</v>
      </c>
      <c r="O233" s="14" t="str">
        <f>IFERROR(IF(SEARCH(O$1,$L233),1,"no"),"-")</f>
        <v>-</v>
      </c>
      <c r="P233" s="15">
        <v>1696500000</v>
      </c>
      <c r="Q233" s="16">
        <v>1544200000</v>
      </c>
      <c r="R233" s="16">
        <v>1827200000</v>
      </c>
      <c r="S233" s="16">
        <v>1922100000</v>
      </c>
      <c r="T233" s="17">
        <v>4</v>
      </c>
      <c r="U233" s="18">
        <v>2563600000</v>
      </c>
      <c r="V233" s="19">
        <v>2143200000</v>
      </c>
      <c r="W233" s="19">
        <v>2184400000</v>
      </c>
      <c r="AB233" s="20">
        <v>3</v>
      </c>
      <c r="AC233" s="32">
        <v>1795000000</v>
      </c>
      <c r="AD233" s="33">
        <v>1601800000</v>
      </c>
      <c r="AE233" s="33">
        <v>1723600000</v>
      </c>
      <c r="AF233" s="34">
        <v>3</v>
      </c>
      <c r="AG233" s="24">
        <v>2531000000</v>
      </c>
      <c r="AH233" s="24">
        <v>2199300000</v>
      </c>
      <c r="AI233" s="24">
        <v>2267000000</v>
      </c>
      <c r="AJ233" s="25">
        <v>3</v>
      </c>
      <c r="AK233">
        <v>30.659914016723601</v>
      </c>
      <c r="AL233">
        <v>30.524211883544901</v>
      </c>
      <c r="AM233">
        <v>30.7669868469238</v>
      </c>
      <c r="AN233">
        <v>30.8400363922119</v>
      </c>
      <c r="AO233">
        <v>31.2555236816406</v>
      </c>
      <c r="AP233">
        <v>30.997119903564499</v>
      </c>
      <c r="AQ233">
        <v>31.024589538574201</v>
      </c>
      <c r="AR233">
        <v>30.741336822509801</v>
      </c>
      <c r="AS233">
        <v>30.5770473480225</v>
      </c>
      <c r="AT233">
        <v>30.682777404785199</v>
      </c>
      <c r="AU233">
        <v>31.237060546875</v>
      </c>
      <c r="AV233">
        <v>31.034397125244102</v>
      </c>
      <c r="AW233">
        <v>31.0781364440918</v>
      </c>
      <c r="AX233">
        <v>16</v>
      </c>
      <c r="AY233">
        <v>16</v>
      </c>
      <c r="AZ233">
        <v>16</v>
      </c>
      <c r="BA233">
        <v>54.2</v>
      </c>
      <c r="BB233">
        <v>54.2</v>
      </c>
      <c r="BC233">
        <v>54.2</v>
      </c>
      <c r="BD233">
        <v>38.856000000000002</v>
      </c>
      <c r="BE233">
        <v>0</v>
      </c>
      <c r="BF233">
        <v>166.79</v>
      </c>
      <c r="BG233">
        <v>17412000000</v>
      </c>
      <c r="BH233">
        <v>194</v>
      </c>
      <c r="BI233">
        <v>16</v>
      </c>
      <c r="BJ233">
        <v>16</v>
      </c>
      <c r="BK233">
        <v>16</v>
      </c>
      <c r="BL233" t="s">
        <v>1005</v>
      </c>
      <c r="BM233">
        <v>12</v>
      </c>
      <c r="BN233">
        <v>11</v>
      </c>
      <c r="BO233">
        <v>10</v>
      </c>
      <c r="BP233">
        <v>10</v>
      </c>
      <c r="BQ233">
        <v>12</v>
      </c>
      <c r="BR233">
        <v>12</v>
      </c>
      <c r="BS233">
        <v>13</v>
      </c>
      <c r="BT233">
        <v>13</v>
      </c>
      <c r="BU233">
        <v>13</v>
      </c>
      <c r="BV233">
        <v>13</v>
      </c>
      <c r="BW233">
        <v>13</v>
      </c>
      <c r="BX233">
        <v>14</v>
      </c>
      <c r="BY233">
        <v>14</v>
      </c>
      <c r="BZ233">
        <v>345</v>
      </c>
      <c r="CA233">
        <v>345</v>
      </c>
      <c r="CB233">
        <v>46.1</v>
      </c>
      <c r="CC233">
        <v>40.6</v>
      </c>
      <c r="CD233">
        <v>34.200000000000003</v>
      </c>
      <c r="CE233">
        <v>35.700000000000003</v>
      </c>
      <c r="CF233">
        <v>46.4</v>
      </c>
      <c r="CG233">
        <v>46.1</v>
      </c>
      <c r="CH233">
        <v>46.1</v>
      </c>
      <c r="CI233">
        <v>51.9</v>
      </c>
      <c r="CJ233">
        <v>51.9</v>
      </c>
      <c r="CK233">
        <v>51.9</v>
      </c>
      <c r="CL233">
        <v>49.3</v>
      </c>
      <c r="CM233">
        <v>51.9</v>
      </c>
      <c r="CN233">
        <v>51.9</v>
      </c>
      <c r="CO233">
        <v>0.12587250198993999</v>
      </c>
      <c r="CP233">
        <v>1.8593066051934</v>
      </c>
      <c r="CQ233">
        <v>2.3444492032828901</v>
      </c>
      <c r="CR233">
        <v>0.85465023112480698</v>
      </c>
      <c r="CS233">
        <v>3.0733426411945399E-2</v>
      </c>
      <c r="CT233">
        <v>0.33899182066086198</v>
      </c>
      <c r="CU233">
        <v>5.4541387024608499E-2</v>
      </c>
      <c r="CV233">
        <v>-0.39462375640869102</v>
      </c>
      <c r="CW233">
        <v>-3.7120217524933201</v>
      </c>
      <c r="CX233">
        <v>2.95027027027027E-2</v>
      </c>
      <c r="CY233">
        <v>-0.44947751363118399</v>
      </c>
      <c r="CZ233">
        <v>-5.7538814613879996</v>
      </c>
    </row>
    <row r="234" spans="1:104" x14ac:dyDescent="0.3">
      <c r="A234" t="s">
        <v>918</v>
      </c>
      <c r="B234" t="s">
        <v>919</v>
      </c>
      <c r="C234" s="41">
        <v>1.3133829923342983</v>
      </c>
      <c r="D234" s="42">
        <v>0.39328767828029526</v>
      </c>
      <c r="E234" s="35">
        <v>1.7998558496969099E-2</v>
      </c>
      <c r="F234" s="36">
        <v>1.7447622761123001</v>
      </c>
      <c r="G234" s="41">
        <v>1.3910411100577438</v>
      </c>
      <c r="H234" s="43">
        <v>0.47616505711957136</v>
      </c>
      <c r="I234" s="39">
        <v>2.4239174146272628E-2</v>
      </c>
      <c r="J234" s="40">
        <v>1.61548218111576</v>
      </c>
      <c r="K234" t="s">
        <v>920</v>
      </c>
      <c r="L234" t="s">
        <v>921</v>
      </c>
      <c r="M234" s="13" t="str">
        <f>IFERROR(IF(SEARCH(M$1,$L234),1,"no"),"-")</f>
        <v>-</v>
      </c>
      <c r="N234" s="14">
        <f>IFERROR(IF(SEARCH(N$1,$L234),1,"no"),"-")</f>
        <v>1</v>
      </c>
      <c r="O234" s="14" t="str">
        <f>IFERROR(IF(SEARCH(O$1,$L234),1,"no"),"-")</f>
        <v>-</v>
      </c>
      <c r="P234" s="15">
        <v>5992600000</v>
      </c>
      <c r="Q234" s="16">
        <v>6204500000</v>
      </c>
      <c r="R234" s="16">
        <v>6073900000</v>
      </c>
      <c r="S234" s="16">
        <v>6323400000</v>
      </c>
      <c r="T234" s="17">
        <v>4</v>
      </c>
      <c r="U234" s="18">
        <v>7034000000</v>
      </c>
      <c r="V234" s="19">
        <v>7676100000</v>
      </c>
      <c r="W234" s="19">
        <v>9516300000</v>
      </c>
      <c r="AB234" s="20">
        <v>3</v>
      </c>
      <c r="AC234" s="32">
        <v>6032000000</v>
      </c>
      <c r="AD234" s="33">
        <v>6759500000</v>
      </c>
      <c r="AE234" s="33">
        <v>5773300000</v>
      </c>
      <c r="AF234" s="34">
        <v>3</v>
      </c>
      <c r="AG234" s="24">
        <v>7413800000</v>
      </c>
      <c r="AH234" s="24">
        <v>8652800000</v>
      </c>
      <c r="AI234" s="24">
        <v>9757800000</v>
      </c>
      <c r="AJ234" s="25">
        <v>3</v>
      </c>
      <c r="AK234">
        <v>32.480533599853501</v>
      </c>
      <c r="AL234">
        <v>32.530666351318402</v>
      </c>
      <c r="AM234">
        <v>32.499977111816399</v>
      </c>
      <c r="AN234">
        <v>32.558052062988303</v>
      </c>
      <c r="AO234">
        <v>32.711696624755902</v>
      </c>
      <c r="AP234">
        <v>32.837726593017599</v>
      </c>
      <c r="AQ234">
        <v>33.147754669189503</v>
      </c>
      <c r="AR234">
        <v>32.489990234375</v>
      </c>
      <c r="AS234">
        <v>32.654270172119098</v>
      </c>
      <c r="AT234">
        <v>32.426750183105497</v>
      </c>
      <c r="AU234">
        <v>32.787567138671903</v>
      </c>
      <c r="AV234">
        <v>33.010520935058601</v>
      </c>
      <c r="AW234">
        <v>33.183910369872997</v>
      </c>
      <c r="AX234">
        <v>18</v>
      </c>
      <c r="AY234">
        <v>18</v>
      </c>
      <c r="AZ234">
        <v>18</v>
      </c>
      <c r="BA234">
        <v>54.4</v>
      </c>
      <c r="BB234">
        <v>54.4</v>
      </c>
      <c r="BC234">
        <v>54.4</v>
      </c>
      <c r="BD234">
        <v>34.073999999999998</v>
      </c>
      <c r="BE234">
        <v>0</v>
      </c>
      <c r="BF234">
        <v>224.21</v>
      </c>
      <c r="BG234">
        <v>62642000000</v>
      </c>
      <c r="BH234">
        <v>244</v>
      </c>
      <c r="BI234" t="s">
        <v>105</v>
      </c>
      <c r="BJ234" t="s">
        <v>105</v>
      </c>
      <c r="BK234" t="s">
        <v>105</v>
      </c>
      <c r="BL234" t="s">
        <v>922</v>
      </c>
      <c r="BM234">
        <v>16</v>
      </c>
      <c r="BN234">
        <v>18</v>
      </c>
      <c r="BO234">
        <v>13</v>
      </c>
      <c r="BP234">
        <v>11</v>
      </c>
      <c r="BQ234">
        <v>15</v>
      </c>
      <c r="BR234">
        <v>17</v>
      </c>
      <c r="BS234">
        <v>17</v>
      </c>
      <c r="BT234">
        <v>15</v>
      </c>
      <c r="BU234">
        <v>15</v>
      </c>
      <c r="BV234">
        <v>16</v>
      </c>
      <c r="BW234">
        <v>15</v>
      </c>
      <c r="BX234">
        <v>16</v>
      </c>
      <c r="BY234">
        <v>17</v>
      </c>
      <c r="BZ234">
        <v>307</v>
      </c>
      <c r="CA234" t="s">
        <v>105</v>
      </c>
      <c r="CB234">
        <v>47.6</v>
      </c>
      <c r="CC234">
        <v>54.4</v>
      </c>
      <c r="CD234">
        <v>47.6</v>
      </c>
      <c r="CE234">
        <v>38.1</v>
      </c>
      <c r="CF234">
        <v>45</v>
      </c>
      <c r="CG234">
        <v>51.1</v>
      </c>
      <c r="CH234">
        <v>51.1</v>
      </c>
      <c r="CI234">
        <v>51.1</v>
      </c>
      <c r="CJ234">
        <v>47.6</v>
      </c>
      <c r="CK234">
        <v>45.3</v>
      </c>
      <c r="CL234">
        <v>51.1</v>
      </c>
      <c r="CM234">
        <v>47.6</v>
      </c>
      <c r="CN234">
        <v>50.8</v>
      </c>
      <c r="CO234">
        <v>3.6236494714978099E-2</v>
      </c>
      <c r="CP234">
        <v>1.7447622761123001</v>
      </c>
      <c r="CQ234">
        <v>1.61548218111576</v>
      </c>
      <c r="CR234">
        <v>0.95136942458290796</v>
      </c>
      <c r="CS234">
        <v>-6.3629150390625E-3</v>
      </c>
      <c r="CT234">
        <v>-0.105675474326379</v>
      </c>
      <c r="CU234">
        <v>6.1537254901960797E-2</v>
      </c>
      <c r="CV234">
        <v>-0.38175201416015597</v>
      </c>
      <c r="CW234">
        <v>-3.46225688142423</v>
      </c>
      <c r="CX234">
        <v>6.7304575163398703E-2</v>
      </c>
      <c r="CY234">
        <v>-0.47032928466796903</v>
      </c>
      <c r="CZ234">
        <v>-3.5296057161190899</v>
      </c>
    </row>
    <row r="235" spans="1:104" x14ac:dyDescent="0.3">
      <c r="A235" t="s">
        <v>3736</v>
      </c>
      <c r="B235" t="s">
        <v>3737</v>
      </c>
      <c r="C235" s="41">
        <v>1.3122894280946764</v>
      </c>
      <c r="D235" s="42">
        <v>0.39208594436684585</v>
      </c>
      <c r="E235" s="35">
        <v>4.2412774507390262E-2</v>
      </c>
      <c r="F235" s="36">
        <v>1.3725033164618501</v>
      </c>
      <c r="G235" s="50">
        <v>1.3697501688048617</v>
      </c>
      <c r="H235" s="54">
        <v>0.45391278143832353</v>
      </c>
      <c r="I235" s="55">
        <v>5.0605052643642803E-2</v>
      </c>
      <c r="J235" s="56">
        <v>1.2958061190158701</v>
      </c>
      <c r="M235" s="13" t="str">
        <f>IFERROR(IF(SEARCH(M$1,$L235),1,"no"),"-")</f>
        <v>-</v>
      </c>
      <c r="N235" s="14" t="str">
        <f>IFERROR(IF(SEARCH(N$1,$L235),1,"no"),"-")</f>
        <v>-</v>
      </c>
      <c r="O235" s="14" t="str">
        <f>IFERROR(IF(SEARCH(O$1,$L235),1,"no"),"-")</f>
        <v>-</v>
      </c>
      <c r="P235" s="15">
        <v>207140000</v>
      </c>
      <c r="Q235" s="16">
        <v>224640000</v>
      </c>
      <c r="R235" s="16">
        <v>216100000</v>
      </c>
      <c r="S235" s="16">
        <v>293010000</v>
      </c>
      <c r="T235" s="17">
        <v>4</v>
      </c>
      <c r="U235" s="18">
        <v>329800000</v>
      </c>
      <c r="V235" s="19">
        <v>319370000</v>
      </c>
      <c r="W235" s="19">
        <v>276870000</v>
      </c>
      <c r="AB235" s="20">
        <v>3</v>
      </c>
      <c r="AC235" s="32">
        <v>252120000</v>
      </c>
      <c r="AD235" s="33">
        <v>219220000</v>
      </c>
      <c r="AE235" s="33">
        <v>195110000</v>
      </c>
      <c r="AF235" s="34">
        <v>3</v>
      </c>
      <c r="AG235" s="24">
        <v>325050000</v>
      </c>
      <c r="AH235" s="24">
        <v>254740000</v>
      </c>
      <c r="AI235" s="24">
        <v>333080000</v>
      </c>
      <c r="AJ235" s="25">
        <v>3</v>
      </c>
      <c r="AK235">
        <v>27.626031875610401</v>
      </c>
      <c r="AL235">
        <v>27.743040084838899</v>
      </c>
      <c r="AM235">
        <v>27.6871242523193</v>
      </c>
      <c r="AN235">
        <v>28.1263751983643</v>
      </c>
      <c r="AO235">
        <v>28.2970161437988</v>
      </c>
      <c r="AP235">
        <v>28.250654220581101</v>
      </c>
      <c r="AQ235">
        <v>28.044633865356399</v>
      </c>
      <c r="AR235">
        <v>27.9095344543457</v>
      </c>
      <c r="AS235">
        <v>27.7078037261963</v>
      </c>
      <c r="AT235">
        <v>27.5397129058838</v>
      </c>
      <c r="AU235">
        <v>28.276086807251001</v>
      </c>
      <c r="AV235">
        <v>27.9244499206543</v>
      </c>
      <c r="AW235">
        <v>28.311292648315401</v>
      </c>
      <c r="AX235">
        <v>9</v>
      </c>
      <c r="AY235">
        <v>9</v>
      </c>
      <c r="AZ235">
        <v>9</v>
      </c>
      <c r="BA235">
        <v>20.9</v>
      </c>
      <c r="BB235">
        <v>20.9</v>
      </c>
      <c r="BC235">
        <v>20.9</v>
      </c>
      <c r="BD235">
        <v>61.741999999999997</v>
      </c>
      <c r="BE235">
        <v>0</v>
      </c>
      <c r="BF235">
        <v>56.012999999999998</v>
      </c>
      <c r="BG235">
        <v>2271900000</v>
      </c>
      <c r="BH235">
        <v>48</v>
      </c>
      <c r="BI235">
        <v>9</v>
      </c>
      <c r="BJ235">
        <v>9</v>
      </c>
      <c r="BK235">
        <v>9</v>
      </c>
      <c r="BL235" t="s">
        <v>3738</v>
      </c>
      <c r="BM235">
        <v>6</v>
      </c>
      <c r="BN235">
        <v>5</v>
      </c>
      <c r="BO235">
        <v>3</v>
      </c>
      <c r="BP235">
        <v>2</v>
      </c>
      <c r="BQ235">
        <v>6</v>
      </c>
      <c r="BR235">
        <v>7</v>
      </c>
      <c r="BS235">
        <v>7</v>
      </c>
      <c r="BT235">
        <v>4</v>
      </c>
      <c r="BU235">
        <v>7</v>
      </c>
      <c r="BV235">
        <v>7</v>
      </c>
      <c r="BW235">
        <v>6</v>
      </c>
      <c r="BX235">
        <v>7</v>
      </c>
      <c r="BY235">
        <v>6</v>
      </c>
      <c r="BZ235">
        <v>551</v>
      </c>
      <c r="CA235">
        <v>551</v>
      </c>
      <c r="CB235">
        <v>14.9</v>
      </c>
      <c r="CC235">
        <v>10</v>
      </c>
      <c r="CD235">
        <v>7.4</v>
      </c>
      <c r="CE235">
        <v>4.2</v>
      </c>
      <c r="CF235">
        <v>13.2</v>
      </c>
      <c r="CG235">
        <v>17.600000000000001</v>
      </c>
      <c r="CH235">
        <v>16.899999999999999</v>
      </c>
      <c r="CI235">
        <v>9.8000000000000007</v>
      </c>
      <c r="CJ235">
        <v>14.3</v>
      </c>
      <c r="CK235">
        <v>14.9</v>
      </c>
      <c r="CL235">
        <v>15.8</v>
      </c>
      <c r="CM235">
        <v>16</v>
      </c>
      <c r="CN235">
        <v>13.2</v>
      </c>
      <c r="CO235">
        <v>0.18473017129291</v>
      </c>
      <c r="CP235">
        <v>1.3725033164618501</v>
      </c>
      <c r="CQ235">
        <v>1.2958061190158701</v>
      </c>
      <c r="CR235">
        <v>0.80091143451143498</v>
      </c>
      <c r="CS235">
        <v>7.6625823974609403E-2</v>
      </c>
      <c r="CT235">
        <v>0.476916941518082</v>
      </c>
      <c r="CU235">
        <v>0.10337499999999999</v>
      </c>
      <c r="CV235">
        <v>-0.40179189046223801</v>
      </c>
      <c r="CW235">
        <v>-2.7072976042771502</v>
      </c>
      <c r="CX235">
        <v>0.103864</v>
      </c>
      <c r="CY235">
        <v>-0.451592763264973</v>
      </c>
      <c r="CZ235">
        <v>-2.76470098380396</v>
      </c>
    </row>
    <row r="236" spans="1:104" x14ac:dyDescent="0.3">
      <c r="A236" t="s">
        <v>1070</v>
      </c>
      <c r="B236" t="s">
        <v>136</v>
      </c>
      <c r="C236" s="41">
        <v>1.3122201431749845</v>
      </c>
      <c r="D236" s="42">
        <v>0.3920097724136814</v>
      </c>
      <c r="E236" s="35">
        <v>5.7501363621559299E-4</v>
      </c>
      <c r="F236" s="36">
        <v>3.2403218560704299</v>
      </c>
      <c r="G236" s="41">
        <v>1.3494122879471377</v>
      </c>
      <c r="H236" s="43">
        <v>0.43233120440297129</v>
      </c>
      <c r="I236" s="39">
        <v>8.8681299376508786E-4</v>
      </c>
      <c r="J236" s="40">
        <v>3.0521679521394902</v>
      </c>
      <c r="M236" s="13" t="str">
        <f>IFERROR(IF(SEARCH(M$1,$L236),1,"no"),"-")</f>
        <v>-</v>
      </c>
      <c r="N236" s="14" t="str">
        <f>IFERROR(IF(SEARCH(N$1,$L236),1,"no"),"-")</f>
        <v>-</v>
      </c>
      <c r="O236" s="14" t="str">
        <f>IFERROR(IF(SEARCH(O$1,$L236),1,"no"),"-")</f>
        <v>-</v>
      </c>
      <c r="P236" s="15">
        <v>2604000000</v>
      </c>
      <c r="Q236" s="16">
        <v>2777000000</v>
      </c>
      <c r="R236" s="16">
        <v>2641000000</v>
      </c>
      <c r="S236" s="16">
        <v>2720100000</v>
      </c>
      <c r="T236" s="17">
        <v>4</v>
      </c>
      <c r="U236" s="18">
        <v>3285400000</v>
      </c>
      <c r="V236" s="19">
        <v>3719300000</v>
      </c>
      <c r="W236" s="19">
        <v>3567300000</v>
      </c>
      <c r="AB236" s="20">
        <v>3</v>
      </c>
      <c r="AC236" s="32">
        <v>2492300000</v>
      </c>
      <c r="AD236" s="33">
        <v>2710300000</v>
      </c>
      <c r="AE236" s="33">
        <v>2666900000</v>
      </c>
      <c r="AF236" s="34">
        <v>3</v>
      </c>
      <c r="AG236" s="24">
        <v>3497300000</v>
      </c>
      <c r="AH236" s="24">
        <v>3430800000</v>
      </c>
      <c r="AI236" s="24">
        <v>3691100000</v>
      </c>
      <c r="AJ236" s="25">
        <v>3</v>
      </c>
      <c r="AK236">
        <v>31.278081893920898</v>
      </c>
      <c r="AL236">
        <v>31.3708801269531</v>
      </c>
      <c r="AM236">
        <v>31.298437118530298</v>
      </c>
      <c r="AN236">
        <v>31.3410129547119</v>
      </c>
      <c r="AO236">
        <v>31.6134223937988</v>
      </c>
      <c r="AP236">
        <v>31.792383193969702</v>
      </c>
      <c r="AQ236">
        <v>31.732185363769499</v>
      </c>
      <c r="AR236">
        <v>31.214830398559599</v>
      </c>
      <c r="AS236">
        <v>31.3358058929443</v>
      </c>
      <c r="AT236">
        <v>31.312517166137699</v>
      </c>
      <c r="AU236">
        <v>31.7035942077637</v>
      </c>
      <c r="AV236">
        <v>31.675897598266602</v>
      </c>
      <c r="AW236">
        <v>31.7814044952393</v>
      </c>
      <c r="AX236">
        <v>47</v>
      </c>
      <c r="AY236">
        <v>47</v>
      </c>
      <c r="AZ236">
        <v>47</v>
      </c>
      <c r="BA236">
        <v>52</v>
      </c>
      <c r="BB236">
        <v>52</v>
      </c>
      <c r="BC236">
        <v>52</v>
      </c>
      <c r="BD236">
        <v>99.442999999999998</v>
      </c>
      <c r="BE236">
        <v>0</v>
      </c>
      <c r="BF236">
        <v>270.39999999999998</v>
      </c>
      <c r="BG236">
        <v>26314000000</v>
      </c>
      <c r="BH236">
        <v>252</v>
      </c>
      <c r="BI236">
        <v>47</v>
      </c>
      <c r="BJ236">
        <v>47</v>
      </c>
      <c r="BK236">
        <v>47</v>
      </c>
      <c r="BL236" t="s">
        <v>1071</v>
      </c>
      <c r="BM236">
        <v>26</v>
      </c>
      <c r="BN236">
        <v>32</v>
      </c>
      <c r="BO236">
        <v>15</v>
      </c>
      <c r="BP236">
        <v>11</v>
      </c>
      <c r="BQ236">
        <v>39</v>
      </c>
      <c r="BR236">
        <v>35</v>
      </c>
      <c r="BS236">
        <v>31</v>
      </c>
      <c r="BT236">
        <v>26</v>
      </c>
      <c r="BU236">
        <v>32</v>
      </c>
      <c r="BV236">
        <v>25</v>
      </c>
      <c r="BW236">
        <v>29</v>
      </c>
      <c r="BX236">
        <v>32</v>
      </c>
      <c r="BY236">
        <v>31</v>
      </c>
      <c r="BZ236">
        <v>855</v>
      </c>
      <c r="CA236">
        <v>855</v>
      </c>
      <c r="CB236">
        <v>36.700000000000003</v>
      </c>
      <c r="CC236">
        <v>39.200000000000003</v>
      </c>
      <c r="CD236">
        <v>23</v>
      </c>
      <c r="CE236">
        <v>15.8</v>
      </c>
      <c r="CF236">
        <v>48.2</v>
      </c>
      <c r="CG236">
        <v>43.7</v>
      </c>
      <c r="CH236">
        <v>39.1</v>
      </c>
      <c r="CI236">
        <v>37.1</v>
      </c>
      <c r="CJ236">
        <v>38.9</v>
      </c>
      <c r="CK236">
        <v>34.299999999999997</v>
      </c>
      <c r="CL236">
        <v>33.1</v>
      </c>
      <c r="CM236">
        <v>39.6</v>
      </c>
      <c r="CN236">
        <v>41.2</v>
      </c>
      <c r="CO236">
        <v>0.37113430068994002</v>
      </c>
      <c r="CP236">
        <v>3.2403218560704299</v>
      </c>
      <c r="CQ236">
        <v>3.0521679521394902</v>
      </c>
      <c r="CR236">
        <v>0.67686871961102102</v>
      </c>
      <c r="CS236">
        <v>3.4385204315185498E-2</v>
      </c>
      <c r="CT236">
        <v>0.86723638303126305</v>
      </c>
      <c r="CU236">
        <v>8.3418803418803394E-3</v>
      </c>
      <c r="CV236">
        <v>-0.39056062698364302</v>
      </c>
      <c r="CW236">
        <v>-7.7408583932696899</v>
      </c>
      <c r="CX236">
        <v>2.0886075949367099E-2</v>
      </c>
      <c r="CY236">
        <v>-0.43258094787597701</v>
      </c>
      <c r="CZ236">
        <v>-8.8843381215105097</v>
      </c>
    </row>
    <row r="237" spans="1:104" x14ac:dyDescent="0.3">
      <c r="A237" t="s">
        <v>5793</v>
      </c>
      <c r="B237" t="s">
        <v>928</v>
      </c>
      <c r="C237" s="41">
        <v>1.3119703917124903</v>
      </c>
      <c r="D237" s="42">
        <v>0.39173516186792051</v>
      </c>
      <c r="E237" s="35">
        <v>4.9833205821202882E-2</v>
      </c>
      <c r="F237" s="36">
        <v>1.3024811733211299</v>
      </c>
      <c r="G237" s="50">
        <v>1.2429522125632337</v>
      </c>
      <c r="H237" s="54">
        <v>0.31377083056309879</v>
      </c>
      <c r="I237" s="55">
        <v>0.26847878880788545</v>
      </c>
      <c r="J237" s="56">
        <v>0.57109002008574405</v>
      </c>
      <c r="K237" t="s">
        <v>1234</v>
      </c>
      <c r="L237" t="s">
        <v>1235</v>
      </c>
      <c r="M237" s="13" t="str">
        <f>IFERROR(IF(SEARCH(M$1,$L237),1,"no"),"-")</f>
        <v>-</v>
      </c>
      <c r="N237" s="14" t="str">
        <f>IFERROR(IF(SEARCH(N$1,$L237),1,"no"),"-")</f>
        <v>-</v>
      </c>
      <c r="O237" s="14" t="str">
        <f>IFERROR(IF(SEARCH(O$1,$L237),1,"no"),"-")</f>
        <v>-</v>
      </c>
      <c r="P237" s="15">
        <v>274880000</v>
      </c>
      <c r="Q237" s="16">
        <v>290970000</v>
      </c>
      <c r="R237" s="16">
        <v>223800000</v>
      </c>
      <c r="S237" s="16">
        <v>348770000</v>
      </c>
      <c r="T237" s="17">
        <v>4</v>
      </c>
      <c r="U237" s="18">
        <v>382890000</v>
      </c>
      <c r="V237" s="19">
        <v>355020000</v>
      </c>
      <c r="W237" s="19">
        <v>382270000</v>
      </c>
      <c r="AB237" s="20">
        <v>3</v>
      </c>
      <c r="AC237" s="32">
        <v>300190000</v>
      </c>
      <c r="AD237" s="33">
        <v>252940000</v>
      </c>
      <c r="AE237" s="33">
        <v>261310000</v>
      </c>
      <c r="AF237" s="34">
        <v>3</v>
      </c>
      <c r="AG237" s="24">
        <v>255940000</v>
      </c>
      <c r="AH237" s="24">
        <v>332070000</v>
      </c>
      <c r="AI237" s="24">
        <v>424300000</v>
      </c>
      <c r="AJ237" s="25">
        <v>3</v>
      </c>
      <c r="AK237">
        <v>28.034227371215799</v>
      </c>
      <c r="AL237">
        <v>28.116294860839801</v>
      </c>
      <c r="AM237">
        <v>27.737634658813501</v>
      </c>
      <c r="AN237">
        <v>28.377700805664102</v>
      </c>
      <c r="AO237">
        <v>28.512353897094702</v>
      </c>
      <c r="AP237">
        <v>28.403324127197301</v>
      </c>
      <c r="AQ237">
        <v>28.510017395019499</v>
      </c>
      <c r="AR237">
        <v>28.161300659179702</v>
      </c>
      <c r="AS237">
        <v>27.914220809936499</v>
      </c>
      <c r="AT237">
        <v>27.961187362670898</v>
      </c>
      <c r="AU237">
        <v>27.931230545043899</v>
      </c>
      <c r="AV237">
        <v>28.306911468505898</v>
      </c>
      <c r="AW237">
        <v>28.660509109497099</v>
      </c>
      <c r="AX237">
        <v>40</v>
      </c>
      <c r="AY237">
        <v>6</v>
      </c>
      <c r="AZ237">
        <v>3</v>
      </c>
      <c r="BA237">
        <v>45.1</v>
      </c>
      <c r="BB237">
        <v>7</v>
      </c>
      <c r="BC237">
        <v>3.8</v>
      </c>
      <c r="BD237">
        <v>99.688000000000002</v>
      </c>
      <c r="BE237">
        <v>0</v>
      </c>
      <c r="BF237">
        <v>49.094000000000001</v>
      </c>
      <c r="BG237">
        <v>2898400000</v>
      </c>
      <c r="BH237">
        <v>53</v>
      </c>
      <c r="BI237">
        <v>40</v>
      </c>
      <c r="BJ237">
        <v>6</v>
      </c>
      <c r="BK237">
        <v>3</v>
      </c>
      <c r="BL237" t="s">
        <v>5794</v>
      </c>
      <c r="BM237">
        <v>4</v>
      </c>
      <c r="BN237">
        <v>6</v>
      </c>
      <c r="BO237">
        <v>3</v>
      </c>
      <c r="BP237">
        <v>2</v>
      </c>
      <c r="BQ237">
        <v>5</v>
      </c>
      <c r="BR237">
        <v>5</v>
      </c>
      <c r="BS237">
        <v>4</v>
      </c>
      <c r="BT237">
        <v>4</v>
      </c>
      <c r="BU237">
        <v>4</v>
      </c>
      <c r="BV237">
        <v>3</v>
      </c>
      <c r="BW237">
        <v>3</v>
      </c>
      <c r="BX237">
        <v>4</v>
      </c>
      <c r="BY237">
        <v>5</v>
      </c>
      <c r="BZ237">
        <v>880</v>
      </c>
      <c r="CA237">
        <v>880</v>
      </c>
      <c r="CB237">
        <v>32.299999999999997</v>
      </c>
      <c r="CC237">
        <v>37.6</v>
      </c>
      <c r="CD237">
        <v>25.7</v>
      </c>
      <c r="CE237">
        <v>23.2</v>
      </c>
      <c r="CF237">
        <v>40.1</v>
      </c>
      <c r="CG237">
        <v>38.1</v>
      </c>
      <c r="CH237">
        <v>37.200000000000003</v>
      </c>
      <c r="CI237">
        <v>30.8</v>
      </c>
      <c r="CJ237">
        <v>32.799999999999997</v>
      </c>
      <c r="CK237">
        <v>31.7</v>
      </c>
      <c r="CL237">
        <v>31.5</v>
      </c>
      <c r="CM237">
        <v>35.5</v>
      </c>
      <c r="CN237">
        <v>40.200000000000003</v>
      </c>
      <c r="CO237">
        <v>0.118953134171689</v>
      </c>
      <c r="CP237">
        <v>1.3024811733211299</v>
      </c>
      <c r="CQ237">
        <v>0.57109002008574405</v>
      </c>
      <c r="CR237">
        <v>0.863892843474933</v>
      </c>
      <c r="CS237">
        <v>5.4228146870929798E-2</v>
      </c>
      <c r="CT237">
        <v>0.322099893655167</v>
      </c>
      <c r="CU237">
        <v>0.117760617760618</v>
      </c>
      <c r="CV237">
        <v>-0.40876738230387499</v>
      </c>
      <c r="CW237">
        <v>-2.5733358180397099</v>
      </c>
      <c r="CX237">
        <v>0.38214285714285701</v>
      </c>
      <c r="CY237">
        <v>-0.28731409708658601</v>
      </c>
      <c r="CZ237">
        <v>-1.2839705242668999</v>
      </c>
    </row>
    <row r="238" spans="1:104" x14ac:dyDescent="0.3">
      <c r="A238" t="s">
        <v>1811</v>
      </c>
      <c r="B238" t="s">
        <v>1812</v>
      </c>
      <c r="C238" s="41">
        <v>1.3104023655321477</v>
      </c>
      <c r="D238" s="42">
        <v>0.39000986644016905</v>
      </c>
      <c r="E238" s="35">
        <v>1.1551075690335061E-2</v>
      </c>
      <c r="F238" s="36">
        <v>1.9373775703498699</v>
      </c>
      <c r="G238" s="41">
        <v>1.1589222482253341</v>
      </c>
      <c r="H238" s="43">
        <v>0.21278377957782357</v>
      </c>
      <c r="I238" s="39">
        <v>1.5000312043611312E-2</v>
      </c>
      <c r="J238" s="40">
        <v>1.8238997064503897</v>
      </c>
      <c r="K238" t="s">
        <v>929</v>
      </c>
      <c r="L238" t="s">
        <v>930</v>
      </c>
      <c r="M238" s="13" t="str">
        <f>IFERROR(IF(SEARCH(M$1,$L238),1,"no"),"-")</f>
        <v>-</v>
      </c>
      <c r="N238" s="14" t="str">
        <f>IFERROR(IF(SEARCH(N$1,$L238),1,"no"),"-")</f>
        <v>-</v>
      </c>
      <c r="O238" s="14" t="str">
        <f>IFERROR(IF(SEARCH(O$1,$L238),1,"no"),"-")</f>
        <v>-</v>
      </c>
      <c r="P238" s="15">
        <v>5424000000</v>
      </c>
      <c r="Q238" s="16">
        <v>6630400000</v>
      </c>
      <c r="R238" s="16">
        <v>6815400000</v>
      </c>
      <c r="S238" s="16">
        <v>6900300000</v>
      </c>
      <c r="T238" s="17">
        <v>4</v>
      </c>
      <c r="U238" s="18">
        <v>8108000000</v>
      </c>
      <c r="V238" s="19">
        <v>8884700000</v>
      </c>
      <c r="W238" s="19">
        <v>8334200000</v>
      </c>
      <c r="AB238" s="20">
        <v>3</v>
      </c>
      <c r="AC238" s="32">
        <v>5922000000</v>
      </c>
      <c r="AD238" s="33">
        <v>5895700000</v>
      </c>
      <c r="AE238" s="33">
        <v>6171600000</v>
      </c>
      <c r="AF238" s="34">
        <v>3</v>
      </c>
      <c r="AG238" s="24">
        <v>6668000000</v>
      </c>
      <c r="AH238" s="24">
        <v>6772600000</v>
      </c>
      <c r="AI238" s="24">
        <v>7407600000</v>
      </c>
      <c r="AJ238" s="25">
        <v>3</v>
      </c>
      <c r="AK238">
        <v>32.336711883544901</v>
      </c>
      <c r="AL238">
        <v>32.626449584960902</v>
      </c>
      <c r="AM238">
        <v>32.666152954101598</v>
      </c>
      <c r="AN238">
        <v>32.684013366699197</v>
      </c>
      <c r="AO238">
        <v>32.916698455810497</v>
      </c>
      <c r="AP238">
        <v>33.048675537109403</v>
      </c>
      <c r="AQ238">
        <v>32.956398010253899</v>
      </c>
      <c r="AR238">
        <v>32.463436126708999</v>
      </c>
      <c r="AS238">
        <v>32.457015991210902</v>
      </c>
      <c r="AT238">
        <v>32.522998809814503</v>
      </c>
      <c r="AU238">
        <v>32.634605407714801</v>
      </c>
      <c r="AV238">
        <v>32.657062530517599</v>
      </c>
      <c r="AW238">
        <v>32.7863578796387</v>
      </c>
      <c r="AX238">
        <v>50</v>
      </c>
      <c r="AY238">
        <v>32</v>
      </c>
      <c r="AZ238">
        <v>12</v>
      </c>
      <c r="BA238">
        <v>50.9</v>
      </c>
      <c r="BB238">
        <v>39</v>
      </c>
      <c r="BC238">
        <v>15.4</v>
      </c>
      <c r="BD238">
        <v>97.84</v>
      </c>
      <c r="BE238">
        <v>0</v>
      </c>
      <c r="BF238">
        <v>316.41000000000003</v>
      </c>
      <c r="BG238">
        <v>65194000000</v>
      </c>
      <c r="BH238">
        <v>372</v>
      </c>
      <c r="BI238" t="s">
        <v>105</v>
      </c>
      <c r="BJ238" t="s">
        <v>105</v>
      </c>
      <c r="BK238" t="s">
        <v>105</v>
      </c>
      <c r="BL238" t="s">
        <v>1813</v>
      </c>
      <c r="BM238">
        <v>25</v>
      </c>
      <c r="BN238">
        <v>24</v>
      </c>
      <c r="BO238">
        <v>23</v>
      </c>
      <c r="BP238">
        <v>20</v>
      </c>
      <c r="BQ238">
        <v>27</v>
      </c>
      <c r="BR238">
        <v>25</v>
      </c>
      <c r="BS238">
        <v>24</v>
      </c>
      <c r="BT238">
        <v>21</v>
      </c>
      <c r="BU238">
        <v>22</v>
      </c>
      <c r="BV238">
        <v>24</v>
      </c>
      <c r="BW238">
        <v>20</v>
      </c>
      <c r="BX238">
        <v>25</v>
      </c>
      <c r="BY238">
        <v>25</v>
      </c>
      <c r="BZ238">
        <v>858</v>
      </c>
      <c r="CA238" t="s">
        <v>105</v>
      </c>
      <c r="CB238">
        <v>44.3</v>
      </c>
      <c r="CC238">
        <v>41</v>
      </c>
      <c r="CD238">
        <v>41.4</v>
      </c>
      <c r="CE238">
        <v>38.799999999999997</v>
      </c>
      <c r="CF238">
        <v>46.6</v>
      </c>
      <c r="CG238">
        <v>45</v>
      </c>
      <c r="CH238">
        <v>43.2</v>
      </c>
      <c r="CI238">
        <v>39.4</v>
      </c>
      <c r="CJ238">
        <v>41.1</v>
      </c>
      <c r="CK238">
        <v>42.4</v>
      </c>
      <c r="CL238">
        <v>38.200000000000003</v>
      </c>
      <c r="CM238">
        <v>44.5</v>
      </c>
      <c r="CN238">
        <v>44.5</v>
      </c>
      <c r="CO238">
        <v>0.43575308901129101</v>
      </c>
      <c r="CP238">
        <v>1.9373775703498699</v>
      </c>
      <c r="CQ238">
        <v>1.8238997064503899</v>
      </c>
      <c r="CR238">
        <v>0.65444043321299605</v>
      </c>
      <c r="CS238">
        <v>9.71816380818709E-2</v>
      </c>
      <c r="CT238">
        <v>0.99222683774367904</v>
      </c>
      <c r="CU238">
        <v>4.8310679611650503E-2</v>
      </c>
      <c r="CV238">
        <v>-0.39559205373128498</v>
      </c>
      <c r="CW238">
        <v>-3.8877548054717499</v>
      </c>
      <c r="CX238">
        <v>5.4032051282051297E-2</v>
      </c>
      <c r="CY238">
        <v>-0.211524963378906</v>
      </c>
      <c r="CZ238">
        <v>-4.08794940587428</v>
      </c>
    </row>
    <row r="239" spans="1:104" x14ac:dyDescent="0.3">
      <c r="A239" t="s">
        <v>1432</v>
      </c>
      <c r="C239" s="41">
        <v>1.3071173464474095</v>
      </c>
      <c r="D239" s="42">
        <v>0.38638866488107493</v>
      </c>
      <c r="E239" s="35">
        <v>5.5244964474208168E-3</v>
      </c>
      <c r="F239" s="36">
        <v>2.2577073013664499</v>
      </c>
      <c r="G239" s="41">
        <v>1.2713407694058729</v>
      </c>
      <c r="H239" s="43">
        <v>0.34635078127791558</v>
      </c>
      <c r="I239" s="39">
        <v>1.1311891962783771E-3</v>
      </c>
      <c r="J239" s="40">
        <v>2.9464647513716899</v>
      </c>
      <c r="M239" s="13" t="str">
        <f>IFERROR(IF(SEARCH(M$1,$L239),1,"no"),"-")</f>
        <v>-</v>
      </c>
      <c r="N239" s="14" t="str">
        <f>IFERROR(IF(SEARCH(N$1,$L239),1,"no"),"-")</f>
        <v>-</v>
      </c>
      <c r="O239" s="14" t="str">
        <f>IFERROR(IF(SEARCH(O$1,$L239),1,"no"),"-")</f>
        <v>-</v>
      </c>
      <c r="P239" s="15">
        <v>8440400000</v>
      </c>
      <c r="Q239" s="16">
        <v>8746600000</v>
      </c>
      <c r="R239" s="16">
        <v>7505900000</v>
      </c>
      <c r="S239" s="16">
        <v>8187800000</v>
      </c>
      <c r="T239" s="17">
        <v>4</v>
      </c>
      <c r="U239" s="18">
        <v>9715200000</v>
      </c>
      <c r="V239" s="19">
        <v>11486000000</v>
      </c>
      <c r="W239" s="19">
        <v>11033000000</v>
      </c>
      <c r="AB239" s="20">
        <v>3</v>
      </c>
      <c r="AC239" s="32">
        <v>8640600000</v>
      </c>
      <c r="AD239" s="33">
        <v>8579700000</v>
      </c>
      <c r="AE239" s="33">
        <v>9137700000</v>
      </c>
      <c r="AF239" s="34">
        <v>3</v>
      </c>
      <c r="AG239" s="24">
        <v>11615000000</v>
      </c>
      <c r="AH239" s="24">
        <v>10825000000</v>
      </c>
      <c r="AI239" s="24">
        <v>11070000000</v>
      </c>
      <c r="AJ239" s="25">
        <v>3</v>
      </c>
      <c r="AK239">
        <v>32.974662780761697</v>
      </c>
      <c r="AL239">
        <v>33.026073455810497</v>
      </c>
      <c r="AM239">
        <v>32.805377960205099</v>
      </c>
      <c r="AN239">
        <v>32.930828094482401</v>
      </c>
      <c r="AO239">
        <v>33.177597045898402</v>
      </c>
      <c r="AP239">
        <v>33.419158935546903</v>
      </c>
      <c r="AQ239">
        <v>33.361106872558601</v>
      </c>
      <c r="AR239">
        <v>33.0084838867188</v>
      </c>
      <c r="AS239">
        <v>32.998279571533203</v>
      </c>
      <c r="AT239">
        <v>33.089183807372997</v>
      </c>
      <c r="AU239">
        <v>33.435268402099602</v>
      </c>
      <c r="AV239">
        <v>33.333648681640597</v>
      </c>
      <c r="AW239">
        <v>33.365936279296903</v>
      </c>
      <c r="AX239">
        <v>41</v>
      </c>
      <c r="AY239">
        <v>41</v>
      </c>
      <c r="AZ239">
        <v>16</v>
      </c>
      <c r="BA239">
        <v>61.6</v>
      </c>
      <c r="BB239">
        <v>61.6</v>
      </c>
      <c r="BC239">
        <v>28.6</v>
      </c>
      <c r="BD239">
        <v>78.341999999999999</v>
      </c>
      <c r="BE239">
        <v>0</v>
      </c>
      <c r="BF239">
        <v>323.31</v>
      </c>
      <c r="BG239">
        <v>84978000000</v>
      </c>
      <c r="BH239">
        <v>440</v>
      </c>
      <c r="BI239">
        <v>41</v>
      </c>
      <c r="BJ239">
        <v>41</v>
      </c>
      <c r="BK239">
        <v>16</v>
      </c>
      <c r="BL239" t="s">
        <v>1433</v>
      </c>
      <c r="BM239">
        <v>34</v>
      </c>
      <c r="BN239">
        <v>32</v>
      </c>
      <c r="BO239">
        <v>26</v>
      </c>
      <c r="BP239">
        <v>26</v>
      </c>
      <c r="BQ239">
        <v>34</v>
      </c>
      <c r="BR239">
        <v>34</v>
      </c>
      <c r="BS239">
        <v>37</v>
      </c>
      <c r="BT239">
        <v>28</v>
      </c>
      <c r="BU239">
        <v>32</v>
      </c>
      <c r="BV239">
        <v>31</v>
      </c>
      <c r="BW239">
        <v>28</v>
      </c>
      <c r="BX239">
        <v>31</v>
      </c>
      <c r="BY239">
        <v>35</v>
      </c>
      <c r="BZ239">
        <v>688</v>
      </c>
      <c r="CA239">
        <v>688</v>
      </c>
      <c r="CB239">
        <v>52.2</v>
      </c>
      <c r="CC239">
        <v>50.1</v>
      </c>
      <c r="CD239">
        <v>44.6</v>
      </c>
      <c r="CE239">
        <v>43.5</v>
      </c>
      <c r="CF239">
        <v>52.9</v>
      </c>
      <c r="CG239">
        <v>48.8</v>
      </c>
      <c r="CH239">
        <v>58.9</v>
      </c>
      <c r="CI239">
        <v>43.8</v>
      </c>
      <c r="CJ239">
        <v>48.7</v>
      </c>
      <c r="CK239">
        <v>48</v>
      </c>
      <c r="CL239">
        <v>45.9</v>
      </c>
      <c r="CM239">
        <v>49.6</v>
      </c>
      <c r="CN239">
        <v>52.6</v>
      </c>
      <c r="CO239">
        <v>0.77316616697070695</v>
      </c>
      <c r="CP239">
        <v>2.2577073013664499</v>
      </c>
      <c r="CQ239">
        <v>2.9464647513716899</v>
      </c>
      <c r="CR239">
        <v>0.66680794701986801</v>
      </c>
      <c r="CS239">
        <v>-9.7746849060058594E-2</v>
      </c>
      <c r="CT239">
        <v>-1.6087188998400099</v>
      </c>
      <c r="CU239">
        <v>3.23513513513514E-2</v>
      </c>
      <c r="CV239">
        <v>-0.38505204518636299</v>
      </c>
      <c r="CW239">
        <v>-4.6615274930456199</v>
      </c>
      <c r="CX239">
        <v>2.1736263736263702E-2</v>
      </c>
      <c r="CY239">
        <v>-0.34630203247070301</v>
      </c>
      <c r="CZ239">
        <v>-8.3371427859396103</v>
      </c>
    </row>
    <row r="240" spans="1:104" x14ac:dyDescent="0.3">
      <c r="A240" t="s">
        <v>672</v>
      </c>
      <c r="B240" t="s">
        <v>433</v>
      </c>
      <c r="C240" s="41">
        <v>1.3056668401329359</v>
      </c>
      <c r="D240" s="42">
        <v>0.38478681923886632</v>
      </c>
      <c r="E240" s="35">
        <v>8.1147791771284516E-3</v>
      </c>
      <c r="F240" s="36">
        <v>2.0907232938857399</v>
      </c>
      <c r="G240" s="41">
        <v>1.4656842599659485</v>
      </c>
      <c r="H240" s="43">
        <v>0.55157434928218418</v>
      </c>
      <c r="I240" s="39">
        <v>2.4062935894829358E-4</v>
      </c>
      <c r="J240" s="40">
        <v>3.61865138592646</v>
      </c>
      <c r="M240" s="13" t="str">
        <f>IFERROR(IF(SEARCH(M$1,$L240),1,"no"),"-")</f>
        <v>-</v>
      </c>
      <c r="N240" s="14" t="str">
        <f>IFERROR(IF(SEARCH(N$1,$L240),1,"no"),"-")</f>
        <v>-</v>
      </c>
      <c r="O240" s="14" t="str">
        <f>IFERROR(IF(SEARCH(O$1,$L240),1,"no"),"-")</f>
        <v>-</v>
      </c>
      <c r="P240" s="15">
        <v>2781700000</v>
      </c>
      <c r="Q240" s="16">
        <v>2759300000</v>
      </c>
      <c r="R240" s="16">
        <v>3469300000</v>
      </c>
      <c r="S240" s="16">
        <v>3095800000</v>
      </c>
      <c r="T240" s="17">
        <v>4</v>
      </c>
      <c r="U240" s="18">
        <v>3925300000</v>
      </c>
      <c r="V240" s="19">
        <v>3934300000</v>
      </c>
      <c r="W240" s="19">
        <v>3995300000</v>
      </c>
      <c r="AB240" s="20">
        <v>3</v>
      </c>
      <c r="AC240" s="32">
        <v>2882000000</v>
      </c>
      <c r="AD240" s="33">
        <v>2753800000</v>
      </c>
      <c r="AE240" s="33">
        <v>2880700000</v>
      </c>
      <c r="AF240" s="34">
        <v>3</v>
      </c>
      <c r="AG240" s="24">
        <v>4380500000</v>
      </c>
      <c r="AH240" s="24">
        <v>4092500000</v>
      </c>
      <c r="AI240" s="24">
        <v>4009500000</v>
      </c>
      <c r="AJ240" s="25">
        <v>3</v>
      </c>
      <c r="AK240">
        <v>31.373319625854499</v>
      </c>
      <c r="AL240">
        <v>31.3616542816162</v>
      </c>
      <c r="AM240">
        <v>31.6919975280762</v>
      </c>
      <c r="AN240">
        <v>31.527666091918899</v>
      </c>
      <c r="AO240">
        <v>31.870155334472699</v>
      </c>
      <c r="AP240">
        <v>31.873458862304702</v>
      </c>
      <c r="AQ240">
        <v>31.895656585693398</v>
      </c>
      <c r="AR240">
        <v>31.424423217773398</v>
      </c>
      <c r="AS240">
        <v>31.3587760925293</v>
      </c>
      <c r="AT240">
        <v>31.423772811889599</v>
      </c>
      <c r="AU240">
        <v>32.028450012207003</v>
      </c>
      <c r="AV240">
        <v>31.930335998535199</v>
      </c>
      <c r="AW240">
        <v>31.9007759094238</v>
      </c>
      <c r="AX240">
        <v>25</v>
      </c>
      <c r="AY240">
        <v>25</v>
      </c>
      <c r="AZ240">
        <v>25</v>
      </c>
      <c r="BA240">
        <v>68.400000000000006</v>
      </c>
      <c r="BB240">
        <v>68.400000000000006</v>
      </c>
      <c r="BC240">
        <v>68.400000000000006</v>
      </c>
      <c r="BD240">
        <v>37.731000000000002</v>
      </c>
      <c r="BE240">
        <v>0</v>
      </c>
      <c r="BF240">
        <v>190.09</v>
      </c>
      <c r="BG240">
        <v>30057000000</v>
      </c>
      <c r="BH240">
        <v>229</v>
      </c>
      <c r="BI240">
        <v>25</v>
      </c>
      <c r="BJ240">
        <v>25</v>
      </c>
      <c r="BK240">
        <v>25</v>
      </c>
      <c r="BL240" t="s">
        <v>673</v>
      </c>
      <c r="BM240">
        <v>21</v>
      </c>
      <c r="BN240">
        <v>20</v>
      </c>
      <c r="BO240">
        <v>15</v>
      </c>
      <c r="BP240">
        <v>15</v>
      </c>
      <c r="BQ240">
        <v>20</v>
      </c>
      <c r="BR240">
        <v>21</v>
      </c>
      <c r="BS240">
        <v>20</v>
      </c>
      <c r="BT240">
        <v>19</v>
      </c>
      <c r="BU240">
        <v>16</v>
      </c>
      <c r="BV240">
        <v>17</v>
      </c>
      <c r="BW240">
        <v>20</v>
      </c>
      <c r="BX240">
        <v>18</v>
      </c>
      <c r="BY240">
        <v>21</v>
      </c>
      <c r="BZ240">
        <v>329</v>
      </c>
      <c r="CA240">
        <v>329</v>
      </c>
      <c r="CB240">
        <v>59.6</v>
      </c>
      <c r="CC240">
        <v>59.6</v>
      </c>
      <c r="CD240">
        <v>51.7</v>
      </c>
      <c r="CE240">
        <v>49.5</v>
      </c>
      <c r="CF240">
        <v>57.8</v>
      </c>
      <c r="CG240">
        <v>60.5</v>
      </c>
      <c r="CH240">
        <v>64.7</v>
      </c>
      <c r="CI240">
        <v>55.6</v>
      </c>
      <c r="CJ240">
        <v>46.5</v>
      </c>
      <c r="CK240">
        <v>55</v>
      </c>
      <c r="CL240">
        <v>64.7</v>
      </c>
      <c r="CM240">
        <v>55.3</v>
      </c>
      <c r="CN240">
        <v>64.7</v>
      </c>
      <c r="CO240">
        <v>0.399240746446197</v>
      </c>
      <c r="CP240">
        <v>2.0907232938857399</v>
      </c>
      <c r="CQ240">
        <v>3.61865138592646</v>
      </c>
      <c r="CR240">
        <v>0.66839478162223498</v>
      </c>
      <c r="CS240">
        <v>8.6335341135662005E-2</v>
      </c>
      <c r="CT240">
        <v>0.92206457085974003</v>
      </c>
      <c r="CU240">
        <v>3.6676217765042998E-2</v>
      </c>
      <c r="CV240">
        <v>-0.39109754562377902</v>
      </c>
      <c r="CW240">
        <v>-4.2470356513152998</v>
      </c>
      <c r="CX240">
        <v>2.9428571428571401E-2</v>
      </c>
      <c r="CY240">
        <v>-0.55086326599121105</v>
      </c>
      <c r="CZ240">
        <v>-12.4329790705997</v>
      </c>
    </row>
    <row r="241" spans="1:104" x14ac:dyDescent="0.3">
      <c r="A241" t="s">
        <v>6491</v>
      </c>
      <c r="B241" t="s">
        <v>6492</v>
      </c>
      <c r="C241" s="41">
        <v>1.3044793801071726</v>
      </c>
      <c r="D241" s="42">
        <v>0.38347413966917149</v>
      </c>
      <c r="E241" s="35">
        <v>3.9013950708682875E-2</v>
      </c>
      <c r="F241" s="36">
        <v>1.4087800690651699</v>
      </c>
      <c r="G241" s="50">
        <v>1.0616470008318186</v>
      </c>
      <c r="H241" s="54">
        <v>8.630414768018084E-2</v>
      </c>
      <c r="I241" s="55">
        <v>0.41559132603291121</v>
      </c>
      <c r="J241" s="56">
        <v>0.38133352534814802</v>
      </c>
      <c r="K241" t="s">
        <v>6493</v>
      </c>
      <c r="L241" t="s">
        <v>6494</v>
      </c>
      <c r="M241" s="13" t="str">
        <f>IFERROR(IF(SEARCH(M$1,$L241),1,"no"),"-")</f>
        <v>-</v>
      </c>
      <c r="N241" s="14" t="str">
        <f>IFERROR(IF(SEARCH(N$1,$L241),1,"no"),"-")</f>
        <v>-</v>
      </c>
      <c r="O241" s="14" t="str">
        <f>IFERROR(IF(SEARCH(O$1,$L241),1,"no"),"-")</f>
        <v>-</v>
      </c>
      <c r="P241" s="15">
        <v>948220000</v>
      </c>
      <c r="Q241" s="16">
        <v>955840000</v>
      </c>
      <c r="R241" s="16">
        <v>704480000</v>
      </c>
      <c r="S241" s="16">
        <v>773550000</v>
      </c>
      <c r="T241" s="17">
        <v>4</v>
      </c>
      <c r="U241" s="18">
        <v>1113600000</v>
      </c>
      <c r="V241" s="19">
        <v>1009400000</v>
      </c>
      <c r="W241" s="19">
        <v>1185900000</v>
      </c>
      <c r="AB241" s="20">
        <v>3</v>
      </c>
      <c r="AC241" s="32">
        <v>1172100000</v>
      </c>
      <c r="AD241" s="33">
        <v>995100000</v>
      </c>
      <c r="AE241" s="33">
        <v>1078700000</v>
      </c>
      <c r="AF241" s="34">
        <v>3</v>
      </c>
      <c r="AG241" s="24">
        <v>1250300000</v>
      </c>
      <c r="AH241" s="24">
        <v>1068500000</v>
      </c>
      <c r="AI241" s="24">
        <v>1127200000</v>
      </c>
      <c r="AJ241" s="25">
        <v>3</v>
      </c>
      <c r="AK241">
        <v>29.8206462860107</v>
      </c>
      <c r="AL241">
        <v>29.8321933746338</v>
      </c>
      <c r="AM241">
        <v>29.391983032226602</v>
      </c>
      <c r="AN241">
        <v>29.526918411254901</v>
      </c>
      <c r="AO241">
        <v>30.052583694458001</v>
      </c>
      <c r="AP241">
        <v>29.910850524902301</v>
      </c>
      <c r="AQ241">
        <v>30.143335342407202</v>
      </c>
      <c r="AR241">
        <v>30.126447677612301</v>
      </c>
      <c r="AS241">
        <v>29.890266418456999</v>
      </c>
      <c r="AT241">
        <v>30.006647109985401</v>
      </c>
      <c r="AU241">
        <v>30.219627380371101</v>
      </c>
      <c r="AV241">
        <v>29.9929389953613</v>
      </c>
      <c r="AW241">
        <v>30.070096969604499</v>
      </c>
      <c r="AX241">
        <v>14</v>
      </c>
      <c r="AY241">
        <v>14</v>
      </c>
      <c r="AZ241">
        <v>14</v>
      </c>
      <c r="BA241">
        <v>38.9</v>
      </c>
      <c r="BB241">
        <v>38.9</v>
      </c>
      <c r="BC241">
        <v>38.9</v>
      </c>
      <c r="BD241">
        <v>52.331000000000003</v>
      </c>
      <c r="BE241">
        <v>0</v>
      </c>
      <c r="BF241">
        <v>116.89</v>
      </c>
      <c r="BG241">
        <v>8982400000</v>
      </c>
      <c r="BH241">
        <v>101</v>
      </c>
      <c r="BI241">
        <v>14</v>
      </c>
      <c r="BJ241">
        <v>14</v>
      </c>
      <c r="BK241">
        <v>14</v>
      </c>
      <c r="BL241" t="s">
        <v>6495</v>
      </c>
      <c r="BM241">
        <v>12</v>
      </c>
      <c r="BN241">
        <v>11</v>
      </c>
      <c r="BO241">
        <v>7</v>
      </c>
      <c r="BP241">
        <v>5</v>
      </c>
      <c r="BQ241">
        <v>12</v>
      </c>
      <c r="BR241">
        <v>11</v>
      </c>
      <c r="BS241">
        <v>12</v>
      </c>
      <c r="BT241">
        <v>10</v>
      </c>
      <c r="BU241">
        <v>11</v>
      </c>
      <c r="BV241">
        <v>9</v>
      </c>
      <c r="BW241">
        <v>10</v>
      </c>
      <c r="BX241">
        <v>9</v>
      </c>
      <c r="BY241">
        <v>10</v>
      </c>
      <c r="BZ241">
        <v>463</v>
      </c>
      <c r="CA241">
        <v>463</v>
      </c>
      <c r="CB241">
        <v>33.700000000000003</v>
      </c>
      <c r="CC241">
        <v>28.5</v>
      </c>
      <c r="CD241">
        <v>18.100000000000001</v>
      </c>
      <c r="CE241">
        <v>12.5</v>
      </c>
      <c r="CF241">
        <v>31.1</v>
      </c>
      <c r="CG241">
        <v>28.9</v>
      </c>
      <c r="CH241">
        <v>33.700000000000003</v>
      </c>
      <c r="CI241">
        <v>26.8</v>
      </c>
      <c r="CJ241">
        <v>28.9</v>
      </c>
      <c r="CK241">
        <v>23.5</v>
      </c>
      <c r="CL241">
        <v>24</v>
      </c>
      <c r="CM241">
        <v>22.9</v>
      </c>
      <c r="CN241">
        <v>25.1</v>
      </c>
      <c r="CO241">
        <v>1.30474314388382</v>
      </c>
      <c r="CP241">
        <v>1.4087800690651699</v>
      </c>
      <c r="CQ241">
        <v>0.38133352534814802</v>
      </c>
      <c r="CR241">
        <v>0.72399999999999998</v>
      </c>
      <c r="CS241">
        <v>-0.36485179265340101</v>
      </c>
      <c r="CT241">
        <v>-2.57763023602981</v>
      </c>
      <c r="CU241">
        <v>9.6516129032258105E-2</v>
      </c>
      <c r="CV241">
        <v>-0.39265457789103297</v>
      </c>
      <c r="CW241">
        <v>-2.7775730713787401</v>
      </c>
      <c r="CX241">
        <v>0.56926867627785005</v>
      </c>
      <c r="CY241">
        <v>-8.6434046427409997E-2</v>
      </c>
      <c r="CZ241">
        <v>-0.907242903983704</v>
      </c>
    </row>
    <row r="242" spans="1:104" x14ac:dyDescent="0.3">
      <c r="A242" t="s">
        <v>1521</v>
      </c>
      <c r="B242" t="s">
        <v>1522</v>
      </c>
      <c r="C242" s="41">
        <v>1.3022845824388929</v>
      </c>
      <c r="D242" s="42">
        <v>0.38104474866522631</v>
      </c>
      <c r="E242" s="35">
        <v>1.8109841819875072E-2</v>
      </c>
      <c r="F242" s="36">
        <v>1.74208534300761</v>
      </c>
      <c r="G242" s="41">
        <v>1.2528363399261029</v>
      </c>
      <c r="H242" s="43">
        <v>0.32519796533961909</v>
      </c>
      <c r="I242" s="39">
        <v>8.1039550746161255E-4</v>
      </c>
      <c r="J242" s="40">
        <v>3.09130297521199</v>
      </c>
      <c r="K242" t="s">
        <v>1523</v>
      </c>
      <c r="L242" t="s">
        <v>1524</v>
      </c>
      <c r="M242" s="13" t="str">
        <f>IFERROR(IF(SEARCH(M$1,$L242),1,"no"),"-")</f>
        <v>-</v>
      </c>
      <c r="N242" s="14" t="str">
        <f>IFERROR(IF(SEARCH(N$1,$L242),1,"no"),"-")</f>
        <v>-</v>
      </c>
      <c r="O242" s="14" t="str">
        <f>IFERROR(IF(SEARCH(O$1,$L242),1,"no"),"-")</f>
        <v>-</v>
      </c>
      <c r="P242" s="15">
        <v>1656200000</v>
      </c>
      <c r="Q242" s="16">
        <v>1474400000</v>
      </c>
      <c r="R242" s="16">
        <v>1513600000</v>
      </c>
      <c r="S242" s="16">
        <v>1784400000</v>
      </c>
      <c r="T242" s="17">
        <v>4</v>
      </c>
      <c r="U242" s="18">
        <v>1894800000</v>
      </c>
      <c r="V242" s="19">
        <v>2368800000</v>
      </c>
      <c r="W242" s="19">
        <v>2015300000</v>
      </c>
      <c r="AB242" s="20">
        <v>3</v>
      </c>
      <c r="AC242" s="32">
        <v>1476100000</v>
      </c>
      <c r="AD242" s="33">
        <v>1524100000</v>
      </c>
      <c r="AE242" s="33">
        <v>1600800000</v>
      </c>
      <c r="AF242" s="34">
        <v>3</v>
      </c>
      <c r="AG242" s="24">
        <v>1917100000</v>
      </c>
      <c r="AH242" s="24">
        <v>1897900000</v>
      </c>
      <c r="AI242" s="24">
        <v>1949300000</v>
      </c>
      <c r="AJ242" s="25">
        <v>3</v>
      </c>
      <c r="AK242">
        <v>30.625228881835898</v>
      </c>
      <c r="AL242">
        <v>30.457481384277301</v>
      </c>
      <c r="AM242">
        <v>30.495336532592798</v>
      </c>
      <c r="AN242">
        <v>30.732791900634801</v>
      </c>
      <c r="AO242">
        <v>30.819398880004901</v>
      </c>
      <c r="AP242">
        <v>31.1415100097656</v>
      </c>
      <c r="AQ242">
        <v>30.908348083496101</v>
      </c>
      <c r="AR242">
        <v>30.459142684936499</v>
      </c>
      <c r="AS242">
        <v>30.5053100585938</v>
      </c>
      <c r="AT242">
        <v>30.576145172119102</v>
      </c>
      <c r="AU242">
        <v>30.836278915405298</v>
      </c>
      <c r="AV242">
        <v>30.821756362915</v>
      </c>
      <c r="AW242">
        <v>30.860309600830099</v>
      </c>
      <c r="AX242">
        <v>28</v>
      </c>
      <c r="AY242">
        <v>28</v>
      </c>
      <c r="AZ242">
        <v>28</v>
      </c>
      <c r="BA242">
        <v>49.9</v>
      </c>
      <c r="BB242">
        <v>49.9</v>
      </c>
      <c r="BC242">
        <v>49.9</v>
      </c>
      <c r="BD242">
        <v>67.325000000000003</v>
      </c>
      <c r="BE242">
        <v>0</v>
      </c>
      <c r="BF242">
        <v>276.17</v>
      </c>
      <c r="BG242">
        <v>15741000000</v>
      </c>
      <c r="BH242">
        <v>231</v>
      </c>
      <c r="BI242">
        <v>28</v>
      </c>
      <c r="BJ242">
        <v>28</v>
      </c>
      <c r="BK242">
        <v>28</v>
      </c>
      <c r="BL242" t="s">
        <v>1525</v>
      </c>
      <c r="BM242">
        <v>20</v>
      </c>
      <c r="BN242">
        <v>20</v>
      </c>
      <c r="BO242">
        <v>17</v>
      </c>
      <c r="BP242">
        <v>14</v>
      </c>
      <c r="BQ242">
        <v>25</v>
      </c>
      <c r="BR242">
        <v>22</v>
      </c>
      <c r="BS242">
        <v>19</v>
      </c>
      <c r="BT242">
        <v>18</v>
      </c>
      <c r="BU242">
        <v>18</v>
      </c>
      <c r="BV242">
        <v>21</v>
      </c>
      <c r="BW242">
        <v>21</v>
      </c>
      <c r="BX242">
        <v>21</v>
      </c>
      <c r="BY242">
        <v>22</v>
      </c>
      <c r="BZ242">
        <v>587</v>
      </c>
      <c r="CA242">
        <v>587</v>
      </c>
      <c r="CB242">
        <v>37.5</v>
      </c>
      <c r="CC242">
        <v>38.200000000000003</v>
      </c>
      <c r="CD242">
        <v>33.200000000000003</v>
      </c>
      <c r="CE242">
        <v>32.9</v>
      </c>
      <c r="CF242">
        <v>46.2</v>
      </c>
      <c r="CG242">
        <v>40.5</v>
      </c>
      <c r="CH242">
        <v>36.5</v>
      </c>
      <c r="CI242">
        <v>35.6</v>
      </c>
      <c r="CJ242">
        <v>35.9</v>
      </c>
      <c r="CK242">
        <v>44</v>
      </c>
      <c r="CL242">
        <v>40.700000000000003</v>
      </c>
      <c r="CM242">
        <v>40.700000000000003</v>
      </c>
      <c r="CN242">
        <v>42.8</v>
      </c>
      <c r="CO242">
        <v>0.33966493664123099</v>
      </c>
      <c r="CP242">
        <v>1.74208534300761</v>
      </c>
      <c r="CQ242">
        <v>3.09130297521199</v>
      </c>
      <c r="CR242">
        <v>0.69341237113402099</v>
      </c>
      <c r="CS242">
        <v>6.4177036285400405E-2</v>
      </c>
      <c r="CT242">
        <v>0.80487439499838798</v>
      </c>
      <c r="CU242">
        <v>6.1812499999999999E-2</v>
      </c>
      <c r="CV242">
        <v>-0.378709316253662</v>
      </c>
      <c r="CW242">
        <v>-3.4565289068729799</v>
      </c>
      <c r="CX242">
        <v>2.32394366197183E-2</v>
      </c>
      <c r="CY242">
        <v>-0.325915654500324</v>
      </c>
      <c r="CZ242">
        <v>-9.0951529085178606</v>
      </c>
    </row>
    <row r="243" spans="1:104" x14ac:dyDescent="0.3">
      <c r="A243" t="s">
        <v>1011</v>
      </c>
      <c r="B243" t="s">
        <v>1012</v>
      </c>
      <c r="C243" s="41">
        <v>1.2987482369534555</v>
      </c>
      <c r="D243" s="42">
        <v>0.37712179067694968</v>
      </c>
      <c r="E243" s="35">
        <v>3.1468277301160086E-2</v>
      </c>
      <c r="F243" s="36">
        <v>1.5021270314458</v>
      </c>
      <c r="G243" s="41">
        <v>1.3639690691222479</v>
      </c>
      <c r="H243" s="43">
        <v>0.4478109285776945</v>
      </c>
      <c r="I243" s="39">
        <v>1.493523048756636E-2</v>
      </c>
      <c r="J243" s="40">
        <v>1.82578807076954</v>
      </c>
      <c r="K243" t="s">
        <v>1013</v>
      </c>
      <c r="L243" t="s">
        <v>1014</v>
      </c>
      <c r="M243" s="13" t="str">
        <f>IFERROR(IF(SEARCH(M$1,$L243),1,"no"),"-")</f>
        <v>-</v>
      </c>
      <c r="N243" s="14">
        <f>IFERROR(IF(SEARCH(N$1,$L243),1,"no"),"-")</f>
        <v>1</v>
      </c>
      <c r="O243" s="14" t="str">
        <f>IFERROR(IF(SEARCH(O$1,$L243),1,"no"),"-")</f>
        <v>-</v>
      </c>
      <c r="P243" s="15">
        <v>2558600000</v>
      </c>
      <c r="Q243" s="16">
        <v>2142600000</v>
      </c>
      <c r="R243" s="16">
        <v>2446600000</v>
      </c>
      <c r="S243" s="16">
        <v>1927400000</v>
      </c>
      <c r="T243" s="17">
        <v>4</v>
      </c>
      <c r="U243" s="18">
        <v>2733900000</v>
      </c>
      <c r="V243" s="19">
        <v>2829500000</v>
      </c>
      <c r="W243" s="19">
        <v>3276400000</v>
      </c>
      <c r="AB243" s="20">
        <v>3</v>
      </c>
      <c r="AC243" s="32">
        <v>1988600000</v>
      </c>
      <c r="AD243" s="33">
        <v>2346700000</v>
      </c>
      <c r="AE243" s="33">
        <v>2441100000</v>
      </c>
      <c r="AF243" s="34">
        <v>3</v>
      </c>
      <c r="AG243" s="24">
        <v>2916100000</v>
      </c>
      <c r="AH243" s="24">
        <v>2975800000</v>
      </c>
      <c r="AI243" s="24">
        <v>3350900000</v>
      </c>
      <c r="AJ243" s="25">
        <v>3</v>
      </c>
      <c r="AK243">
        <v>31.25270652771</v>
      </c>
      <c r="AL243">
        <v>30.9967155456543</v>
      </c>
      <c r="AM243">
        <v>31.1881313323975</v>
      </c>
      <c r="AN243">
        <v>30.844009399414102</v>
      </c>
      <c r="AO243">
        <v>31.348314285278299</v>
      </c>
      <c r="AP243">
        <v>31.397899627685501</v>
      </c>
      <c r="AQ243">
        <v>31.6094646453857</v>
      </c>
      <c r="AR243">
        <v>30.889106750488299</v>
      </c>
      <c r="AS243">
        <v>31.127986907958999</v>
      </c>
      <c r="AT243">
        <v>31.1848850250244</v>
      </c>
      <c r="AU243">
        <v>31.441392898559599</v>
      </c>
      <c r="AV243">
        <v>31.470630645751999</v>
      </c>
      <c r="AW243">
        <v>31.641901016235401</v>
      </c>
      <c r="AX243">
        <v>12</v>
      </c>
      <c r="AY243">
        <v>12</v>
      </c>
      <c r="AZ243">
        <v>12</v>
      </c>
      <c r="BA243">
        <v>51.8</v>
      </c>
      <c r="BB243">
        <v>51.8</v>
      </c>
      <c r="BC243">
        <v>51.8</v>
      </c>
      <c r="BD243">
        <v>25.106000000000002</v>
      </c>
      <c r="BE243">
        <v>0</v>
      </c>
      <c r="BF243">
        <v>123.55</v>
      </c>
      <c r="BG243">
        <v>22706000000</v>
      </c>
      <c r="BH243">
        <v>165</v>
      </c>
      <c r="BI243">
        <v>12</v>
      </c>
      <c r="BJ243">
        <v>12</v>
      </c>
      <c r="BK243">
        <v>12</v>
      </c>
      <c r="BL243" t="s">
        <v>1015</v>
      </c>
      <c r="BM243">
        <v>10</v>
      </c>
      <c r="BN243">
        <v>11</v>
      </c>
      <c r="BO243">
        <v>8</v>
      </c>
      <c r="BP243">
        <v>7</v>
      </c>
      <c r="BQ243">
        <v>12</v>
      </c>
      <c r="BR243">
        <v>11</v>
      </c>
      <c r="BS243">
        <v>11</v>
      </c>
      <c r="BT243">
        <v>10</v>
      </c>
      <c r="BU243">
        <v>11</v>
      </c>
      <c r="BV243">
        <v>11</v>
      </c>
      <c r="BW243">
        <v>11</v>
      </c>
      <c r="BX243">
        <v>11</v>
      </c>
      <c r="BY243">
        <v>12</v>
      </c>
      <c r="BZ243">
        <v>224</v>
      </c>
      <c r="CA243">
        <v>224</v>
      </c>
      <c r="CB243">
        <v>50</v>
      </c>
      <c r="CC243">
        <v>50</v>
      </c>
      <c r="CD243">
        <v>41.1</v>
      </c>
      <c r="CE243">
        <v>37.1</v>
      </c>
      <c r="CF243">
        <v>51.8</v>
      </c>
      <c r="CG243">
        <v>51.8</v>
      </c>
      <c r="CH243">
        <v>51.3</v>
      </c>
      <c r="CI243">
        <v>47.8</v>
      </c>
      <c r="CJ243">
        <v>50</v>
      </c>
      <c r="CK243">
        <v>51.8</v>
      </c>
      <c r="CL243">
        <v>51.8</v>
      </c>
      <c r="CM243">
        <v>50</v>
      </c>
      <c r="CN243">
        <v>51.8</v>
      </c>
      <c r="CO243">
        <v>7.6276390055682397E-3</v>
      </c>
      <c r="CP243">
        <v>1.5021270314458</v>
      </c>
      <c r="CQ243">
        <v>1.82578807076954</v>
      </c>
      <c r="CR243">
        <v>0.98770433639947397</v>
      </c>
      <c r="CS243">
        <v>3.0644734700509E-3</v>
      </c>
      <c r="CT243">
        <v>2.2933979003385799E-2</v>
      </c>
      <c r="CU243">
        <v>8.5451162790697699E-2</v>
      </c>
      <c r="CV243">
        <v>-0.38150215148925798</v>
      </c>
      <c r="CW243">
        <v>-2.9613912208926001</v>
      </c>
      <c r="CX243">
        <v>5.3408360128617403E-2</v>
      </c>
      <c r="CY243">
        <v>-0.45064862569173098</v>
      </c>
      <c r="CZ243">
        <v>-4.0932570684870599</v>
      </c>
    </row>
    <row r="244" spans="1:104" x14ac:dyDescent="0.3">
      <c r="A244" t="s">
        <v>4815</v>
      </c>
      <c r="B244" t="s">
        <v>136</v>
      </c>
      <c r="C244" s="41">
        <v>1.2986176875202164</v>
      </c>
      <c r="D244" s="42">
        <v>0.37697676450384954</v>
      </c>
      <c r="E244" s="35">
        <v>4.1690589845682663E-2</v>
      </c>
      <c r="F244" s="36">
        <v>1.3799619603567199</v>
      </c>
      <c r="G244" s="50">
        <v>1.2235233401660199</v>
      </c>
      <c r="H244" s="54">
        <v>0.2910416228072451</v>
      </c>
      <c r="I244" s="55">
        <v>0.13943289292976849</v>
      </c>
      <c r="J244" s="56">
        <v>0.85563476187085197</v>
      </c>
      <c r="K244" t="s">
        <v>4816</v>
      </c>
      <c r="L244" t="s">
        <v>4817</v>
      </c>
      <c r="M244" s="13" t="str">
        <f>IFERROR(IF(SEARCH(M$1,$L244),1,"no"),"-")</f>
        <v>-</v>
      </c>
      <c r="N244" s="14">
        <f>IFERROR(IF(SEARCH(N$1,$L244),1,"no"),"-")</f>
        <v>1</v>
      </c>
      <c r="O244" s="14" t="str">
        <f>IFERROR(IF(SEARCH(O$1,$L244),1,"no"),"-")</f>
        <v>-</v>
      </c>
      <c r="P244" s="15">
        <v>485020000</v>
      </c>
      <c r="Q244" s="16">
        <v>376360000</v>
      </c>
      <c r="R244" s="16">
        <v>361710000</v>
      </c>
      <c r="S244" s="16">
        <v>487570000</v>
      </c>
      <c r="T244" s="17">
        <v>4</v>
      </c>
      <c r="U244" s="18">
        <v>562720000</v>
      </c>
      <c r="V244" s="19">
        <v>583880000</v>
      </c>
      <c r="W244" s="19">
        <v>519520000</v>
      </c>
      <c r="AB244" s="20">
        <v>3</v>
      </c>
      <c r="AC244" s="32">
        <v>497400000</v>
      </c>
      <c r="AD244" s="33">
        <v>508060000</v>
      </c>
      <c r="AE244" s="33">
        <v>370280000</v>
      </c>
      <c r="AF244" s="34">
        <v>3</v>
      </c>
      <c r="AG244" s="24">
        <v>544490000</v>
      </c>
      <c r="AH244" s="24">
        <v>522120000</v>
      </c>
      <c r="AI244" s="24">
        <v>616640000</v>
      </c>
      <c r="AJ244" s="25">
        <v>3</v>
      </c>
      <c r="AK244">
        <v>28.853469848632798</v>
      </c>
      <c r="AL244">
        <v>28.4875373840332</v>
      </c>
      <c r="AM244">
        <v>28.4302577972412</v>
      </c>
      <c r="AN244">
        <v>28.861034393310501</v>
      </c>
      <c r="AO244">
        <v>29.067842483520501</v>
      </c>
      <c r="AP244">
        <v>29.121097564697301</v>
      </c>
      <c r="AQ244">
        <v>28.9526042938232</v>
      </c>
      <c r="AR244">
        <v>28.8898315429688</v>
      </c>
      <c r="AS244">
        <v>28.920423507690401</v>
      </c>
      <c r="AT244">
        <v>28.4640407562256</v>
      </c>
      <c r="AU244">
        <v>29.020330429077099</v>
      </c>
      <c r="AV244">
        <v>28.9598064422607</v>
      </c>
      <c r="AW244">
        <v>29.199853897094702</v>
      </c>
      <c r="AX244">
        <v>17</v>
      </c>
      <c r="AY244">
        <v>17</v>
      </c>
      <c r="AZ244">
        <v>17</v>
      </c>
      <c r="BA244">
        <v>35.700000000000003</v>
      </c>
      <c r="BB244">
        <v>35.700000000000003</v>
      </c>
      <c r="BC244">
        <v>35.700000000000003</v>
      </c>
      <c r="BD244">
        <v>61.183999999999997</v>
      </c>
      <c r="BE244">
        <v>0</v>
      </c>
      <c r="BF244">
        <v>102.14</v>
      </c>
      <c r="BG244">
        <v>4130700000</v>
      </c>
      <c r="BH244">
        <v>74</v>
      </c>
      <c r="BI244">
        <v>17</v>
      </c>
      <c r="BJ244">
        <v>17</v>
      </c>
      <c r="BK244">
        <v>17</v>
      </c>
      <c r="BL244" t="s">
        <v>4818</v>
      </c>
      <c r="BM244">
        <v>7</v>
      </c>
      <c r="BN244">
        <v>11</v>
      </c>
      <c r="BO244">
        <v>5</v>
      </c>
      <c r="BP244">
        <v>2</v>
      </c>
      <c r="BQ244">
        <v>13</v>
      </c>
      <c r="BR244">
        <v>10</v>
      </c>
      <c r="BS244">
        <v>10</v>
      </c>
      <c r="BT244">
        <v>8</v>
      </c>
      <c r="BU244">
        <v>10</v>
      </c>
      <c r="BV244">
        <v>9</v>
      </c>
      <c r="BW244">
        <v>10</v>
      </c>
      <c r="BX244">
        <v>8</v>
      </c>
      <c r="BY244">
        <v>14</v>
      </c>
      <c r="BZ244">
        <v>515</v>
      </c>
      <c r="CA244">
        <v>515</v>
      </c>
      <c r="CB244">
        <v>15.7</v>
      </c>
      <c r="CC244">
        <v>26.2</v>
      </c>
      <c r="CD244">
        <v>11.7</v>
      </c>
      <c r="CE244">
        <v>3.7</v>
      </c>
      <c r="CF244">
        <v>30.7</v>
      </c>
      <c r="CG244">
        <v>19</v>
      </c>
      <c r="CH244">
        <v>21.2</v>
      </c>
      <c r="CI244">
        <v>17.3</v>
      </c>
      <c r="CJ244">
        <v>20.8</v>
      </c>
      <c r="CK244">
        <v>21.4</v>
      </c>
      <c r="CL244">
        <v>21.4</v>
      </c>
      <c r="CM244">
        <v>18.100000000000001</v>
      </c>
      <c r="CN244">
        <v>29.3</v>
      </c>
      <c r="CO244">
        <v>0.21448372748710001</v>
      </c>
      <c r="CP244">
        <v>1.3799619603567199</v>
      </c>
      <c r="CQ244">
        <v>0.85563476187085197</v>
      </c>
      <c r="CR244">
        <v>0.77469715271785999</v>
      </c>
      <c r="CS244">
        <v>-0.100023746490479</v>
      </c>
      <c r="CT244">
        <v>-0.54329466817994698</v>
      </c>
      <c r="CU244">
        <v>0.101434065934066</v>
      </c>
      <c r="CV244">
        <v>-0.389106591542561</v>
      </c>
      <c r="CW244">
        <v>-2.7216961267694599</v>
      </c>
      <c r="CX244">
        <v>0.22891373360938599</v>
      </c>
      <c r="CY244">
        <v>-0.301898320515949</v>
      </c>
      <c r="CZ244">
        <v>-1.8410231310912999</v>
      </c>
    </row>
    <row r="245" spans="1:104" x14ac:dyDescent="0.3">
      <c r="A245" t="s">
        <v>4912</v>
      </c>
      <c r="B245" t="s">
        <v>4913</v>
      </c>
      <c r="C245" s="41">
        <v>1.2955277763719488</v>
      </c>
      <c r="D245" s="42">
        <v>0.37353994751683139</v>
      </c>
      <c r="E245" s="35">
        <v>1.0038539180132987E-2</v>
      </c>
      <c r="F245" s="36">
        <v>1.9983294816298702</v>
      </c>
      <c r="G245" s="50">
        <v>1.1718431984832856</v>
      </c>
      <c r="H245" s="54">
        <v>0.22877953912479096</v>
      </c>
      <c r="I245" s="55">
        <v>0.15754439101793161</v>
      </c>
      <c r="J245" s="56">
        <v>0.80259705420577898</v>
      </c>
      <c r="K245" t="s">
        <v>4914</v>
      </c>
      <c r="L245" t="s">
        <v>4915</v>
      </c>
      <c r="M245" s="13" t="str">
        <f>IFERROR(IF(SEARCH(M$1,$L245),1,"no"),"-")</f>
        <v>-</v>
      </c>
      <c r="N245" s="14" t="str">
        <f>IFERROR(IF(SEARCH(N$1,$L245),1,"no"),"-")</f>
        <v>-</v>
      </c>
      <c r="O245" s="14" t="str">
        <f>IFERROR(IF(SEARCH(O$1,$L245),1,"no"),"-")</f>
        <v>-</v>
      </c>
      <c r="P245" s="15">
        <v>2040300000</v>
      </c>
      <c r="Q245" s="16">
        <v>1811200000</v>
      </c>
      <c r="R245" s="16">
        <v>2176700000</v>
      </c>
      <c r="S245" s="16">
        <v>1875400000</v>
      </c>
      <c r="T245" s="17">
        <v>4</v>
      </c>
      <c r="U245" s="18">
        <v>2667500000</v>
      </c>
      <c r="V245" s="19">
        <v>2699200000</v>
      </c>
      <c r="W245" s="19">
        <v>2312800000</v>
      </c>
      <c r="AB245" s="20">
        <v>3</v>
      </c>
      <c r="AC245" s="32">
        <v>2409400000</v>
      </c>
      <c r="AD245" s="33">
        <v>2193700000</v>
      </c>
      <c r="AE245" s="33">
        <v>2570300000</v>
      </c>
      <c r="AF245" s="34">
        <v>3</v>
      </c>
      <c r="AG245" s="24">
        <v>3241500000</v>
      </c>
      <c r="AH245" s="24">
        <v>2542900000</v>
      </c>
      <c r="AI245" s="24">
        <v>2621700000</v>
      </c>
      <c r="AJ245" s="25">
        <v>3</v>
      </c>
      <c r="AK245">
        <v>30.926134109497099</v>
      </c>
      <c r="AL245">
        <v>30.754299163818398</v>
      </c>
      <c r="AM245">
        <v>31.019495010376001</v>
      </c>
      <c r="AN245">
        <v>30.804552078247099</v>
      </c>
      <c r="AO245">
        <v>31.312841415405298</v>
      </c>
      <c r="AP245">
        <v>31.3298854827881</v>
      </c>
      <c r="AQ245">
        <v>31.106992721557599</v>
      </c>
      <c r="AR245">
        <v>31.1660270690918</v>
      </c>
      <c r="AS245">
        <v>31.030719757080099</v>
      </c>
      <c r="AT245">
        <v>31.2592887878418</v>
      </c>
      <c r="AU245">
        <v>31.59401512146</v>
      </c>
      <c r="AV245">
        <v>31.243827819824201</v>
      </c>
      <c r="AW245">
        <v>31.287855148315401</v>
      </c>
      <c r="AX245">
        <v>54</v>
      </c>
      <c r="AY245">
        <v>54</v>
      </c>
      <c r="AZ245">
        <v>53</v>
      </c>
      <c r="BA245">
        <v>55.2</v>
      </c>
      <c r="BB245">
        <v>55.2</v>
      </c>
      <c r="BC245">
        <v>54.2</v>
      </c>
      <c r="BD245">
        <v>122.72</v>
      </c>
      <c r="BE245">
        <v>0</v>
      </c>
      <c r="BF245">
        <v>323.31</v>
      </c>
      <c r="BG245">
        <v>20831000000</v>
      </c>
      <c r="BH245">
        <v>247</v>
      </c>
      <c r="BI245" t="s">
        <v>105</v>
      </c>
      <c r="BJ245" t="s">
        <v>105</v>
      </c>
      <c r="BK245" t="s">
        <v>105</v>
      </c>
      <c r="BL245" t="s">
        <v>4916</v>
      </c>
      <c r="BM245">
        <v>32</v>
      </c>
      <c r="BN245">
        <v>35</v>
      </c>
      <c r="BO245">
        <v>16</v>
      </c>
      <c r="BP245">
        <v>11</v>
      </c>
      <c r="BQ245">
        <v>39</v>
      </c>
      <c r="BR245">
        <v>32</v>
      </c>
      <c r="BS245">
        <v>38</v>
      </c>
      <c r="BT245">
        <v>25</v>
      </c>
      <c r="BU245">
        <v>31</v>
      </c>
      <c r="BV245">
        <v>29</v>
      </c>
      <c r="BW245">
        <v>33</v>
      </c>
      <c r="BX245">
        <v>29</v>
      </c>
      <c r="BY245">
        <v>37</v>
      </c>
      <c r="BZ245">
        <v>1088</v>
      </c>
      <c r="CA245" t="s">
        <v>105</v>
      </c>
      <c r="CB245">
        <v>33</v>
      </c>
      <c r="CC245">
        <v>41.4</v>
      </c>
      <c r="CD245">
        <v>21.2</v>
      </c>
      <c r="CE245">
        <v>13.5</v>
      </c>
      <c r="CF245">
        <v>41.8</v>
      </c>
      <c r="CG245">
        <v>36.5</v>
      </c>
      <c r="CH245">
        <v>42.6</v>
      </c>
      <c r="CI245">
        <v>28.5</v>
      </c>
      <c r="CJ245">
        <v>34.700000000000003</v>
      </c>
      <c r="CK245">
        <v>31.2</v>
      </c>
      <c r="CL245">
        <v>37.200000000000003</v>
      </c>
      <c r="CM245">
        <v>31.5</v>
      </c>
      <c r="CN245">
        <v>41</v>
      </c>
      <c r="CO245">
        <v>1.55387791225439</v>
      </c>
      <c r="CP245">
        <v>1.99832948162987</v>
      </c>
      <c r="CQ245">
        <v>0.80259705420577898</v>
      </c>
      <c r="CR245">
        <v>0.69738613861386101</v>
      </c>
      <c r="CS245">
        <v>-0.27589178085327098</v>
      </c>
      <c r="CT245">
        <v>-3.06528639016225</v>
      </c>
      <c r="CU245">
        <v>4.3408163265306103E-2</v>
      </c>
      <c r="CV245">
        <v>-0.37378644943237299</v>
      </c>
      <c r="CW245">
        <v>-4.0282503439806803</v>
      </c>
      <c r="CX245">
        <v>0.25320264900662298</v>
      </c>
      <c r="CY245">
        <v>-0.223220825195313</v>
      </c>
      <c r="CZ245">
        <v>-1.7361559075252899</v>
      </c>
    </row>
    <row r="246" spans="1:104" x14ac:dyDescent="0.3">
      <c r="A246" t="s">
        <v>4175</v>
      </c>
      <c r="B246" t="s">
        <v>4176</v>
      </c>
      <c r="C246" s="41">
        <v>1.2939707062857611</v>
      </c>
      <c r="D246" s="42">
        <v>0.37180495707181638</v>
      </c>
      <c r="E246" s="35">
        <v>5.545203989957722E-3</v>
      </c>
      <c r="F246" s="36">
        <v>2.2560824729443101</v>
      </c>
      <c r="G246" s="50">
        <v>1.2357114344812572</v>
      </c>
      <c r="H246" s="54">
        <v>0.30534188187655892</v>
      </c>
      <c r="I246" s="55">
        <v>7.5281462711142694E-2</v>
      </c>
      <c r="J246" s="56">
        <v>1.1233119512013301</v>
      </c>
      <c r="K246" t="s">
        <v>4177</v>
      </c>
      <c r="L246" t="s">
        <v>4178</v>
      </c>
      <c r="M246" s="13" t="str">
        <f>IFERROR(IF(SEARCH(M$1,$L246),1,"no"),"-")</f>
        <v>-</v>
      </c>
      <c r="N246" s="14" t="str">
        <f>IFERROR(IF(SEARCH(N$1,$L246),1,"no"),"-")</f>
        <v>-</v>
      </c>
      <c r="O246" s="14" t="str">
        <f>IFERROR(IF(SEARCH(O$1,$L246),1,"no"),"-")</f>
        <v>-</v>
      </c>
      <c r="P246" s="15">
        <v>34776000000</v>
      </c>
      <c r="Q246" s="16">
        <v>34078000000</v>
      </c>
      <c r="R246" s="16">
        <v>32646000000</v>
      </c>
      <c r="S246" s="16">
        <v>28471000000</v>
      </c>
      <c r="T246" s="17">
        <v>4</v>
      </c>
      <c r="U246" s="18">
        <v>40729000000</v>
      </c>
      <c r="V246" s="19">
        <v>41764000000</v>
      </c>
      <c r="W246" s="19">
        <v>43641000000</v>
      </c>
      <c r="AB246" s="20">
        <v>3</v>
      </c>
      <c r="AC246" s="32">
        <v>41515000000</v>
      </c>
      <c r="AD246" s="33">
        <v>35526000000</v>
      </c>
      <c r="AE246" s="33">
        <v>33187000000</v>
      </c>
      <c r="AF246" s="34">
        <v>3</v>
      </c>
      <c r="AG246" s="24">
        <v>50351000000</v>
      </c>
      <c r="AH246" s="24">
        <v>41011000000</v>
      </c>
      <c r="AI246" s="24">
        <v>44848000000</v>
      </c>
      <c r="AJ246" s="25">
        <v>3</v>
      </c>
      <c r="AK246">
        <v>35.017372131347699</v>
      </c>
      <c r="AL246">
        <v>34.988121032714801</v>
      </c>
      <c r="AM246">
        <v>34.926185607910199</v>
      </c>
      <c r="AN246">
        <v>34.728775024414098</v>
      </c>
      <c r="AO246">
        <v>35.245338439941399</v>
      </c>
      <c r="AP246">
        <v>35.281539916992202</v>
      </c>
      <c r="AQ246">
        <v>35.344966888427699</v>
      </c>
      <c r="AR246">
        <v>35.272914886474602</v>
      </c>
      <c r="AS246">
        <v>35.0481567382813</v>
      </c>
      <c r="AT246">
        <v>34.949897766113303</v>
      </c>
      <c r="AU246">
        <v>35.551300048828097</v>
      </c>
      <c r="AV246">
        <v>35.255290985107401</v>
      </c>
      <c r="AW246">
        <v>35.384323120117202</v>
      </c>
      <c r="AX246">
        <v>34</v>
      </c>
      <c r="AY246">
        <v>34</v>
      </c>
      <c r="AZ246">
        <v>34</v>
      </c>
      <c r="BA246">
        <v>79.400000000000006</v>
      </c>
      <c r="BB246">
        <v>79.400000000000006</v>
      </c>
      <c r="BC246">
        <v>79.400000000000006</v>
      </c>
      <c r="BD246">
        <v>42.015000000000001</v>
      </c>
      <c r="BE246">
        <v>0</v>
      </c>
      <c r="BF246">
        <v>323.31</v>
      </c>
      <c r="BG246">
        <v>340520000000</v>
      </c>
      <c r="BH246">
        <v>695</v>
      </c>
      <c r="BI246">
        <v>34</v>
      </c>
      <c r="BJ246">
        <v>34</v>
      </c>
      <c r="BK246">
        <v>34</v>
      </c>
      <c r="BL246" t="s">
        <v>4179</v>
      </c>
      <c r="BM246">
        <v>30</v>
      </c>
      <c r="BN246">
        <v>28</v>
      </c>
      <c r="BO246">
        <v>28</v>
      </c>
      <c r="BP246">
        <v>26</v>
      </c>
      <c r="BQ246">
        <v>30</v>
      </c>
      <c r="BR246">
        <v>27</v>
      </c>
      <c r="BS246">
        <v>30</v>
      </c>
      <c r="BT246">
        <v>29</v>
      </c>
      <c r="BU246">
        <v>27</v>
      </c>
      <c r="BV246">
        <v>27</v>
      </c>
      <c r="BW246">
        <v>30</v>
      </c>
      <c r="BX246">
        <v>29</v>
      </c>
      <c r="BY246">
        <v>31</v>
      </c>
      <c r="BZ246">
        <v>374</v>
      </c>
      <c r="CA246">
        <v>374</v>
      </c>
      <c r="CB246">
        <v>79.400000000000006</v>
      </c>
      <c r="CC246">
        <v>79.400000000000006</v>
      </c>
      <c r="CD246">
        <v>73.3</v>
      </c>
      <c r="CE246">
        <v>70.3</v>
      </c>
      <c r="CF246">
        <v>79.400000000000006</v>
      </c>
      <c r="CG246">
        <v>73.3</v>
      </c>
      <c r="CH246">
        <v>75.099999999999994</v>
      </c>
      <c r="CI246">
        <v>77.3</v>
      </c>
      <c r="CJ246">
        <v>75.400000000000006</v>
      </c>
      <c r="CK246">
        <v>70.3</v>
      </c>
      <c r="CL246">
        <v>78.099999999999994</v>
      </c>
      <c r="CM246">
        <v>73.8</v>
      </c>
      <c r="CN246">
        <v>79.400000000000006</v>
      </c>
      <c r="CO246">
        <v>0.75682806292959903</v>
      </c>
      <c r="CP246">
        <v>2.2560824729443101</v>
      </c>
      <c r="CQ246">
        <v>1.1233119512013301</v>
      </c>
      <c r="CR246">
        <v>0.66171645569620297</v>
      </c>
      <c r="CS246">
        <v>-0.17520968119303101</v>
      </c>
      <c r="CT246">
        <v>-1.57951279358934</v>
      </c>
      <c r="CU246">
        <v>3.21342281879195E-2</v>
      </c>
      <c r="CV246">
        <v>-0.37550163269043002</v>
      </c>
      <c r="CW246">
        <v>-4.6573693597821704</v>
      </c>
      <c r="CX246">
        <v>0.14108774978279801</v>
      </c>
      <c r="CY246">
        <v>-0.30664825439453097</v>
      </c>
      <c r="CZ246">
        <v>-2.3886087064074202</v>
      </c>
    </row>
    <row r="247" spans="1:104" x14ac:dyDescent="0.3">
      <c r="A247" t="s">
        <v>4717</v>
      </c>
      <c r="B247" t="s">
        <v>3732</v>
      </c>
      <c r="C247" s="41">
        <v>1.2928332594770979</v>
      </c>
      <c r="D247" s="42">
        <v>0.37053621850668989</v>
      </c>
      <c r="E247" s="35">
        <v>4.4941831353695623E-2</v>
      </c>
      <c r="F247" s="36">
        <v>1.3473492343067599</v>
      </c>
      <c r="G247" s="50">
        <v>1.7069306858161133</v>
      </c>
      <c r="H247" s="54">
        <v>0.77140447531955358</v>
      </c>
      <c r="I247" s="55">
        <v>0.12363708266284942</v>
      </c>
      <c r="J247" s="56">
        <v>0.907851251088303</v>
      </c>
      <c r="K247" t="s">
        <v>4718</v>
      </c>
      <c r="L247" t="s">
        <v>4719</v>
      </c>
      <c r="M247" s="13">
        <f>IFERROR(IF(SEARCH(M$1,$L247),1,"no"),"-")</f>
        <v>1</v>
      </c>
      <c r="N247" s="14" t="str">
        <f>IFERROR(IF(SEARCH(N$1,$L247),1,"no"),"-")</f>
        <v>-</v>
      </c>
      <c r="O247" s="14" t="str">
        <f>IFERROR(IF(SEARCH(O$1,$L247),1,"no"),"-")</f>
        <v>-</v>
      </c>
      <c r="P247" s="15">
        <v>125980000</v>
      </c>
      <c r="Q247" s="16">
        <v>122250000</v>
      </c>
      <c r="T247" s="17">
        <v>2</v>
      </c>
      <c r="U247" s="18">
        <v>127900000</v>
      </c>
      <c r="V247" s="19">
        <v>178030000</v>
      </c>
      <c r="W247" s="19">
        <v>175450000</v>
      </c>
      <c r="AB247" s="20">
        <v>3</v>
      </c>
      <c r="AD247" s="33">
        <v>98718000</v>
      </c>
      <c r="AE247" s="33">
        <v>83289000</v>
      </c>
      <c r="AF247" s="34">
        <v>2</v>
      </c>
      <c r="AG247" s="24">
        <v>170630000</v>
      </c>
      <c r="AH247" s="24">
        <v>128370000</v>
      </c>
      <c r="AI247" s="24">
        <v>167010000</v>
      </c>
      <c r="AJ247" s="25">
        <v>3</v>
      </c>
      <c r="AK247">
        <v>26.908618927001999</v>
      </c>
      <c r="AL247">
        <v>26.865259170532202</v>
      </c>
      <c r="AM247">
        <v>26.411411285400401</v>
      </c>
      <c r="AN247">
        <v>26.790992736816399</v>
      </c>
      <c r="AO247">
        <v>26.93044090271</v>
      </c>
      <c r="AP247">
        <v>27.407545089721701</v>
      </c>
      <c r="AQ247">
        <v>27.3864841461182</v>
      </c>
      <c r="AR247">
        <v>24.094415664672901</v>
      </c>
      <c r="AS247">
        <v>26.556810379028299</v>
      </c>
      <c r="AT247">
        <v>26.311622619628899</v>
      </c>
      <c r="AU247">
        <v>27.346296310424801</v>
      </c>
      <c r="AV247">
        <v>26.935733795166001</v>
      </c>
      <c r="AW247">
        <v>27.3153591156006</v>
      </c>
      <c r="AX247">
        <v>5</v>
      </c>
      <c r="AY247">
        <v>5</v>
      </c>
      <c r="AZ247">
        <v>5</v>
      </c>
      <c r="BA247">
        <v>17.5</v>
      </c>
      <c r="BB247">
        <v>17.5</v>
      </c>
      <c r="BC247">
        <v>17.5</v>
      </c>
      <c r="BD247">
        <v>51.103000000000002</v>
      </c>
      <c r="BE247">
        <v>0</v>
      </c>
      <c r="BF247">
        <v>15.977</v>
      </c>
      <c r="BG247">
        <v>999350000</v>
      </c>
      <c r="BH247">
        <v>18</v>
      </c>
      <c r="BI247">
        <v>5</v>
      </c>
      <c r="BJ247">
        <v>5</v>
      </c>
      <c r="BK247">
        <v>5</v>
      </c>
      <c r="BL247" t="s">
        <v>4720</v>
      </c>
      <c r="BM247">
        <v>4</v>
      </c>
      <c r="BN247">
        <v>3</v>
      </c>
      <c r="BO247">
        <v>1</v>
      </c>
      <c r="BP247">
        <v>1</v>
      </c>
      <c r="BQ247">
        <v>2</v>
      </c>
      <c r="BR247">
        <v>3</v>
      </c>
      <c r="BS247">
        <v>2</v>
      </c>
      <c r="BT247">
        <v>1</v>
      </c>
      <c r="BU247">
        <v>3</v>
      </c>
      <c r="BV247">
        <v>3</v>
      </c>
      <c r="BW247">
        <v>3</v>
      </c>
      <c r="BX247">
        <v>2</v>
      </c>
      <c r="BY247">
        <v>4</v>
      </c>
      <c r="BZ247">
        <v>463</v>
      </c>
      <c r="CA247">
        <v>463</v>
      </c>
      <c r="CB247">
        <v>14.7</v>
      </c>
      <c r="CC247">
        <v>12.3</v>
      </c>
      <c r="CD247">
        <v>2.6</v>
      </c>
      <c r="CE247">
        <v>2.6</v>
      </c>
      <c r="CF247">
        <v>7.1</v>
      </c>
      <c r="CG247">
        <v>9.6999999999999993</v>
      </c>
      <c r="CH247">
        <v>6.9</v>
      </c>
      <c r="CI247">
        <v>2.6</v>
      </c>
      <c r="CJ247">
        <v>9.6999999999999993</v>
      </c>
      <c r="CK247">
        <v>9.6999999999999993</v>
      </c>
      <c r="CL247">
        <v>9.6999999999999993</v>
      </c>
      <c r="CM247">
        <v>6.9</v>
      </c>
      <c r="CN247">
        <v>12.1</v>
      </c>
      <c r="CO247">
        <v>0.78471598208009097</v>
      </c>
      <c r="CP247">
        <v>1.3473492343067599</v>
      </c>
      <c r="CQ247">
        <v>0.907851251088303</v>
      </c>
      <c r="CR247">
        <v>0.67513498622589496</v>
      </c>
      <c r="CS247">
        <v>1.08978764216105</v>
      </c>
      <c r="CT247">
        <v>1.62935665426169</v>
      </c>
      <c r="CU247">
        <v>0.108748663101604</v>
      </c>
      <c r="CV247">
        <v>-0.497419516245525</v>
      </c>
      <c r="CW247">
        <v>-2.6589261141936902</v>
      </c>
      <c r="CX247">
        <v>0.204557071069634</v>
      </c>
      <c r="CY247">
        <v>-1.54484685262045</v>
      </c>
      <c r="CZ247">
        <v>-1.9451969623066101</v>
      </c>
    </row>
    <row r="248" spans="1:104" x14ac:dyDescent="0.3">
      <c r="A248" t="s">
        <v>5058</v>
      </c>
      <c r="B248" t="s">
        <v>4538</v>
      </c>
      <c r="C248" s="41">
        <v>1.2908637044433351</v>
      </c>
      <c r="D248" s="42">
        <v>0.36833668205172482</v>
      </c>
      <c r="E248" s="35">
        <v>2.9559429116165676E-2</v>
      </c>
      <c r="F248" s="36">
        <v>1.52930395776345</v>
      </c>
      <c r="G248" s="50">
        <v>1.2101690458561969</v>
      </c>
      <c r="H248" s="54">
        <v>0.2752085884783666</v>
      </c>
      <c r="I248" s="55">
        <v>0.17564709910606882</v>
      </c>
      <c r="J248" s="56">
        <v>0.75535901838906505</v>
      </c>
      <c r="K248" t="s">
        <v>767</v>
      </c>
      <c r="L248" t="s">
        <v>768</v>
      </c>
      <c r="M248" s="13" t="str">
        <f>IFERROR(IF(SEARCH(M$1,$L248),1,"no"),"-")</f>
        <v>-</v>
      </c>
      <c r="N248" s="14" t="str">
        <f>IFERROR(IF(SEARCH(N$1,$L248),1,"no"),"-")</f>
        <v>-</v>
      </c>
      <c r="O248" s="14" t="str">
        <f>IFERROR(IF(SEARCH(O$1,$L248),1,"no"),"-")</f>
        <v>-</v>
      </c>
      <c r="P248" s="15">
        <v>463420000</v>
      </c>
      <c r="Q248" s="16">
        <v>427750000</v>
      </c>
      <c r="R248" s="16">
        <v>338580000</v>
      </c>
      <c r="S248" s="16">
        <v>372650000</v>
      </c>
      <c r="T248" s="17">
        <v>4</v>
      </c>
      <c r="U248" s="18">
        <v>514930000</v>
      </c>
      <c r="V248" s="19">
        <v>545830000</v>
      </c>
      <c r="W248" s="19">
        <v>490600000</v>
      </c>
      <c r="AB248" s="20">
        <v>3</v>
      </c>
      <c r="AC248" s="32">
        <v>536620000</v>
      </c>
      <c r="AD248" s="33">
        <v>437270000</v>
      </c>
      <c r="AE248" s="33">
        <v>471280000</v>
      </c>
      <c r="AF248" s="34">
        <v>3</v>
      </c>
      <c r="AG248" s="24">
        <v>634000000</v>
      </c>
      <c r="AH248" s="24">
        <v>477150000</v>
      </c>
      <c r="AI248" s="24">
        <v>637750000</v>
      </c>
      <c r="AJ248" s="25">
        <v>3</v>
      </c>
      <c r="AK248">
        <v>28.787744522094702</v>
      </c>
      <c r="AL248">
        <v>28.672193527221701</v>
      </c>
      <c r="AM248">
        <v>28.3349208831787</v>
      </c>
      <c r="AN248">
        <v>28.4732456207275</v>
      </c>
      <c r="AO248">
        <v>28.9398002624512</v>
      </c>
      <c r="AP248">
        <v>29.023876190185501</v>
      </c>
      <c r="AQ248">
        <v>28.869972229003899</v>
      </c>
      <c r="AR248">
        <v>28.999324798583999</v>
      </c>
      <c r="AS248">
        <v>28.7039489746094</v>
      </c>
      <c r="AT248">
        <v>28.812009811401399</v>
      </c>
      <c r="AU248">
        <v>29.2399082183838</v>
      </c>
      <c r="AV248">
        <v>28.829868316650401</v>
      </c>
      <c r="AW248">
        <v>29.248414993286101</v>
      </c>
      <c r="AX248">
        <v>12</v>
      </c>
      <c r="AY248">
        <v>12</v>
      </c>
      <c r="AZ248">
        <v>12</v>
      </c>
      <c r="BA248">
        <v>13.1</v>
      </c>
      <c r="BB248">
        <v>13.1</v>
      </c>
      <c r="BC248">
        <v>13.1</v>
      </c>
      <c r="BD248">
        <v>149.16999999999999</v>
      </c>
      <c r="BE248">
        <v>0</v>
      </c>
      <c r="BF248">
        <v>105.3</v>
      </c>
      <c r="BG248">
        <v>4152900000</v>
      </c>
      <c r="BH248">
        <v>79</v>
      </c>
      <c r="BI248">
        <v>12</v>
      </c>
      <c r="BJ248">
        <v>12</v>
      </c>
      <c r="BK248">
        <v>12</v>
      </c>
      <c r="BL248" t="s">
        <v>5059</v>
      </c>
      <c r="BM248">
        <v>8</v>
      </c>
      <c r="BN248">
        <v>9</v>
      </c>
      <c r="BO248">
        <v>3</v>
      </c>
      <c r="BP248">
        <v>3</v>
      </c>
      <c r="BQ248">
        <v>8</v>
      </c>
      <c r="BR248">
        <v>9</v>
      </c>
      <c r="BS248">
        <v>10</v>
      </c>
      <c r="BT248">
        <v>10</v>
      </c>
      <c r="BU248">
        <v>10</v>
      </c>
      <c r="BV248">
        <v>10</v>
      </c>
      <c r="BW248">
        <v>10</v>
      </c>
      <c r="BX248">
        <v>10</v>
      </c>
      <c r="BY248">
        <v>8</v>
      </c>
      <c r="BZ248">
        <v>1399</v>
      </c>
      <c r="CA248">
        <v>1399</v>
      </c>
      <c r="CB248">
        <v>8.6</v>
      </c>
      <c r="CC248">
        <v>10.4</v>
      </c>
      <c r="CD248">
        <v>3.5</v>
      </c>
      <c r="CE248">
        <v>3.5</v>
      </c>
      <c r="CF248">
        <v>8.4</v>
      </c>
      <c r="CG248">
        <v>10.5</v>
      </c>
      <c r="CH248">
        <v>10.4</v>
      </c>
      <c r="CI248">
        <v>11.2</v>
      </c>
      <c r="CJ248">
        <v>11.2</v>
      </c>
      <c r="CK248">
        <v>10.7</v>
      </c>
      <c r="CL248">
        <v>11.2</v>
      </c>
      <c r="CM248">
        <v>10.7</v>
      </c>
      <c r="CN248">
        <v>8.9</v>
      </c>
      <c r="CO248">
        <v>0.96039242354490095</v>
      </c>
      <c r="CP248">
        <v>1.52930395776345</v>
      </c>
      <c r="CQ248">
        <v>0.75535901838906505</v>
      </c>
      <c r="CR248">
        <v>0.72307692307692295</v>
      </c>
      <c r="CS248">
        <v>-0.27140172322591</v>
      </c>
      <c r="CT248">
        <v>-1.9437116709522499</v>
      </c>
      <c r="CU248">
        <v>8.0483306836248006E-2</v>
      </c>
      <c r="CV248">
        <v>-0.37752342224121099</v>
      </c>
      <c r="CW248">
        <v>-3.0157670490810902</v>
      </c>
      <c r="CX248">
        <v>0.27237974683544303</v>
      </c>
      <c r="CY248">
        <v>-0.267635981241863</v>
      </c>
      <c r="CZ248">
        <v>-1.64339044776818</v>
      </c>
    </row>
    <row r="249" spans="1:104" x14ac:dyDescent="0.3">
      <c r="A249" t="s">
        <v>1681</v>
      </c>
      <c r="B249" t="s">
        <v>1682</v>
      </c>
      <c r="C249" s="41">
        <v>1.2871936466996234</v>
      </c>
      <c r="D249" s="42">
        <v>0.36422911037103944</v>
      </c>
      <c r="E249" s="35">
        <v>6.8125740386388613E-4</v>
      </c>
      <c r="F249" s="36">
        <v>3.1666887648037298</v>
      </c>
      <c r="G249" s="41">
        <v>1.2121360216872803</v>
      </c>
      <c r="H249" s="43">
        <v>0.27755160211343682</v>
      </c>
      <c r="I249" s="39">
        <v>5.4707985581416724E-3</v>
      </c>
      <c r="J249" s="40">
        <v>2.2619492762110398</v>
      </c>
      <c r="K249" t="s">
        <v>1683</v>
      </c>
      <c r="L249" t="s">
        <v>1684</v>
      </c>
      <c r="M249" s="13" t="str">
        <f>IFERROR(IF(SEARCH(M$1,$L249),1,"no"),"-")</f>
        <v>-</v>
      </c>
      <c r="N249" s="14" t="str">
        <f>IFERROR(IF(SEARCH(N$1,$L249),1,"no"),"-")</f>
        <v>-</v>
      </c>
      <c r="O249" s="14" t="str">
        <f>IFERROR(IF(SEARCH(O$1,$L249),1,"no"),"-")</f>
        <v>-</v>
      </c>
      <c r="P249" s="15">
        <v>7667700000</v>
      </c>
      <c r="Q249" s="16">
        <v>7173000000</v>
      </c>
      <c r="R249" s="16">
        <v>7461400000</v>
      </c>
      <c r="S249" s="16">
        <v>7939400000</v>
      </c>
      <c r="T249" s="17">
        <v>4</v>
      </c>
      <c r="U249" s="18">
        <v>9390600000</v>
      </c>
      <c r="V249" s="19">
        <v>10248000000</v>
      </c>
      <c r="W249" s="19">
        <v>9556400000</v>
      </c>
      <c r="AB249" s="20">
        <v>3</v>
      </c>
      <c r="AC249" s="32">
        <v>8406300000</v>
      </c>
      <c r="AD249" s="33">
        <v>7525900000</v>
      </c>
      <c r="AE249" s="33">
        <v>8008100000</v>
      </c>
      <c r="AF249" s="34">
        <v>3</v>
      </c>
      <c r="AG249" s="24">
        <v>9608000000</v>
      </c>
      <c r="AH249" s="24">
        <v>9952600000</v>
      </c>
      <c r="AI249" s="24">
        <v>9458300000</v>
      </c>
      <c r="AJ249" s="25">
        <v>3</v>
      </c>
      <c r="AK249">
        <v>32.836147308349602</v>
      </c>
      <c r="AL249">
        <v>32.7399291992188</v>
      </c>
      <c r="AM249">
        <v>32.796798706054702</v>
      </c>
      <c r="AN249">
        <v>32.886383056640597</v>
      </c>
      <c r="AO249">
        <v>33.128570556640597</v>
      </c>
      <c r="AP249">
        <v>33.254623413085902</v>
      </c>
      <c r="AQ249">
        <v>33.153820037841797</v>
      </c>
      <c r="AR249">
        <v>32.968822479247997</v>
      </c>
      <c r="AS249">
        <v>32.809215545654297</v>
      </c>
      <c r="AT249">
        <v>32.898811340332003</v>
      </c>
      <c r="AU249">
        <v>33.161590576171903</v>
      </c>
      <c r="AV249">
        <v>33.212425231933601</v>
      </c>
      <c r="AW249">
        <v>33.1389350891113</v>
      </c>
      <c r="AX249">
        <v>77</v>
      </c>
      <c r="AY249">
        <v>77</v>
      </c>
      <c r="AZ249">
        <v>77</v>
      </c>
      <c r="BA249">
        <v>45.5</v>
      </c>
      <c r="BB249">
        <v>45.5</v>
      </c>
      <c r="BC249">
        <v>45.5</v>
      </c>
      <c r="BD249">
        <v>183.76</v>
      </c>
      <c r="BE249">
        <v>0</v>
      </c>
      <c r="BF249">
        <v>323.31</v>
      </c>
      <c r="BG249">
        <v>76181000000</v>
      </c>
      <c r="BH249">
        <v>618</v>
      </c>
      <c r="BI249">
        <v>77</v>
      </c>
      <c r="BJ249">
        <v>77</v>
      </c>
      <c r="BK249">
        <v>77</v>
      </c>
      <c r="BL249" t="s">
        <v>1685</v>
      </c>
      <c r="BM249">
        <v>54</v>
      </c>
      <c r="BN249">
        <v>56</v>
      </c>
      <c r="BO249">
        <v>46</v>
      </c>
      <c r="BP249">
        <v>46</v>
      </c>
      <c r="BQ249">
        <v>62</v>
      </c>
      <c r="BR249">
        <v>59</v>
      </c>
      <c r="BS249">
        <v>62</v>
      </c>
      <c r="BT249">
        <v>48</v>
      </c>
      <c r="BU249">
        <v>59</v>
      </c>
      <c r="BV249">
        <v>56</v>
      </c>
      <c r="BW249">
        <v>52</v>
      </c>
      <c r="BX249">
        <v>60</v>
      </c>
      <c r="BY249">
        <v>59</v>
      </c>
      <c r="BZ249">
        <v>1638</v>
      </c>
      <c r="CA249">
        <v>1638</v>
      </c>
      <c r="CB249">
        <v>36.6</v>
      </c>
      <c r="CC249">
        <v>37.700000000000003</v>
      </c>
      <c r="CD249">
        <v>31.7</v>
      </c>
      <c r="CE249">
        <v>32.299999999999997</v>
      </c>
      <c r="CF249">
        <v>37.9</v>
      </c>
      <c r="CG249">
        <v>36.6</v>
      </c>
      <c r="CH249">
        <v>40.4</v>
      </c>
      <c r="CI249">
        <v>31.7</v>
      </c>
      <c r="CJ249">
        <v>39.5</v>
      </c>
      <c r="CK249">
        <v>36.299999999999997</v>
      </c>
      <c r="CL249">
        <v>32.1</v>
      </c>
      <c r="CM249">
        <v>38.6</v>
      </c>
      <c r="CN249">
        <v>39.200000000000003</v>
      </c>
      <c r="CO249">
        <v>0.68713714741574705</v>
      </c>
      <c r="CP249">
        <v>3.1666887648037298</v>
      </c>
      <c r="CQ249">
        <v>2.2619492762110398</v>
      </c>
      <c r="CR249">
        <v>0.62522482197355</v>
      </c>
      <c r="CS249">
        <v>-7.7468554178871302E-2</v>
      </c>
      <c r="CT249">
        <v>-1.4546345037517501</v>
      </c>
      <c r="CU249">
        <v>9.1908396946564896E-3</v>
      </c>
      <c r="CV249">
        <v>-0.36419010162353499</v>
      </c>
      <c r="CW249">
        <v>-7.4641477874632498</v>
      </c>
      <c r="CX249">
        <v>3.4060606060606097E-2</v>
      </c>
      <c r="CY249">
        <v>-0.27870051066081197</v>
      </c>
      <c r="CZ249">
        <v>-5.4598449506502096</v>
      </c>
    </row>
    <row r="250" spans="1:104" x14ac:dyDescent="0.3">
      <c r="A250" t="s">
        <v>1754</v>
      </c>
      <c r="B250" t="s">
        <v>1755</v>
      </c>
      <c r="C250" s="41">
        <v>1.2870426814518079</v>
      </c>
      <c r="D250" s="42">
        <v>0.36405989761288043</v>
      </c>
      <c r="E250" s="35">
        <v>7.4820107690058459E-3</v>
      </c>
      <c r="F250" s="36">
        <v>2.12598167104874</v>
      </c>
      <c r="G250" s="41">
        <v>1.1905462109529101</v>
      </c>
      <c r="H250" s="43">
        <v>0.25162361978398745</v>
      </c>
      <c r="I250" s="39">
        <v>1.0751528159529303E-2</v>
      </c>
      <c r="J250" s="40">
        <v>1.9685298032754801</v>
      </c>
      <c r="K250" t="s">
        <v>1756</v>
      </c>
      <c r="L250" t="s">
        <v>1757</v>
      </c>
      <c r="M250" s="13">
        <f>IFERROR(IF(SEARCH(M$1,$L250),1,"no"),"-")</f>
        <v>1</v>
      </c>
      <c r="N250" s="14" t="str">
        <f>IFERROR(IF(SEARCH(N$1,$L250),1,"no"),"-")</f>
        <v>-</v>
      </c>
      <c r="O250" s="14" t="str">
        <f>IFERROR(IF(SEARCH(O$1,$L250),1,"no"),"-")</f>
        <v>-</v>
      </c>
      <c r="P250" s="15">
        <v>1708400000</v>
      </c>
      <c r="Q250" s="16">
        <v>1841900000</v>
      </c>
      <c r="R250" s="16">
        <v>1572200000</v>
      </c>
      <c r="S250" s="16">
        <v>1767300000</v>
      </c>
      <c r="T250" s="17">
        <v>4</v>
      </c>
      <c r="U250" s="18">
        <v>2011600000</v>
      </c>
      <c r="V250" s="19">
        <v>2391100000</v>
      </c>
      <c r="W250" s="19">
        <v>2247900000</v>
      </c>
      <c r="AB250" s="20">
        <v>3</v>
      </c>
      <c r="AC250" s="32">
        <v>1803400000</v>
      </c>
      <c r="AD250" s="33">
        <v>1912300000</v>
      </c>
      <c r="AE250" s="33">
        <v>1860900000</v>
      </c>
      <c r="AF250" s="34">
        <v>3</v>
      </c>
      <c r="AG250" s="24">
        <v>2352900000</v>
      </c>
      <c r="AH250" s="24">
        <v>2198000000</v>
      </c>
      <c r="AI250" s="24">
        <v>2088300000</v>
      </c>
      <c r="AJ250" s="25">
        <v>3</v>
      </c>
      <c r="AK250">
        <v>30.669998168945298</v>
      </c>
      <c r="AL250">
        <v>30.778547286987301</v>
      </c>
      <c r="AM250">
        <v>30.5501384735107</v>
      </c>
      <c r="AN250">
        <v>30.718900680541999</v>
      </c>
      <c r="AO250">
        <v>30.905696868896499</v>
      </c>
      <c r="AP250">
        <v>31.155027389526399</v>
      </c>
      <c r="AQ250">
        <v>31.065931320190401</v>
      </c>
      <c r="AR250">
        <v>30.748071670532202</v>
      </c>
      <c r="AS250">
        <v>30.8326625823975</v>
      </c>
      <c r="AT250">
        <v>30.7933540344238</v>
      </c>
      <c r="AU250">
        <v>31.131792068481399</v>
      </c>
      <c r="AV250">
        <v>31.033544540405298</v>
      </c>
      <c r="AW250">
        <v>30.959682464599599</v>
      </c>
      <c r="AX250">
        <v>33</v>
      </c>
      <c r="AY250">
        <v>33</v>
      </c>
      <c r="AZ250">
        <v>33</v>
      </c>
      <c r="BA250">
        <v>52</v>
      </c>
      <c r="BB250">
        <v>52</v>
      </c>
      <c r="BC250">
        <v>52</v>
      </c>
      <c r="BD250">
        <v>78.959000000000003</v>
      </c>
      <c r="BE250">
        <v>0</v>
      </c>
      <c r="BF250">
        <v>180.8</v>
      </c>
      <c r="BG250">
        <v>17383000000</v>
      </c>
      <c r="BH250">
        <v>223</v>
      </c>
      <c r="BI250">
        <v>33</v>
      </c>
      <c r="BJ250">
        <v>33</v>
      </c>
      <c r="BK250">
        <v>33</v>
      </c>
      <c r="BL250" t="s">
        <v>1758</v>
      </c>
      <c r="BM250">
        <v>23</v>
      </c>
      <c r="BN250">
        <v>24</v>
      </c>
      <c r="BO250">
        <v>22</v>
      </c>
      <c r="BP250">
        <v>21</v>
      </c>
      <c r="BQ250">
        <v>25</v>
      </c>
      <c r="BR250">
        <v>23</v>
      </c>
      <c r="BS250">
        <v>22</v>
      </c>
      <c r="BT250">
        <v>24</v>
      </c>
      <c r="BU250">
        <v>23</v>
      </c>
      <c r="BV250">
        <v>21</v>
      </c>
      <c r="BW250">
        <v>21</v>
      </c>
      <c r="BX250">
        <v>22</v>
      </c>
      <c r="BY250">
        <v>21</v>
      </c>
      <c r="BZ250">
        <v>698</v>
      </c>
      <c r="CA250">
        <v>698</v>
      </c>
      <c r="CB250">
        <v>34.4</v>
      </c>
      <c r="CC250">
        <v>35.200000000000003</v>
      </c>
      <c r="CD250">
        <v>37</v>
      </c>
      <c r="CE250">
        <v>33.200000000000003</v>
      </c>
      <c r="CF250">
        <v>37.4</v>
      </c>
      <c r="CG250">
        <v>34.4</v>
      </c>
      <c r="CH250">
        <v>34.4</v>
      </c>
      <c r="CI250">
        <v>35.5</v>
      </c>
      <c r="CJ250">
        <v>34.4</v>
      </c>
      <c r="CK250">
        <v>34.5</v>
      </c>
      <c r="CL250">
        <v>33.200000000000003</v>
      </c>
      <c r="CM250">
        <v>34.4</v>
      </c>
      <c r="CN250">
        <v>33.799999999999997</v>
      </c>
      <c r="CO250">
        <v>0.90205846451368998</v>
      </c>
      <c r="CP250">
        <v>2.12598167104874</v>
      </c>
      <c r="CQ250">
        <v>1.9685298032754801</v>
      </c>
      <c r="CR250">
        <v>0.71909578544061303</v>
      </c>
      <c r="CS250">
        <v>-0.111966609954834</v>
      </c>
      <c r="CT250">
        <v>-1.8390707443498799</v>
      </c>
      <c r="CU250">
        <v>3.57492537313433E-2</v>
      </c>
      <c r="CV250">
        <v>-0.36282237370808801</v>
      </c>
      <c r="CW250">
        <v>-4.3324528884744096</v>
      </c>
      <c r="CX250">
        <v>4.5381818181818197E-2</v>
      </c>
      <c r="CY250">
        <v>-0.25031026204426998</v>
      </c>
      <c r="CZ250">
        <v>-4.5086038772126997</v>
      </c>
    </row>
    <row r="251" spans="1:104" x14ac:dyDescent="0.3">
      <c r="A251" t="s">
        <v>1615</v>
      </c>
      <c r="B251" t="s">
        <v>1616</v>
      </c>
      <c r="C251" s="41">
        <v>1.2842283324518355</v>
      </c>
      <c r="D251" s="42">
        <v>0.36090173268585274</v>
      </c>
      <c r="E251" s="35">
        <v>5.5109123254251397E-3</v>
      </c>
      <c r="F251" s="36">
        <v>2.2587764982263798</v>
      </c>
      <c r="G251" s="41">
        <v>1.227877301907436</v>
      </c>
      <c r="H251" s="43">
        <v>0.29616640372624448</v>
      </c>
      <c r="I251" s="39">
        <v>1.0127710811471504E-2</v>
      </c>
      <c r="J251" s="40">
        <v>1.9944887080746703</v>
      </c>
      <c r="K251" t="s">
        <v>1617</v>
      </c>
      <c r="L251" t="s">
        <v>1618</v>
      </c>
      <c r="M251" s="13" t="str">
        <f>IFERROR(IF(SEARCH(M$1,$L251),1,"no"),"-")</f>
        <v>-</v>
      </c>
      <c r="N251" s="14" t="str">
        <f>IFERROR(IF(SEARCH(N$1,$L251),1,"no"),"-")</f>
        <v>-</v>
      </c>
      <c r="O251" s="14" t="str">
        <f>IFERROR(IF(SEARCH(O$1,$L251),1,"no"),"-")</f>
        <v>-</v>
      </c>
      <c r="P251" s="15">
        <v>7295800000</v>
      </c>
      <c r="Q251" s="16">
        <v>7897800000</v>
      </c>
      <c r="R251" s="16">
        <v>6958500000</v>
      </c>
      <c r="S251" s="16">
        <v>7721300000</v>
      </c>
      <c r="T251" s="17">
        <v>4</v>
      </c>
      <c r="U251" s="18">
        <v>8991900000</v>
      </c>
      <c r="V251" s="19">
        <v>10548000000</v>
      </c>
      <c r="W251" s="19">
        <v>9233300000</v>
      </c>
      <c r="AB251" s="20">
        <v>3</v>
      </c>
      <c r="AC251" s="32">
        <v>7581400000</v>
      </c>
      <c r="AD251" s="33">
        <v>7507500000</v>
      </c>
      <c r="AE251" s="33">
        <v>7669400000</v>
      </c>
      <c r="AF251" s="34">
        <v>3</v>
      </c>
      <c r="AG251" s="24">
        <v>8595400000</v>
      </c>
      <c r="AH251" s="24">
        <v>10005000000</v>
      </c>
      <c r="AI251" s="24">
        <v>9344000000</v>
      </c>
      <c r="AJ251" s="25">
        <v>3</v>
      </c>
      <c r="AK251">
        <v>32.764419555664098</v>
      </c>
      <c r="AL251">
        <v>32.8788032531738</v>
      </c>
      <c r="AM251">
        <v>32.696128845214801</v>
      </c>
      <c r="AN251">
        <v>32.846195220947301</v>
      </c>
      <c r="AO251">
        <v>33.0659790039063</v>
      </c>
      <c r="AP251">
        <v>33.296249389648402</v>
      </c>
      <c r="AQ251">
        <v>33.104198455810497</v>
      </c>
      <c r="AR251">
        <v>32.819816589355497</v>
      </c>
      <c r="AS251">
        <v>32.805686950683601</v>
      </c>
      <c r="AT251">
        <v>32.836467742919901</v>
      </c>
      <c r="AU251">
        <v>33.000919342041001</v>
      </c>
      <c r="AV251">
        <v>33.220001220703097</v>
      </c>
      <c r="AW251">
        <v>33.121391296386697</v>
      </c>
      <c r="AX251">
        <v>59</v>
      </c>
      <c r="AY251">
        <v>59</v>
      </c>
      <c r="AZ251">
        <v>59</v>
      </c>
      <c r="BA251">
        <v>57.6</v>
      </c>
      <c r="BB251">
        <v>57.6</v>
      </c>
      <c r="BC251">
        <v>57.6</v>
      </c>
      <c r="BD251">
        <v>110.32</v>
      </c>
      <c r="BE251">
        <v>0</v>
      </c>
      <c r="BF251">
        <v>323.31</v>
      </c>
      <c r="BG251">
        <v>74531000000</v>
      </c>
      <c r="BH251">
        <v>502</v>
      </c>
      <c r="BI251">
        <v>59</v>
      </c>
      <c r="BJ251">
        <v>59</v>
      </c>
      <c r="BK251">
        <v>59</v>
      </c>
      <c r="BL251" t="s">
        <v>1619</v>
      </c>
      <c r="BM251">
        <v>44</v>
      </c>
      <c r="BN251">
        <v>47</v>
      </c>
      <c r="BO251">
        <v>41</v>
      </c>
      <c r="BP251">
        <v>38</v>
      </c>
      <c r="BQ251">
        <v>45</v>
      </c>
      <c r="BR251">
        <v>47</v>
      </c>
      <c r="BS251">
        <v>47</v>
      </c>
      <c r="BT251">
        <v>41</v>
      </c>
      <c r="BU251">
        <v>43</v>
      </c>
      <c r="BV251">
        <v>46</v>
      </c>
      <c r="BW251">
        <v>40</v>
      </c>
      <c r="BX251">
        <v>44</v>
      </c>
      <c r="BY251">
        <v>47</v>
      </c>
      <c r="BZ251">
        <v>1011</v>
      </c>
      <c r="CA251">
        <v>1011</v>
      </c>
      <c r="CB251">
        <v>45.9</v>
      </c>
      <c r="CC251">
        <v>50.3</v>
      </c>
      <c r="CD251">
        <v>47</v>
      </c>
      <c r="CE251">
        <v>44.1</v>
      </c>
      <c r="CF251">
        <v>49</v>
      </c>
      <c r="CG251">
        <v>50.5</v>
      </c>
      <c r="CH251">
        <v>47.6</v>
      </c>
      <c r="CI251">
        <v>43.2</v>
      </c>
      <c r="CJ251">
        <v>47.7</v>
      </c>
      <c r="CK251">
        <v>50.4</v>
      </c>
      <c r="CL251">
        <v>41.4</v>
      </c>
      <c r="CM251">
        <v>48.9</v>
      </c>
      <c r="CN251">
        <v>48.8</v>
      </c>
      <c r="CO251">
        <v>0.19160407444698199</v>
      </c>
      <c r="CP251">
        <v>2.2587764982263798</v>
      </c>
      <c r="CQ251">
        <v>1.99448870807467</v>
      </c>
      <c r="CR251">
        <v>0.79511855886049398</v>
      </c>
      <c r="CS251">
        <v>-2.4270375569663799E-2</v>
      </c>
      <c r="CT251">
        <v>-0.49243056202195801</v>
      </c>
      <c r="CU251">
        <v>3.2311864406779703E-2</v>
      </c>
      <c r="CV251">
        <v>-0.35908889770507801</v>
      </c>
      <c r="CW251">
        <v>-4.6642650837811903</v>
      </c>
      <c r="CX251">
        <v>4.4194392523364497E-2</v>
      </c>
      <c r="CY251">
        <v>-0.29344685872395398</v>
      </c>
      <c r="CZ251">
        <v>-4.5872653197387798</v>
      </c>
    </row>
    <row r="252" spans="1:104" x14ac:dyDescent="0.3">
      <c r="A252" t="s">
        <v>1844</v>
      </c>
      <c r="B252" t="s">
        <v>1845</v>
      </c>
      <c r="C252" s="41">
        <v>1.2839070314798471</v>
      </c>
      <c r="D252" s="42">
        <v>0.36054073978193546</v>
      </c>
      <c r="E252" s="35">
        <v>2.1538783903516351E-2</v>
      </c>
      <c r="F252" s="36">
        <v>1.6667788209499099</v>
      </c>
      <c r="G252" s="41">
        <v>1.142260627501015</v>
      </c>
      <c r="H252" s="43">
        <v>0.19189186532743918</v>
      </c>
      <c r="I252" s="39">
        <v>4.0010554763135224E-3</v>
      </c>
      <c r="J252" s="40">
        <v>2.3978254269039798</v>
      </c>
      <c r="K252" t="s">
        <v>1846</v>
      </c>
      <c r="L252" t="s">
        <v>1847</v>
      </c>
      <c r="M252" s="13" t="str">
        <f>IFERROR(IF(SEARCH(M$1,$L252),1,"no"),"-")</f>
        <v>-</v>
      </c>
      <c r="N252" s="14" t="str">
        <f>IFERROR(IF(SEARCH(N$1,$L252),1,"no"),"-")</f>
        <v>-</v>
      </c>
      <c r="O252" s="14" t="str">
        <f>IFERROR(IF(SEARCH(O$1,$L252),1,"no"),"-")</f>
        <v>-</v>
      </c>
      <c r="P252" s="15">
        <v>2028700000</v>
      </c>
      <c r="Q252" s="16">
        <v>1945500000</v>
      </c>
      <c r="R252" s="16">
        <v>1901000000</v>
      </c>
      <c r="S252" s="16">
        <v>2282400000</v>
      </c>
      <c r="T252" s="17">
        <v>4</v>
      </c>
      <c r="U252" s="18">
        <v>2304200000</v>
      </c>
      <c r="V252" s="19">
        <v>2924900000</v>
      </c>
      <c r="W252" s="19">
        <v>2626100000</v>
      </c>
      <c r="AB252" s="20">
        <v>3</v>
      </c>
      <c r="AC252" s="32">
        <v>2267100000</v>
      </c>
      <c r="AD252" s="33">
        <v>2288200000</v>
      </c>
      <c r="AE252" s="33">
        <v>2341900000</v>
      </c>
      <c r="AF252" s="34">
        <v>3</v>
      </c>
      <c r="AG252" s="24">
        <v>2665100000</v>
      </c>
      <c r="AH252" s="24">
        <v>2690700000</v>
      </c>
      <c r="AI252" s="24">
        <v>2522600000</v>
      </c>
      <c r="AJ252" s="25">
        <v>3</v>
      </c>
      <c r="AK252">
        <v>30.9179077148438</v>
      </c>
      <c r="AL252">
        <v>30.857494354248001</v>
      </c>
      <c r="AM252">
        <v>30.824111938476602</v>
      </c>
      <c r="AN252">
        <v>31.087903976440401</v>
      </c>
      <c r="AO252">
        <v>31.101617813110401</v>
      </c>
      <c r="AP252">
        <v>31.4457397460938</v>
      </c>
      <c r="AQ252">
        <v>31.290275573730501</v>
      </c>
      <c r="AR252">
        <v>31.078201293945298</v>
      </c>
      <c r="AS252">
        <v>31.091566085815401</v>
      </c>
      <c r="AT252">
        <v>31.1250324249268</v>
      </c>
      <c r="AU252">
        <v>31.3115425109863</v>
      </c>
      <c r="AV252">
        <v>31.325334548950199</v>
      </c>
      <c r="AW252">
        <v>31.232263565063501</v>
      </c>
      <c r="AX252">
        <v>28</v>
      </c>
      <c r="AY252">
        <v>28</v>
      </c>
      <c r="AZ252">
        <v>28</v>
      </c>
      <c r="BA252">
        <v>37.299999999999997</v>
      </c>
      <c r="BB252">
        <v>37.299999999999997</v>
      </c>
      <c r="BC252">
        <v>37.299999999999997</v>
      </c>
      <c r="BD252">
        <v>89.63</v>
      </c>
      <c r="BE252">
        <v>0</v>
      </c>
      <c r="BF252">
        <v>246.14</v>
      </c>
      <c r="BG252">
        <v>21021000000</v>
      </c>
      <c r="BH252">
        <v>213</v>
      </c>
      <c r="BI252">
        <v>28</v>
      </c>
      <c r="BJ252">
        <v>28</v>
      </c>
      <c r="BK252">
        <v>28</v>
      </c>
      <c r="BL252" t="s">
        <v>1848</v>
      </c>
      <c r="BM252">
        <v>20</v>
      </c>
      <c r="BN252">
        <v>23</v>
      </c>
      <c r="BO252">
        <v>14</v>
      </c>
      <c r="BP252">
        <v>13</v>
      </c>
      <c r="BQ252">
        <v>22</v>
      </c>
      <c r="BR252">
        <v>23</v>
      </c>
      <c r="BS252">
        <v>25</v>
      </c>
      <c r="BT252">
        <v>21</v>
      </c>
      <c r="BU252">
        <v>20</v>
      </c>
      <c r="BV252">
        <v>23</v>
      </c>
      <c r="BW252">
        <v>21</v>
      </c>
      <c r="BX252">
        <v>21</v>
      </c>
      <c r="BY252">
        <v>21</v>
      </c>
      <c r="BZ252">
        <v>783</v>
      </c>
      <c r="CA252">
        <v>783</v>
      </c>
      <c r="CB252">
        <v>26.4</v>
      </c>
      <c r="CC252">
        <v>30.9</v>
      </c>
      <c r="CD252">
        <v>22</v>
      </c>
      <c r="CE252">
        <v>20.8</v>
      </c>
      <c r="CF252">
        <v>32.4</v>
      </c>
      <c r="CG252">
        <v>30.4</v>
      </c>
      <c r="CH252">
        <v>31.9</v>
      </c>
      <c r="CI252">
        <v>28.5</v>
      </c>
      <c r="CJ252">
        <v>26.7</v>
      </c>
      <c r="CK252">
        <v>30</v>
      </c>
      <c r="CL252">
        <v>26.7</v>
      </c>
      <c r="CM252">
        <v>29.1</v>
      </c>
      <c r="CN252">
        <v>28.1</v>
      </c>
      <c r="CO252">
        <v>1.2673175814875</v>
      </c>
      <c r="CP252">
        <v>1.6667788209499099</v>
      </c>
      <c r="CQ252">
        <v>2.3978254269039798</v>
      </c>
      <c r="CR252">
        <v>0.70580769230769203</v>
      </c>
      <c r="CS252">
        <v>-0.17641210556030301</v>
      </c>
      <c r="CT252">
        <v>-2.5068455275048298</v>
      </c>
      <c r="CU252">
        <v>6.5359570661896196E-2</v>
      </c>
      <c r="CV252">
        <v>-0.35735654830932601</v>
      </c>
      <c r="CW252">
        <v>-3.2973290462803999</v>
      </c>
      <c r="CX252">
        <v>2.7943019943019901E-2</v>
      </c>
      <c r="CY252">
        <v>-0.19144694010416799</v>
      </c>
      <c r="CZ252">
        <v>-5.9509438792382001</v>
      </c>
    </row>
    <row r="253" spans="1:104" x14ac:dyDescent="0.3">
      <c r="A253" t="s">
        <v>5724</v>
      </c>
      <c r="C253" s="41">
        <v>1.2798277073800481</v>
      </c>
      <c r="D253" s="42">
        <v>0.35594960519495622</v>
      </c>
      <c r="E253" s="35">
        <v>1.6738424619106365E-2</v>
      </c>
      <c r="F253" s="36">
        <v>1.7762854191877202</v>
      </c>
      <c r="G253" s="50">
        <v>1.0975364358153674</v>
      </c>
      <c r="H253" s="54">
        <v>0.1342688348837289</v>
      </c>
      <c r="I253" s="55">
        <v>0.26087590524869803</v>
      </c>
      <c r="J253" s="56">
        <v>0.58356603090652903</v>
      </c>
      <c r="M253" s="13" t="str">
        <f>IFERROR(IF(SEARCH(M$1,$L253),1,"no"),"-")</f>
        <v>-</v>
      </c>
      <c r="N253" s="14" t="str">
        <f>IFERROR(IF(SEARCH(N$1,$L253),1,"no"),"-")</f>
        <v>-</v>
      </c>
      <c r="O253" s="14" t="str">
        <f>IFERROR(IF(SEARCH(O$1,$L253),1,"no"),"-")</f>
        <v>-</v>
      </c>
      <c r="P253" s="15">
        <v>852840000</v>
      </c>
      <c r="Q253" s="16">
        <v>824650000</v>
      </c>
      <c r="R253" s="16">
        <v>848270000</v>
      </c>
      <c r="S253" s="16">
        <v>789530000</v>
      </c>
      <c r="T253" s="17">
        <v>4</v>
      </c>
      <c r="U253" s="18">
        <v>914250000</v>
      </c>
      <c r="V253" s="19">
        <v>1073200000</v>
      </c>
      <c r="W253" s="19">
        <v>1194800000</v>
      </c>
      <c r="AB253" s="20">
        <v>3</v>
      </c>
      <c r="AC253" s="32">
        <v>916900000</v>
      </c>
      <c r="AD253" s="33">
        <v>974800000</v>
      </c>
      <c r="AE253" s="33">
        <v>851480000</v>
      </c>
      <c r="AF253" s="34">
        <v>3</v>
      </c>
      <c r="AG253" s="24">
        <v>986930000</v>
      </c>
      <c r="AH253" s="24">
        <v>1112100000</v>
      </c>
      <c r="AI253" s="24">
        <v>911710000</v>
      </c>
      <c r="AJ253" s="25">
        <v>3</v>
      </c>
      <c r="AK253">
        <v>29.667699813842798</v>
      </c>
      <c r="AL253">
        <v>29.619207382202099</v>
      </c>
      <c r="AM253">
        <v>29.659948348998999</v>
      </c>
      <c r="AN253">
        <v>29.556419372558601</v>
      </c>
      <c r="AO253">
        <v>29.768013000488299</v>
      </c>
      <c r="AP253">
        <v>29.999271392822301</v>
      </c>
      <c r="AQ253">
        <v>30.154121398925799</v>
      </c>
      <c r="AR253">
        <v>29.772188186645501</v>
      </c>
      <c r="AS253">
        <v>29.860530853271499</v>
      </c>
      <c r="AT253">
        <v>29.665397644043001</v>
      </c>
      <c r="AU253">
        <v>29.878372192382798</v>
      </c>
      <c r="AV253">
        <v>30.0506401062012</v>
      </c>
      <c r="AW253">
        <v>29.763999938964801</v>
      </c>
      <c r="AX253">
        <v>22</v>
      </c>
      <c r="AY253">
        <v>13</v>
      </c>
      <c r="AZ253">
        <v>2</v>
      </c>
      <c r="BA253">
        <v>37.299999999999997</v>
      </c>
      <c r="BB253">
        <v>23.3</v>
      </c>
      <c r="BC253">
        <v>5.3</v>
      </c>
      <c r="BD253">
        <v>62.491999999999997</v>
      </c>
      <c r="BE253">
        <v>0</v>
      </c>
      <c r="BF253">
        <v>170.94</v>
      </c>
      <c r="BG253">
        <v>8183600000</v>
      </c>
      <c r="BH253">
        <v>80</v>
      </c>
      <c r="BI253">
        <v>22</v>
      </c>
      <c r="BJ253">
        <v>13</v>
      </c>
      <c r="BK253">
        <v>2</v>
      </c>
      <c r="BL253" t="s">
        <v>5725</v>
      </c>
      <c r="BM253">
        <v>9</v>
      </c>
      <c r="BN253">
        <v>10</v>
      </c>
      <c r="BO253">
        <v>6</v>
      </c>
      <c r="BP253">
        <v>8</v>
      </c>
      <c r="BQ253">
        <v>10</v>
      </c>
      <c r="BR253">
        <v>9</v>
      </c>
      <c r="BS253">
        <v>10</v>
      </c>
      <c r="BT253">
        <v>8</v>
      </c>
      <c r="BU253">
        <v>8</v>
      </c>
      <c r="BV253">
        <v>10</v>
      </c>
      <c r="BW253">
        <v>7</v>
      </c>
      <c r="BX253">
        <v>9</v>
      </c>
      <c r="BY253">
        <v>7</v>
      </c>
      <c r="BZ253">
        <v>544</v>
      </c>
      <c r="CA253">
        <v>544</v>
      </c>
      <c r="CB253">
        <v>27.9</v>
      </c>
      <c r="CC253">
        <v>31.8</v>
      </c>
      <c r="CD253">
        <v>23.7</v>
      </c>
      <c r="CE253">
        <v>26.3</v>
      </c>
      <c r="CF253">
        <v>34.6</v>
      </c>
      <c r="CG253">
        <v>30.9</v>
      </c>
      <c r="CH253">
        <v>30.3</v>
      </c>
      <c r="CI253">
        <v>29.8</v>
      </c>
      <c r="CJ253">
        <v>30.7</v>
      </c>
      <c r="CK253">
        <v>31.8</v>
      </c>
      <c r="CL253">
        <v>27.8</v>
      </c>
      <c r="CM253">
        <v>31.8</v>
      </c>
      <c r="CN253">
        <v>31.6</v>
      </c>
      <c r="CO253">
        <v>1.26591786400659</v>
      </c>
      <c r="CP253">
        <v>1.77628541918772</v>
      </c>
      <c r="CQ253">
        <v>0.58356603090652903</v>
      </c>
      <c r="CR253">
        <v>0.70144761904761899</v>
      </c>
      <c r="CS253">
        <v>-0.14022016525268599</v>
      </c>
      <c r="CT253">
        <v>-2.50420906104622</v>
      </c>
      <c r="CU253">
        <v>6.0977412731006202E-2</v>
      </c>
      <c r="CV253">
        <v>-0.34798320134480698</v>
      </c>
      <c r="CW253">
        <v>-3.53007519732355</v>
      </c>
      <c r="CX253">
        <v>0.37304097924427898</v>
      </c>
      <c r="CY253">
        <v>-0.13163185119628901</v>
      </c>
      <c r="CZ253">
        <v>-1.30832777812469</v>
      </c>
    </row>
    <row r="254" spans="1:104" x14ac:dyDescent="0.3">
      <c r="A254" t="s">
        <v>1540</v>
      </c>
      <c r="B254" t="s">
        <v>1541</v>
      </c>
      <c r="C254" s="41">
        <v>1.2786580858740739</v>
      </c>
      <c r="D254" s="42">
        <v>0.35463053805892963</v>
      </c>
      <c r="E254" s="35">
        <v>1.9635394713657255E-2</v>
      </c>
      <c r="F254" s="36">
        <v>1.7069603640528299</v>
      </c>
      <c r="G254" s="41">
        <v>1.2435676544911554</v>
      </c>
      <c r="H254" s="43">
        <v>0.31448499741715324</v>
      </c>
      <c r="I254" s="39">
        <v>1.9648898277834899E-2</v>
      </c>
      <c r="J254" s="40">
        <v>1.70666179568401</v>
      </c>
      <c r="K254" t="s">
        <v>819</v>
      </c>
      <c r="L254" t="s">
        <v>820</v>
      </c>
      <c r="M254" s="13" t="str">
        <f>IFERROR(IF(SEARCH(M$1,$L254),1,"no"),"-")</f>
        <v>-</v>
      </c>
      <c r="N254" s="14" t="str">
        <f>IFERROR(IF(SEARCH(N$1,$L254),1,"no"),"-")</f>
        <v>-</v>
      </c>
      <c r="O254" s="14" t="str">
        <f>IFERROR(IF(SEARCH(O$1,$L254),1,"no"),"-")</f>
        <v>-</v>
      </c>
      <c r="P254" s="15">
        <v>1190900000</v>
      </c>
      <c r="Q254" s="16">
        <v>1035700000</v>
      </c>
      <c r="R254" s="16">
        <v>980410000</v>
      </c>
      <c r="S254" s="16">
        <v>1126700000</v>
      </c>
      <c r="T254" s="17">
        <v>4</v>
      </c>
      <c r="U254" s="18">
        <v>1270300000</v>
      </c>
      <c r="V254" s="19">
        <v>1555100000</v>
      </c>
      <c r="W254" s="19">
        <v>1330600000</v>
      </c>
      <c r="AB254" s="20">
        <v>3</v>
      </c>
      <c r="AC254" s="32">
        <v>1189400000</v>
      </c>
      <c r="AD254" s="33">
        <v>1072500000</v>
      </c>
      <c r="AE254" s="33">
        <v>1220500000</v>
      </c>
      <c r="AF254" s="34">
        <v>3</v>
      </c>
      <c r="AG254" s="24">
        <v>1324400000</v>
      </c>
      <c r="AH254" s="24">
        <v>1506200000</v>
      </c>
      <c r="AI254" s="24">
        <v>1500000000</v>
      </c>
      <c r="AJ254" s="25">
        <v>3</v>
      </c>
      <c r="AK254">
        <v>30.1494045257568</v>
      </c>
      <c r="AL254">
        <v>29.947959899902301</v>
      </c>
      <c r="AM254">
        <v>29.868810653686499</v>
      </c>
      <c r="AN254">
        <v>30.069456100463899</v>
      </c>
      <c r="AO254">
        <v>30.2425212860107</v>
      </c>
      <c r="AP254">
        <v>30.534360885620099</v>
      </c>
      <c r="AQ254">
        <v>30.3094291687012</v>
      </c>
      <c r="AR254">
        <v>30.147586822509801</v>
      </c>
      <c r="AS254">
        <v>29.9983310699463</v>
      </c>
      <c r="AT254">
        <v>30.1848258972168</v>
      </c>
      <c r="AU254">
        <v>30.302692413330099</v>
      </c>
      <c r="AV254">
        <v>30.488265991210898</v>
      </c>
      <c r="AW254">
        <v>30.482315063476602</v>
      </c>
      <c r="AX254">
        <v>23</v>
      </c>
      <c r="AY254">
        <v>23</v>
      </c>
      <c r="AZ254">
        <v>23</v>
      </c>
      <c r="BA254">
        <v>45.9</v>
      </c>
      <c r="BB254">
        <v>45.9</v>
      </c>
      <c r="BC254">
        <v>45.9</v>
      </c>
      <c r="BD254">
        <v>65.138999999999996</v>
      </c>
      <c r="BE254">
        <v>0</v>
      </c>
      <c r="BF254">
        <v>240.09</v>
      </c>
      <c r="BG254">
        <v>10637000000</v>
      </c>
      <c r="BH254">
        <v>157</v>
      </c>
      <c r="BI254">
        <v>23</v>
      </c>
      <c r="BJ254">
        <v>23</v>
      </c>
      <c r="BK254">
        <v>23</v>
      </c>
      <c r="BL254" t="s">
        <v>1542</v>
      </c>
      <c r="BM254">
        <v>15</v>
      </c>
      <c r="BN254">
        <v>14</v>
      </c>
      <c r="BO254">
        <v>7</v>
      </c>
      <c r="BP254">
        <v>8</v>
      </c>
      <c r="BQ254">
        <v>18</v>
      </c>
      <c r="BR254">
        <v>18</v>
      </c>
      <c r="BS254">
        <v>15</v>
      </c>
      <c r="BT254">
        <v>14</v>
      </c>
      <c r="BU254">
        <v>15</v>
      </c>
      <c r="BV254">
        <v>16</v>
      </c>
      <c r="BW254">
        <v>15</v>
      </c>
      <c r="BX254">
        <v>17</v>
      </c>
      <c r="BY254">
        <v>17</v>
      </c>
      <c r="BZ254">
        <v>575</v>
      </c>
      <c r="CA254">
        <v>575</v>
      </c>
      <c r="CB254">
        <v>35.299999999999997</v>
      </c>
      <c r="CC254">
        <v>32.299999999999997</v>
      </c>
      <c r="CD254">
        <v>16.2</v>
      </c>
      <c r="CE254">
        <v>18.8</v>
      </c>
      <c r="CF254">
        <v>42.1</v>
      </c>
      <c r="CG254">
        <v>39.1</v>
      </c>
      <c r="CH254">
        <v>29.4</v>
      </c>
      <c r="CI254">
        <v>31.7</v>
      </c>
      <c r="CJ254">
        <v>34.799999999999997</v>
      </c>
      <c r="CK254">
        <v>37</v>
      </c>
      <c r="CL254">
        <v>33.9</v>
      </c>
      <c r="CM254">
        <v>38.799999999999997</v>
      </c>
      <c r="CN254">
        <v>36.9</v>
      </c>
      <c r="CO254">
        <v>0.52132049786179802</v>
      </c>
      <c r="CP254">
        <v>1.7069603640528299</v>
      </c>
      <c r="CQ254">
        <v>1.70666179568401</v>
      </c>
      <c r="CR254">
        <v>0.63218873239436602</v>
      </c>
      <c r="CS254">
        <v>-0.10134013493855699</v>
      </c>
      <c r="CT254">
        <v>-1.15288200192988</v>
      </c>
      <c r="CU254">
        <v>6.2896810506566606E-2</v>
      </c>
      <c r="CV254">
        <v>-0.35319598515828299</v>
      </c>
      <c r="CW254">
        <v>-3.3818131367300199</v>
      </c>
      <c r="CX254">
        <v>5.9420454545454499E-2</v>
      </c>
      <c r="CY254">
        <v>-0.31417655944824202</v>
      </c>
      <c r="CZ254">
        <v>-3.7673829027058998</v>
      </c>
    </row>
    <row r="255" spans="1:104" x14ac:dyDescent="0.3">
      <c r="A255" t="s">
        <v>1543</v>
      </c>
      <c r="B255" t="s">
        <v>1544</v>
      </c>
      <c r="C255" s="41">
        <v>1.2779813470785841</v>
      </c>
      <c r="D255" s="42">
        <v>0.35386677941979688</v>
      </c>
      <c r="E255" s="35">
        <v>3.7660146649910812E-4</v>
      </c>
      <c r="F255" s="36">
        <v>3.4241179931583599</v>
      </c>
      <c r="G255" s="41">
        <v>1.243230687133126</v>
      </c>
      <c r="H255" s="43">
        <v>0.31409401988495156</v>
      </c>
      <c r="I255" s="39">
        <v>3.7757470173660528E-4</v>
      </c>
      <c r="J255" s="40">
        <v>3.4229971120017701</v>
      </c>
      <c r="K255" t="s">
        <v>1545</v>
      </c>
      <c r="L255" t="s">
        <v>1546</v>
      </c>
      <c r="M255" s="13" t="str">
        <f>IFERROR(IF(SEARCH(M$1,$L255),1,"no"),"-")</f>
        <v>-</v>
      </c>
      <c r="N255" s="14" t="str">
        <f>IFERROR(IF(SEARCH(N$1,$L255),1,"no"),"-")</f>
        <v>-</v>
      </c>
      <c r="O255" s="14" t="str">
        <f>IFERROR(IF(SEARCH(O$1,$L255),1,"no"),"-")</f>
        <v>-</v>
      </c>
      <c r="P255" s="15">
        <v>4948800000</v>
      </c>
      <c r="Q255" s="16">
        <v>5447200000</v>
      </c>
      <c r="R255" s="16">
        <v>5327400000</v>
      </c>
      <c r="S255" s="16">
        <v>5481500000</v>
      </c>
      <c r="T255" s="17">
        <v>4</v>
      </c>
      <c r="U255" s="18">
        <v>6839500000</v>
      </c>
      <c r="V255" s="19">
        <v>6638100000</v>
      </c>
      <c r="W255" s="19">
        <v>6847000000</v>
      </c>
      <c r="AB255" s="20">
        <v>3</v>
      </c>
      <c r="AC255" s="32">
        <v>5274100000</v>
      </c>
      <c r="AD255" s="33">
        <v>5385100000</v>
      </c>
      <c r="AE255" s="33">
        <v>5269300000</v>
      </c>
      <c r="AF255" s="34">
        <v>3</v>
      </c>
      <c r="AG255" s="24">
        <v>6371200000</v>
      </c>
      <c r="AH255" s="24">
        <v>6776200000</v>
      </c>
      <c r="AI255" s="24">
        <v>6655400000</v>
      </c>
      <c r="AJ255" s="25">
        <v>3</v>
      </c>
      <c r="AK255">
        <v>32.204433441162102</v>
      </c>
      <c r="AL255">
        <v>32.342868804931598</v>
      </c>
      <c r="AM255">
        <v>32.310783386230497</v>
      </c>
      <c r="AN255">
        <v>32.351924896240199</v>
      </c>
      <c r="AO255">
        <v>32.6712455749512</v>
      </c>
      <c r="AP255">
        <v>32.628124237060497</v>
      </c>
      <c r="AQ255">
        <v>32.672824859619098</v>
      </c>
      <c r="AR255">
        <v>32.296276092529297</v>
      </c>
      <c r="AS255">
        <v>32.326324462890597</v>
      </c>
      <c r="AT255">
        <v>32.294963836669901</v>
      </c>
      <c r="AU255">
        <v>32.568916320800803</v>
      </c>
      <c r="AV255">
        <v>32.657829284667997</v>
      </c>
      <c r="AW255">
        <v>32.631877899169901</v>
      </c>
      <c r="AX255">
        <v>52</v>
      </c>
      <c r="AY255">
        <v>52</v>
      </c>
      <c r="AZ255">
        <v>52</v>
      </c>
      <c r="BA255">
        <v>63.3</v>
      </c>
      <c r="BB255">
        <v>63.3</v>
      </c>
      <c r="BC255">
        <v>63.3</v>
      </c>
      <c r="BD255">
        <v>86.855000000000004</v>
      </c>
      <c r="BE255">
        <v>0</v>
      </c>
      <c r="BF255">
        <v>323.31</v>
      </c>
      <c r="BG255">
        <v>51881000000</v>
      </c>
      <c r="BH255">
        <v>448</v>
      </c>
      <c r="BI255">
        <v>52</v>
      </c>
      <c r="BJ255">
        <v>52</v>
      </c>
      <c r="BK255">
        <v>52</v>
      </c>
      <c r="BL255" t="s">
        <v>1547</v>
      </c>
      <c r="BM255">
        <v>42</v>
      </c>
      <c r="BN255">
        <v>42</v>
      </c>
      <c r="BO255">
        <v>25</v>
      </c>
      <c r="BP255">
        <v>26</v>
      </c>
      <c r="BQ255">
        <v>40</v>
      </c>
      <c r="BR255">
        <v>38</v>
      </c>
      <c r="BS255">
        <v>40</v>
      </c>
      <c r="BT255">
        <v>37</v>
      </c>
      <c r="BU255">
        <v>39</v>
      </c>
      <c r="BV255">
        <v>35</v>
      </c>
      <c r="BW255">
        <v>39</v>
      </c>
      <c r="BX255">
        <v>43</v>
      </c>
      <c r="BY255">
        <v>43</v>
      </c>
      <c r="BZ255">
        <v>752</v>
      </c>
      <c r="CA255">
        <v>752</v>
      </c>
      <c r="CB255">
        <v>59.6</v>
      </c>
      <c r="CC255">
        <v>58.5</v>
      </c>
      <c r="CD255">
        <v>36.4</v>
      </c>
      <c r="CE255">
        <v>37.9</v>
      </c>
      <c r="CF255">
        <v>57.4</v>
      </c>
      <c r="CG255">
        <v>50.1</v>
      </c>
      <c r="CH255">
        <v>54.5</v>
      </c>
      <c r="CI255">
        <v>50.9</v>
      </c>
      <c r="CJ255">
        <v>56.4</v>
      </c>
      <c r="CK255">
        <v>49.9</v>
      </c>
      <c r="CL255">
        <v>52.5</v>
      </c>
      <c r="CM255">
        <v>56.4</v>
      </c>
      <c r="CN255">
        <v>56.4</v>
      </c>
      <c r="CO255">
        <v>2.7813732757006802E-2</v>
      </c>
      <c r="CP255">
        <v>3.4241179931583599</v>
      </c>
      <c r="CQ255">
        <v>3.4229971120017701</v>
      </c>
      <c r="CR255">
        <v>0.96105085887504205</v>
      </c>
      <c r="CS255">
        <v>-3.3521652221679701E-3</v>
      </c>
      <c r="CT255">
        <v>-8.18199854476553E-2</v>
      </c>
      <c r="CU255">
        <v>8.5106382978723406E-3</v>
      </c>
      <c r="CV255">
        <v>-0.35489559173584001</v>
      </c>
      <c r="CW255">
        <v>-8.4709805987768707</v>
      </c>
      <c r="CX255">
        <v>2.4232558139534899E-2</v>
      </c>
      <c r="CY255">
        <v>-0.31368637084960899</v>
      </c>
      <c r="CZ255">
        <v>-11.0784677064497</v>
      </c>
    </row>
    <row r="256" spans="1:104" x14ac:dyDescent="0.3">
      <c r="A256" t="s">
        <v>1857</v>
      </c>
      <c r="B256" t="s">
        <v>1858</v>
      </c>
      <c r="C256" s="41">
        <v>1.2759661731174416</v>
      </c>
      <c r="D256" s="42">
        <v>0.35159008261171781</v>
      </c>
      <c r="E256" s="35">
        <v>1.1561801179150386E-2</v>
      </c>
      <c r="F256" s="36">
        <v>1.93697450317923</v>
      </c>
      <c r="G256" s="41">
        <v>1.1388740778082618</v>
      </c>
      <c r="H256" s="43">
        <v>0.18760824101931903</v>
      </c>
      <c r="I256" s="39">
        <v>2.2484865366732405E-2</v>
      </c>
      <c r="J256" s="40">
        <v>1.64810970852567</v>
      </c>
      <c r="K256" t="s">
        <v>1859</v>
      </c>
      <c r="L256" t="s">
        <v>1860</v>
      </c>
      <c r="M256" s="13" t="str">
        <f>IFERROR(IF(SEARCH(M$1,$L256),1,"no"),"-")</f>
        <v>-</v>
      </c>
      <c r="N256" s="14" t="str">
        <f>IFERROR(IF(SEARCH(N$1,$L256),1,"no"),"-")</f>
        <v>-</v>
      </c>
      <c r="O256" s="14" t="str">
        <f>IFERROR(IF(SEARCH(O$1,$L256),1,"no"),"-")</f>
        <v>-</v>
      </c>
      <c r="P256" s="15">
        <v>3191900000</v>
      </c>
      <c r="Q256" s="16">
        <v>3026200000</v>
      </c>
      <c r="R256" s="16">
        <v>2766000000</v>
      </c>
      <c r="S256" s="16">
        <v>2564900000</v>
      </c>
      <c r="T256" s="17">
        <v>4</v>
      </c>
      <c r="U256" s="18">
        <v>3517700000</v>
      </c>
      <c r="V256" s="19">
        <v>3918700000</v>
      </c>
      <c r="W256" s="19">
        <v>3615700000</v>
      </c>
      <c r="AB256" s="20">
        <v>3</v>
      </c>
      <c r="AC256" s="32">
        <v>3620900000</v>
      </c>
      <c r="AD256" s="33">
        <v>3240100000</v>
      </c>
      <c r="AE256" s="33">
        <v>3454100000</v>
      </c>
      <c r="AF256" s="34">
        <v>3</v>
      </c>
      <c r="AG256" s="24">
        <v>4044600000</v>
      </c>
      <c r="AH256" s="24">
        <v>3869600000</v>
      </c>
      <c r="AI256" s="24">
        <v>3833400000</v>
      </c>
      <c r="AJ256" s="25">
        <v>3</v>
      </c>
      <c r="AK256">
        <v>31.5717678070068</v>
      </c>
      <c r="AL256">
        <v>31.494859695434599</v>
      </c>
      <c r="AM256">
        <v>31.365154266357401</v>
      </c>
      <c r="AN256">
        <v>31.2562561035156</v>
      </c>
      <c r="AO256">
        <v>31.7119846343994</v>
      </c>
      <c r="AP256">
        <v>31.8677272796631</v>
      </c>
      <c r="AQ256">
        <v>31.7516269683838</v>
      </c>
      <c r="AR256">
        <v>31.7537021636963</v>
      </c>
      <c r="AS256">
        <v>31.593391418456999</v>
      </c>
      <c r="AT256">
        <v>31.685663223266602</v>
      </c>
      <c r="AU256">
        <v>31.9133491516113</v>
      </c>
      <c r="AV256">
        <v>31.849536895751999</v>
      </c>
      <c r="AW256">
        <v>31.8359775543213</v>
      </c>
      <c r="AX256">
        <v>66</v>
      </c>
      <c r="AY256">
        <v>66</v>
      </c>
      <c r="AZ256">
        <v>66</v>
      </c>
      <c r="BA256">
        <v>51.5</v>
      </c>
      <c r="BB256">
        <v>51.5</v>
      </c>
      <c r="BC256">
        <v>51.5</v>
      </c>
      <c r="BD256">
        <v>152.88999999999999</v>
      </c>
      <c r="BE256">
        <v>0</v>
      </c>
      <c r="BF256">
        <v>323.31</v>
      </c>
      <c r="BG256">
        <v>29674000000</v>
      </c>
      <c r="BH256">
        <v>390</v>
      </c>
      <c r="BI256">
        <v>66</v>
      </c>
      <c r="BJ256">
        <v>66</v>
      </c>
      <c r="BK256">
        <v>66</v>
      </c>
      <c r="BL256" t="s">
        <v>1861</v>
      </c>
      <c r="BM256">
        <v>42</v>
      </c>
      <c r="BN256">
        <v>44</v>
      </c>
      <c r="BO256">
        <v>27</v>
      </c>
      <c r="BP256">
        <v>31</v>
      </c>
      <c r="BQ256">
        <v>44</v>
      </c>
      <c r="BR256">
        <v>42</v>
      </c>
      <c r="BS256">
        <v>38</v>
      </c>
      <c r="BT256">
        <v>39</v>
      </c>
      <c r="BU256">
        <v>44</v>
      </c>
      <c r="BV256">
        <v>40</v>
      </c>
      <c r="BW256">
        <v>43</v>
      </c>
      <c r="BX256">
        <v>42</v>
      </c>
      <c r="BY256">
        <v>44</v>
      </c>
      <c r="BZ256">
        <v>1362</v>
      </c>
      <c r="CA256">
        <v>1362</v>
      </c>
      <c r="CB256">
        <v>36.6</v>
      </c>
      <c r="CC256">
        <v>38.700000000000003</v>
      </c>
      <c r="CD256">
        <v>24.8</v>
      </c>
      <c r="CE256">
        <v>26.7</v>
      </c>
      <c r="CF256">
        <v>37.299999999999997</v>
      </c>
      <c r="CG256">
        <v>36.6</v>
      </c>
      <c r="CH256">
        <v>34</v>
      </c>
      <c r="CI256">
        <v>32.1</v>
      </c>
      <c r="CJ256">
        <v>36.6</v>
      </c>
      <c r="CK256">
        <v>32.200000000000003</v>
      </c>
      <c r="CL256">
        <v>36.1</v>
      </c>
      <c r="CM256">
        <v>34</v>
      </c>
      <c r="CN256">
        <v>37.6</v>
      </c>
      <c r="CO256">
        <v>1.4205307476210101</v>
      </c>
      <c r="CP256">
        <v>1.93697450317923</v>
      </c>
      <c r="CQ256">
        <v>1.64810970852567</v>
      </c>
      <c r="CR256">
        <v>0.68552777777777796</v>
      </c>
      <c r="CS256">
        <v>-0.25557613372802701</v>
      </c>
      <c r="CT256">
        <v>-2.80047118836824</v>
      </c>
      <c r="CU256">
        <v>4.8193704600484298E-2</v>
      </c>
      <c r="CV256">
        <v>-0.35510349273681602</v>
      </c>
      <c r="CW256">
        <v>-3.8868355243733399</v>
      </c>
      <c r="CX256">
        <v>6.2470588235294097E-2</v>
      </c>
      <c r="CY256">
        <v>-0.188702265421551</v>
      </c>
      <c r="CZ256">
        <v>-3.61358554025936</v>
      </c>
    </row>
    <row r="257" spans="1:104" x14ac:dyDescent="0.3">
      <c r="A257" t="s">
        <v>4982</v>
      </c>
      <c r="B257" t="s">
        <v>136</v>
      </c>
      <c r="C257" s="41">
        <v>1.2650595259290911</v>
      </c>
      <c r="D257" s="42">
        <v>0.33920527088182451</v>
      </c>
      <c r="E257" s="35">
        <v>4.9955080896902621E-2</v>
      </c>
      <c r="F257" s="36">
        <v>1.3014203333986001</v>
      </c>
      <c r="G257" s="50">
        <v>1.4782805174264249</v>
      </c>
      <c r="H257" s="54">
        <v>0.56392006021455454</v>
      </c>
      <c r="I257" s="55">
        <v>0.16525417936847928</v>
      </c>
      <c r="J257" s="56">
        <v>0.78184754815871504</v>
      </c>
      <c r="K257" t="s">
        <v>4983</v>
      </c>
      <c r="L257" t="s">
        <v>4984</v>
      </c>
      <c r="M257" s="13" t="str">
        <f>IFERROR(IF(SEARCH(M$1,$L257),1,"no"),"-")</f>
        <v>-</v>
      </c>
      <c r="N257" s="14">
        <f>IFERROR(IF(SEARCH(N$1,$L257),1,"no"),"-")</f>
        <v>1</v>
      </c>
      <c r="O257" s="14" t="str">
        <f>IFERROR(IF(SEARCH(O$1,$L257),1,"no"),"-")</f>
        <v>-</v>
      </c>
      <c r="P257" s="15">
        <v>99001000</v>
      </c>
      <c r="Q257" s="16">
        <v>97580000</v>
      </c>
      <c r="T257" s="17">
        <v>2</v>
      </c>
      <c r="U257" s="18">
        <v>110600000</v>
      </c>
      <c r="V257" s="19">
        <v>135750000</v>
      </c>
      <c r="W257" s="19">
        <v>126680000</v>
      </c>
      <c r="AB257" s="20">
        <v>3</v>
      </c>
      <c r="AC257" s="32">
        <v>92974000</v>
      </c>
      <c r="AD257" s="33">
        <v>107660000</v>
      </c>
      <c r="AF257" s="34">
        <v>2</v>
      </c>
      <c r="AG257" s="24">
        <v>120720000</v>
      </c>
      <c r="AH257" s="24">
        <v>128970000</v>
      </c>
      <c r="AI257" s="24">
        <v>195200000</v>
      </c>
      <c r="AJ257" s="25">
        <v>3</v>
      </c>
      <c r="AK257">
        <v>26.560939788818398</v>
      </c>
      <c r="AL257">
        <v>26.540082931518601</v>
      </c>
      <c r="AM257">
        <v>25.756513595581101</v>
      </c>
      <c r="AN257">
        <v>26.283302307128899</v>
      </c>
      <c r="AO257">
        <v>26.720775604248001</v>
      </c>
      <c r="AP257">
        <v>27.0163764953613</v>
      </c>
      <c r="AQ257">
        <v>26.916612625122099</v>
      </c>
      <c r="AR257">
        <v>26.470323562622099</v>
      </c>
      <c r="AS257">
        <v>26.681907653808601</v>
      </c>
      <c r="AT257">
        <v>24.5393161773682</v>
      </c>
      <c r="AU257">
        <v>26.847089767456101</v>
      </c>
      <c r="AV257">
        <v>26.942461013793899</v>
      </c>
      <c r="AW257">
        <v>27.540378570556602</v>
      </c>
      <c r="AX257">
        <v>5</v>
      </c>
      <c r="AY257">
        <v>5</v>
      </c>
      <c r="AZ257">
        <v>5</v>
      </c>
      <c r="BA257">
        <v>16.7</v>
      </c>
      <c r="BB257">
        <v>16.7</v>
      </c>
      <c r="BC257">
        <v>16.7</v>
      </c>
      <c r="BD257">
        <v>34.298999999999999</v>
      </c>
      <c r="BE257">
        <v>0</v>
      </c>
      <c r="BF257">
        <v>7.8497000000000003</v>
      </c>
      <c r="BG257">
        <v>896070000</v>
      </c>
      <c r="BH257">
        <v>10</v>
      </c>
      <c r="BI257">
        <v>5</v>
      </c>
      <c r="BJ257">
        <v>5</v>
      </c>
      <c r="BK257">
        <v>5</v>
      </c>
      <c r="BL257" t="s">
        <v>4985</v>
      </c>
      <c r="BM257">
        <v>3</v>
      </c>
      <c r="BN257">
        <v>4</v>
      </c>
      <c r="BO257">
        <v>1</v>
      </c>
      <c r="BP257">
        <v>1</v>
      </c>
      <c r="BQ257">
        <v>4</v>
      </c>
      <c r="BR257">
        <v>4</v>
      </c>
      <c r="BS257">
        <v>3</v>
      </c>
      <c r="BT257">
        <v>2</v>
      </c>
      <c r="BU257">
        <v>3</v>
      </c>
      <c r="BV257">
        <v>2</v>
      </c>
      <c r="BW257">
        <v>3</v>
      </c>
      <c r="BX257">
        <v>3</v>
      </c>
      <c r="BY257">
        <v>4</v>
      </c>
      <c r="BZ257">
        <v>312</v>
      </c>
      <c r="CA257">
        <v>312</v>
      </c>
      <c r="CB257">
        <v>11.2</v>
      </c>
      <c r="CC257">
        <v>12.5</v>
      </c>
      <c r="CD257">
        <v>4.2</v>
      </c>
      <c r="CE257">
        <v>4.2</v>
      </c>
      <c r="CF257">
        <v>14.4</v>
      </c>
      <c r="CG257">
        <v>14.4</v>
      </c>
      <c r="CH257">
        <v>11.2</v>
      </c>
      <c r="CI257">
        <v>7.1</v>
      </c>
      <c r="CJ257">
        <v>10.3</v>
      </c>
      <c r="CK257">
        <v>6.1</v>
      </c>
      <c r="CL257">
        <v>11.2</v>
      </c>
      <c r="CM257">
        <v>10.3</v>
      </c>
      <c r="CN257">
        <v>14.4</v>
      </c>
      <c r="CO257">
        <v>0.25662889759253099</v>
      </c>
      <c r="CP257">
        <v>1.3014203333986001</v>
      </c>
      <c r="CQ257">
        <v>0.78184754815871504</v>
      </c>
      <c r="CR257">
        <v>0.74478862906923404</v>
      </c>
      <c r="CS257">
        <v>0.38802719116210899</v>
      </c>
      <c r="CT257">
        <v>0.63420732899834897</v>
      </c>
      <c r="CU257">
        <v>0.11805655526992299</v>
      </c>
      <c r="CV257">
        <v>-0.59937858581543002</v>
      </c>
      <c r="CW257">
        <v>-2.57132251517351</v>
      </c>
      <c r="CX257">
        <v>0.26095968790637197</v>
      </c>
      <c r="CY257">
        <v>-1.21279398600261</v>
      </c>
      <c r="CZ257">
        <v>-1.6953445205297899</v>
      </c>
    </row>
    <row r="258" spans="1:104" x14ac:dyDescent="0.3">
      <c r="A258" t="s">
        <v>5463</v>
      </c>
      <c r="B258" t="s">
        <v>5464</v>
      </c>
      <c r="C258" s="41">
        <v>1.2649938727677243</v>
      </c>
      <c r="D258" s="42">
        <v>0.3391303969756907</v>
      </c>
      <c r="E258" s="35">
        <v>7.3256020815472087E-3</v>
      </c>
      <c r="F258" s="36">
        <v>2.1351566754178202</v>
      </c>
      <c r="G258" s="50">
        <v>1.0358595268145121</v>
      </c>
      <c r="H258" s="54">
        <v>5.0828372031372068E-2</v>
      </c>
      <c r="I258" s="55">
        <v>0.22404830240737464</v>
      </c>
      <c r="J258" s="56">
        <v>0.649658342346353</v>
      </c>
      <c r="K258" t="s">
        <v>5465</v>
      </c>
      <c r="L258" t="s">
        <v>5466</v>
      </c>
      <c r="M258" s="13" t="str">
        <f>IFERROR(IF(SEARCH(M$1,$L258),1,"no"),"-")</f>
        <v>-</v>
      </c>
      <c r="N258" s="14" t="str">
        <f>IFERROR(IF(SEARCH(N$1,$L258),1,"no"),"-")</f>
        <v>-</v>
      </c>
      <c r="O258" s="14" t="str">
        <f>IFERROR(IF(SEARCH(O$1,$L258),1,"no"),"-")</f>
        <v>-</v>
      </c>
      <c r="P258" s="15">
        <v>1545900000</v>
      </c>
      <c r="Q258" s="16">
        <v>1327300000</v>
      </c>
      <c r="R258" s="16">
        <v>1290500000</v>
      </c>
      <c r="S258" s="16">
        <v>1439700000</v>
      </c>
      <c r="T258" s="17">
        <v>4</v>
      </c>
      <c r="U258" s="18">
        <v>1791800000</v>
      </c>
      <c r="V258" s="19">
        <v>1850600000</v>
      </c>
      <c r="W258" s="19">
        <v>1673800000</v>
      </c>
      <c r="AB258" s="20">
        <v>3</v>
      </c>
      <c r="AC258" s="32">
        <v>1612600000</v>
      </c>
      <c r="AD258" s="33">
        <v>1648600000</v>
      </c>
      <c r="AE258" s="33">
        <v>1730500000</v>
      </c>
      <c r="AF258" s="34">
        <v>3</v>
      </c>
      <c r="AG258" s="24">
        <v>1740600000</v>
      </c>
      <c r="AH258" s="24">
        <v>1678600000</v>
      </c>
      <c r="AI258" s="24">
        <v>1751500000</v>
      </c>
      <c r="AJ258" s="25">
        <v>3</v>
      </c>
      <c r="AK258">
        <v>30.525800704956101</v>
      </c>
      <c r="AL258">
        <v>30.3058471679688</v>
      </c>
      <c r="AM258">
        <v>30.265283584594702</v>
      </c>
      <c r="AN258">
        <v>30.423120498657202</v>
      </c>
      <c r="AO258">
        <v>30.738761901855501</v>
      </c>
      <c r="AP258">
        <v>30.785345077514599</v>
      </c>
      <c r="AQ258">
        <v>30.640480041503899</v>
      </c>
      <c r="AR258">
        <v>30.586742401123001</v>
      </c>
      <c r="AS258">
        <v>30.618595123291001</v>
      </c>
      <c r="AT258">
        <v>30.688541412353501</v>
      </c>
      <c r="AU258">
        <v>30.696937561035199</v>
      </c>
      <c r="AV258">
        <v>30.644611358642599</v>
      </c>
      <c r="AW258">
        <v>30.7059440612793</v>
      </c>
      <c r="AX258">
        <v>22</v>
      </c>
      <c r="AY258">
        <v>22</v>
      </c>
      <c r="AZ258">
        <v>22</v>
      </c>
      <c r="BA258">
        <v>34.700000000000003</v>
      </c>
      <c r="BB258">
        <v>34.700000000000003</v>
      </c>
      <c r="BC258">
        <v>34.700000000000003</v>
      </c>
      <c r="BD258">
        <v>70.531000000000006</v>
      </c>
      <c r="BE258">
        <v>0</v>
      </c>
      <c r="BF258">
        <v>153.38</v>
      </c>
      <c r="BG258">
        <v>13806000000</v>
      </c>
      <c r="BH258">
        <v>165</v>
      </c>
      <c r="BI258">
        <v>22</v>
      </c>
      <c r="BJ258">
        <v>22</v>
      </c>
      <c r="BK258">
        <v>22</v>
      </c>
      <c r="BL258" t="s">
        <v>5467</v>
      </c>
      <c r="BM258">
        <v>18</v>
      </c>
      <c r="BN258">
        <v>19</v>
      </c>
      <c r="BO258">
        <v>9</v>
      </c>
      <c r="BP258">
        <v>5</v>
      </c>
      <c r="BQ258">
        <v>17</v>
      </c>
      <c r="BR258">
        <v>16</v>
      </c>
      <c r="BS258">
        <v>16</v>
      </c>
      <c r="BT258">
        <v>16</v>
      </c>
      <c r="BU258">
        <v>17</v>
      </c>
      <c r="BV258">
        <v>18</v>
      </c>
      <c r="BW258">
        <v>16</v>
      </c>
      <c r="BX258">
        <v>16</v>
      </c>
      <c r="BY258">
        <v>17</v>
      </c>
      <c r="BZ258">
        <v>640</v>
      </c>
      <c r="CA258">
        <v>640</v>
      </c>
      <c r="CB258">
        <v>31.1</v>
      </c>
      <c r="CC258">
        <v>32.299999999999997</v>
      </c>
      <c r="CD258">
        <v>16.399999999999999</v>
      </c>
      <c r="CE258">
        <v>10</v>
      </c>
      <c r="CF258">
        <v>29.1</v>
      </c>
      <c r="CG258">
        <v>28.9</v>
      </c>
      <c r="CH258">
        <v>27.8</v>
      </c>
      <c r="CI258">
        <v>27.2</v>
      </c>
      <c r="CJ258">
        <v>30.5</v>
      </c>
      <c r="CK258">
        <v>31.1</v>
      </c>
      <c r="CL258">
        <v>27.2</v>
      </c>
      <c r="CM258">
        <v>27.2</v>
      </c>
      <c r="CN258">
        <v>31.1</v>
      </c>
      <c r="CO258">
        <v>1.70905203355771</v>
      </c>
      <c r="CP258">
        <v>2.1351566754178202</v>
      </c>
      <c r="CQ258">
        <v>0.649658342346353</v>
      </c>
      <c r="CR258">
        <v>0.76780952380952405</v>
      </c>
      <c r="CS258">
        <v>-0.25127998987833799</v>
      </c>
      <c r="CT258">
        <v>-3.3862395878364899</v>
      </c>
      <c r="CU258">
        <v>3.57220543806646E-2</v>
      </c>
      <c r="CV258">
        <v>-0.34151601791381803</v>
      </c>
      <c r="CW258">
        <v>-4.3548600859973101</v>
      </c>
      <c r="CX258">
        <v>0.33222980659840701</v>
      </c>
      <c r="CY258">
        <v>-5.1204681396484403E-2</v>
      </c>
      <c r="CZ258">
        <v>-1.4371219758756399</v>
      </c>
    </row>
    <row r="259" spans="1:104" x14ac:dyDescent="0.3">
      <c r="A259" t="s">
        <v>5077</v>
      </c>
      <c r="B259" t="s">
        <v>5078</v>
      </c>
      <c r="C259" s="41">
        <v>1.264905319729605</v>
      </c>
      <c r="D259" s="42">
        <v>0.33902940083372463</v>
      </c>
      <c r="E259" s="35">
        <v>3.5906126582574444E-2</v>
      </c>
      <c r="F259" s="36">
        <v>1.4448314423967801</v>
      </c>
      <c r="G259" s="50">
        <v>1.1258552727626647</v>
      </c>
      <c r="H259" s="54">
        <v>0.17102138275800105</v>
      </c>
      <c r="I259" s="55">
        <v>0.17709240043718363</v>
      </c>
      <c r="J259" s="56">
        <v>0.75180007528090798</v>
      </c>
      <c r="K259" t="s">
        <v>617</v>
      </c>
      <c r="L259" t="s">
        <v>618</v>
      </c>
      <c r="M259" s="13" t="str">
        <f>IFERROR(IF(SEARCH(M$1,$L259),1,"no"),"-")</f>
        <v>-</v>
      </c>
      <c r="N259" s="14" t="str">
        <f>IFERROR(IF(SEARCH(N$1,$L259),1,"no"),"-")</f>
        <v>-</v>
      </c>
      <c r="O259" s="14" t="str">
        <f>IFERROR(IF(SEARCH(O$1,$L259),1,"no"),"-")</f>
        <v>-</v>
      </c>
      <c r="P259" s="15">
        <v>3390000000</v>
      </c>
      <c r="Q259" s="16">
        <v>3029900000</v>
      </c>
      <c r="R259" s="16">
        <v>2772400000</v>
      </c>
      <c r="S259" s="16">
        <v>3510100000</v>
      </c>
      <c r="T259" s="17">
        <v>4</v>
      </c>
      <c r="U259" s="18">
        <v>3611700000</v>
      </c>
      <c r="V259" s="19">
        <v>4485100000</v>
      </c>
      <c r="W259" s="19">
        <v>3953700000</v>
      </c>
      <c r="AB259" s="20">
        <v>3</v>
      </c>
      <c r="AC259" s="32">
        <v>3488200000</v>
      </c>
      <c r="AD259" s="33">
        <v>3197400000</v>
      </c>
      <c r="AE259" s="33">
        <v>3588900000</v>
      </c>
      <c r="AF259" s="34">
        <v>3</v>
      </c>
      <c r="AG259" s="24">
        <v>3638800000</v>
      </c>
      <c r="AH259" s="24">
        <v>4344000000</v>
      </c>
      <c r="AI259" s="24">
        <v>3584800000</v>
      </c>
      <c r="AJ259" s="25">
        <v>3</v>
      </c>
      <c r="AK259">
        <v>31.658638000488299</v>
      </c>
      <c r="AL259">
        <v>31.496623992919901</v>
      </c>
      <c r="AM259">
        <v>31.368488311767599</v>
      </c>
      <c r="AN259">
        <v>31.708864212036101</v>
      </c>
      <c r="AO259">
        <v>31.7500305175781</v>
      </c>
      <c r="AP259">
        <v>32.062492370605497</v>
      </c>
      <c r="AQ259">
        <v>31.880556106567401</v>
      </c>
      <c r="AR259">
        <v>31.699834823608398</v>
      </c>
      <c r="AS259">
        <v>31.5742511749268</v>
      </c>
      <c r="AT259">
        <v>31.740894317626999</v>
      </c>
      <c r="AU259">
        <v>31.760814666748001</v>
      </c>
      <c r="AV259">
        <v>32.0163764953613</v>
      </c>
      <c r="AW259">
        <v>31.7392463684082</v>
      </c>
      <c r="AX259">
        <v>48</v>
      </c>
      <c r="AY259">
        <v>16</v>
      </c>
      <c r="AZ259">
        <v>2</v>
      </c>
      <c r="BA259">
        <v>46.2</v>
      </c>
      <c r="BB259">
        <v>14.8</v>
      </c>
      <c r="BC259">
        <v>3.1</v>
      </c>
      <c r="BD259">
        <v>98.316000000000003</v>
      </c>
      <c r="BE259">
        <v>0</v>
      </c>
      <c r="BF259">
        <v>90.66</v>
      </c>
      <c r="BG259">
        <v>30827000000</v>
      </c>
      <c r="BH259">
        <v>161</v>
      </c>
      <c r="BI259" t="s">
        <v>105</v>
      </c>
      <c r="BJ259" t="s">
        <v>105</v>
      </c>
      <c r="BK259" t="s">
        <v>105</v>
      </c>
      <c r="BL259" t="s">
        <v>5079</v>
      </c>
      <c r="BM259">
        <v>15</v>
      </c>
      <c r="BN259">
        <v>16</v>
      </c>
      <c r="BO259">
        <v>8</v>
      </c>
      <c r="BP259">
        <v>10</v>
      </c>
      <c r="BQ259">
        <v>12</v>
      </c>
      <c r="BR259">
        <v>16</v>
      </c>
      <c r="BS259">
        <v>16</v>
      </c>
      <c r="BT259">
        <v>15</v>
      </c>
      <c r="BU259">
        <v>14</v>
      </c>
      <c r="BV259">
        <v>15</v>
      </c>
      <c r="BW259">
        <v>16</v>
      </c>
      <c r="BX259">
        <v>15</v>
      </c>
      <c r="BY259">
        <v>16</v>
      </c>
      <c r="BZ259">
        <v>860</v>
      </c>
      <c r="CA259" t="s">
        <v>105</v>
      </c>
      <c r="CB259">
        <v>45.7</v>
      </c>
      <c r="CC259">
        <v>45</v>
      </c>
      <c r="CD259">
        <v>39.299999999999997</v>
      </c>
      <c r="CE259">
        <v>38.4</v>
      </c>
      <c r="CF259">
        <v>42.8</v>
      </c>
      <c r="CG259">
        <v>44.4</v>
      </c>
      <c r="CH259">
        <v>44</v>
      </c>
      <c r="CI259">
        <v>41.4</v>
      </c>
      <c r="CJ259">
        <v>43</v>
      </c>
      <c r="CK259">
        <v>42.4</v>
      </c>
      <c r="CL259">
        <v>41</v>
      </c>
      <c r="CM259">
        <v>44.2</v>
      </c>
      <c r="CN259">
        <v>43.8</v>
      </c>
      <c r="CO259">
        <v>0.50494959756525404</v>
      </c>
      <c r="CP259">
        <v>1.4448314423967801</v>
      </c>
      <c r="CQ259">
        <v>0.75180007528090798</v>
      </c>
      <c r="CR259">
        <v>0.633832766825289</v>
      </c>
      <c r="CS259">
        <v>-0.113506476084392</v>
      </c>
      <c r="CT259">
        <v>-1.12249110987121</v>
      </c>
      <c r="CU259">
        <v>9.2795287187039804E-2</v>
      </c>
      <c r="CV259">
        <v>-0.33953936894734599</v>
      </c>
      <c r="CW259">
        <v>-2.8480404844542502</v>
      </c>
      <c r="CX259">
        <v>0.273497164461248</v>
      </c>
      <c r="CY259">
        <v>-0.167152404785156</v>
      </c>
      <c r="CZ259">
        <v>-1.63642103469596</v>
      </c>
    </row>
    <row r="260" spans="1:104" x14ac:dyDescent="0.3">
      <c r="A260" t="s">
        <v>4241</v>
      </c>
      <c r="B260" t="s">
        <v>4242</v>
      </c>
      <c r="C260" s="41">
        <v>1.2618182778299556</v>
      </c>
      <c r="D260" s="42">
        <v>0.33550415394093286</v>
      </c>
      <c r="E260" s="35">
        <v>4.5463107115625886E-2</v>
      </c>
      <c r="F260" s="36">
        <v>1.34234088631764</v>
      </c>
      <c r="G260" s="50">
        <v>1.284135994112223</v>
      </c>
      <c r="H260" s="54">
        <v>0.36079799657386691</v>
      </c>
      <c r="I260" s="55">
        <v>7.8393252515310263E-2</v>
      </c>
      <c r="J260" s="56">
        <v>1.10572131641603</v>
      </c>
      <c r="K260" t="s">
        <v>459</v>
      </c>
      <c r="L260" t="s">
        <v>460</v>
      </c>
      <c r="M260" s="13" t="str">
        <f>IFERROR(IF(SEARCH(M$1,$L260),1,"no"),"-")</f>
        <v>-</v>
      </c>
      <c r="N260" s="14" t="str">
        <f>IFERROR(IF(SEARCH(N$1,$L260),1,"no"),"-")</f>
        <v>-</v>
      </c>
      <c r="O260" s="14" t="str">
        <f>IFERROR(IF(SEARCH(O$1,$L260),1,"no"),"-")</f>
        <v>-</v>
      </c>
      <c r="P260" s="15">
        <v>426010000</v>
      </c>
      <c r="Q260" s="16">
        <v>514240000</v>
      </c>
      <c r="R260" s="16">
        <v>378950000</v>
      </c>
      <c r="S260" s="16">
        <v>448260000</v>
      </c>
      <c r="T260" s="17">
        <v>4</v>
      </c>
      <c r="U260" s="18">
        <v>617160000</v>
      </c>
      <c r="V260" s="19">
        <v>506930000</v>
      </c>
      <c r="W260" s="19">
        <v>548570000</v>
      </c>
      <c r="AB260" s="20">
        <v>3</v>
      </c>
      <c r="AC260" s="32">
        <v>383060000</v>
      </c>
      <c r="AD260" s="33">
        <v>462050000</v>
      </c>
      <c r="AE260" s="33">
        <v>337000000</v>
      </c>
      <c r="AF260" s="34">
        <v>3</v>
      </c>
      <c r="AG260" s="24">
        <v>499310000</v>
      </c>
      <c r="AH260" s="24">
        <v>458430000</v>
      </c>
      <c r="AI260" s="24">
        <v>560250000</v>
      </c>
      <c r="AJ260" s="25">
        <v>3</v>
      </c>
      <c r="AK260">
        <v>28.6663112640381</v>
      </c>
      <c r="AL260">
        <v>28.9378662109375</v>
      </c>
      <c r="AM260">
        <v>28.497432708740199</v>
      </c>
      <c r="AN260">
        <v>28.739761352539102</v>
      </c>
      <c r="AO260">
        <v>29.2010688781738</v>
      </c>
      <c r="AP260">
        <v>28.917211532592798</v>
      </c>
      <c r="AQ260">
        <v>29.031101226806602</v>
      </c>
      <c r="AR260">
        <v>28.512994766235401</v>
      </c>
      <c r="AS260">
        <v>28.783473968505898</v>
      </c>
      <c r="AT260">
        <v>28.328172683715799</v>
      </c>
      <c r="AU260">
        <v>28.895360946655298</v>
      </c>
      <c r="AV260">
        <v>28.7721271514893</v>
      </c>
      <c r="AW260">
        <v>29.061494827270501</v>
      </c>
      <c r="AX260">
        <v>9</v>
      </c>
      <c r="AY260">
        <v>9</v>
      </c>
      <c r="AZ260">
        <v>9</v>
      </c>
      <c r="BA260">
        <v>44.8</v>
      </c>
      <c r="BB260">
        <v>44.8</v>
      </c>
      <c r="BC260">
        <v>44.8</v>
      </c>
      <c r="BD260">
        <v>36.561</v>
      </c>
      <c r="BE260">
        <v>0</v>
      </c>
      <c r="BF260">
        <v>67.209999999999994</v>
      </c>
      <c r="BG260">
        <v>3954500000</v>
      </c>
      <c r="BH260">
        <v>54</v>
      </c>
      <c r="BI260">
        <v>9</v>
      </c>
      <c r="BJ260">
        <v>9</v>
      </c>
      <c r="BK260">
        <v>9</v>
      </c>
      <c r="BL260" t="s">
        <v>4243</v>
      </c>
      <c r="BM260">
        <v>6</v>
      </c>
      <c r="BN260">
        <v>7</v>
      </c>
      <c r="BO260">
        <v>2</v>
      </c>
      <c r="BP260">
        <v>3</v>
      </c>
      <c r="BQ260">
        <v>7</v>
      </c>
      <c r="BR260">
        <v>8</v>
      </c>
      <c r="BS260">
        <v>5</v>
      </c>
      <c r="BT260">
        <v>6</v>
      </c>
      <c r="BU260">
        <v>5</v>
      </c>
      <c r="BV260">
        <v>7</v>
      </c>
      <c r="BW260">
        <v>2</v>
      </c>
      <c r="BX260">
        <v>5</v>
      </c>
      <c r="BY260">
        <v>7</v>
      </c>
      <c r="BZ260">
        <v>344</v>
      </c>
      <c r="CA260">
        <v>344</v>
      </c>
      <c r="CB260">
        <v>30.5</v>
      </c>
      <c r="CC260">
        <v>35.5</v>
      </c>
      <c r="CD260">
        <v>7.6</v>
      </c>
      <c r="CE260">
        <v>9.9</v>
      </c>
      <c r="CF260">
        <v>32.6</v>
      </c>
      <c r="CG260">
        <v>42.7</v>
      </c>
      <c r="CH260">
        <v>23.3</v>
      </c>
      <c r="CI260">
        <v>27</v>
      </c>
      <c r="CJ260">
        <v>26.5</v>
      </c>
      <c r="CK260">
        <v>35.5</v>
      </c>
      <c r="CL260">
        <v>10.8</v>
      </c>
      <c r="CM260">
        <v>19.8</v>
      </c>
      <c r="CN260">
        <v>39.200000000000003</v>
      </c>
      <c r="CO260">
        <v>0.48864253615089498</v>
      </c>
      <c r="CP260">
        <v>1.34234088631764</v>
      </c>
      <c r="CQ260">
        <v>1.10572131641603</v>
      </c>
      <c r="CR260">
        <v>0.63916082064857704</v>
      </c>
      <c r="CS260">
        <v>0.168795744578045</v>
      </c>
      <c r="CT260">
        <v>1.0920696772588401</v>
      </c>
      <c r="CU260">
        <v>0.10941301460823399</v>
      </c>
      <c r="CV260">
        <v>-0.33945099512736099</v>
      </c>
      <c r="CW260">
        <v>-2.6493288964991701</v>
      </c>
      <c r="CX260">
        <v>0.14375358649789</v>
      </c>
      <c r="CY260">
        <v>-0.36811383565267197</v>
      </c>
      <c r="CZ260">
        <v>-2.3514247545787099</v>
      </c>
    </row>
    <row r="261" spans="1:104" x14ac:dyDescent="0.3">
      <c r="A261" t="s">
        <v>1332</v>
      </c>
      <c r="B261" t="s">
        <v>1333</v>
      </c>
      <c r="C261" s="41">
        <v>1.2595915485695475</v>
      </c>
      <c r="D261" s="42">
        <v>0.3329559826258881</v>
      </c>
      <c r="E261" s="35">
        <v>7.9623033333161997E-3</v>
      </c>
      <c r="F261" s="36">
        <v>2.0989612814773602</v>
      </c>
      <c r="G261" s="41">
        <v>1.299628107848724</v>
      </c>
      <c r="H261" s="43">
        <v>0.37809885116188208</v>
      </c>
      <c r="I261" s="39">
        <v>2.7657460443858184E-4</v>
      </c>
      <c r="J261" s="40">
        <v>3.558187700071</v>
      </c>
      <c r="M261" s="13" t="str">
        <f>IFERROR(IF(SEARCH(M$1,$L261),1,"no"),"-")</f>
        <v>-</v>
      </c>
      <c r="N261" s="14" t="str">
        <f>IFERROR(IF(SEARCH(N$1,$L261),1,"no"),"-")</f>
        <v>-</v>
      </c>
      <c r="O261" s="14" t="str">
        <f>IFERROR(IF(SEARCH(O$1,$L261),1,"no"),"-")</f>
        <v>-</v>
      </c>
      <c r="P261" s="15">
        <v>2100300000</v>
      </c>
      <c r="Q261" s="16">
        <v>2209900000</v>
      </c>
      <c r="R261" s="16">
        <v>2255400000</v>
      </c>
      <c r="S261" s="16">
        <v>1838500000</v>
      </c>
      <c r="T261" s="17">
        <v>4</v>
      </c>
      <c r="U261" s="18">
        <v>2682700000</v>
      </c>
      <c r="V261" s="19">
        <v>2647100000</v>
      </c>
      <c r="W261" s="19">
        <v>2609500000</v>
      </c>
      <c r="AB261" s="20">
        <v>3</v>
      </c>
      <c r="AC261" s="32">
        <v>2243500000</v>
      </c>
      <c r="AD261" s="33">
        <v>2163000000</v>
      </c>
      <c r="AE261" s="33">
        <v>2262100000</v>
      </c>
      <c r="AF261" s="34">
        <v>3</v>
      </c>
      <c r="AG261" s="24">
        <v>2795800000</v>
      </c>
      <c r="AH261" s="24">
        <v>2910700000</v>
      </c>
      <c r="AI261" s="24">
        <v>2960200000</v>
      </c>
      <c r="AJ261" s="25">
        <v>3</v>
      </c>
      <c r="AK261">
        <v>30.967948913574201</v>
      </c>
      <c r="AL261">
        <v>31.041334152221701</v>
      </c>
      <c r="AM261">
        <v>31.070735931396499</v>
      </c>
      <c r="AN261">
        <v>30.775882720947301</v>
      </c>
      <c r="AO261">
        <v>31.321039199829102</v>
      </c>
      <c r="AP261">
        <v>31.301765441894499</v>
      </c>
      <c r="AQ261">
        <v>31.281126022338899</v>
      </c>
      <c r="AR261">
        <v>31.063104629516602</v>
      </c>
      <c r="AS261">
        <v>31.0103874206543</v>
      </c>
      <c r="AT261">
        <v>31.075016021728501</v>
      </c>
      <c r="AU261">
        <v>31.380613327026399</v>
      </c>
      <c r="AV261">
        <v>31.438718795776399</v>
      </c>
      <c r="AW261">
        <v>31.463047027587901</v>
      </c>
      <c r="AX261">
        <v>31</v>
      </c>
      <c r="AY261">
        <v>31</v>
      </c>
      <c r="AZ261">
        <v>31</v>
      </c>
      <c r="BA261">
        <v>51.3</v>
      </c>
      <c r="BB261">
        <v>51.3</v>
      </c>
      <c r="BC261">
        <v>51.3</v>
      </c>
      <c r="BD261">
        <v>68.313000000000002</v>
      </c>
      <c r="BE261">
        <v>0</v>
      </c>
      <c r="BF261">
        <v>323.31</v>
      </c>
      <c r="BG261">
        <v>20706000000</v>
      </c>
      <c r="BH261">
        <v>250</v>
      </c>
      <c r="BI261" t="s">
        <v>105</v>
      </c>
      <c r="BJ261" t="s">
        <v>105</v>
      </c>
      <c r="BK261" t="s">
        <v>105</v>
      </c>
      <c r="BL261" t="s">
        <v>1334</v>
      </c>
      <c r="BM261">
        <v>24</v>
      </c>
      <c r="BN261">
        <v>25</v>
      </c>
      <c r="BO261">
        <v>14</v>
      </c>
      <c r="BP261">
        <v>13</v>
      </c>
      <c r="BQ261">
        <v>24</v>
      </c>
      <c r="BR261">
        <v>24</v>
      </c>
      <c r="BS261">
        <v>25</v>
      </c>
      <c r="BT261">
        <v>22</v>
      </c>
      <c r="BU261">
        <v>27</v>
      </c>
      <c r="BV261">
        <v>24</v>
      </c>
      <c r="BW261">
        <v>20</v>
      </c>
      <c r="BX261">
        <v>22</v>
      </c>
      <c r="BY261">
        <v>26</v>
      </c>
      <c r="BZ261">
        <v>579</v>
      </c>
      <c r="CA261" t="s">
        <v>105</v>
      </c>
      <c r="CB261">
        <v>47</v>
      </c>
      <c r="CC261">
        <v>47.8</v>
      </c>
      <c r="CD261">
        <v>28.8</v>
      </c>
      <c r="CE261">
        <v>23.7</v>
      </c>
      <c r="CF261">
        <v>46.8</v>
      </c>
      <c r="CG261">
        <v>47</v>
      </c>
      <c r="CH261">
        <v>48.7</v>
      </c>
      <c r="CI261">
        <v>41.3</v>
      </c>
      <c r="CJ261">
        <v>49.2</v>
      </c>
      <c r="CK261">
        <v>47</v>
      </c>
      <c r="CL261">
        <v>38.700000000000003</v>
      </c>
      <c r="CM261">
        <v>44.6</v>
      </c>
      <c r="CN261">
        <v>51.1</v>
      </c>
      <c r="CO261">
        <v>0.47490546951205898</v>
      </c>
      <c r="CP261">
        <v>2.0989612814773602</v>
      </c>
      <c r="CQ261">
        <v>3.558187700071</v>
      </c>
      <c r="CR261">
        <v>0.64320671834625298</v>
      </c>
      <c r="CS261">
        <v>-8.5527261098224699E-2</v>
      </c>
      <c r="CT261">
        <v>-1.0663182524302799</v>
      </c>
      <c r="CU261">
        <v>3.6127906976744201E-2</v>
      </c>
      <c r="CV261">
        <v>-0.33733479181925602</v>
      </c>
      <c r="CW261">
        <v>-4.2668956812591201</v>
      </c>
      <c r="CX261">
        <v>2.6580645161290301E-2</v>
      </c>
      <c r="CY261">
        <v>-0.377957026163738</v>
      </c>
      <c r="CZ261">
        <v>-11.998378863697701</v>
      </c>
    </row>
    <row r="262" spans="1:104" x14ac:dyDescent="0.3">
      <c r="A262" t="s">
        <v>6331</v>
      </c>
      <c r="B262" t="s">
        <v>136</v>
      </c>
      <c r="C262" s="41">
        <v>1.2590200758107539</v>
      </c>
      <c r="D262" s="42">
        <v>0.33230128785573576</v>
      </c>
      <c r="E262" s="35">
        <v>3.399550541814185E-2</v>
      </c>
      <c r="F262" s="36">
        <v>1.4685784976968601</v>
      </c>
      <c r="G262" s="50">
        <v>1.0791681522822694</v>
      </c>
      <c r="H262" s="54">
        <v>0.10991967813714341</v>
      </c>
      <c r="I262" s="55">
        <v>0.37387820837462432</v>
      </c>
      <c r="J262" s="56">
        <v>0.42726984711765204</v>
      </c>
      <c r="K262" t="s">
        <v>6332</v>
      </c>
      <c r="L262" t="s">
        <v>6333</v>
      </c>
      <c r="M262" s="13" t="str">
        <f>IFERROR(IF(SEARCH(M$1,$L262),1,"no"),"-")</f>
        <v>-</v>
      </c>
      <c r="N262" s="14" t="str">
        <f>IFERROR(IF(SEARCH(N$1,$L262),1,"no"),"-")</f>
        <v>-</v>
      </c>
      <c r="O262" s="14" t="str">
        <f>IFERROR(IF(SEARCH(O$1,$L262),1,"no"),"-")</f>
        <v>-</v>
      </c>
      <c r="P262" s="15">
        <v>483060000</v>
      </c>
      <c r="Q262" s="16">
        <v>404340000</v>
      </c>
      <c r="R262" s="16">
        <v>352210000</v>
      </c>
      <c r="S262" s="16">
        <v>398680000</v>
      </c>
      <c r="T262" s="17">
        <v>4</v>
      </c>
      <c r="U262" s="18">
        <v>545810000</v>
      </c>
      <c r="V262" s="19">
        <v>488890000</v>
      </c>
      <c r="W262" s="19">
        <v>512280000</v>
      </c>
      <c r="AB262" s="20">
        <v>3</v>
      </c>
      <c r="AC262" s="32">
        <v>450810000</v>
      </c>
      <c r="AD262" s="33">
        <v>395990000</v>
      </c>
      <c r="AE262" s="33">
        <v>527490000</v>
      </c>
      <c r="AF262" s="34">
        <v>3</v>
      </c>
      <c r="AG262" s="24">
        <v>490130000</v>
      </c>
      <c r="AH262" s="24">
        <v>494250000</v>
      </c>
      <c r="AI262" s="24">
        <v>498710000</v>
      </c>
      <c r="AJ262" s="25">
        <v>3</v>
      </c>
      <c r="AK262">
        <v>28.847627639770501</v>
      </c>
      <c r="AL262">
        <v>28.5909938812256</v>
      </c>
      <c r="AM262">
        <v>28.391860961914102</v>
      </c>
      <c r="AN262">
        <v>28.570655822753899</v>
      </c>
      <c r="AO262">
        <v>29.0238227844238</v>
      </c>
      <c r="AP262">
        <v>28.864934921264599</v>
      </c>
      <c r="AQ262">
        <v>28.932357788085898</v>
      </c>
      <c r="AR262">
        <v>28.7479438781738</v>
      </c>
      <c r="AS262">
        <v>28.560888290405298</v>
      </c>
      <c r="AT262">
        <v>28.9745693206787</v>
      </c>
      <c r="AU262">
        <v>28.868589401245099</v>
      </c>
      <c r="AV262">
        <v>28.880664825439499</v>
      </c>
      <c r="AW262">
        <v>28.8936252593994</v>
      </c>
      <c r="AX262">
        <v>16</v>
      </c>
      <c r="AY262">
        <v>16</v>
      </c>
      <c r="AZ262">
        <v>16</v>
      </c>
      <c r="BA262">
        <v>31.3</v>
      </c>
      <c r="BB262">
        <v>31.3</v>
      </c>
      <c r="BC262">
        <v>31.3</v>
      </c>
      <c r="BD262">
        <v>78.462999999999994</v>
      </c>
      <c r="BE262">
        <v>0</v>
      </c>
      <c r="BF262">
        <v>54.35</v>
      </c>
      <c r="BG262">
        <v>3848900000</v>
      </c>
      <c r="BH262">
        <v>61</v>
      </c>
      <c r="BI262">
        <v>16</v>
      </c>
      <c r="BJ262">
        <v>16</v>
      </c>
      <c r="BK262">
        <v>16</v>
      </c>
      <c r="BL262" t="s">
        <v>6334</v>
      </c>
      <c r="BM262">
        <v>6</v>
      </c>
      <c r="BN262">
        <v>7</v>
      </c>
      <c r="BO262">
        <v>2</v>
      </c>
      <c r="BP262">
        <v>2</v>
      </c>
      <c r="BQ262">
        <v>11</v>
      </c>
      <c r="BR262">
        <v>11</v>
      </c>
      <c r="BS262">
        <v>11</v>
      </c>
      <c r="BT262">
        <v>7</v>
      </c>
      <c r="BU262">
        <v>6</v>
      </c>
      <c r="BV262">
        <v>7</v>
      </c>
      <c r="BW262">
        <v>7</v>
      </c>
      <c r="BX262">
        <v>7</v>
      </c>
      <c r="BY262">
        <v>9</v>
      </c>
      <c r="BZ262">
        <v>700</v>
      </c>
      <c r="CA262">
        <v>700</v>
      </c>
      <c r="CB262">
        <v>10.3</v>
      </c>
      <c r="CC262">
        <v>13</v>
      </c>
      <c r="CD262">
        <v>2.9</v>
      </c>
      <c r="CE262">
        <v>2.9</v>
      </c>
      <c r="CF262">
        <v>20.6</v>
      </c>
      <c r="CG262">
        <v>20.6</v>
      </c>
      <c r="CH262">
        <v>17.7</v>
      </c>
      <c r="CI262">
        <v>11.9</v>
      </c>
      <c r="CJ262">
        <v>9.9</v>
      </c>
      <c r="CK262">
        <v>13.3</v>
      </c>
      <c r="CL262">
        <v>15.4</v>
      </c>
      <c r="CM262">
        <v>13.7</v>
      </c>
      <c r="CN262">
        <v>19.899999999999999</v>
      </c>
      <c r="CO262">
        <v>0.48026218009469401</v>
      </c>
      <c r="CP262">
        <v>1.4685784976968601</v>
      </c>
      <c r="CQ262">
        <v>0.42726984711765198</v>
      </c>
      <c r="CR262">
        <v>0.64164383561643801</v>
      </c>
      <c r="CS262">
        <v>-0.16084925333659</v>
      </c>
      <c r="CT262">
        <v>-1.07637398087104</v>
      </c>
      <c r="CU262">
        <v>8.9289156626505994E-2</v>
      </c>
      <c r="CV262">
        <v>-0.34008725484212099</v>
      </c>
      <c r="CW262">
        <v>-2.8948133931142999</v>
      </c>
      <c r="CX262">
        <v>0.51998711458812696</v>
      </c>
      <c r="CY262">
        <v>-0.11982599894205501</v>
      </c>
      <c r="CZ262">
        <v>-1.0000530100178999</v>
      </c>
    </row>
    <row r="263" spans="1:104" x14ac:dyDescent="0.3">
      <c r="A263" t="s">
        <v>1884</v>
      </c>
      <c r="B263" t="s">
        <v>1175</v>
      </c>
      <c r="C263" s="41">
        <v>1.258980216543871</v>
      </c>
      <c r="D263" s="42">
        <v>0.33225561290736921</v>
      </c>
      <c r="E263" s="35">
        <v>2.1339589467505488E-2</v>
      </c>
      <c r="F263" s="36">
        <v>1.6708139398183901</v>
      </c>
      <c r="G263" s="41">
        <v>1.1113933428586549</v>
      </c>
      <c r="H263" s="43">
        <v>0.15236950381963821</v>
      </c>
      <c r="I263" s="39">
        <v>2.260786224184878E-2</v>
      </c>
      <c r="J263" s="40">
        <v>1.6457405018059901</v>
      </c>
      <c r="K263" t="s">
        <v>1885</v>
      </c>
      <c r="L263" t="s">
        <v>1886</v>
      </c>
      <c r="M263" s="13" t="str">
        <f>IFERROR(IF(SEARCH(M$1,$L263),1,"no"),"-")</f>
        <v>-</v>
      </c>
      <c r="N263" s="14" t="str">
        <f>IFERROR(IF(SEARCH(N$1,$L263),1,"no"),"-")</f>
        <v>-</v>
      </c>
      <c r="O263" s="14" t="str">
        <f>IFERROR(IF(SEARCH(O$1,$L263),1,"no"),"-")</f>
        <v>-</v>
      </c>
      <c r="P263" s="15">
        <v>17691000000</v>
      </c>
      <c r="Q263" s="16">
        <v>17789000000</v>
      </c>
      <c r="R263" s="16">
        <v>14652000000</v>
      </c>
      <c r="S263" s="16">
        <v>15967000000</v>
      </c>
      <c r="T263" s="17">
        <v>4</v>
      </c>
      <c r="U263" s="18">
        <v>19134000000</v>
      </c>
      <c r="V263" s="19">
        <v>22847000000</v>
      </c>
      <c r="W263" s="19">
        <v>20432000000</v>
      </c>
      <c r="AB263" s="20">
        <v>3</v>
      </c>
      <c r="AC263" s="32">
        <v>19018000000</v>
      </c>
      <c r="AD263" s="33">
        <v>19137000000</v>
      </c>
      <c r="AE263" s="33">
        <v>18536000000</v>
      </c>
      <c r="AF263" s="34">
        <v>3</v>
      </c>
      <c r="AG263" s="24">
        <v>20126000000</v>
      </c>
      <c r="AH263" s="24">
        <v>22097000000</v>
      </c>
      <c r="AI263" s="24">
        <v>20783000000</v>
      </c>
      <c r="AJ263" s="25">
        <v>3</v>
      </c>
      <c r="AK263">
        <v>34.0422973632813</v>
      </c>
      <c r="AL263">
        <v>34.050266265869098</v>
      </c>
      <c r="AM263">
        <v>33.770378112792997</v>
      </c>
      <c r="AN263">
        <v>33.894374847412102</v>
      </c>
      <c r="AO263">
        <v>34.155418395996101</v>
      </c>
      <c r="AP263">
        <v>34.411285400390597</v>
      </c>
      <c r="AQ263">
        <v>34.250110626220703</v>
      </c>
      <c r="AR263">
        <v>34.146648406982401</v>
      </c>
      <c r="AS263">
        <v>34.155647277832003</v>
      </c>
      <c r="AT263">
        <v>34.109611511230497</v>
      </c>
      <c r="AU263">
        <v>34.228340148925803</v>
      </c>
      <c r="AV263">
        <v>34.363132476806598</v>
      </c>
      <c r="AW263">
        <v>34.274684906005902</v>
      </c>
      <c r="AX263">
        <v>238</v>
      </c>
      <c r="AY263">
        <v>238</v>
      </c>
      <c r="AZ263">
        <v>237</v>
      </c>
      <c r="BA263">
        <v>52.9</v>
      </c>
      <c r="BB263">
        <v>52.9</v>
      </c>
      <c r="BC263">
        <v>52.6</v>
      </c>
      <c r="BD263">
        <v>531.17999999999995</v>
      </c>
      <c r="BE263">
        <v>0</v>
      </c>
      <c r="BF263">
        <v>323.31</v>
      </c>
      <c r="BG263">
        <v>164220000000</v>
      </c>
      <c r="BH263">
        <v>1740</v>
      </c>
      <c r="BI263" t="s">
        <v>105</v>
      </c>
      <c r="BJ263" t="s">
        <v>105</v>
      </c>
      <c r="BK263" t="s">
        <v>105</v>
      </c>
      <c r="BL263" t="s">
        <v>1887</v>
      </c>
      <c r="BM263">
        <v>186</v>
      </c>
      <c r="BN263">
        <v>189</v>
      </c>
      <c r="BO263">
        <v>104</v>
      </c>
      <c r="BP263">
        <v>103</v>
      </c>
      <c r="BQ263">
        <v>189</v>
      </c>
      <c r="BR263">
        <v>191</v>
      </c>
      <c r="BS263">
        <v>178</v>
      </c>
      <c r="BT263">
        <v>159</v>
      </c>
      <c r="BU263">
        <v>175</v>
      </c>
      <c r="BV263">
        <v>180</v>
      </c>
      <c r="BW263">
        <v>152</v>
      </c>
      <c r="BX263">
        <v>173</v>
      </c>
      <c r="BY263">
        <v>180</v>
      </c>
      <c r="BZ263">
        <v>4658</v>
      </c>
      <c r="CA263" t="s">
        <v>105</v>
      </c>
      <c r="CB263">
        <v>43.1</v>
      </c>
      <c r="CC263">
        <v>44.4</v>
      </c>
      <c r="CD263">
        <v>27.8</v>
      </c>
      <c r="CE263">
        <v>27.2</v>
      </c>
      <c r="CF263">
        <v>45.1</v>
      </c>
      <c r="CG263">
        <v>44.4</v>
      </c>
      <c r="CH263">
        <v>42.3</v>
      </c>
      <c r="CI263">
        <v>38.5</v>
      </c>
      <c r="CJ263">
        <v>40.6</v>
      </c>
      <c r="CK263">
        <v>41.8</v>
      </c>
      <c r="CL263">
        <v>38.1</v>
      </c>
      <c r="CM263">
        <v>40.9</v>
      </c>
      <c r="CN263">
        <v>43.3</v>
      </c>
      <c r="CO263">
        <v>1.2525134249609799</v>
      </c>
      <c r="CP263">
        <v>1.6708139398183901</v>
      </c>
      <c r="CQ263">
        <v>1.6457405018059901</v>
      </c>
      <c r="CR263">
        <v>0.71907981220657302</v>
      </c>
      <c r="CS263">
        <v>-0.19797325134277299</v>
      </c>
      <c r="CT263">
        <v>-2.4789994596315199</v>
      </c>
      <c r="CU263">
        <v>6.5043165467625896E-2</v>
      </c>
      <c r="CV263">
        <v>-0.33294232686360897</v>
      </c>
      <c r="CW263">
        <v>-3.3057664798748898</v>
      </c>
      <c r="CX263">
        <v>6.2906666666666694E-2</v>
      </c>
      <c r="CY263">
        <v>-0.15141677856445299</v>
      </c>
      <c r="CZ263">
        <v>-3.6074466483940602</v>
      </c>
    </row>
    <row r="264" spans="1:104" x14ac:dyDescent="0.3">
      <c r="A264" t="s">
        <v>1471</v>
      </c>
      <c r="B264" t="s">
        <v>1472</v>
      </c>
      <c r="C264" s="41">
        <v>1.2581681778542331</v>
      </c>
      <c r="D264" s="42">
        <v>0.33132477844898045</v>
      </c>
      <c r="E264" s="35">
        <v>2.3709977294217939E-3</v>
      </c>
      <c r="F264" s="36">
        <v>2.6250688619222999</v>
      </c>
      <c r="G264" s="41">
        <v>1.261066414428585</v>
      </c>
      <c r="H264" s="43">
        <v>0.33464425761984906</v>
      </c>
      <c r="I264" s="39">
        <v>3.1625786349153827E-2</v>
      </c>
      <c r="J264" s="40">
        <v>1.49995866730695</v>
      </c>
      <c r="M264" s="13" t="str">
        <f>IFERROR(IF(SEARCH(M$1,$L264),1,"no"),"-")</f>
        <v>-</v>
      </c>
      <c r="N264" s="14" t="str">
        <f>IFERROR(IF(SEARCH(N$1,$L264),1,"no"),"-")</f>
        <v>-</v>
      </c>
      <c r="O264" s="14" t="str">
        <f>IFERROR(IF(SEARCH(O$1,$L264),1,"no"),"-")</f>
        <v>-</v>
      </c>
      <c r="P264" s="15">
        <v>3051700000</v>
      </c>
      <c r="Q264" s="16">
        <v>2640700000</v>
      </c>
      <c r="R264" s="16">
        <v>2820300000</v>
      </c>
      <c r="S264" s="16">
        <v>2648500000</v>
      </c>
      <c r="T264" s="17">
        <v>4</v>
      </c>
      <c r="U264" s="18">
        <v>3475100000</v>
      </c>
      <c r="V264" s="19">
        <v>3490700000</v>
      </c>
      <c r="W264" s="19">
        <v>3566200000</v>
      </c>
      <c r="AB264" s="20">
        <v>3</v>
      </c>
      <c r="AC264" s="32">
        <v>3511600000</v>
      </c>
      <c r="AD264" s="33">
        <v>2966300000</v>
      </c>
      <c r="AE264" s="33">
        <v>2931200000</v>
      </c>
      <c r="AF264" s="34">
        <v>3</v>
      </c>
      <c r="AG264" s="24">
        <v>4282100000</v>
      </c>
      <c r="AH264" s="24">
        <v>3713700000</v>
      </c>
      <c r="AI264" s="24">
        <v>3869700000</v>
      </c>
      <c r="AJ264" s="25">
        <v>3</v>
      </c>
      <c r="AK264">
        <v>31.506965637206999</v>
      </c>
      <c r="AL264">
        <v>31.298273086547901</v>
      </c>
      <c r="AM264">
        <v>31.393201828002901</v>
      </c>
      <c r="AN264">
        <v>31.302528381347699</v>
      </c>
      <c r="AO264">
        <v>31.6944065093994</v>
      </c>
      <c r="AP264">
        <v>31.700868606567401</v>
      </c>
      <c r="AQ264">
        <v>31.7317409515381</v>
      </c>
      <c r="AR264">
        <v>31.7094821929932</v>
      </c>
      <c r="AS264">
        <v>31.466016769409201</v>
      </c>
      <c r="AT264">
        <v>31.448844909668001</v>
      </c>
      <c r="AU264">
        <v>31.995672225952099</v>
      </c>
      <c r="AV264">
        <v>31.790210723876999</v>
      </c>
      <c r="AW264">
        <v>31.849575042724599</v>
      </c>
      <c r="AX264">
        <v>32</v>
      </c>
      <c r="AY264">
        <v>32</v>
      </c>
      <c r="AZ264">
        <v>32</v>
      </c>
      <c r="BA264">
        <v>48.4</v>
      </c>
      <c r="BB264">
        <v>48.4</v>
      </c>
      <c r="BC264">
        <v>48.4</v>
      </c>
      <c r="BD264">
        <v>92.254999999999995</v>
      </c>
      <c r="BE264">
        <v>0</v>
      </c>
      <c r="BF264">
        <v>322.16000000000003</v>
      </c>
      <c r="BG264">
        <v>28535000000</v>
      </c>
      <c r="BH264">
        <v>292</v>
      </c>
      <c r="BI264">
        <v>32</v>
      </c>
      <c r="BJ264">
        <v>32</v>
      </c>
      <c r="BK264">
        <v>32</v>
      </c>
      <c r="BL264" t="s">
        <v>1473</v>
      </c>
      <c r="BM264">
        <v>26</v>
      </c>
      <c r="BN264">
        <v>28</v>
      </c>
      <c r="BO264">
        <v>11</v>
      </c>
      <c r="BP264">
        <v>13</v>
      </c>
      <c r="BQ264">
        <v>28</v>
      </c>
      <c r="BR264">
        <v>27</v>
      </c>
      <c r="BS264">
        <v>25</v>
      </c>
      <c r="BT264">
        <v>24</v>
      </c>
      <c r="BU264">
        <v>25</v>
      </c>
      <c r="BV264">
        <v>28</v>
      </c>
      <c r="BW264">
        <v>26</v>
      </c>
      <c r="BX264">
        <v>29</v>
      </c>
      <c r="BY264">
        <v>31</v>
      </c>
      <c r="BZ264">
        <v>823</v>
      </c>
      <c r="CA264">
        <v>823</v>
      </c>
      <c r="CB264">
        <v>43.6</v>
      </c>
      <c r="CC264">
        <v>40.799999999999997</v>
      </c>
      <c r="CD264">
        <v>18.7</v>
      </c>
      <c r="CE264">
        <v>21.3</v>
      </c>
      <c r="CF264">
        <v>44</v>
      </c>
      <c r="CG264">
        <v>44.5</v>
      </c>
      <c r="CH264">
        <v>40.1</v>
      </c>
      <c r="CI264">
        <v>36.200000000000003</v>
      </c>
      <c r="CJ264">
        <v>38.9</v>
      </c>
      <c r="CK264">
        <v>43.3</v>
      </c>
      <c r="CL264">
        <v>37.200000000000003</v>
      </c>
      <c r="CM264">
        <v>43.1</v>
      </c>
      <c r="CN264">
        <v>46.3</v>
      </c>
      <c r="CO264">
        <v>0.89209532825049498</v>
      </c>
      <c r="CP264">
        <v>2.6250688619222999</v>
      </c>
      <c r="CQ264">
        <v>1.49995866730695</v>
      </c>
      <c r="CR264">
        <v>0.726467924528302</v>
      </c>
      <c r="CS264">
        <v>-0.16620572408040199</v>
      </c>
      <c r="CT264">
        <v>-1.82123722180494</v>
      </c>
      <c r="CU264">
        <v>2.0254545454545501E-2</v>
      </c>
      <c r="CV264">
        <v>-0.33376312255859403</v>
      </c>
      <c r="CW264">
        <v>-5.6718245900058397</v>
      </c>
      <c r="CX264">
        <v>7.5895857988165699E-2</v>
      </c>
      <c r="CY264">
        <v>-0.33703804016113298</v>
      </c>
      <c r="CZ264">
        <v>-3.2416078482923401</v>
      </c>
    </row>
    <row r="265" spans="1:104" x14ac:dyDescent="0.3">
      <c r="A265" t="s">
        <v>1666</v>
      </c>
      <c r="B265" t="s">
        <v>1667</v>
      </c>
      <c r="C265" s="41">
        <v>1.2569964319500622</v>
      </c>
      <c r="D265" s="42">
        <v>0.32998055459910741</v>
      </c>
      <c r="E265" s="35">
        <v>3.3188979954231389E-2</v>
      </c>
      <c r="F265" s="36">
        <v>1.4790060951977899</v>
      </c>
      <c r="G265" s="41">
        <v>1.2148883934870331</v>
      </c>
      <c r="H265" s="43">
        <v>0.28082378579945361</v>
      </c>
      <c r="I265" s="39">
        <v>2.8908440615731036E-2</v>
      </c>
      <c r="J265" s="40">
        <v>1.5389753344880599</v>
      </c>
      <c r="K265" t="s">
        <v>1668</v>
      </c>
      <c r="L265" t="s">
        <v>1669</v>
      </c>
      <c r="M265" s="13">
        <f>IFERROR(IF(SEARCH(M$1,$L265),1,"no"),"-")</f>
        <v>1</v>
      </c>
      <c r="N265" s="14" t="str">
        <f>IFERROR(IF(SEARCH(N$1,$L265),1,"no"),"-")</f>
        <v>-</v>
      </c>
      <c r="O265" s="14" t="str">
        <f>IFERROR(IF(SEARCH(O$1,$L265),1,"no"),"-")</f>
        <v>-</v>
      </c>
      <c r="P265" s="15">
        <v>11686000000</v>
      </c>
      <c r="Q265" s="16">
        <v>12353000000</v>
      </c>
      <c r="R265" s="16">
        <v>10505000000</v>
      </c>
      <c r="S265" s="16">
        <v>10205000000</v>
      </c>
      <c r="T265" s="17">
        <v>4</v>
      </c>
      <c r="U265" s="18">
        <v>12235000000</v>
      </c>
      <c r="V265" s="19">
        <v>15268000000</v>
      </c>
      <c r="W265" s="19">
        <v>14684000000</v>
      </c>
      <c r="AB265" s="20">
        <v>3</v>
      </c>
      <c r="AC265" s="32">
        <v>12613000000</v>
      </c>
      <c r="AD265" s="33">
        <v>11359000000</v>
      </c>
      <c r="AE265" s="33">
        <v>11465000000</v>
      </c>
      <c r="AF265" s="34">
        <v>3</v>
      </c>
      <c r="AG265" s="24">
        <v>13041000000</v>
      </c>
      <c r="AH265" s="24">
        <v>14805000000</v>
      </c>
      <c r="AI265" s="24">
        <v>15206000000</v>
      </c>
      <c r="AJ265" s="25">
        <v>3</v>
      </c>
      <c r="AK265">
        <v>33.444061279296903</v>
      </c>
      <c r="AL265">
        <v>33.524143218994098</v>
      </c>
      <c r="AM265">
        <v>33.290355682372997</v>
      </c>
      <c r="AN265">
        <v>33.248558044433601</v>
      </c>
      <c r="AO265">
        <v>33.510295867919901</v>
      </c>
      <c r="AP265">
        <v>33.829792022705099</v>
      </c>
      <c r="AQ265">
        <v>33.773525238037102</v>
      </c>
      <c r="AR265">
        <v>33.554191589355497</v>
      </c>
      <c r="AS265">
        <v>33.403118133544901</v>
      </c>
      <c r="AT265">
        <v>33.416519165039098</v>
      </c>
      <c r="AU265">
        <v>33.602336883544901</v>
      </c>
      <c r="AV265">
        <v>33.785366058349602</v>
      </c>
      <c r="AW265">
        <v>33.823921203613303</v>
      </c>
      <c r="AX265">
        <v>39</v>
      </c>
      <c r="AY265">
        <v>39</v>
      </c>
      <c r="AZ265">
        <v>39</v>
      </c>
      <c r="BA265">
        <v>75.400000000000006</v>
      </c>
      <c r="BB265">
        <v>75.400000000000006</v>
      </c>
      <c r="BC265">
        <v>75.400000000000006</v>
      </c>
      <c r="BD265">
        <v>55.694000000000003</v>
      </c>
      <c r="BE265">
        <v>0</v>
      </c>
      <c r="BF265">
        <v>323.31</v>
      </c>
      <c r="BG265">
        <v>112260000000</v>
      </c>
      <c r="BH265">
        <v>514</v>
      </c>
      <c r="BI265">
        <v>39</v>
      </c>
      <c r="BJ265">
        <v>39</v>
      </c>
      <c r="BK265">
        <v>39</v>
      </c>
      <c r="BL265" t="s">
        <v>1670</v>
      </c>
      <c r="BM265">
        <v>33</v>
      </c>
      <c r="BN265">
        <v>32</v>
      </c>
      <c r="BO265">
        <v>27</v>
      </c>
      <c r="BP265">
        <v>25</v>
      </c>
      <c r="BQ265">
        <v>34</v>
      </c>
      <c r="BR265">
        <v>32</v>
      </c>
      <c r="BS265">
        <v>33</v>
      </c>
      <c r="BT265">
        <v>31</v>
      </c>
      <c r="BU265">
        <v>31</v>
      </c>
      <c r="BV265">
        <v>32</v>
      </c>
      <c r="BW265">
        <v>29</v>
      </c>
      <c r="BX265">
        <v>30</v>
      </c>
      <c r="BY265">
        <v>33</v>
      </c>
      <c r="BZ265">
        <v>512</v>
      </c>
      <c r="CA265">
        <v>512</v>
      </c>
      <c r="CB265">
        <v>67</v>
      </c>
      <c r="CC265">
        <v>71.099999999999994</v>
      </c>
      <c r="CD265">
        <v>62.9</v>
      </c>
      <c r="CE265">
        <v>57</v>
      </c>
      <c r="CF265">
        <v>67</v>
      </c>
      <c r="CG265">
        <v>65.599999999999994</v>
      </c>
      <c r="CH265">
        <v>65.599999999999994</v>
      </c>
      <c r="CI265">
        <v>65.599999999999994</v>
      </c>
      <c r="CJ265">
        <v>65.599999999999994</v>
      </c>
      <c r="CK265">
        <v>70.099999999999994</v>
      </c>
      <c r="CL265">
        <v>63.3</v>
      </c>
      <c r="CM265">
        <v>63.3</v>
      </c>
      <c r="CN265">
        <v>65.599999999999994</v>
      </c>
      <c r="CO265">
        <v>0.40762238163085202</v>
      </c>
      <c r="CP265">
        <v>1.4790060951977899</v>
      </c>
      <c r="CQ265">
        <v>1.5389753344880599</v>
      </c>
      <c r="CR265">
        <v>0.66419724770642197</v>
      </c>
      <c r="CS265">
        <v>-8.1163406372070299E-2</v>
      </c>
      <c r="CT265">
        <v>-0.93827132755264997</v>
      </c>
      <c r="CU265">
        <v>8.7933130699088105E-2</v>
      </c>
      <c r="CV265">
        <v>-0.32775815327962499</v>
      </c>
      <c r="CW265">
        <v>-2.9154437197518299</v>
      </c>
      <c r="CX265">
        <v>7.2613496932515301E-2</v>
      </c>
      <c r="CY265">
        <v>-0.27926508585611698</v>
      </c>
      <c r="CZ265">
        <v>-3.3372965622224999</v>
      </c>
    </row>
    <row r="266" spans="1:104" x14ac:dyDescent="0.3">
      <c r="A266" t="s">
        <v>1558</v>
      </c>
      <c r="B266" t="s">
        <v>1559</v>
      </c>
      <c r="C266" s="41">
        <v>1.2564320542510674</v>
      </c>
      <c r="D266" s="42">
        <v>0.32933265478760876</v>
      </c>
      <c r="E266" s="35">
        <v>2.345456361089468E-2</v>
      </c>
      <c r="F266" s="36">
        <v>1.62977264300433</v>
      </c>
      <c r="G266" s="41">
        <v>1.2407608106643546</v>
      </c>
      <c r="H266" s="43">
        <v>0.31122502479333047</v>
      </c>
      <c r="I266" s="39">
        <v>2.7766102025024685E-2</v>
      </c>
      <c r="J266" s="40">
        <v>1.55648508488224</v>
      </c>
      <c r="K266" t="s">
        <v>1560</v>
      </c>
      <c r="L266" t="s">
        <v>1561</v>
      </c>
      <c r="M266" s="13" t="str">
        <f>IFERROR(IF(SEARCH(M$1,$L266),1,"no"),"-")</f>
        <v>-</v>
      </c>
      <c r="N266" s="14" t="str">
        <f>IFERROR(IF(SEARCH(N$1,$L266),1,"no"),"-")</f>
        <v>-</v>
      </c>
      <c r="O266" s="14" t="str">
        <f>IFERROR(IF(SEARCH(O$1,$L266),1,"no"),"-")</f>
        <v>-</v>
      </c>
      <c r="P266" s="15">
        <v>1661100000</v>
      </c>
      <c r="Q266" s="16">
        <v>1803500000</v>
      </c>
      <c r="R266" s="16">
        <v>1635200000</v>
      </c>
      <c r="S266" s="16">
        <v>1722800000</v>
      </c>
      <c r="T266" s="17">
        <v>4</v>
      </c>
      <c r="U266" s="18">
        <v>1832300000</v>
      </c>
      <c r="V266" s="19">
        <v>2238800000</v>
      </c>
      <c r="W266" s="19">
        <v>2358000000</v>
      </c>
      <c r="AB266" s="20">
        <v>3</v>
      </c>
      <c r="AC266" s="32">
        <v>1996600000</v>
      </c>
      <c r="AD266" s="33">
        <v>1879700000</v>
      </c>
      <c r="AE266" s="33">
        <v>1659900000</v>
      </c>
      <c r="AF266" s="34">
        <v>3</v>
      </c>
      <c r="AG266" s="24">
        <v>2404200000</v>
      </c>
      <c r="AH266" s="24">
        <v>2141200000</v>
      </c>
      <c r="AI266" s="24">
        <v>2323700000</v>
      </c>
      <c r="AJ266" s="25">
        <v>3</v>
      </c>
      <c r="AK266">
        <v>30.629491806030298</v>
      </c>
      <c r="AL266">
        <v>30.748151779174801</v>
      </c>
      <c r="AM266">
        <v>30.606819152831999</v>
      </c>
      <c r="AN266">
        <v>30.682107925415</v>
      </c>
      <c r="AO266">
        <v>30.771009445190401</v>
      </c>
      <c r="AP266">
        <v>31.0600776672363</v>
      </c>
      <c r="AQ266">
        <v>31.134916305541999</v>
      </c>
      <c r="AR266">
        <v>30.8948974609375</v>
      </c>
      <c r="AS266">
        <v>30.807855606079102</v>
      </c>
      <c r="AT266">
        <v>30.6284484863281</v>
      </c>
      <c r="AU266">
        <v>31.162910461425799</v>
      </c>
      <c r="AV266">
        <v>30.995773315429702</v>
      </c>
      <c r="AW266">
        <v>31.113777160644499</v>
      </c>
      <c r="AX266">
        <v>16</v>
      </c>
      <c r="AY266">
        <v>16</v>
      </c>
      <c r="AZ266">
        <v>16</v>
      </c>
      <c r="BA266">
        <v>59.1</v>
      </c>
      <c r="BB266">
        <v>59.1</v>
      </c>
      <c r="BC266">
        <v>59.1</v>
      </c>
      <c r="BD266">
        <v>41.674999999999997</v>
      </c>
      <c r="BE266">
        <v>0</v>
      </c>
      <c r="BF266">
        <v>147.44999999999999</v>
      </c>
      <c r="BG266">
        <v>17415000000</v>
      </c>
      <c r="BH266">
        <v>132</v>
      </c>
      <c r="BI266">
        <v>16</v>
      </c>
      <c r="BJ266">
        <v>16</v>
      </c>
      <c r="BK266">
        <v>16</v>
      </c>
      <c r="BL266" t="s">
        <v>1562</v>
      </c>
      <c r="BM266">
        <v>12</v>
      </c>
      <c r="BN266">
        <v>14</v>
      </c>
      <c r="BO266">
        <v>10</v>
      </c>
      <c r="BP266">
        <v>10</v>
      </c>
      <c r="BQ266">
        <v>14</v>
      </c>
      <c r="BR266">
        <v>13</v>
      </c>
      <c r="BS266">
        <v>13</v>
      </c>
      <c r="BT266">
        <v>10</v>
      </c>
      <c r="BU266">
        <v>12</v>
      </c>
      <c r="BV266">
        <v>10</v>
      </c>
      <c r="BW266">
        <v>11</v>
      </c>
      <c r="BX266">
        <v>11</v>
      </c>
      <c r="BY266">
        <v>12</v>
      </c>
      <c r="BZ266">
        <v>374</v>
      </c>
      <c r="CA266">
        <v>374</v>
      </c>
      <c r="CB266">
        <v>42.2</v>
      </c>
      <c r="CC266">
        <v>49.5</v>
      </c>
      <c r="CD266">
        <v>36.9</v>
      </c>
      <c r="CE266">
        <v>36.9</v>
      </c>
      <c r="CF266">
        <v>49.5</v>
      </c>
      <c r="CG266">
        <v>47.6</v>
      </c>
      <c r="CH266">
        <v>51.9</v>
      </c>
      <c r="CI266">
        <v>36.1</v>
      </c>
      <c r="CJ266">
        <v>44.4</v>
      </c>
      <c r="CK266">
        <v>36.1</v>
      </c>
      <c r="CL266">
        <v>39</v>
      </c>
      <c r="CM266">
        <v>39</v>
      </c>
      <c r="CN266">
        <v>42.5</v>
      </c>
      <c r="CO266">
        <v>0.69237534319598604</v>
      </c>
      <c r="CP266">
        <v>1.62977264300433</v>
      </c>
      <c r="CQ266">
        <v>1.55648508488224</v>
      </c>
      <c r="CR266">
        <v>0.63117169614984403</v>
      </c>
      <c r="CS266">
        <v>-0.11042451858520499</v>
      </c>
      <c r="CT266">
        <v>-1.46404417915569</v>
      </c>
      <c r="CU266">
        <v>6.9432098765432104E-2</v>
      </c>
      <c r="CV266">
        <v>-0.32202514012654498</v>
      </c>
      <c r="CW266">
        <v>-3.22042391369604</v>
      </c>
      <c r="CX266">
        <v>7.0931335830212203E-2</v>
      </c>
      <c r="CY266">
        <v>-0.31375312805175798</v>
      </c>
      <c r="CZ266">
        <v>-3.38075379877594</v>
      </c>
    </row>
    <row r="267" spans="1:104" x14ac:dyDescent="0.3">
      <c r="A267" t="s">
        <v>1519</v>
      </c>
      <c r="C267" s="41">
        <v>1.2550180666316477</v>
      </c>
      <c r="D267" s="42">
        <v>0.32770813266391652</v>
      </c>
      <c r="E267" s="35">
        <v>3.8607429644368169E-2</v>
      </c>
      <c r="F267" s="36">
        <v>1.4133291113111</v>
      </c>
      <c r="G267" s="41">
        <v>1.2532986882522266</v>
      </c>
      <c r="H267" s="43">
        <v>0.32573028114649272</v>
      </c>
      <c r="I267" s="39">
        <v>3.5655183136303496E-2</v>
      </c>
      <c r="J267" s="40">
        <v>1.4478773285365201</v>
      </c>
      <c r="M267" s="13" t="str">
        <f>IFERROR(IF(SEARCH(M$1,$L267),1,"no"),"-")</f>
        <v>-</v>
      </c>
      <c r="N267" s="14" t="str">
        <f>IFERROR(IF(SEARCH(N$1,$L267),1,"no"),"-")</f>
        <v>-</v>
      </c>
      <c r="O267" s="14" t="str">
        <f>IFERROR(IF(SEARCH(O$1,$L267),1,"no"),"-")</f>
        <v>-</v>
      </c>
      <c r="P267" s="15">
        <v>331860000</v>
      </c>
      <c r="Q267" s="16">
        <v>318500000</v>
      </c>
      <c r="R267" s="16">
        <v>305810000</v>
      </c>
      <c r="S267" s="16">
        <v>300290000</v>
      </c>
      <c r="T267" s="17">
        <v>4</v>
      </c>
      <c r="U267" s="18">
        <v>327580000</v>
      </c>
      <c r="V267" s="19">
        <v>422080000</v>
      </c>
      <c r="W267" s="19">
        <v>433000000</v>
      </c>
      <c r="AB267" s="20">
        <v>3</v>
      </c>
      <c r="AC267" s="32">
        <v>309470000</v>
      </c>
      <c r="AD267" s="33">
        <v>341170000</v>
      </c>
      <c r="AE267" s="33">
        <v>384620000</v>
      </c>
      <c r="AF267" s="34">
        <v>3</v>
      </c>
      <c r="AG267" s="24">
        <v>461160000</v>
      </c>
      <c r="AH267" s="24">
        <v>431530000</v>
      </c>
      <c r="AI267" s="24">
        <v>404800000</v>
      </c>
      <c r="AJ267" s="25">
        <v>3</v>
      </c>
      <c r="AK267">
        <v>28.3059997558594</v>
      </c>
      <c r="AL267">
        <v>28.246717453002901</v>
      </c>
      <c r="AM267">
        <v>28.188060760498001</v>
      </c>
      <c r="AN267">
        <v>28.161781311035199</v>
      </c>
      <c r="AO267">
        <v>28.2872714996338</v>
      </c>
      <c r="AP267">
        <v>28.652940750122099</v>
      </c>
      <c r="AQ267">
        <v>28.689792633056602</v>
      </c>
      <c r="AR267">
        <v>28.205224990844702</v>
      </c>
      <c r="AS267">
        <v>28.3459148406982</v>
      </c>
      <c r="AT267">
        <v>28.518857955932599</v>
      </c>
      <c r="AU267">
        <v>28.780693054199201</v>
      </c>
      <c r="AV267">
        <v>28.6848850250244</v>
      </c>
      <c r="AW267">
        <v>28.592634201049801</v>
      </c>
      <c r="AX267">
        <v>20</v>
      </c>
      <c r="AY267">
        <v>20</v>
      </c>
      <c r="AZ267">
        <v>20</v>
      </c>
      <c r="BA267">
        <v>18.399999999999999</v>
      </c>
      <c r="BB267">
        <v>18.399999999999999</v>
      </c>
      <c r="BC267">
        <v>18.399999999999999</v>
      </c>
      <c r="BD267">
        <v>172.16</v>
      </c>
      <c r="BE267">
        <v>0</v>
      </c>
      <c r="BF267">
        <v>75.537000000000006</v>
      </c>
      <c r="BG267">
        <v>3107800000</v>
      </c>
      <c r="BH267">
        <v>80</v>
      </c>
      <c r="BI267" t="s">
        <v>105</v>
      </c>
      <c r="BJ267" t="s">
        <v>105</v>
      </c>
      <c r="BK267" t="s">
        <v>105</v>
      </c>
      <c r="BL267" t="s">
        <v>1520</v>
      </c>
      <c r="BM267">
        <v>10</v>
      </c>
      <c r="BN267">
        <v>12</v>
      </c>
      <c r="BO267">
        <v>5</v>
      </c>
      <c r="BP267">
        <v>7</v>
      </c>
      <c r="BQ267">
        <v>12</v>
      </c>
      <c r="BR267">
        <v>14</v>
      </c>
      <c r="BS267">
        <v>12</v>
      </c>
      <c r="BT267">
        <v>9</v>
      </c>
      <c r="BU267">
        <v>11</v>
      </c>
      <c r="BV267">
        <v>9</v>
      </c>
      <c r="BW267">
        <v>12</v>
      </c>
      <c r="BX267">
        <v>12</v>
      </c>
      <c r="BY267">
        <v>9</v>
      </c>
      <c r="BZ267">
        <v>1557</v>
      </c>
      <c r="CA267" t="s">
        <v>105</v>
      </c>
      <c r="CB267">
        <v>8.6999999999999993</v>
      </c>
      <c r="CC267">
        <v>9.6</v>
      </c>
      <c r="CD267">
        <v>3.9</v>
      </c>
      <c r="CE267">
        <v>5.0999999999999996</v>
      </c>
      <c r="CF267">
        <v>10.6</v>
      </c>
      <c r="CG267">
        <v>10.7</v>
      </c>
      <c r="CH267">
        <v>9.5</v>
      </c>
      <c r="CI267">
        <v>6.9</v>
      </c>
      <c r="CJ267">
        <v>9.5</v>
      </c>
      <c r="CK267">
        <v>6.9</v>
      </c>
      <c r="CL267">
        <v>9.6999999999999993</v>
      </c>
      <c r="CM267">
        <v>12.1</v>
      </c>
      <c r="CN267">
        <v>6.6</v>
      </c>
      <c r="CO267">
        <v>0.73682767468988397</v>
      </c>
      <c r="CP267">
        <v>1.4133291113111</v>
      </c>
      <c r="CQ267">
        <v>1.4478773285365201</v>
      </c>
      <c r="CR267">
        <v>0.64643498817966905</v>
      </c>
      <c r="CS267">
        <v>-0.13102610905965101</v>
      </c>
      <c r="CT267">
        <v>-1.5437324172867399</v>
      </c>
      <c r="CU267">
        <v>9.6305084745762701E-2</v>
      </c>
      <c r="CV267">
        <v>-0.31769514083862299</v>
      </c>
      <c r="CW267">
        <v>-2.7864296714830101</v>
      </c>
      <c r="CX267">
        <v>8.3038374717833E-2</v>
      </c>
      <c r="CY267">
        <v>-0.32940483093261702</v>
      </c>
      <c r="CZ267">
        <v>-3.1162632741804099</v>
      </c>
    </row>
    <row r="268" spans="1:104" x14ac:dyDescent="0.3">
      <c r="A268" t="s">
        <v>5400</v>
      </c>
      <c r="B268" t="s">
        <v>5401</v>
      </c>
      <c r="C268" s="41">
        <v>1.2500982833180447</v>
      </c>
      <c r="D268" s="42">
        <v>0.32204152471255315</v>
      </c>
      <c r="E268" s="35">
        <v>5.207825784831659E-4</v>
      </c>
      <c r="F268" s="36">
        <v>3.2833435524643999</v>
      </c>
      <c r="G268" s="50">
        <v>1.1670392726730756</v>
      </c>
      <c r="H268" s="54">
        <v>0.22285311077735628</v>
      </c>
      <c r="I268" s="55">
        <v>0.21702208708182733</v>
      </c>
      <c r="J268" s="56">
        <v>0.66349606426381202</v>
      </c>
      <c r="K268" t="s">
        <v>5402</v>
      </c>
      <c r="L268" t="s">
        <v>5403</v>
      </c>
      <c r="M268" s="13" t="str">
        <f>IFERROR(IF(SEARCH(M$1,$L268),1,"no"),"-")</f>
        <v>-</v>
      </c>
      <c r="N268" s="14" t="str">
        <f>IFERROR(IF(SEARCH(N$1,$L268),1,"no"),"-")</f>
        <v>-</v>
      </c>
      <c r="O268" s="14" t="str">
        <f>IFERROR(IF(SEARCH(O$1,$L268),1,"no"),"-")</f>
        <v>-</v>
      </c>
      <c r="P268" s="15">
        <v>16036000000</v>
      </c>
      <c r="Q268" s="16">
        <v>15675000000</v>
      </c>
      <c r="R268" s="16">
        <v>14620000000</v>
      </c>
      <c r="S268" s="16">
        <v>14717000000</v>
      </c>
      <c r="T268" s="17">
        <v>4</v>
      </c>
      <c r="U268" s="18">
        <v>19219000000</v>
      </c>
      <c r="V268" s="19">
        <v>18719000000</v>
      </c>
      <c r="W268" s="19">
        <v>19299000000</v>
      </c>
      <c r="AB268" s="20">
        <v>3</v>
      </c>
      <c r="AC268" s="32">
        <v>19808000000</v>
      </c>
      <c r="AD268" s="33">
        <v>16289000000</v>
      </c>
      <c r="AE268" s="33">
        <v>17579000000</v>
      </c>
      <c r="AF268" s="34">
        <v>3</v>
      </c>
      <c r="AG268" s="24">
        <v>24508000000</v>
      </c>
      <c r="AH268" s="24">
        <v>18524000000</v>
      </c>
      <c r="AI268" s="24">
        <v>19610000000</v>
      </c>
      <c r="AJ268" s="25">
        <v>3</v>
      </c>
      <c r="AK268">
        <v>33.900596618652301</v>
      </c>
      <c r="AL268">
        <v>33.867748260497997</v>
      </c>
      <c r="AM268">
        <v>33.767223358154297</v>
      </c>
      <c r="AN268">
        <v>33.776763916015597</v>
      </c>
      <c r="AO268">
        <v>34.161815643310497</v>
      </c>
      <c r="AP268">
        <v>34.123783111572301</v>
      </c>
      <c r="AQ268">
        <v>34.167808532714801</v>
      </c>
      <c r="AR268">
        <v>34.205364227294901</v>
      </c>
      <c r="AS268">
        <v>33.923179626464801</v>
      </c>
      <c r="AT268">
        <v>34.033134460449197</v>
      </c>
      <c r="AU268">
        <v>34.512535095214801</v>
      </c>
      <c r="AV268">
        <v>34.108676910400398</v>
      </c>
      <c r="AW268">
        <v>34.190872192382798</v>
      </c>
      <c r="AX268">
        <v>29</v>
      </c>
      <c r="AY268">
        <v>27</v>
      </c>
      <c r="AZ268">
        <v>27</v>
      </c>
      <c r="BA268">
        <v>82.2</v>
      </c>
      <c r="BB268">
        <v>79.8</v>
      </c>
      <c r="BC268">
        <v>79.8</v>
      </c>
      <c r="BD268">
        <v>35.61</v>
      </c>
      <c r="BE268">
        <v>0</v>
      </c>
      <c r="BF268">
        <v>323.31</v>
      </c>
      <c r="BG268">
        <v>159410000000</v>
      </c>
      <c r="BH268">
        <v>318</v>
      </c>
      <c r="BI268" t="s">
        <v>105</v>
      </c>
      <c r="BJ268" t="s">
        <v>105</v>
      </c>
      <c r="BK268" t="s">
        <v>105</v>
      </c>
      <c r="BL268" t="s">
        <v>5404</v>
      </c>
      <c r="BM268">
        <v>19</v>
      </c>
      <c r="BN268">
        <v>19</v>
      </c>
      <c r="BO268">
        <v>15</v>
      </c>
      <c r="BP268">
        <v>16</v>
      </c>
      <c r="BQ268">
        <v>20</v>
      </c>
      <c r="BR268">
        <v>17</v>
      </c>
      <c r="BS268">
        <v>19</v>
      </c>
      <c r="BT268">
        <v>18</v>
      </c>
      <c r="BU268">
        <v>17</v>
      </c>
      <c r="BV268">
        <v>19</v>
      </c>
      <c r="BW268">
        <v>16</v>
      </c>
      <c r="BX268">
        <v>18</v>
      </c>
      <c r="BY268">
        <v>20</v>
      </c>
      <c r="BZ268">
        <v>331</v>
      </c>
      <c r="CA268" t="s">
        <v>105</v>
      </c>
      <c r="CB268">
        <v>60.7</v>
      </c>
      <c r="CC268">
        <v>60.7</v>
      </c>
      <c r="CD268">
        <v>55</v>
      </c>
      <c r="CE268">
        <v>61.9</v>
      </c>
      <c r="CF268">
        <v>68</v>
      </c>
      <c r="CG268">
        <v>62.2</v>
      </c>
      <c r="CH268">
        <v>65.599999999999994</v>
      </c>
      <c r="CI268">
        <v>55.9</v>
      </c>
      <c r="CJ268">
        <v>57.4</v>
      </c>
      <c r="CK268">
        <v>62.2</v>
      </c>
      <c r="CL268">
        <v>55</v>
      </c>
      <c r="CM268">
        <v>60.7</v>
      </c>
      <c r="CN268">
        <v>65.900000000000006</v>
      </c>
      <c r="CO268">
        <v>1.4482440743552401</v>
      </c>
      <c r="CP268">
        <v>3.2833435524643999</v>
      </c>
      <c r="CQ268">
        <v>0.66349606426381202</v>
      </c>
      <c r="CR268">
        <v>0.68809090909090898</v>
      </c>
      <c r="CS268">
        <v>-0.22580973307291399</v>
      </c>
      <c r="CT268">
        <v>-2.8547444370309201</v>
      </c>
      <c r="CU268">
        <v>8.3571428571428599E-3</v>
      </c>
      <c r="CV268">
        <v>-0.32305272420247599</v>
      </c>
      <c r="CW268">
        <v>-7.9066161368728798</v>
      </c>
      <c r="CX268">
        <v>0.325074971164937</v>
      </c>
      <c r="CY268">
        <v>-0.21680196126302301</v>
      </c>
      <c r="CZ268">
        <v>-1.4640728590100001</v>
      </c>
    </row>
    <row r="269" spans="1:104" x14ac:dyDescent="0.3">
      <c r="A269" t="s">
        <v>1205</v>
      </c>
      <c r="B269" t="s">
        <v>1206</v>
      </c>
      <c r="C269" s="41">
        <v>1.242794814260783</v>
      </c>
      <c r="D269" s="42">
        <v>0.31358812673343062</v>
      </c>
      <c r="E269" s="35">
        <v>4.8451276102292988E-2</v>
      </c>
      <c r="F269" s="36">
        <v>1.314694780081</v>
      </c>
      <c r="G269" s="41">
        <v>1.3216971386012542</v>
      </c>
      <c r="H269" s="43">
        <v>0.40239162715170895</v>
      </c>
      <c r="I269" s="39">
        <v>1.6915787536050967E-3</v>
      </c>
      <c r="J269" s="40">
        <v>2.77170777827213</v>
      </c>
      <c r="K269" t="s">
        <v>1207</v>
      </c>
      <c r="L269" t="s">
        <v>1208</v>
      </c>
      <c r="M269" s="13" t="str">
        <f>IFERROR(IF(SEARCH(M$1,$L269),1,"no"),"-")</f>
        <v>-</v>
      </c>
      <c r="N269" s="14" t="str">
        <f>IFERROR(IF(SEARCH(N$1,$L269),1,"no"),"-")</f>
        <v>-</v>
      </c>
      <c r="O269" s="14" t="str">
        <f>IFERROR(IF(SEARCH(O$1,$L269),1,"no"),"-")</f>
        <v>-</v>
      </c>
      <c r="P269" s="15">
        <v>2545700000</v>
      </c>
      <c r="Q269" s="16">
        <v>2234200000</v>
      </c>
      <c r="R269" s="16">
        <v>2890700000</v>
      </c>
      <c r="S269" s="16">
        <v>3025400000</v>
      </c>
      <c r="T269" s="17">
        <v>4</v>
      </c>
      <c r="U269" s="18">
        <v>3249000000</v>
      </c>
      <c r="V269" s="19">
        <v>3554600000</v>
      </c>
      <c r="W269" s="19">
        <v>3166100000</v>
      </c>
      <c r="AB269" s="20">
        <v>3</v>
      </c>
      <c r="AC269" s="32">
        <v>2793300000</v>
      </c>
      <c r="AD269" s="33">
        <v>2619600000</v>
      </c>
      <c r="AE269" s="33">
        <v>2911700000</v>
      </c>
      <c r="AF269" s="34">
        <v>3</v>
      </c>
      <c r="AG269" s="24">
        <v>3613000000</v>
      </c>
      <c r="AH269" s="24">
        <v>3821100000</v>
      </c>
      <c r="AI269" s="24">
        <v>3568500000</v>
      </c>
      <c r="AJ269" s="25">
        <v>3</v>
      </c>
      <c r="AK269">
        <v>31.245414733886701</v>
      </c>
      <c r="AL269">
        <v>31.057111740112301</v>
      </c>
      <c r="AM269">
        <v>31.4287719726563</v>
      </c>
      <c r="AN269">
        <v>31.494478225708001</v>
      </c>
      <c r="AO269">
        <v>31.597349166870099</v>
      </c>
      <c r="AP269">
        <v>31.7270393371582</v>
      </c>
      <c r="AQ269">
        <v>31.560060501098601</v>
      </c>
      <c r="AR269">
        <v>31.3793239593506</v>
      </c>
      <c r="AS269">
        <v>31.286699295043899</v>
      </c>
      <c r="AT269">
        <v>31.439214706420898</v>
      </c>
      <c r="AU269">
        <v>31.7505493164063</v>
      </c>
      <c r="AV269">
        <v>31.831340789794901</v>
      </c>
      <c r="AW269">
        <v>31.732669830322301</v>
      </c>
      <c r="AX269">
        <v>47</v>
      </c>
      <c r="AY269">
        <v>47</v>
      </c>
      <c r="AZ269">
        <v>47</v>
      </c>
      <c r="BA269">
        <v>57.7</v>
      </c>
      <c r="BB269">
        <v>57.7</v>
      </c>
      <c r="BC269">
        <v>57.7</v>
      </c>
      <c r="BD269">
        <v>90.653999999999996</v>
      </c>
      <c r="BE269">
        <v>0</v>
      </c>
      <c r="BF269">
        <v>323.31</v>
      </c>
      <c r="BG269">
        <v>26687000000</v>
      </c>
      <c r="BH269">
        <v>367</v>
      </c>
      <c r="BI269">
        <v>47</v>
      </c>
      <c r="BJ269">
        <v>47</v>
      </c>
      <c r="BK269">
        <v>47</v>
      </c>
      <c r="BL269" t="s">
        <v>1209</v>
      </c>
      <c r="BM269">
        <v>35</v>
      </c>
      <c r="BN269">
        <v>36</v>
      </c>
      <c r="BO269">
        <v>20</v>
      </c>
      <c r="BP269">
        <v>24</v>
      </c>
      <c r="BQ269">
        <v>44</v>
      </c>
      <c r="BR269">
        <v>39</v>
      </c>
      <c r="BS269">
        <v>38</v>
      </c>
      <c r="BT269">
        <v>35</v>
      </c>
      <c r="BU269">
        <v>36</v>
      </c>
      <c r="BV269">
        <v>39</v>
      </c>
      <c r="BW269">
        <v>36</v>
      </c>
      <c r="BX269">
        <v>39</v>
      </c>
      <c r="BY269">
        <v>39</v>
      </c>
      <c r="BZ269">
        <v>806</v>
      </c>
      <c r="CA269">
        <v>806</v>
      </c>
      <c r="CB269">
        <v>46.9</v>
      </c>
      <c r="CC269">
        <v>47</v>
      </c>
      <c r="CD269">
        <v>28.3</v>
      </c>
      <c r="CE269">
        <v>32</v>
      </c>
      <c r="CF269">
        <v>55.1</v>
      </c>
      <c r="CG269">
        <v>54</v>
      </c>
      <c r="CH269">
        <v>48.4</v>
      </c>
      <c r="CI269">
        <v>44.3</v>
      </c>
      <c r="CJ269">
        <v>47.5</v>
      </c>
      <c r="CK269">
        <v>51.9</v>
      </c>
      <c r="CL269">
        <v>48.8</v>
      </c>
      <c r="CM269">
        <v>50.2</v>
      </c>
      <c r="CN269">
        <v>51.2</v>
      </c>
      <c r="CO269">
        <v>0.198129872061129</v>
      </c>
      <c r="CP269">
        <v>1.314694780081</v>
      </c>
      <c r="CQ269">
        <v>2.77170777827213</v>
      </c>
      <c r="CR269">
        <v>0.79007100591715995</v>
      </c>
      <c r="CS269">
        <v>-6.1968485514324101E-2</v>
      </c>
      <c r="CT269">
        <v>-0.50705669704769296</v>
      </c>
      <c r="CU269">
        <v>0.115045395590143</v>
      </c>
      <c r="CV269">
        <v>-0.32170550028483202</v>
      </c>
      <c r="CW269">
        <v>-2.5965491629343198</v>
      </c>
      <c r="CX269">
        <v>2.2867256637168099E-2</v>
      </c>
      <c r="CY269">
        <v>-0.40310732523600001</v>
      </c>
      <c r="CZ269">
        <v>-7.4991699112618102</v>
      </c>
    </row>
    <row r="270" spans="1:104" x14ac:dyDescent="0.3">
      <c r="A270" t="s">
        <v>1801</v>
      </c>
      <c r="B270" t="s">
        <v>1802</v>
      </c>
      <c r="C270" s="41">
        <v>1.2416980461296243</v>
      </c>
      <c r="D270" s="42">
        <v>0.31231438425516705</v>
      </c>
      <c r="E270" s="35">
        <v>1.2480679512478382E-2</v>
      </c>
      <c r="F270" s="36">
        <v>1.90376176878132</v>
      </c>
      <c r="G270" s="41">
        <v>1.1619974814834875</v>
      </c>
      <c r="H270" s="43">
        <v>0.21660694184466162</v>
      </c>
      <c r="I270" s="39">
        <v>1.1247461407960211E-2</v>
      </c>
      <c r="J270" s="40">
        <v>1.9489454883014201</v>
      </c>
      <c r="K270" t="s">
        <v>1803</v>
      </c>
      <c r="L270" t="s">
        <v>1804</v>
      </c>
      <c r="M270" s="13" t="str">
        <f>IFERROR(IF(SEARCH(M$1,$L270),1,"no"),"-")</f>
        <v>-</v>
      </c>
      <c r="N270" s="14" t="str">
        <f>IFERROR(IF(SEARCH(N$1,$L270),1,"no"),"-")</f>
        <v>-</v>
      </c>
      <c r="O270" s="14" t="str">
        <f>IFERROR(IF(SEARCH(O$1,$L270),1,"no"),"-")</f>
        <v>-</v>
      </c>
      <c r="P270" s="15">
        <v>2284400000</v>
      </c>
      <c r="Q270" s="16">
        <v>2235200000</v>
      </c>
      <c r="R270" s="16">
        <v>2153700000</v>
      </c>
      <c r="S270" s="16">
        <v>2515300000</v>
      </c>
      <c r="T270" s="17">
        <v>4</v>
      </c>
      <c r="U270" s="18">
        <v>2588200000</v>
      </c>
      <c r="V270" s="19">
        <v>2923700000</v>
      </c>
      <c r="W270" s="19">
        <v>3045200000</v>
      </c>
      <c r="AB270" s="20">
        <v>3</v>
      </c>
      <c r="AC270" s="32">
        <v>2572400000</v>
      </c>
      <c r="AD270" s="33">
        <v>2344900000</v>
      </c>
      <c r="AE270" s="33">
        <v>2468000000</v>
      </c>
      <c r="AF270" s="34">
        <v>3</v>
      </c>
      <c r="AG270" s="24">
        <v>2848400000</v>
      </c>
      <c r="AH270" s="24">
        <v>2764700000</v>
      </c>
      <c r="AI270" s="24">
        <v>2968600000</v>
      </c>
      <c r="AJ270" s="25">
        <v>3</v>
      </c>
      <c r="AK270">
        <v>31.089168548583999</v>
      </c>
      <c r="AL270">
        <v>31.057756423950199</v>
      </c>
      <c r="AM270">
        <v>31.0041694641113</v>
      </c>
      <c r="AN270">
        <v>31.228082656860401</v>
      </c>
      <c r="AO270">
        <v>31.269302368164102</v>
      </c>
      <c r="AP270">
        <v>31.445148468017599</v>
      </c>
      <c r="AQ270">
        <v>31.503889083862301</v>
      </c>
      <c r="AR270">
        <v>31.2604675292969</v>
      </c>
      <c r="AS270">
        <v>31.126878738403299</v>
      </c>
      <c r="AT270">
        <v>31.2006950378418</v>
      </c>
      <c r="AU270">
        <v>31.407505035400401</v>
      </c>
      <c r="AV270">
        <v>31.364475250244102</v>
      </c>
      <c r="AW270">
        <v>31.467136383056602</v>
      </c>
      <c r="AX270">
        <v>45</v>
      </c>
      <c r="AY270">
        <v>45</v>
      </c>
      <c r="AZ270">
        <v>45</v>
      </c>
      <c r="BA270">
        <v>56.2</v>
      </c>
      <c r="BB270">
        <v>56.2</v>
      </c>
      <c r="BC270">
        <v>56.2</v>
      </c>
      <c r="BD270">
        <v>89.754000000000005</v>
      </c>
      <c r="BE270">
        <v>0</v>
      </c>
      <c r="BF270">
        <v>323.31</v>
      </c>
      <c r="BG270">
        <v>22478000000</v>
      </c>
      <c r="BH270">
        <v>320</v>
      </c>
      <c r="BI270">
        <v>45</v>
      </c>
      <c r="BJ270">
        <v>45</v>
      </c>
      <c r="BK270">
        <v>45</v>
      </c>
      <c r="BL270" t="s">
        <v>1805</v>
      </c>
      <c r="BM270">
        <v>31</v>
      </c>
      <c r="BN270">
        <v>33</v>
      </c>
      <c r="BO270">
        <v>16</v>
      </c>
      <c r="BP270">
        <v>20</v>
      </c>
      <c r="BQ270">
        <v>36</v>
      </c>
      <c r="BR270">
        <v>39</v>
      </c>
      <c r="BS270">
        <v>34</v>
      </c>
      <c r="BT270">
        <v>26</v>
      </c>
      <c r="BU270">
        <v>30</v>
      </c>
      <c r="BV270">
        <v>34</v>
      </c>
      <c r="BW270">
        <v>32</v>
      </c>
      <c r="BX270">
        <v>34</v>
      </c>
      <c r="BY270">
        <v>38</v>
      </c>
      <c r="BZ270">
        <v>800</v>
      </c>
      <c r="CA270">
        <v>800</v>
      </c>
      <c r="CB270">
        <v>38.1</v>
      </c>
      <c r="CC270">
        <v>43.1</v>
      </c>
      <c r="CD270">
        <v>21.1</v>
      </c>
      <c r="CE270">
        <v>24</v>
      </c>
      <c r="CF270">
        <v>46.4</v>
      </c>
      <c r="CG270">
        <v>48.8</v>
      </c>
      <c r="CH270">
        <v>44.8</v>
      </c>
      <c r="CI270">
        <v>30.4</v>
      </c>
      <c r="CJ270">
        <v>37</v>
      </c>
      <c r="CK270">
        <v>43.6</v>
      </c>
      <c r="CL270">
        <v>39</v>
      </c>
      <c r="CM270">
        <v>42.8</v>
      </c>
      <c r="CN270">
        <v>46.6</v>
      </c>
      <c r="CO270">
        <v>0.74288400369750096</v>
      </c>
      <c r="CP270">
        <v>1.90376176878132</v>
      </c>
      <c r="CQ270">
        <v>1.9489454883014199</v>
      </c>
      <c r="CR270">
        <v>0.65196614268440101</v>
      </c>
      <c r="CS270">
        <v>-0.10121949513753099</v>
      </c>
      <c r="CT270">
        <v>-1.55457090438589</v>
      </c>
      <c r="CU270">
        <v>5.1483568075117399E-2</v>
      </c>
      <c r="CV270">
        <v>-0.311319033304851</v>
      </c>
      <c r="CW270">
        <v>-3.8115193446615199</v>
      </c>
      <c r="CX270">
        <v>4.66594982078853E-2</v>
      </c>
      <c r="CY270">
        <v>-0.21702512105306199</v>
      </c>
      <c r="CZ270">
        <v>-4.4499146705417898</v>
      </c>
    </row>
    <row r="271" spans="1:104" x14ac:dyDescent="0.3">
      <c r="A271" t="s">
        <v>1888</v>
      </c>
      <c r="B271" t="s">
        <v>1248</v>
      </c>
      <c r="C271" s="41">
        <v>1.2412211109328293</v>
      </c>
      <c r="D271" s="42">
        <v>0.31176013982900674</v>
      </c>
      <c r="E271" s="35">
        <v>4.4190348591885878E-2</v>
      </c>
      <c r="F271" s="36">
        <v>1.35467257252833</v>
      </c>
      <c r="G271" s="41">
        <v>1.1100028032143525</v>
      </c>
      <c r="H271" s="43">
        <v>0.15056331997928968</v>
      </c>
      <c r="I271" s="39">
        <v>6.5499519499949968E-3</v>
      </c>
      <c r="J271" s="40">
        <v>2.18376188595151</v>
      </c>
      <c r="K271" t="s">
        <v>617</v>
      </c>
      <c r="L271" t="s">
        <v>618</v>
      </c>
      <c r="M271" s="13" t="str">
        <f>IFERROR(IF(SEARCH(M$1,$L271),1,"no"),"-")</f>
        <v>-</v>
      </c>
      <c r="N271" s="14" t="str">
        <f>IFERROR(IF(SEARCH(N$1,$L271),1,"no"),"-")</f>
        <v>-</v>
      </c>
      <c r="O271" s="14" t="str">
        <f>IFERROR(IF(SEARCH(O$1,$L271),1,"no"),"-")</f>
        <v>-</v>
      </c>
      <c r="P271" s="15">
        <v>1414300000</v>
      </c>
      <c r="Q271" s="16">
        <v>1430600000</v>
      </c>
      <c r="R271" s="16">
        <v>1422100000</v>
      </c>
      <c r="S271" s="16">
        <v>1342100000</v>
      </c>
      <c r="T271" s="17">
        <v>4</v>
      </c>
      <c r="U271" s="18">
        <v>1439800000</v>
      </c>
      <c r="V271" s="19">
        <v>1889200000</v>
      </c>
      <c r="W271" s="19">
        <v>1892600000</v>
      </c>
      <c r="AB271" s="20">
        <v>3</v>
      </c>
      <c r="AC271" s="32">
        <v>1437500000</v>
      </c>
      <c r="AD271" s="33">
        <v>1394000000</v>
      </c>
      <c r="AE271" s="33">
        <v>1449300000</v>
      </c>
      <c r="AF271" s="34">
        <v>3</v>
      </c>
      <c r="AG271" s="24">
        <v>1560100000</v>
      </c>
      <c r="AH271" s="24">
        <v>1635600000</v>
      </c>
      <c r="AI271" s="24">
        <v>1556000000</v>
      </c>
      <c r="AJ271" s="25">
        <v>3</v>
      </c>
      <c r="AK271">
        <v>30.3974418640137</v>
      </c>
      <c r="AL271">
        <v>30.4139728546143</v>
      </c>
      <c r="AM271">
        <v>30.4053764343262</v>
      </c>
      <c r="AN271">
        <v>30.321844100952099</v>
      </c>
      <c r="AO271">
        <v>30.423221588134801</v>
      </c>
      <c r="AP271">
        <v>30.815128326416001</v>
      </c>
      <c r="AQ271">
        <v>30.817722320556602</v>
      </c>
      <c r="AR271">
        <v>30.420915603637699</v>
      </c>
      <c r="AS271">
        <v>30.376583099365199</v>
      </c>
      <c r="AT271">
        <v>30.4327087402344</v>
      </c>
      <c r="AU271">
        <v>30.5389919281006</v>
      </c>
      <c r="AV271">
        <v>30.607172012329102</v>
      </c>
      <c r="AW271">
        <v>30.535194396972699</v>
      </c>
      <c r="AX271">
        <v>27</v>
      </c>
      <c r="AY271">
        <v>23</v>
      </c>
      <c r="AZ271">
        <v>11</v>
      </c>
      <c r="BA271">
        <v>54.5</v>
      </c>
      <c r="BB271">
        <v>50.5</v>
      </c>
      <c r="BC271">
        <v>22.6</v>
      </c>
      <c r="BD271">
        <v>60.527000000000001</v>
      </c>
      <c r="BE271">
        <v>0</v>
      </c>
      <c r="BF271">
        <v>174.97</v>
      </c>
      <c r="BG271">
        <v>13348000000</v>
      </c>
      <c r="BH271">
        <v>146</v>
      </c>
      <c r="BI271" t="s">
        <v>105</v>
      </c>
      <c r="BJ271" t="s">
        <v>105</v>
      </c>
      <c r="BK271" t="s">
        <v>105</v>
      </c>
      <c r="BL271" t="s">
        <v>1889</v>
      </c>
      <c r="BM271">
        <v>17</v>
      </c>
      <c r="BN271">
        <v>16</v>
      </c>
      <c r="BO271">
        <v>12</v>
      </c>
      <c r="BP271">
        <v>12</v>
      </c>
      <c r="BQ271">
        <v>17</v>
      </c>
      <c r="BR271">
        <v>18</v>
      </c>
      <c r="BS271">
        <v>19</v>
      </c>
      <c r="BT271">
        <v>18</v>
      </c>
      <c r="BU271">
        <v>18</v>
      </c>
      <c r="BV271">
        <v>16</v>
      </c>
      <c r="BW271">
        <v>13</v>
      </c>
      <c r="BX271">
        <v>18</v>
      </c>
      <c r="BY271">
        <v>17</v>
      </c>
      <c r="BZ271">
        <v>527</v>
      </c>
      <c r="CA271" t="s">
        <v>105</v>
      </c>
      <c r="CB271">
        <v>40</v>
      </c>
      <c r="CC271">
        <v>38.5</v>
      </c>
      <c r="CD271">
        <v>31.3</v>
      </c>
      <c r="CE271">
        <v>35.1</v>
      </c>
      <c r="CF271">
        <v>42.9</v>
      </c>
      <c r="CG271">
        <v>45.4</v>
      </c>
      <c r="CH271">
        <v>46.3</v>
      </c>
      <c r="CI271">
        <v>43.6</v>
      </c>
      <c r="CJ271">
        <v>48.6</v>
      </c>
      <c r="CK271">
        <v>44</v>
      </c>
      <c r="CL271">
        <v>36.6</v>
      </c>
      <c r="CM271">
        <v>45.4</v>
      </c>
      <c r="CN271">
        <v>39.799999999999997</v>
      </c>
      <c r="CO271">
        <v>0.37756683863097201</v>
      </c>
      <c r="CP271">
        <v>1.35467257252833</v>
      </c>
      <c r="CQ271">
        <v>2.18376188595151</v>
      </c>
      <c r="CR271">
        <v>0.67682101806239703</v>
      </c>
      <c r="CS271">
        <v>-2.54103342692069E-2</v>
      </c>
      <c r="CT271">
        <v>-0.87985295623549398</v>
      </c>
      <c r="CU271">
        <v>0.107311827956989</v>
      </c>
      <c r="CV271">
        <v>-0.30069859822591</v>
      </c>
      <c r="CW271">
        <v>-2.67297950079044</v>
      </c>
      <c r="CX271">
        <v>3.5777262180974503E-2</v>
      </c>
      <c r="CY271">
        <v>-0.15038363138834401</v>
      </c>
      <c r="CZ271">
        <v>-5.1924627240213299</v>
      </c>
    </row>
    <row r="272" spans="1:104" x14ac:dyDescent="0.3">
      <c r="A272" t="s">
        <v>6742</v>
      </c>
      <c r="B272" t="s">
        <v>136</v>
      </c>
      <c r="C272" s="41">
        <v>1.2388339346161745</v>
      </c>
      <c r="D272" s="42">
        <v>0.30898280752457974</v>
      </c>
      <c r="E272" s="35">
        <v>3.036863495147573E-2</v>
      </c>
      <c r="F272" s="36">
        <v>1.5175747288708401</v>
      </c>
      <c r="G272" s="50">
        <v>1.0719578048474192</v>
      </c>
      <c r="H272" s="54">
        <v>0.10024811854245859</v>
      </c>
      <c r="I272" s="55">
        <v>0.49338180352835354</v>
      </c>
      <c r="J272" s="56">
        <v>0.30681687181619199</v>
      </c>
      <c r="M272" s="13" t="str">
        <f>IFERROR(IF(SEARCH(M$1,$L272),1,"no"),"-")</f>
        <v>-</v>
      </c>
      <c r="N272" s="14" t="str">
        <f>IFERROR(IF(SEARCH(N$1,$L272),1,"no"),"-")</f>
        <v>-</v>
      </c>
      <c r="O272" s="14" t="str">
        <f>IFERROR(IF(SEARCH(O$1,$L272),1,"no"),"-")</f>
        <v>-</v>
      </c>
      <c r="P272" s="15">
        <v>5775600000</v>
      </c>
      <c r="Q272" s="16">
        <v>5880800000</v>
      </c>
      <c r="R272" s="16">
        <v>4514400000</v>
      </c>
      <c r="S272" s="16">
        <v>5089300000</v>
      </c>
      <c r="T272" s="17">
        <v>4</v>
      </c>
      <c r="U272" s="18">
        <v>6481100000</v>
      </c>
      <c r="V272" s="19">
        <v>6558900000</v>
      </c>
      <c r="W272" s="19">
        <v>6713300000</v>
      </c>
      <c r="AB272" s="20">
        <v>3</v>
      </c>
      <c r="AC272" s="32">
        <v>6322900000</v>
      </c>
      <c r="AD272" s="33">
        <v>5954600000</v>
      </c>
      <c r="AE272" s="33">
        <v>6037400000</v>
      </c>
      <c r="AF272" s="34">
        <v>3</v>
      </c>
      <c r="AG272" s="24">
        <v>7648600000</v>
      </c>
      <c r="AH272" s="24">
        <v>5922100000</v>
      </c>
      <c r="AI272" s="24">
        <v>6062100000</v>
      </c>
      <c r="AJ272" s="25">
        <v>3</v>
      </c>
      <c r="AK272">
        <v>32.427322387695298</v>
      </c>
      <c r="AL272">
        <v>32.453365325927699</v>
      </c>
      <c r="AM272">
        <v>32.071887969970703</v>
      </c>
      <c r="AN272">
        <v>32.244819641113303</v>
      </c>
      <c r="AO272">
        <v>32.593589782714801</v>
      </c>
      <c r="AP272">
        <v>32.610805511474602</v>
      </c>
      <c r="AQ272">
        <v>32.644374847412102</v>
      </c>
      <c r="AR272">
        <v>32.557937622070298</v>
      </c>
      <c r="AS272">
        <v>32.471359252929702</v>
      </c>
      <c r="AT272">
        <v>32.491279602050803</v>
      </c>
      <c r="AU272">
        <v>32.832550048828097</v>
      </c>
      <c r="AV272">
        <v>32.463462829589801</v>
      </c>
      <c r="AW272">
        <v>32.497169494628899</v>
      </c>
      <c r="AX272">
        <v>42</v>
      </c>
      <c r="AY272">
        <v>42</v>
      </c>
      <c r="AZ272">
        <v>42</v>
      </c>
      <c r="BA272">
        <v>59.1</v>
      </c>
      <c r="BB272">
        <v>59.1</v>
      </c>
      <c r="BC272">
        <v>59.1</v>
      </c>
      <c r="BD272">
        <v>74.674000000000007</v>
      </c>
      <c r="BE272">
        <v>0</v>
      </c>
      <c r="BF272">
        <v>323.31</v>
      </c>
      <c r="BG272">
        <v>52993000000</v>
      </c>
      <c r="BH272">
        <v>398</v>
      </c>
      <c r="BI272">
        <v>42</v>
      </c>
      <c r="BJ272">
        <v>42</v>
      </c>
      <c r="BK272">
        <v>42</v>
      </c>
      <c r="BL272" t="s">
        <v>6743</v>
      </c>
      <c r="BM272">
        <v>37</v>
      </c>
      <c r="BN272">
        <v>38</v>
      </c>
      <c r="BO272">
        <v>22</v>
      </c>
      <c r="BP272">
        <v>25</v>
      </c>
      <c r="BQ272">
        <v>37</v>
      </c>
      <c r="BR272">
        <v>31</v>
      </c>
      <c r="BS272">
        <v>36</v>
      </c>
      <c r="BT272">
        <v>31</v>
      </c>
      <c r="BU272">
        <v>34</v>
      </c>
      <c r="BV272">
        <v>32</v>
      </c>
      <c r="BW272">
        <v>29</v>
      </c>
      <c r="BX272">
        <v>32</v>
      </c>
      <c r="BY272">
        <v>33</v>
      </c>
      <c r="BZ272">
        <v>680</v>
      </c>
      <c r="CA272">
        <v>680</v>
      </c>
      <c r="CB272">
        <v>53.4</v>
      </c>
      <c r="CC272">
        <v>54.1</v>
      </c>
      <c r="CD272">
        <v>39.299999999999997</v>
      </c>
      <c r="CE272">
        <v>46.8</v>
      </c>
      <c r="CF272">
        <v>50.6</v>
      </c>
      <c r="CG272">
        <v>47.9</v>
      </c>
      <c r="CH272">
        <v>53.8</v>
      </c>
      <c r="CI272">
        <v>46</v>
      </c>
      <c r="CJ272">
        <v>49</v>
      </c>
      <c r="CK272">
        <v>49</v>
      </c>
      <c r="CL272">
        <v>42.9</v>
      </c>
      <c r="CM272">
        <v>47.5</v>
      </c>
      <c r="CN272">
        <v>52.1</v>
      </c>
      <c r="CO272">
        <v>0.95365753560885702</v>
      </c>
      <c r="CP272">
        <v>1.5175747288708401</v>
      </c>
      <c r="CQ272">
        <v>0.30681687181619199</v>
      </c>
      <c r="CR272">
        <v>0.72640869565217403</v>
      </c>
      <c r="CS272">
        <v>-0.20750999450683599</v>
      </c>
      <c r="CT272">
        <v>-1.9316072283597601</v>
      </c>
      <c r="CU272">
        <v>8.2530612244897994E-2</v>
      </c>
      <c r="CV272">
        <v>-0.31690788269043002</v>
      </c>
      <c r="CW272">
        <v>-2.9922496519815001</v>
      </c>
      <c r="CX272">
        <v>0.65963887759251705</v>
      </c>
      <c r="CY272">
        <v>-9.0868631998695507E-2</v>
      </c>
      <c r="CZ272">
        <v>-0.75292633299475398</v>
      </c>
    </row>
    <row r="273" spans="1:104" x14ac:dyDescent="0.3">
      <c r="A273" t="s">
        <v>1232</v>
      </c>
      <c r="B273" t="s">
        <v>1233</v>
      </c>
      <c r="C273" s="41">
        <v>1.2373669688608593</v>
      </c>
      <c r="D273" s="42">
        <v>0.30727342726793716</v>
      </c>
      <c r="E273" s="35">
        <v>3.6427731278628715E-2</v>
      </c>
      <c r="F273" s="36">
        <v>1.4385678758032101</v>
      </c>
      <c r="G273" s="41">
        <v>1.3159504753365592</v>
      </c>
      <c r="H273" s="43">
        <v>0.3961051955087232</v>
      </c>
      <c r="I273" s="39">
        <v>2.2090441943257273E-2</v>
      </c>
      <c r="J273" s="40">
        <v>1.6557955955093699</v>
      </c>
      <c r="K273" t="s">
        <v>1234</v>
      </c>
      <c r="L273" t="s">
        <v>1235</v>
      </c>
      <c r="M273" s="13" t="str">
        <f>IFERROR(IF(SEARCH(M$1,$L273),1,"no"),"-")</f>
        <v>-</v>
      </c>
      <c r="N273" s="14" t="str">
        <f>IFERROR(IF(SEARCH(N$1,$L273),1,"no"),"-")</f>
        <v>-</v>
      </c>
      <c r="O273" s="14" t="str">
        <f>IFERROR(IF(SEARCH(O$1,$L273),1,"no"),"-")</f>
        <v>-</v>
      </c>
      <c r="P273" s="15">
        <v>2439700000</v>
      </c>
      <c r="Q273" s="16">
        <v>3076100000</v>
      </c>
      <c r="R273" s="16">
        <v>3140800000</v>
      </c>
      <c r="S273" s="16">
        <v>2759900000</v>
      </c>
      <c r="T273" s="17">
        <v>4</v>
      </c>
      <c r="U273" s="18">
        <v>3432800000</v>
      </c>
      <c r="V273" s="19">
        <v>3812800000</v>
      </c>
      <c r="W273" s="19">
        <v>3349200000</v>
      </c>
      <c r="AB273" s="20">
        <v>3</v>
      </c>
      <c r="AC273" s="32">
        <v>2797000000</v>
      </c>
      <c r="AD273" s="33">
        <v>2344400000</v>
      </c>
      <c r="AE273" s="33">
        <v>2442700000</v>
      </c>
      <c r="AF273" s="34">
        <v>3</v>
      </c>
      <c r="AG273" s="24">
        <v>2995600000</v>
      </c>
      <c r="AH273" s="24">
        <v>3590900000</v>
      </c>
      <c r="AI273" s="24">
        <v>3393800000</v>
      </c>
      <c r="AJ273" s="25">
        <v>3</v>
      </c>
      <c r="AK273">
        <v>31.184057235717798</v>
      </c>
      <c r="AL273">
        <v>31.518455505371101</v>
      </c>
      <c r="AM273">
        <v>31.548484802246101</v>
      </c>
      <c r="AN273">
        <v>31.3619689941406</v>
      </c>
      <c r="AO273">
        <v>31.6767387390137</v>
      </c>
      <c r="AP273">
        <v>31.828203201293899</v>
      </c>
      <c r="AQ273">
        <v>31.641168594360401</v>
      </c>
      <c r="AR273">
        <v>31.381233215331999</v>
      </c>
      <c r="AS273">
        <v>31.126571655273398</v>
      </c>
      <c r="AT273">
        <v>31.185829162597699</v>
      </c>
      <c r="AU273">
        <v>31.480197906494102</v>
      </c>
      <c r="AV273">
        <v>31.74169921875</v>
      </c>
      <c r="AW273">
        <v>31.660253524780298</v>
      </c>
      <c r="AX273">
        <v>41</v>
      </c>
      <c r="AY273">
        <v>31</v>
      </c>
      <c r="AZ273">
        <v>2</v>
      </c>
      <c r="BA273">
        <v>54.4</v>
      </c>
      <c r="BB273">
        <v>44.9</v>
      </c>
      <c r="BC273">
        <v>1.6</v>
      </c>
      <c r="BD273">
        <v>94.488</v>
      </c>
      <c r="BE273">
        <v>0</v>
      </c>
      <c r="BF273">
        <v>323.31</v>
      </c>
      <c r="BG273">
        <v>26085000000</v>
      </c>
      <c r="BH273">
        <v>243</v>
      </c>
      <c r="BI273">
        <v>41</v>
      </c>
      <c r="BJ273">
        <v>31</v>
      </c>
      <c r="BK273">
        <v>2</v>
      </c>
      <c r="BL273" t="s">
        <v>1236</v>
      </c>
      <c r="BM273">
        <v>26</v>
      </c>
      <c r="BN273">
        <v>27</v>
      </c>
      <c r="BO273">
        <v>9</v>
      </c>
      <c r="BP273">
        <v>9</v>
      </c>
      <c r="BQ273">
        <v>27</v>
      </c>
      <c r="BR273">
        <v>24</v>
      </c>
      <c r="BS273">
        <v>22</v>
      </c>
      <c r="BT273">
        <v>22</v>
      </c>
      <c r="BU273">
        <v>23</v>
      </c>
      <c r="BV273">
        <v>22</v>
      </c>
      <c r="BW273">
        <v>22</v>
      </c>
      <c r="BX273">
        <v>24</v>
      </c>
      <c r="BY273">
        <v>25</v>
      </c>
      <c r="BZ273">
        <v>833</v>
      </c>
      <c r="CA273">
        <v>833</v>
      </c>
      <c r="CB273">
        <v>46.3</v>
      </c>
      <c r="CC273">
        <v>46</v>
      </c>
      <c r="CD273">
        <v>23.9</v>
      </c>
      <c r="CE273">
        <v>23.2</v>
      </c>
      <c r="CF273">
        <v>47.7</v>
      </c>
      <c r="CG273">
        <v>45.7</v>
      </c>
      <c r="CH273">
        <v>41.5</v>
      </c>
      <c r="CI273">
        <v>40.6</v>
      </c>
      <c r="CJ273">
        <v>45.7</v>
      </c>
      <c r="CK273">
        <v>44.5</v>
      </c>
      <c r="CL273">
        <v>41.9</v>
      </c>
      <c r="CM273">
        <v>46.1</v>
      </c>
      <c r="CN273">
        <v>47.5</v>
      </c>
      <c r="CO273">
        <v>0.68798853682354</v>
      </c>
      <c r="CP273">
        <v>1.4385678758032101</v>
      </c>
      <c r="CQ273">
        <v>1.6557955955093699</v>
      </c>
      <c r="CR273">
        <v>0.62814329580348005</v>
      </c>
      <c r="CS273">
        <v>0.17203028996785399</v>
      </c>
      <c r="CT273">
        <v>1.45616423665234</v>
      </c>
      <c r="CU273">
        <v>9.3265306122449002E-2</v>
      </c>
      <c r="CV273">
        <v>-0.31212854385375999</v>
      </c>
      <c r="CW273">
        <v>-2.8357512583885298</v>
      </c>
      <c r="CX273">
        <v>6.2180836707152499E-2</v>
      </c>
      <c r="CY273">
        <v>-0.39617220560709399</v>
      </c>
      <c r="CZ273">
        <v>-3.6335450545726999</v>
      </c>
    </row>
    <row r="274" spans="1:104" x14ac:dyDescent="0.3">
      <c r="A274" t="s">
        <v>5330</v>
      </c>
      <c r="B274" t="s">
        <v>5331</v>
      </c>
      <c r="C274" s="41">
        <v>1.2363145153740187</v>
      </c>
      <c r="D274" s="42">
        <v>0.30604580800690889</v>
      </c>
      <c r="E274" s="35">
        <v>3.8499518105407429E-2</v>
      </c>
      <c r="F274" s="36">
        <v>1.4145447064777901</v>
      </c>
      <c r="G274" s="50">
        <v>0.77970218187609486</v>
      </c>
      <c r="H274" s="54">
        <v>-0.35900492319126309</v>
      </c>
      <c r="I274" s="55">
        <v>0.21184181558720433</v>
      </c>
      <c r="J274" s="56">
        <v>0.67398831010989302</v>
      </c>
      <c r="K274" t="s">
        <v>5332</v>
      </c>
      <c r="L274" t="s">
        <v>5333</v>
      </c>
      <c r="M274" s="13" t="str">
        <f>IFERROR(IF(SEARCH(M$1,$L274),1,"no"),"-")</f>
        <v>-</v>
      </c>
      <c r="N274" s="14" t="str">
        <f>IFERROR(IF(SEARCH(N$1,$L274),1,"no"),"-")</f>
        <v>-</v>
      </c>
      <c r="O274" s="14" t="str">
        <f>IFERROR(IF(SEARCH(O$1,$L274),1,"no"),"-")</f>
        <v>-</v>
      </c>
      <c r="P274" s="15">
        <v>145340000</v>
      </c>
      <c r="Q274" s="16">
        <v>103890000</v>
      </c>
      <c r="T274" s="17">
        <v>2</v>
      </c>
      <c r="U274" s="18">
        <v>168510000</v>
      </c>
      <c r="V274" s="19">
        <v>154820000</v>
      </c>
      <c r="W274" s="19">
        <v>138860000</v>
      </c>
      <c r="AB274" s="20">
        <v>3</v>
      </c>
      <c r="AC274" s="32">
        <v>140620000</v>
      </c>
      <c r="AD274" s="33">
        <v>201380000</v>
      </c>
      <c r="AE274" s="33">
        <v>160320000</v>
      </c>
      <c r="AF274" s="34">
        <v>3</v>
      </c>
      <c r="AG274" s="24">
        <v>165760000</v>
      </c>
      <c r="AH274" s="24">
        <v>122330000</v>
      </c>
      <c r="AI274" s="24">
        <v>103570000</v>
      </c>
      <c r="AJ274" s="25">
        <v>3</v>
      </c>
      <c r="AK274">
        <v>27.1148567199707</v>
      </c>
      <c r="AL274">
        <v>26.6304817199707</v>
      </c>
      <c r="AM274">
        <v>26.622667312622099</v>
      </c>
      <c r="AN274">
        <v>26.5870761871338</v>
      </c>
      <c r="AO274">
        <v>27.3282585144043</v>
      </c>
      <c r="AP274">
        <v>27.206016540527301</v>
      </c>
      <c r="AQ274">
        <v>27.049055099487301</v>
      </c>
      <c r="AR274">
        <v>27.067226409912099</v>
      </c>
      <c r="AS274">
        <v>27.585344314575199</v>
      </c>
      <c r="AT274">
        <v>27.2563800811768</v>
      </c>
      <c r="AU274">
        <v>27.304521560668899</v>
      </c>
      <c r="AV274">
        <v>26.866203308105501</v>
      </c>
      <c r="AW274">
        <v>26.626031875610401</v>
      </c>
      <c r="AX274">
        <v>11</v>
      </c>
      <c r="AY274">
        <v>11</v>
      </c>
      <c r="AZ274">
        <v>11</v>
      </c>
      <c r="BA274">
        <v>10.1</v>
      </c>
      <c r="BB274">
        <v>10.1</v>
      </c>
      <c r="BC274">
        <v>10.1</v>
      </c>
      <c r="BD274">
        <v>142.13</v>
      </c>
      <c r="BE274">
        <v>0</v>
      </c>
      <c r="BF274">
        <v>45.749000000000002</v>
      </c>
      <c r="BG274">
        <v>1118600000</v>
      </c>
      <c r="BH274">
        <v>35</v>
      </c>
      <c r="BI274">
        <v>11</v>
      </c>
      <c r="BJ274">
        <v>11</v>
      </c>
      <c r="BK274">
        <v>11</v>
      </c>
      <c r="BL274" t="s">
        <v>5334</v>
      </c>
      <c r="BM274">
        <v>4</v>
      </c>
      <c r="BN274">
        <v>4</v>
      </c>
      <c r="BO274">
        <v>1</v>
      </c>
      <c r="BP274">
        <v>1</v>
      </c>
      <c r="BQ274">
        <v>5</v>
      </c>
      <c r="BR274">
        <v>7</v>
      </c>
      <c r="BS274">
        <v>3</v>
      </c>
      <c r="BT274">
        <v>4</v>
      </c>
      <c r="BU274">
        <v>2</v>
      </c>
      <c r="BV274">
        <v>4</v>
      </c>
      <c r="BW274">
        <v>6</v>
      </c>
      <c r="BX274">
        <v>6</v>
      </c>
      <c r="BY274">
        <v>7</v>
      </c>
      <c r="BZ274">
        <v>1314</v>
      </c>
      <c r="CA274">
        <v>1314</v>
      </c>
      <c r="CB274">
        <v>3.5</v>
      </c>
      <c r="CC274">
        <v>3.9</v>
      </c>
      <c r="CD274">
        <v>1.9</v>
      </c>
      <c r="CE274">
        <v>1.9</v>
      </c>
      <c r="CF274">
        <v>5.6</v>
      </c>
      <c r="CG274">
        <v>7</v>
      </c>
      <c r="CH274">
        <v>2.6</v>
      </c>
      <c r="CI274">
        <v>3</v>
      </c>
      <c r="CJ274">
        <v>1.7</v>
      </c>
      <c r="CK274">
        <v>3.6</v>
      </c>
      <c r="CL274">
        <v>6.2</v>
      </c>
      <c r="CM274">
        <v>4.5999999999999996</v>
      </c>
      <c r="CN274">
        <v>7.6</v>
      </c>
      <c r="CO274">
        <v>1.46514931428614</v>
      </c>
      <c r="CP274">
        <v>1.4145447064777901</v>
      </c>
      <c r="CQ274">
        <v>0.67398831010989302</v>
      </c>
      <c r="CR274">
        <v>0.69301587301587297</v>
      </c>
      <c r="CS274">
        <v>-0.56421311696370302</v>
      </c>
      <c r="CT274">
        <v>-2.8880413142424999</v>
      </c>
      <c r="CU274">
        <v>9.6295035460992898E-2</v>
      </c>
      <c r="CV274">
        <v>-0.45567289988199999</v>
      </c>
      <c r="CW274">
        <v>-2.7887980290366499</v>
      </c>
      <c r="CX274">
        <v>0.31891803278688502</v>
      </c>
      <c r="CY274">
        <v>0.37073135375976601</v>
      </c>
      <c r="CZ274">
        <v>1.4845122490035101</v>
      </c>
    </row>
    <row r="275" spans="1:104" x14ac:dyDescent="0.3">
      <c r="A275" t="s">
        <v>4221</v>
      </c>
      <c r="B275" t="s">
        <v>136</v>
      </c>
      <c r="C275" s="41">
        <v>1.2338673744901729</v>
      </c>
      <c r="D275" s="42">
        <v>0.30318733091504579</v>
      </c>
      <c r="E275" s="35">
        <v>4.1733921413520197E-2</v>
      </c>
      <c r="F275" s="36">
        <v>1.3795108060805401</v>
      </c>
      <c r="G275" s="50">
        <v>1.2590056156690865</v>
      </c>
      <c r="H275" s="54">
        <v>0.3322847180687436</v>
      </c>
      <c r="I275" s="55">
        <v>7.7793471132194272E-2</v>
      </c>
      <c r="J275" s="56">
        <v>1.10905684992858</v>
      </c>
      <c r="K275" t="s">
        <v>767</v>
      </c>
      <c r="L275" t="s">
        <v>768</v>
      </c>
      <c r="M275" s="13" t="str">
        <f>IFERROR(IF(SEARCH(M$1,$L275),1,"no"),"-")</f>
        <v>-</v>
      </c>
      <c r="N275" s="14" t="str">
        <f>IFERROR(IF(SEARCH(N$1,$L275),1,"no"),"-")</f>
        <v>-</v>
      </c>
      <c r="O275" s="14" t="str">
        <f>IFERROR(IF(SEARCH(O$1,$L275),1,"no"),"-")</f>
        <v>-</v>
      </c>
      <c r="P275" s="15">
        <v>575620000</v>
      </c>
      <c r="Q275" s="16">
        <v>610600000</v>
      </c>
      <c r="R275" s="16">
        <v>712500000</v>
      </c>
      <c r="S275" s="16">
        <v>727170000</v>
      </c>
      <c r="T275" s="17">
        <v>4</v>
      </c>
      <c r="U275" s="18">
        <v>878470000</v>
      </c>
      <c r="V275" s="19">
        <v>803120000</v>
      </c>
      <c r="W275" s="19">
        <v>748410000</v>
      </c>
      <c r="AB275" s="20">
        <v>3</v>
      </c>
      <c r="AC275" s="32">
        <v>551160000</v>
      </c>
      <c r="AD275" s="33">
        <v>646730000</v>
      </c>
      <c r="AE275" s="33">
        <v>627360000</v>
      </c>
      <c r="AF275" s="34">
        <v>3</v>
      </c>
      <c r="AG275" s="24">
        <v>887030000</v>
      </c>
      <c r="AH275" s="24">
        <v>741570000</v>
      </c>
      <c r="AI275" s="24">
        <v>669400000</v>
      </c>
      <c r="AJ275" s="25">
        <v>3</v>
      </c>
      <c r="AK275">
        <v>29.100542068481399</v>
      </c>
      <c r="AL275">
        <v>29.185651779174801</v>
      </c>
      <c r="AM275">
        <v>29.4083156585693</v>
      </c>
      <c r="AN275">
        <v>29.437717437744102</v>
      </c>
      <c r="AO275">
        <v>29.7104187011719</v>
      </c>
      <c r="AP275">
        <v>29.581039428710898</v>
      </c>
      <c r="AQ275">
        <v>29.479253768920898</v>
      </c>
      <c r="AR275">
        <v>29.037895202636701</v>
      </c>
      <c r="AS275">
        <v>29.268589019775401</v>
      </c>
      <c r="AT275">
        <v>29.224718093872099</v>
      </c>
      <c r="AU275">
        <v>29.724407196044901</v>
      </c>
      <c r="AV275">
        <v>29.466007232666001</v>
      </c>
      <c r="AW275">
        <v>29.318292617797901</v>
      </c>
      <c r="AX275">
        <v>17</v>
      </c>
      <c r="AY275">
        <v>17</v>
      </c>
      <c r="AZ275">
        <v>17</v>
      </c>
      <c r="BA275">
        <v>26.2</v>
      </c>
      <c r="BB275">
        <v>26.2</v>
      </c>
      <c r="BC275">
        <v>26.2</v>
      </c>
      <c r="BD275">
        <v>94.837999999999994</v>
      </c>
      <c r="BE275">
        <v>0</v>
      </c>
      <c r="BF275">
        <v>121.16</v>
      </c>
      <c r="BG275">
        <v>6182300000</v>
      </c>
      <c r="BH275">
        <v>96</v>
      </c>
      <c r="BI275">
        <v>17</v>
      </c>
      <c r="BJ275">
        <v>17</v>
      </c>
      <c r="BK275">
        <v>17</v>
      </c>
      <c r="BL275" t="s">
        <v>4222</v>
      </c>
      <c r="BM275">
        <v>9</v>
      </c>
      <c r="BN275">
        <v>10</v>
      </c>
      <c r="BO275">
        <v>6</v>
      </c>
      <c r="BP275">
        <v>5</v>
      </c>
      <c r="BQ275">
        <v>14</v>
      </c>
      <c r="BR275">
        <v>10</v>
      </c>
      <c r="BS275">
        <v>11</v>
      </c>
      <c r="BT275">
        <v>8</v>
      </c>
      <c r="BU275">
        <v>8</v>
      </c>
      <c r="BV275">
        <v>9</v>
      </c>
      <c r="BW275">
        <v>11</v>
      </c>
      <c r="BX275">
        <v>12</v>
      </c>
      <c r="BY275">
        <v>11</v>
      </c>
      <c r="BZ275">
        <v>860</v>
      </c>
      <c r="CA275">
        <v>860</v>
      </c>
      <c r="CB275">
        <v>14.1</v>
      </c>
      <c r="CC275">
        <v>16.899999999999999</v>
      </c>
      <c r="CD275">
        <v>9.1999999999999993</v>
      </c>
      <c r="CE275">
        <v>8.3000000000000007</v>
      </c>
      <c r="CF275">
        <v>21.2</v>
      </c>
      <c r="CG275">
        <v>15.5</v>
      </c>
      <c r="CH275">
        <v>17.7</v>
      </c>
      <c r="CI275">
        <v>12.7</v>
      </c>
      <c r="CJ275">
        <v>12.2</v>
      </c>
      <c r="CK275">
        <v>15</v>
      </c>
      <c r="CL275">
        <v>17.3</v>
      </c>
      <c r="CM275">
        <v>19.100000000000001</v>
      </c>
      <c r="CN275">
        <v>14.1</v>
      </c>
      <c r="CO275">
        <v>0.40099404697832303</v>
      </c>
      <c r="CP275">
        <v>1.3795108060805401</v>
      </c>
      <c r="CQ275">
        <v>1.10905684992858</v>
      </c>
      <c r="CR275">
        <v>0.66772256964184196</v>
      </c>
      <c r="CS275">
        <v>0.10598929723103701</v>
      </c>
      <c r="CT275">
        <v>0.92545997581649497</v>
      </c>
      <c r="CU275">
        <v>0.101530864197531</v>
      </c>
      <c r="CV275">
        <v>-0.30718056360880702</v>
      </c>
      <c r="CW275">
        <v>-2.7208244652501801</v>
      </c>
      <c r="CX275">
        <v>0.14338435374149699</v>
      </c>
      <c r="CY275">
        <v>-0.32583491007486698</v>
      </c>
      <c r="CZ275">
        <v>-2.3584604328194998</v>
      </c>
    </row>
    <row r="276" spans="1:104" x14ac:dyDescent="0.3">
      <c r="A276" t="s">
        <v>1217</v>
      </c>
      <c r="B276" t="s">
        <v>1218</v>
      </c>
      <c r="C276" s="41">
        <v>1.2320045056722471</v>
      </c>
      <c r="D276" s="42">
        <v>0.30100753224963273</v>
      </c>
      <c r="E276" s="35">
        <v>4.5764370869637874E-2</v>
      </c>
      <c r="F276" s="36">
        <v>1.33947250357882</v>
      </c>
      <c r="G276" s="41">
        <v>1.3202582721380518</v>
      </c>
      <c r="H276" s="43">
        <v>0.40082018070884606</v>
      </c>
      <c r="I276" s="39">
        <v>2.1666276986416055E-3</v>
      </c>
      <c r="J276" s="40">
        <v>2.6642157090385501</v>
      </c>
      <c r="K276" t="s">
        <v>1219</v>
      </c>
      <c r="L276" t="s">
        <v>1220</v>
      </c>
      <c r="M276" s="13" t="str">
        <f>IFERROR(IF(SEARCH(M$1,$L276),1,"no"),"-")</f>
        <v>-</v>
      </c>
      <c r="N276" s="14" t="str">
        <f>IFERROR(IF(SEARCH(N$1,$L276),1,"no"),"-")</f>
        <v>-</v>
      </c>
      <c r="O276" s="14" t="str">
        <f>IFERROR(IF(SEARCH(O$1,$L276),1,"no"),"-")</f>
        <v>-</v>
      </c>
      <c r="P276" s="15">
        <v>7923100000</v>
      </c>
      <c r="Q276" s="16">
        <v>7229400000</v>
      </c>
      <c r="R276" s="16">
        <v>8655400000</v>
      </c>
      <c r="S276" s="16">
        <v>8980400000</v>
      </c>
      <c r="T276" s="17">
        <v>4</v>
      </c>
      <c r="U276" s="18">
        <v>8969500000</v>
      </c>
      <c r="V276" s="19">
        <v>11208000000</v>
      </c>
      <c r="W276" s="19">
        <v>10119000000</v>
      </c>
      <c r="AB276" s="20">
        <v>3</v>
      </c>
      <c r="AC276" s="32">
        <v>8043700000</v>
      </c>
      <c r="AD276" s="33">
        <v>7742900000</v>
      </c>
      <c r="AE276" s="33">
        <v>8575300000</v>
      </c>
      <c r="AF276" s="34">
        <v>3</v>
      </c>
      <c r="AG276" s="24">
        <v>11118000000</v>
      </c>
      <c r="AH276" s="24">
        <v>10858000000</v>
      </c>
      <c r="AI276" s="24">
        <v>10188000000</v>
      </c>
      <c r="AJ276" s="25">
        <v>3</v>
      </c>
      <c r="AK276">
        <v>32.883419036865199</v>
      </c>
      <c r="AL276">
        <v>32.751228332519503</v>
      </c>
      <c r="AM276">
        <v>33.010951995849602</v>
      </c>
      <c r="AN276">
        <v>33.064132690429702</v>
      </c>
      <c r="AO276">
        <v>33.062381744384801</v>
      </c>
      <c r="AP276">
        <v>33.3838081359863</v>
      </c>
      <c r="AQ276">
        <v>33.2363471984863</v>
      </c>
      <c r="AR276">
        <v>32.9052124023438</v>
      </c>
      <c r="AS276">
        <v>32.850227355957003</v>
      </c>
      <c r="AT276">
        <v>32.9975395202637</v>
      </c>
      <c r="AU276">
        <v>33.372177124023402</v>
      </c>
      <c r="AV276">
        <v>33.338039398193402</v>
      </c>
      <c r="AW276">
        <v>33.246150970458999</v>
      </c>
      <c r="AX276">
        <v>72</v>
      </c>
      <c r="AY276">
        <v>72</v>
      </c>
      <c r="AZ276">
        <v>72</v>
      </c>
      <c r="BA276">
        <v>69.900000000000006</v>
      </c>
      <c r="BB276">
        <v>69.900000000000006</v>
      </c>
      <c r="BC276">
        <v>69.900000000000006</v>
      </c>
      <c r="BD276">
        <v>104.88</v>
      </c>
      <c r="BE276">
        <v>0</v>
      </c>
      <c r="BF276">
        <v>323.31</v>
      </c>
      <c r="BG276">
        <v>79442000000</v>
      </c>
      <c r="BH276">
        <v>684</v>
      </c>
      <c r="BI276">
        <v>72</v>
      </c>
      <c r="BJ276">
        <v>72</v>
      </c>
      <c r="BK276">
        <v>72</v>
      </c>
      <c r="BL276" t="s">
        <v>1221</v>
      </c>
      <c r="BM276">
        <v>54</v>
      </c>
      <c r="BN276">
        <v>60</v>
      </c>
      <c r="BO276">
        <v>32</v>
      </c>
      <c r="BP276">
        <v>31</v>
      </c>
      <c r="BQ276">
        <v>64</v>
      </c>
      <c r="BR276">
        <v>58</v>
      </c>
      <c r="BS276">
        <v>58</v>
      </c>
      <c r="BT276">
        <v>54</v>
      </c>
      <c r="BU276">
        <v>55</v>
      </c>
      <c r="BV276">
        <v>53</v>
      </c>
      <c r="BW276">
        <v>58</v>
      </c>
      <c r="BX276">
        <v>57</v>
      </c>
      <c r="BY276">
        <v>63</v>
      </c>
      <c r="BZ276">
        <v>906</v>
      </c>
      <c r="CA276">
        <v>906</v>
      </c>
      <c r="CB276">
        <v>60</v>
      </c>
      <c r="CC276">
        <v>66</v>
      </c>
      <c r="CD276">
        <v>43</v>
      </c>
      <c r="CE276">
        <v>45.8</v>
      </c>
      <c r="CF276">
        <v>63.6</v>
      </c>
      <c r="CG276">
        <v>59.6</v>
      </c>
      <c r="CH276">
        <v>61.3</v>
      </c>
      <c r="CI276">
        <v>57.9</v>
      </c>
      <c r="CJ276">
        <v>58.5</v>
      </c>
      <c r="CK276">
        <v>57.2</v>
      </c>
      <c r="CL276">
        <v>60.8</v>
      </c>
      <c r="CM276">
        <v>58.8</v>
      </c>
      <c r="CN276">
        <v>66.400000000000006</v>
      </c>
      <c r="CO276">
        <v>3.7191871490920902E-2</v>
      </c>
      <c r="CP276">
        <v>1.33947250357882</v>
      </c>
      <c r="CQ276">
        <v>2.6642157090385501</v>
      </c>
      <c r="CR276">
        <v>0.95068349249658901</v>
      </c>
      <c r="CS276">
        <v>9.77325439453125E-3</v>
      </c>
      <c r="CT276">
        <v>0.108356453209103</v>
      </c>
      <c r="CU276">
        <v>0.109811920529801</v>
      </c>
      <c r="CV276">
        <v>-0.300079345703125</v>
      </c>
      <c r="CW276">
        <v>-2.6438373629799901</v>
      </c>
      <c r="CX276">
        <v>2.4580392156862699E-2</v>
      </c>
      <c r="CY276">
        <v>-0.40112940470377401</v>
      </c>
      <c r="CZ276">
        <v>-7.0218870155906901</v>
      </c>
    </row>
    <row r="277" spans="1:104" x14ac:dyDescent="0.3">
      <c r="A277" t="s">
        <v>1151</v>
      </c>
      <c r="C277" s="41">
        <v>1.2311344568581128</v>
      </c>
      <c r="D277" s="42">
        <v>0.29998833261795821</v>
      </c>
      <c r="E277" s="35">
        <v>1.1261786066715197E-2</v>
      </c>
      <c r="F277" s="36">
        <v>1.9483927269441803</v>
      </c>
      <c r="G277" s="41">
        <v>1.3276300372431684</v>
      </c>
      <c r="H277" s="43">
        <v>0.40885317545348238</v>
      </c>
      <c r="I277" s="39">
        <v>1.5459045823375124E-2</v>
      </c>
      <c r="J277" s="40">
        <v>1.8108173154908802</v>
      </c>
      <c r="M277" s="13" t="str">
        <f>IFERROR(IF(SEARCH(M$1,$L277),1,"no"),"-")</f>
        <v>-</v>
      </c>
      <c r="N277" s="14" t="str">
        <f>IFERROR(IF(SEARCH(N$1,$L277),1,"no"),"-")</f>
        <v>-</v>
      </c>
      <c r="O277" s="14" t="str">
        <f>IFERROR(IF(SEARCH(O$1,$L277),1,"no"),"-")</f>
        <v>-</v>
      </c>
      <c r="P277" s="15">
        <v>653920000</v>
      </c>
      <c r="Q277" s="16">
        <v>606090000</v>
      </c>
      <c r="R277" s="16">
        <v>632040000</v>
      </c>
      <c r="S277" s="16">
        <v>702760000</v>
      </c>
      <c r="T277" s="17">
        <v>4</v>
      </c>
      <c r="U277" s="18">
        <v>728570000</v>
      </c>
      <c r="V277" s="19">
        <v>824810000</v>
      </c>
      <c r="W277" s="19">
        <v>842540000</v>
      </c>
      <c r="AB277" s="20">
        <v>3</v>
      </c>
      <c r="AC277" s="32">
        <v>692150000</v>
      </c>
      <c r="AD277" s="33">
        <v>551280000</v>
      </c>
      <c r="AE277" s="33">
        <v>668330000</v>
      </c>
      <c r="AF277" s="34">
        <v>3</v>
      </c>
      <c r="AG277" s="24">
        <v>833690000</v>
      </c>
      <c r="AH277" s="24">
        <v>849470000</v>
      </c>
      <c r="AI277" s="24">
        <v>854950000</v>
      </c>
      <c r="AJ277" s="25">
        <v>3</v>
      </c>
      <c r="AK277">
        <v>29.284538269043001</v>
      </c>
      <c r="AL277">
        <v>29.1749572753906</v>
      </c>
      <c r="AM277">
        <v>29.2354412078857</v>
      </c>
      <c r="AN277">
        <v>29.388456344604499</v>
      </c>
      <c r="AO277">
        <v>29.440492630004901</v>
      </c>
      <c r="AP277">
        <v>29.6194858551025</v>
      </c>
      <c r="AQ277">
        <v>29.650169372558601</v>
      </c>
      <c r="AR277">
        <v>29.366510391235401</v>
      </c>
      <c r="AS277">
        <v>29.038209915161101</v>
      </c>
      <c r="AT277">
        <v>29.315984725952099</v>
      </c>
      <c r="AU277">
        <v>29.634935379028299</v>
      </c>
      <c r="AV277">
        <v>29.6619873046875</v>
      </c>
      <c r="AW277">
        <v>29.6712646484375</v>
      </c>
      <c r="AX277">
        <v>26</v>
      </c>
      <c r="AY277">
        <v>26</v>
      </c>
      <c r="AZ277">
        <v>26</v>
      </c>
      <c r="BA277">
        <v>44.1</v>
      </c>
      <c r="BB277">
        <v>44.1</v>
      </c>
      <c r="BC277">
        <v>44.1</v>
      </c>
      <c r="BD277">
        <v>83.763000000000005</v>
      </c>
      <c r="BE277">
        <v>0</v>
      </c>
      <c r="BF277">
        <v>211.76</v>
      </c>
      <c r="BG277">
        <v>6235500000</v>
      </c>
      <c r="BH277">
        <v>125</v>
      </c>
      <c r="BI277" t="s">
        <v>105</v>
      </c>
      <c r="BJ277" t="s">
        <v>105</v>
      </c>
      <c r="BK277" t="s">
        <v>105</v>
      </c>
      <c r="BL277" t="s">
        <v>1152</v>
      </c>
      <c r="BM277">
        <v>14</v>
      </c>
      <c r="BN277">
        <v>14</v>
      </c>
      <c r="BO277">
        <v>8</v>
      </c>
      <c r="BP277">
        <v>7</v>
      </c>
      <c r="BQ277">
        <v>19</v>
      </c>
      <c r="BR277">
        <v>16</v>
      </c>
      <c r="BS277">
        <v>11</v>
      </c>
      <c r="BT277">
        <v>14</v>
      </c>
      <c r="BU277">
        <v>13</v>
      </c>
      <c r="BV277">
        <v>14</v>
      </c>
      <c r="BW277">
        <v>14</v>
      </c>
      <c r="BX277">
        <v>18</v>
      </c>
      <c r="BY277">
        <v>17</v>
      </c>
      <c r="BZ277">
        <v>773</v>
      </c>
      <c r="CA277" t="s">
        <v>105</v>
      </c>
      <c r="CB277">
        <v>25.9</v>
      </c>
      <c r="CC277">
        <v>23</v>
      </c>
      <c r="CD277">
        <v>12.5</v>
      </c>
      <c r="CE277">
        <v>11.3</v>
      </c>
      <c r="CF277">
        <v>32.6</v>
      </c>
      <c r="CG277">
        <v>28.1</v>
      </c>
      <c r="CH277">
        <v>19.8</v>
      </c>
      <c r="CI277">
        <v>24.3</v>
      </c>
      <c r="CJ277">
        <v>23</v>
      </c>
      <c r="CK277">
        <v>26.9</v>
      </c>
      <c r="CL277">
        <v>24.3</v>
      </c>
      <c r="CM277">
        <v>31.7</v>
      </c>
      <c r="CN277">
        <v>29.4</v>
      </c>
      <c r="CO277">
        <v>0.11158000825956001</v>
      </c>
      <c r="CP277">
        <v>1.9483927269441801</v>
      </c>
      <c r="CQ277">
        <v>1.81081731549088</v>
      </c>
      <c r="CR277">
        <v>0.87092051476154397</v>
      </c>
      <c r="CS277">
        <v>3.0613263448078201E-2</v>
      </c>
      <c r="CT277">
        <v>0.30392250741753601</v>
      </c>
      <c r="CU277">
        <v>4.7139364303178499E-2</v>
      </c>
      <c r="CV277">
        <v>-0.29920101165771501</v>
      </c>
      <c r="CW277">
        <v>-3.91292648124946</v>
      </c>
      <c r="CX277">
        <v>5.4031645569620201E-2</v>
      </c>
      <c r="CY277">
        <v>-0.41582743326822702</v>
      </c>
      <c r="CZ277">
        <v>-4.05130742969415</v>
      </c>
    </row>
    <row r="278" spans="1:104" x14ac:dyDescent="0.3">
      <c r="A278" t="s">
        <v>3998</v>
      </c>
      <c r="B278" t="s">
        <v>3999</v>
      </c>
      <c r="C278" s="41">
        <v>1.2290625119095877</v>
      </c>
      <c r="D278" s="42">
        <v>0.29755829514786819</v>
      </c>
      <c r="E278" s="35">
        <v>2.3916162795866749E-2</v>
      </c>
      <c r="F278" s="36">
        <v>1.6213084990256801</v>
      </c>
      <c r="G278" s="50">
        <v>1.2301986457250429</v>
      </c>
      <c r="H278" s="54">
        <v>0.29889129285155985</v>
      </c>
      <c r="I278" s="55">
        <v>6.5426649386352967E-2</v>
      </c>
      <c r="J278" s="56">
        <v>1.1842453201154799</v>
      </c>
      <c r="K278" t="s">
        <v>4000</v>
      </c>
      <c r="L278" t="s">
        <v>4001</v>
      </c>
      <c r="M278" s="13" t="str">
        <f>IFERROR(IF(SEARCH(M$1,$L278),1,"no"),"-")</f>
        <v>-</v>
      </c>
      <c r="N278" s="14" t="str">
        <f>IFERROR(IF(SEARCH(N$1,$L278),1,"no"),"-")</f>
        <v>-</v>
      </c>
      <c r="O278" s="14" t="str">
        <f>IFERROR(IF(SEARCH(O$1,$L278),1,"no"),"-")</f>
        <v>-</v>
      </c>
      <c r="P278" s="15">
        <v>2542200000</v>
      </c>
      <c r="Q278" s="16">
        <v>2255600000</v>
      </c>
      <c r="R278" s="16">
        <v>2442000000</v>
      </c>
      <c r="S278" s="16">
        <v>2381300000</v>
      </c>
      <c r="T278" s="17">
        <v>4</v>
      </c>
      <c r="U278" s="18">
        <v>2593800000</v>
      </c>
      <c r="V278" s="19">
        <v>3018500000</v>
      </c>
      <c r="W278" s="19">
        <v>3256400000</v>
      </c>
      <c r="AB278" s="20">
        <v>3</v>
      </c>
      <c r="AC278" s="32">
        <v>2565000000</v>
      </c>
      <c r="AD278" s="33">
        <v>2321800000</v>
      </c>
      <c r="AE278" s="33">
        <v>2231400000</v>
      </c>
      <c r="AF278" s="34">
        <v>3</v>
      </c>
      <c r="AG278" s="24">
        <v>3337300000</v>
      </c>
      <c r="AH278" s="24">
        <v>2728800000</v>
      </c>
      <c r="AI278" s="24">
        <v>2690700000</v>
      </c>
      <c r="AJ278" s="25">
        <v>3</v>
      </c>
      <c r="AK278">
        <v>31.243431091308601</v>
      </c>
      <c r="AL278">
        <v>31.070863723754901</v>
      </c>
      <c r="AM278">
        <v>31.1854152679443</v>
      </c>
      <c r="AN278">
        <v>31.149103164672901</v>
      </c>
      <c r="AO278">
        <v>31.2724208831787</v>
      </c>
      <c r="AP278">
        <v>31.491184234619102</v>
      </c>
      <c r="AQ278">
        <v>31.600629806518601</v>
      </c>
      <c r="AR278">
        <v>31.256311416626001</v>
      </c>
      <c r="AS278">
        <v>31.112596511840799</v>
      </c>
      <c r="AT278">
        <v>31.055301666259801</v>
      </c>
      <c r="AU278">
        <v>31.636034011840799</v>
      </c>
      <c r="AV278">
        <v>31.345619201660199</v>
      </c>
      <c r="AW278">
        <v>31.325334548950199</v>
      </c>
      <c r="AX278">
        <v>16</v>
      </c>
      <c r="AY278">
        <v>16</v>
      </c>
      <c r="AZ278">
        <v>16</v>
      </c>
      <c r="BA278">
        <v>63.7</v>
      </c>
      <c r="BB278">
        <v>63.7</v>
      </c>
      <c r="BC278">
        <v>63.7</v>
      </c>
      <c r="BD278">
        <v>33.332000000000001</v>
      </c>
      <c r="BE278">
        <v>0</v>
      </c>
      <c r="BF278">
        <v>288.26</v>
      </c>
      <c r="BG278">
        <v>22986000000</v>
      </c>
      <c r="BH278">
        <v>168</v>
      </c>
      <c r="BI278">
        <v>16</v>
      </c>
      <c r="BJ278">
        <v>16</v>
      </c>
      <c r="BK278">
        <v>16</v>
      </c>
      <c r="BL278" t="s">
        <v>4002</v>
      </c>
      <c r="BM278">
        <v>11</v>
      </c>
      <c r="BN278">
        <v>13</v>
      </c>
      <c r="BO278">
        <v>10</v>
      </c>
      <c r="BP278">
        <v>10</v>
      </c>
      <c r="BQ278">
        <v>14</v>
      </c>
      <c r="BR278">
        <v>13</v>
      </c>
      <c r="BS278">
        <v>13</v>
      </c>
      <c r="BT278">
        <v>11</v>
      </c>
      <c r="BU278">
        <v>12</v>
      </c>
      <c r="BV278">
        <v>13</v>
      </c>
      <c r="BW278">
        <v>11</v>
      </c>
      <c r="BX278">
        <v>12</v>
      </c>
      <c r="BY278">
        <v>14</v>
      </c>
      <c r="BZ278">
        <v>300</v>
      </c>
      <c r="CA278">
        <v>300</v>
      </c>
      <c r="CB278">
        <v>54.3</v>
      </c>
      <c r="CC278">
        <v>59</v>
      </c>
      <c r="CD278">
        <v>46.7</v>
      </c>
      <c r="CE278">
        <v>46.3</v>
      </c>
      <c r="CF278">
        <v>59.3</v>
      </c>
      <c r="CG278">
        <v>54.7</v>
      </c>
      <c r="CH278">
        <v>59.3</v>
      </c>
      <c r="CI278">
        <v>50</v>
      </c>
      <c r="CJ278">
        <v>58.7</v>
      </c>
      <c r="CK278">
        <v>59.3</v>
      </c>
      <c r="CL278">
        <v>50</v>
      </c>
      <c r="CM278">
        <v>54.7</v>
      </c>
      <c r="CN278">
        <v>59.3</v>
      </c>
      <c r="CO278">
        <v>0.11653762726752299</v>
      </c>
      <c r="CP278">
        <v>1.6213084990256801</v>
      </c>
      <c r="CQ278">
        <v>1.1842453201154799</v>
      </c>
      <c r="CR278">
        <v>0.86710992366412198</v>
      </c>
      <c r="CS278">
        <v>2.0800113677978498E-2</v>
      </c>
      <c r="CT278">
        <v>0.31616534280658098</v>
      </c>
      <c r="CU278">
        <v>6.98961937716263E-2</v>
      </c>
      <c r="CV278">
        <v>-0.29254166285197097</v>
      </c>
      <c r="CW278">
        <v>-3.2029525148781599</v>
      </c>
      <c r="CX278">
        <v>0.12820994475138101</v>
      </c>
      <c r="CY278">
        <v>-0.294259389241535</v>
      </c>
      <c r="CZ278">
        <v>-2.51899708514622</v>
      </c>
    </row>
    <row r="279" spans="1:104" x14ac:dyDescent="0.3">
      <c r="A279" t="s">
        <v>4263</v>
      </c>
      <c r="B279" t="s">
        <v>4264</v>
      </c>
      <c r="C279" s="41">
        <v>1.2260101255647824</v>
      </c>
      <c r="D279" s="42">
        <v>0.29397089423405642</v>
      </c>
      <c r="E279" s="35">
        <v>1.1309535823924714E-2</v>
      </c>
      <c r="F279" s="36">
        <v>1.9465552194109699</v>
      </c>
      <c r="G279" s="50">
        <v>1.17613898148901</v>
      </c>
      <c r="H279" s="54">
        <v>0.23405855001929193</v>
      </c>
      <c r="I279" s="55">
        <v>8.0030376819194352E-2</v>
      </c>
      <c r="J279" s="56">
        <v>1.0967451382464699</v>
      </c>
      <c r="K279" t="s">
        <v>4265</v>
      </c>
      <c r="L279" t="s">
        <v>4266</v>
      </c>
      <c r="M279" s="13" t="str">
        <f>IFERROR(IF(SEARCH(M$1,$L279),1,"no"),"-")</f>
        <v>-</v>
      </c>
      <c r="N279" s="14" t="str">
        <f>IFERROR(IF(SEARCH(N$1,$L279),1,"no"),"-")</f>
        <v>-</v>
      </c>
      <c r="O279" s="14" t="str">
        <f>IFERROR(IF(SEARCH(O$1,$L279),1,"no"),"-")</f>
        <v>-</v>
      </c>
      <c r="P279" s="15">
        <v>1424300000</v>
      </c>
      <c r="Q279" s="16">
        <v>1317500000</v>
      </c>
      <c r="R279" s="16">
        <v>1173500000</v>
      </c>
      <c r="S279" s="16">
        <v>1226800000</v>
      </c>
      <c r="T279" s="17">
        <v>4</v>
      </c>
      <c r="U279" s="18">
        <v>1574500000</v>
      </c>
      <c r="V279" s="19">
        <v>1629700000</v>
      </c>
      <c r="W279" s="19">
        <v>1524000000</v>
      </c>
      <c r="AB279" s="20">
        <v>3</v>
      </c>
      <c r="AC279" s="32">
        <v>1306700000</v>
      </c>
      <c r="AD279" s="33">
        <v>1091600000</v>
      </c>
      <c r="AE279" s="33">
        <v>1291400000</v>
      </c>
      <c r="AF279" s="34">
        <v>3</v>
      </c>
      <c r="AG279" s="24">
        <v>1545800000</v>
      </c>
      <c r="AH279" s="24">
        <v>1446100000</v>
      </c>
      <c r="AI279" s="24">
        <v>1347700000</v>
      </c>
      <c r="AJ279" s="25">
        <v>3</v>
      </c>
      <c r="AK279">
        <v>30.407606124877901</v>
      </c>
      <c r="AL279">
        <v>30.2951564788818</v>
      </c>
      <c r="AM279">
        <v>30.128170013427699</v>
      </c>
      <c r="AN279">
        <v>30.192253112793001</v>
      </c>
      <c r="AO279">
        <v>30.55224609375</v>
      </c>
      <c r="AP279">
        <v>30.6019592285156</v>
      </c>
      <c r="AQ279">
        <v>30.5052165985107</v>
      </c>
      <c r="AR279">
        <v>30.283281326293899</v>
      </c>
      <c r="AS279">
        <v>30.023797988891602</v>
      </c>
      <c r="AT279">
        <v>30.266288757324201</v>
      </c>
      <c r="AU279">
        <v>30.525707244873001</v>
      </c>
      <c r="AV279">
        <v>30.429519653320298</v>
      </c>
      <c r="AW279">
        <v>30.327852249145501</v>
      </c>
      <c r="AX279">
        <v>23</v>
      </c>
      <c r="AY279">
        <v>23</v>
      </c>
      <c r="AZ279">
        <v>23</v>
      </c>
      <c r="BA279">
        <v>51.6</v>
      </c>
      <c r="BB279">
        <v>51.6</v>
      </c>
      <c r="BC279">
        <v>51.6</v>
      </c>
      <c r="BD279">
        <v>70.137</v>
      </c>
      <c r="BE279">
        <v>0</v>
      </c>
      <c r="BF279">
        <v>210.34</v>
      </c>
      <c r="BG279">
        <v>12167000000</v>
      </c>
      <c r="BH279">
        <v>129</v>
      </c>
      <c r="BI279">
        <v>23</v>
      </c>
      <c r="BJ279">
        <v>23</v>
      </c>
      <c r="BK279">
        <v>23</v>
      </c>
      <c r="BL279" t="s">
        <v>4267</v>
      </c>
      <c r="BM279">
        <v>14</v>
      </c>
      <c r="BN279">
        <v>16</v>
      </c>
      <c r="BO279">
        <v>10</v>
      </c>
      <c r="BP279">
        <v>9</v>
      </c>
      <c r="BQ279">
        <v>17</v>
      </c>
      <c r="BR279">
        <v>16</v>
      </c>
      <c r="BS279">
        <v>16</v>
      </c>
      <c r="BT279">
        <v>10</v>
      </c>
      <c r="BU279">
        <v>9</v>
      </c>
      <c r="BV279">
        <v>12</v>
      </c>
      <c r="BW279">
        <v>12</v>
      </c>
      <c r="BX279">
        <v>12</v>
      </c>
      <c r="BY279">
        <v>16</v>
      </c>
      <c r="BZ279">
        <v>628</v>
      </c>
      <c r="CA279">
        <v>628</v>
      </c>
      <c r="CB279">
        <v>29.6</v>
      </c>
      <c r="CC279">
        <v>37.9</v>
      </c>
      <c r="CD279">
        <v>22</v>
      </c>
      <c r="CE279">
        <v>21.8</v>
      </c>
      <c r="CF279">
        <v>36.5</v>
      </c>
      <c r="CG279">
        <v>35</v>
      </c>
      <c r="CH279">
        <v>40.9</v>
      </c>
      <c r="CI279">
        <v>22.3</v>
      </c>
      <c r="CJ279">
        <v>21.5</v>
      </c>
      <c r="CK279">
        <v>31.2</v>
      </c>
      <c r="CL279">
        <v>24.8</v>
      </c>
      <c r="CM279">
        <v>24.8</v>
      </c>
      <c r="CN279">
        <v>37.299999999999997</v>
      </c>
      <c r="CO279">
        <v>0.26017585750408501</v>
      </c>
      <c r="CP279">
        <v>1.9465552194109701</v>
      </c>
      <c r="CQ279">
        <v>1.0967451382464699</v>
      </c>
      <c r="CR279">
        <v>0.74379316712834698</v>
      </c>
      <c r="CS279">
        <v>6.4673741658527503E-2</v>
      </c>
      <c r="CT279">
        <v>0.64171083983849497</v>
      </c>
      <c r="CU279">
        <v>4.7317073170731701E-2</v>
      </c>
      <c r="CV279">
        <v>-0.29734420776367199</v>
      </c>
      <c r="CW279">
        <v>-3.9087208173194199</v>
      </c>
      <c r="CX279">
        <v>0.146062028499581</v>
      </c>
      <c r="CY279">
        <v>-0.23657035827636699</v>
      </c>
      <c r="CZ279">
        <v>-2.3325258768472499</v>
      </c>
    </row>
    <row r="280" spans="1:104" x14ac:dyDescent="0.3">
      <c r="A280" t="s">
        <v>1198</v>
      </c>
      <c r="B280" t="s">
        <v>1199</v>
      </c>
      <c r="C280" s="41">
        <v>1.2128579146407346</v>
      </c>
      <c r="D280" s="42">
        <v>0.278410549757935</v>
      </c>
      <c r="E280" s="35">
        <v>1.4582770384841058E-2</v>
      </c>
      <c r="F280" s="36">
        <v>1.83615996239969</v>
      </c>
      <c r="G280" s="41">
        <v>1.3227921182999964</v>
      </c>
      <c r="H280" s="43">
        <v>0.40358635453992298</v>
      </c>
      <c r="I280" s="39">
        <v>1.2406112989322393E-4</v>
      </c>
      <c r="J280" s="40">
        <v>3.9063642677933501</v>
      </c>
      <c r="K280" t="s">
        <v>1200</v>
      </c>
      <c r="L280" t="s">
        <v>1201</v>
      </c>
      <c r="M280" s="13" t="str">
        <f>IFERROR(IF(SEARCH(M$1,$L280),1,"no"),"-")</f>
        <v>-</v>
      </c>
      <c r="N280" s="14" t="str">
        <f>IFERROR(IF(SEARCH(N$1,$L280),1,"no"),"-")</f>
        <v>-</v>
      </c>
      <c r="O280" s="14" t="str">
        <f>IFERROR(IF(SEARCH(O$1,$L280),1,"no"),"-")</f>
        <v>-</v>
      </c>
      <c r="P280" s="15">
        <v>1892400000</v>
      </c>
      <c r="Q280" s="16">
        <v>1861000000</v>
      </c>
      <c r="R280" s="16">
        <v>1632000000</v>
      </c>
      <c r="S280" s="16">
        <v>1771800000</v>
      </c>
      <c r="T280" s="17">
        <v>4</v>
      </c>
      <c r="U280" s="18">
        <v>2308700000</v>
      </c>
      <c r="V280" s="19">
        <v>2200300000</v>
      </c>
      <c r="W280" s="19">
        <v>2001500000</v>
      </c>
      <c r="AB280" s="20">
        <v>3</v>
      </c>
      <c r="AC280" s="32">
        <v>1742300000</v>
      </c>
      <c r="AD280" s="33">
        <v>1780600000</v>
      </c>
      <c r="AE280" s="33">
        <v>1846500000</v>
      </c>
      <c r="AF280" s="34">
        <v>3</v>
      </c>
      <c r="AG280" s="24">
        <v>2408600000</v>
      </c>
      <c r="AH280" s="24">
        <v>2348800000</v>
      </c>
      <c r="AI280" s="24">
        <v>2345200000</v>
      </c>
      <c r="AJ280" s="25">
        <v>3</v>
      </c>
      <c r="AK280">
        <v>30.817569732666001</v>
      </c>
      <c r="AL280">
        <v>30.793430328369102</v>
      </c>
      <c r="AM280">
        <v>30.6039943695068</v>
      </c>
      <c r="AN280">
        <v>30.722568511962901</v>
      </c>
      <c r="AO280">
        <v>31.104433059692401</v>
      </c>
      <c r="AP280">
        <v>31.0350532531738</v>
      </c>
      <c r="AQ280">
        <v>30.898433685302699</v>
      </c>
      <c r="AR280">
        <v>30.6983451843262</v>
      </c>
      <c r="AS280">
        <v>30.7297172546387</v>
      </c>
      <c r="AT280">
        <v>30.782146453857401</v>
      </c>
      <c r="AU280">
        <v>31.165548324585</v>
      </c>
      <c r="AV280">
        <v>31.129276275634801</v>
      </c>
      <c r="AW280">
        <v>31.1270637512207</v>
      </c>
      <c r="AX280">
        <v>31</v>
      </c>
      <c r="AY280">
        <v>31</v>
      </c>
      <c r="AZ280">
        <v>31</v>
      </c>
      <c r="BA280">
        <v>55.6</v>
      </c>
      <c r="BB280">
        <v>55.6</v>
      </c>
      <c r="BC280">
        <v>55.6</v>
      </c>
      <c r="BD280">
        <v>79.114999999999995</v>
      </c>
      <c r="BE280">
        <v>0</v>
      </c>
      <c r="BF280">
        <v>210.95</v>
      </c>
      <c r="BG280">
        <v>17396000000</v>
      </c>
      <c r="BH280">
        <v>190</v>
      </c>
      <c r="BI280">
        <v>31</v>
      </c>
      <c r="BJ280">
        <v>31</v>
      </c>
      <c r="BK280">
        <v>31</v>
      </c>
      <c r="BL280" t="s">
        <v>1202</v>
      </c>
      <c r="BM280">
        <v>22</v>
      </c>
      <c r="BN280">
        <v>24</v>
      </c>
      <c r="BO280">
        <v>15</v>
      </c>
      <c r="BP280">
        <v>18</v>
      </c>
      <c r="BQ280">
        <v>25</v>
      </c>
      <c r="BR280">
        <v>20</v>
      </c>
      <c r="BS280">
        <v>21</v>
      </c>
      <c r="BT280">
        <v>20</v>
      </c>
      <c r="BU280">
        <v>20</v>
      </c>
      <c r="BV280">
        <v>20</v>
      </c>
      <c r="BW280">
        <v>18</v>
      </c>
      <c r="BX280">
        <v>15</v>
      </c>
      <c r="BY280">
        <v>19</v>
      </c>
      <c r="BZ280">
        <v>689</v>
      </c>
      <c r="CA280">
        <v>689</v>
      </c>
      <c r="CB280">
        <v>36.4</v>
      </c>
      <c r="CC280">
        <v>42.4</v>
      </c>
      <c r="CD280">
        <v>28.7</v>
      </c>
      <c r="CE280">
        <v>35.6</v>
      </c>
      <c r="CF280">
        <v>45.6</v>
      </c>
      <c r="CG280">
        <v>33.700000000000003</v>
      </c>
      <c r="CH280">
        <v>35.4</v>
      </c>
      <c r="CI280">
        <v>34</v>
      </c>
      <c r="CJ280">
        <v>34.700000000000003</v>
      </c>
      <c r="CK280">
        <v>35.299999999999997</v>
      </c>
      <c r="CL280">
        <v>30.5</v>
      </c>
      <c r="CM280">
        <v>23.4</v>
      </c>
      <c r="CN280">
        <v>34.1</v>
      </c>
      <c r="CO280">
        <v>1.3021979520695901E-2</v>
      </c>
      <c r="CP280">
        <v>1.83615996239969</v>
      </c>
      <c r="CQ280">
        <v>3.9063642677933501</v>
      </c>
      <c r="CR280">
        <v>0.98026728415481301</v>
      </c>
      <c r="CS280">
        <v>-2.3455619812011701E-3</v>
      </c>
      <c r="CT280">
        <v>-3.89193574332053E-2</v>
      </c>
      <c r="CU280">
        <v>5.6875273522975903E-2</v>
      </c>
      <c r="CV280">
        <v>-0.27824926376342801</v>
      </c>
      <c r="CW280">
        <v>-3.6607964389431902</v>
      </c>
      <c r="CX280">
        <v>2.78571428571429E-2</v>
      </c>
      <c r="CY280">
        <v>-0.40389315287272298</v>
      </c>
      <c r="CZ280">
        <v>-14.7168934325598</v>
      </c>
    </row>
    <row r="281" spans="1:104" x14ac:dyDescent="0.3">
      <c r="A281" t="s">
        <v>1295</v>
      </c>
      <c r="B281" t="s">
        <v>1296</v>
      </c>
      <c r="C281" s="41">
        <v>1.2099720232602424</v>
      </c>
      <c r="D281" s="42">
        <v>0.27497369016902273</v>
      </c>
      <c r="E281" s="35">
        <v>5.7452930719249272E-3</v>
      </c>
      <c r="F281" s="36">
        <v>2.2406878127070402</v>
      </c>
      <c r="G281" s="41">
        <v>1.3059167950693373</v>
      </c>
      <c r="H281" s="43">
        <v>0.38506298021907187</v>
      </c>
      <c r="I281" s="39">
        <v>1.6196820989537318E-3</v>
      </c>
      <c r="J281" s="40">
        <v>2.79057021769091</v>
      </c>
      <c r="K281" t="s">
        <v>1297</v>
      </c>
      <c r="L281" t="s">
        <v>1298</v>
      </c>
      <c r="M281" s="13" t="str">
        <f>IFERROR(IF(SEARCH(M$1,$L281),1,"no"),"-")</f>
        <v>-</v>
      </c>
      <c r="N281" s="14" t="str">
        <f>IFERROR(IF(SEARCH(N$1,$L281),1,"no"),"-")</f>
        <v>-</v>
      </c>
      <c r="O281" s="14" t="str">
        <f>IFERROR(IF(SEARCH(O$1,$L281),1,"no"),"-")</f>
        <v>-</v>
      </c>
      <c r="P281" s="15">
        <v>1160600000</v>
      </c>
      <c r="Q281" s="16">
        <v>1055600000</v>
      </c>
      <c r="R281" s="16">
        <v>1180100000</v>
      </c>
      <c r="S281" s="16">
        <v>1155100000</v>
      </c>
      <c r="T281" s="17">
        <v>4</v>
      </c>
      <c r="U281" s="18">
        <v>1286500000</v>
      </c>
      <c r="V281" s="19">
        <v>1440100000</v>
      </c>
      <c r="W281" s="19">
        <v>1403700000</v>
      </c>
      <c r="AB281" s="20">
        <v>3</v>
      </c>
      <c r="AC281" s="32">
        <v>1114300000</v>
      </c>
      <c r="AD281" s="33">
        <v>1062400000</v>
      </c>
      <c r="AE281" s="33">
        <v>1068300000</v>
      </c>
      <c r="AF281" s="34">
        <v>3</v>
      </c>
      <c r="AG281" s="24">
        <v>1451100000</v>
      </c>
      <c r="AH281" s="24">
        <v>1324700000</v>
      </c>
      <c r="AI281" s="24">
        <v>1461900000</v>
      </c>
      <c r="AJ281" s="25">
        <v>3</v>
      </c>
      <c r="AK281">
        <v>30.112224578857401</v>
      </c>
      <c r="AL281">
        <v>29.975416183471701</v>
      </c>
      <c r="AM281">
        <v>30.1362609863281</v>
      </c>
      <c r="AN281">
        <v>30.105371475219702</v>
      </c>
      <c r="AO281">
        <v>30.260805130004901</v>
      </c>
      <c r="AP281">
        <v>30.423521041870099</v>
      </c>
      <c r="AQ281">
        <v>30.3865871429443</v>
      </c>
      <c r="AR281">
        <v>30.053489685058601</v>
      </c>
      <c r="AS281">
        <v>29.9846801757813</v>
      </c>
      <c r="AT281">
        <v>29.992670059204102</v>
      </c>
      <c r="AU281">
        <v>30.4344997406006</v>
      </c>
      <c r="AV281">
        <v>30.3030185699463</v>
      </c>
      <c r="AW281">
        <v>30.445198059081999</v>
      </c>
      <c r="AX281">
        <v>28</v>
      </c>
      <c r="AY281">
        <v>28</v>
      </c>
      <c r="AZ281">
        <v>28</v>
      </c>
      <c r="BA281">
        <v>27.2</v>
      </c>
      <c r="BB281">
        <v>27.2</v>
      </c>
      <c r="BC281">
        <v>27.2</v>
      </c>
      <c r="BD281">
        <v>155.86000000000001</v>
      </c>
      <c r="BE281">
        <v>0</v>
      </c>
      <c r="BF281">
        <v>202.63</v>
      </c>
      <c r="BG281">
        <v>10671000000</v>
      </c>
      <c r="BH281">
        <v>163</v>
      </c>
      <c r="BI281">
        <v>28</v>
      </c>
      <c r="BJ281">
        <v>28</v>
      </c>
      <c r="BK281">
        <v>28</v>
      </c>
      <c r="BL281" t="s">
        <v>1299</v>
      </c>
      <c r="BM281">
        <v>23</v>
      </c>
      <c r="BN281">
        <v>19</v>
      </c>
      <c r="BO281">
        <v>10</v>
      </c>
      <c r="BP281">
        <v>8</v>
      </c>
      <c r="BQ281">
        <v>22</v>
      </c>
      <c r="BR281">
        <v>23</v>
      </c>
      <c r="BS281">
        <v>18</v>
      </c>
      <c r="BT281">
        <v>18</v>
      </c>
      <c r="BU281">
        <v>20</v>
      </c>
      <c r="BV281">
        <v>21</v>
      </c>
      <c r="BW281">
        <v>21</v>
      </c>
      <c r="BX281">
        <v>23</v>
      </c>
      <c r="BY281">
        <v>20</v>
      </c>
      <c r="BZ281">
        <v>1413</v>
      </c>
      <c r="CA281">
        <v>1413</v>
      </c>
      <c r="CB281">
        <v>22.5</v>
      </c>
      <c r="CC281">
        <v>17.600000000000001</v>
      </c>
      <c r="CD281">
        <v>9.8000000000000007</v>
      </c>
      <c r="CE281">
        <v>7.9</v>
      </c>
      <c r="CF281">
        <v>20.9</v>
      </c>
      <c r="CG281">
        <v>21.6</v>
      </c>
      <c r="CH281">
        <v>16.8</v>
      </c>
      <c r="CI281">
        <v>17.399999999999999</v>
      </c>
      <c r="CJ281">
        <v>18.8</v>
      </c>
      <c r="CK281">
        <v>20.100000000000001</v>
      </c>
      <c r="CL281">
        <v>19.600000000000001</v>
      </c>
      <c r="CM281">
        <v>21.9</v>
      </c>
      <c r="CN281">
        <v>20.100000000000001</v>
      </c>
      <c r="CO281">
        <v>0.73842899865997702</v>
      </c>
      <c r="CP281">
        <v>2.2406878127070402</v>
      </c>
      <c r="CQ281">
        <v>2.79057021769091</v>
      </c>
      <c r="CR281">
        <v>0.64897619047619004</v>
      </c>
      <c r="CS281">
        <v>7.2038332621257695E-2</v>
      </c>
      <c r="CT281">
        <v>1.54659851941621</v>
      </c>
      <c r="CU281">
        <v>3.2144262295082E-2</v>
      </c>
      <c r="CV281">
        <v>-0.27465279897053901</v>
      </c>
      <c r="CW281">
        <v>-4.6180981776776102</v>
      </c>
      <c r="CX281">
        <v>2.1900452488687799E-2</v>
      </c>
      <c r="CY281">
        <v>-0.38395881652831998</v>
      </c>
      <c r="CZ281">
        <v>-7.5858236538699897</v>
      </c>
    </row>
    <row r="282" spans="1:104" x14ac:dyDescent="0.3">
      <c r="A282" t="s">
        <v>4898</v>
      </c>
      <c r="B282" t="s">
        <v>4899</v>
      </c>
      <c r="C282" s="41">
        <v>1.2089802094148134</v>
      </c>
      <c r="D282" s="42">
        <v>0.27379062836470813</v>
      </c>
      <c r="E282" s="35">
        <v>3.4789851273711245E-2</v>
      </c>
      <c r="F282" s="36">
        <v>1.4585474278532899</v>
      </c>
      <c r="G282" s="50">
        <v>1.0827923044850793</v>
      </c>
      <c r="H282" s="54">
        <v>0.11475653932171534</v>
      </c>
      <c r="I282" s="55">
        <v>0.15628111493682156</v>
      </c>
      <c r="J282" s="56">
        <v>0.80609349910337003</v>
      </c>
      <c r="K282" t="s">
        <v>4900</v>
      </c>
      <c r="L282" t="s">
        <v>4901</v>
      </c>
      <c r="M282" s="13">
        <f>IFERROR(IF(SEARCH(M$1,$L282),1,"no"),"-")</f>
        <v>1</v>
      </c>
      <c r="N282" s="14" t="str">
        <f>IFERROR(IF(SEARCH(N$1,$L282),1,"no"),"-")</f>
        <v>-</v>
      </c>
      <c r="O282" s="14" t="str">
        <f>IFERROR(IF(SEARCH(O$1,$L282),1,"no"),"-")</f>
        <v>-</v>
      </c>
      <c r="P282" s="15">
        <v>4398300000</v>
      </c>
      <c r="Q282" s="16">
        <v>4522800000</v>
      </c>
      <c r="R282" s="16">
        <v>3574600000</v>
      </c>
      <c r="S282" s="16">
        <v>4071100000</v>
      </c>
      <c r="T282" s="17">
        <v>4</v>
      </c>
      <c r="U282" s="18">
        <v>5123600000</v>
      </c>
      <c r="V282" s="19">
        <v>5183300000</v>
      </c>
      <c r="W282" s="19">
        <v>4714800000</v>
      </c>
      <c r="AB282" s="20">
        <v>3</v>
      </c>
      <c r="AC282" s="32">
        <v>4469600000</v>
      </c>
      <c r="AD282" s="33">
        <v>4507900000</v>
      </c>
      <c r="AE282" s="33">
        <v>4453700000</v>
      </c>
      <c r="AF282" s="34">
        <v>3</v>
      </c>
      <c r="AG282" s="24">
        <v>5195700000</v>
      </c>
      <c r="AH282" s="24">
        <v>4459900000</v>
      </c>
      <c r="AI282" s="24">
        <v>4887600000</v>
      </c>
      <c r="AJ282" s="25">
        <v>3</v>
      </c>
      <c r="AK282">
        <v>32.034297943115199</v>
      </c>
      <c r="AL282">
        <v>32.074569702148402</v>
      </c>
      <c r="AM282">
        <v>31.735134124755898</v>
      </c>
      <c r="AN282">
        <v>31.922771453857401</v>
      </c>
      <c r="AO282">
        <v>32.254508972167997</v>
      </c>
      <c r="AP282">
        <v>32.271224975585902</v>
      </c>
      <c r="AQ282">
        <v>32.134548187255902</v>
      </c>
      <c r="AR282">
        <v>32.057498931884801</v>
      </c>
      <c r="AS282">
        <v>32.069808959960902</v>
      </c>
      <c r="AT282">
        <v>32.052356719970703</v>
      </c>
      <c r="AU282">
        <v>32.274669647216797</v>
      </c>
      <c r="AV282">
        <v>32.054363250732401</v>
      </c>
      <c r="AW282">
        <v>32.186477661132798</v>
      </c>
      <c r="AX282">
        <v>35</v>
      </c>
      <c r="AY282">
        <v>35</v>
      </c>
      <c r="AZ282">
        <v>35</v>
      </c>
      <c r="BA282">
        <v>73.099999999999994</v>
      </c>
      <c r="BB282">
        <v>73.099999999999994</v>
      </c>
      <c r="BC282">
        <v>73.099999999999994</v>
      </c>
      <c r="BD282">
        <v>52.164999999999999</v>
      </c>
      <c r="BE282">
        <v>0</v>
      </c>
      <c r="BF282">
        <v>323.31</v>
      </c>
      <c r="BG282">
        <v>41850000000</v>
      </c>
      <c r="BH282">
        <v>323</v>
      </c>
      <c r="BI282">
        <v>35</v>
      </c>
      <c r="BJ282">
        <v>35</v>
      </c>
      <c r="BK282">
        <v>35</v>
      </c>
      <c r="BL282" t="s">
        <v>4902</v>
      </c>
      <c r="BM282">
        <v>24</v>
      </c>
      <c r="BN282">
        <v>23</v>
      </c>
      <c r="BO282">
        <v>23</v>
      </c>
      <c r="BP282">
        <v>18</v>
      </c>
      <c r="BQ282">
        <v>25</v>
      </c>
      <c r="BR282">
        <v>22</v>
      </c>
      <c r="BS282">
        <v>21</v>
      </c>
      <c r="BT282">
        <v>19</v>
      </c>
      <c r="BU282">
        <v>25</v>
      </c>
      <c r="BV282">
        <v>25</v>
      </c>
      <c r="BW282">
        <v>19</v>
      </c>
      <c r="BX282">
        <v>23</v>
      </c>
      <c r="BY282">
        <v>23</v>
      </c>
      <c r="BZ282">
        <v>479</v>
      </c>
      <c r="CA282">
        <v>479</v>
      </c>
      <c r="CB282">
        <v>51.6</v>
      </c>
      <c r="CC282">
        <v>49.9</v>
      </c>
      <c r="CD282">
        <v>57</v>
      </c>
      <c r="CE282">
        <v>48</v>
      </c>
      <c r="CF282">
        <v>53.2</v>
      </c>
      <c r="CG282">
        <v>44.1</v>
      </c>
      <c r="CH282">
        <v>48</v>
      </c>
      <c r="CI282">
        <v>37.200000000000003</v>
      </c>
      <c r="CJ282">
        <v>54.3</v>
      </c>
      <c r="CK282">
        <v>53.7</v>
      </c>
      <c r="CL282">
        <v>40.1</v>
      </c>
      <c r="CM282">
        <v>47.8</v>
      </c>
      <c r="CN282">
        <v>47.2</v>
      </c>
      <c r="CO282">
        <v>0.60890274496665397</v>
      </c>
      <c r="CP282">
        <v>1.4585474278532899</v>
      </c>
      <c r="CQ282">
        <v>0.80609349910337003</v>
      </c>
      <c r="CR282">
        <v>0.61321999999999999</v>
      </c>
      <c r="CS282">
        <v>-0.118194897969566</v>
      </c>
      <c r="CT282">
        <v>-1.3133828755443999</v>
      </c>
      <c r="CU282">
        <v>9.1260804769001502E-2</v>
      </c>
      <c r="CV282">
        <v>-0.27840073903401902</v>
      </c>
      <c r="CW282">
        <v>-2.8750207260253302</v>
      </c>
      <c r="CX282">
        <v>0.25090691489361699</v>
      </c>
      <c r="CY282">
        <v>-0.11194864908853901</v>
      </c>
      <c r="CZ282">
        <v>-1.7430438303993701</v>
      </c>
    </row>
    <row r="283" spans="1:104" x14ac:dyDescent="0.3">
      <c r="A283" t="s">
        <v>5670</v>
      </c>
      <c r="B283" t="s">
        <v>5671</v>
      </c>
      <c r="C283" s="41">
        <v>1.2067037411910095</v>
      </c>
      <c r="D283" s="42">
        <v>0.27107152234208048</v>
      </c>
      <c r="E283" s="35">
        <v>6.8270743025117039E-3</v>
      </c>
      <c r="F283" s="36">
        <v>2.16576537047552</v>
      </c>
      <c r="G283" s="50">
        <v>1.1535701623767991</v>
      </c>
      <c r="H283" s="54">
        <v>0.20610575420270374</v>
      </c>
      <c r="I283" s="55">
        <v>0.25256762835552787</v>
      </c>
      <c r="J283" s="56">
        <v>0.59762231382616404</v>
      </c>
      <c r="K283" t="s">
        <v>5672</v>
      </c>
      <c r="L283" t="s">
        <v>5673</v>
      </c>
      <c r="M283" s="13" t="str">
        <f>IFERROR(IF(SEARCH(M$1,$L283),1,"no"),"-")</f>
        <v>-</v>
      </c>
      <c r="N283" s="14" t="str">
        <f>IFERROR(IF(SEARCH(N$1,$L283),1,"no"),"-")</f>
        <v>-</v>
      </c>
      <c r="O283" s="14" t="str">
        <f>IFERROR(IF(SEARCH(O$1,$L283),1,"no"),"-")</f>
        <v>-</v>
      </c>
      <c r="P283" s="15">
        <v>2108300000</v>
      </c>
      <c r="Q283" s="16">
        <v>2332300000</v>
      </c>
      <c r="R283" s="16">
        <v>2254600000</v>
      </c>
      <c r="S283" s="16">
        <v>2097900000</v>
      </c>
      <c r="T283" s="17">
        <v>4</v>
      </c>
      <c r="U283" s="18">
        <v>2840000000</v>
      </c>
      <c r="V283" s="19">
        <v>2574500000</v>
      </c>
      <c r="W283" s="19">
        <v>2543500000</v>
      </c>
      <c r="AB283" s="20">
        <v>3</v>
      </c>
      <c r="AC283" s="32">
        <v>2312400000</v>
      </c>
      <c r="AD283" s="33">
        <v>2546200000</v>
      </c>
      <c r="AE283" s="33">
        <v>2192900000</v>
      </c>
      <c r="AF283" s="34">
        <v>3</v>
      </c>
      <c r="AG283" s="24">
        <v>2967900000</v>
      </c>
      <c r="AH283" s="24">
        <v>2235800000</v>
      </c>
      <c r="AI283" s="24">
        <v>2930700000</v>
      </c>
      <c r="AJ283" s="25">
        <v>3</v>
      </c>
      <c r="AK283">
        <v>30.973432540893601</v>
      </c>
      <c r="AL283">
        <v>31.119106292724599</v>
      </c>
      <c r="AM283">
        <v>31.070224761962901</v>
      </c>
      <c r="AN283">
        <v>30.9662990570068</v>
      </c>
      <c r="AO283">
        <v>31.403244018554702</v>
      </c>
      <c r="AP283">
        <v>31.261644363403299</v>
      </c>
      <c r="AQ283">
        <v>31.244167327880898</v>
      </c>
      <c r="AR283">
        <v>31.106742858886701</v>
      </c>
      <c r="AS283">
        <v>31.245698928833001</v>
      </c>
      <c r="AT283">
        <v>31.030193328857401</v>
      </c>
      <c r="AU283">
        <v>31.466794967651399</v>
      </c>
      <c r="AV283">
        <v>31.058143615722699</v>
      </c>
      <c r="AW283">
        <v>31.4485988616943</v>
      </c>
      <c r="AX283">
        <v>32</v>
      </c>
      <c r="AY283">
        <v>32</v>
      </c>
      <c r="AZ283">
        <v>32</v>
      </c>
      <c r="BA283">
        <v>53.3</v>
      </c>
      <c r="BB283">
        <v>53.3</v>
      </c>
      <c r="BC283">
        <v>53.3</v>
      </c>
      <c r="BD283">
        <v>80.572000000000003</v>
      </c>
      <c r="BE283">
        <v>0</v>
      </c>
      <c r="BF283">
        <v>323.31</v>
      </c>
      <c r="BG283">
        <v>21119000000</v>
      </c>
      <c r="BH283">
        <v>208</v>
      </c>
      <c r="BI283">
        <v>32</v>
      </c>
      <c r="BJ283">
        <v>32</v>
      </c>
      <c r="BK283">
        <v>32</v>
      </c>
      <c r="BL283" t="s">
        <v>5674</v>
      </c>
      <c r="BM283">
        <v>23</v>
      </c>
      <c r="BN283">
        <v>26</v>
      </c>
      <c r="BO283">
        <v>15</v>
      </c>
      <c r="BP283">
        <v>15</v>
      </c>
      <c r="BQ283">
        <v>28</v>
      </c>
      <c r="BR283">
        <v>25</v>
      </c>
      <c r="BS283">
        <v>22</v>
      </c>
      <c r="BT283">
        <v>17</v>
      </c>
      <c r="BU283">
        <v>26</v>
      </c>
      <c r="BV283">
        <v>20</v>
      </c>
      <c r="BW283">
        <v>22</v>
      </c>
      <c r="BX283">
        <v>23</v>
      </c>
      <c r="BY283">
        <v>22</v>
      </c>
      <c r="BZ283">
        <v>715</v>
      </c>
      <c r="CA283">
        <v>715</v>
      </c>
      <c r="CB283">
        <v>41.3</v>
      </c>
      <c r="CC283">
        <v>45.2</v>
      </c>
      <c r="CD283">
        <v>24.8</v>
      </c>
      <c r="CE283">
        <v>26.9</v>
      </c>
      <c r="CF283">
        <v>50.5</v>
      </c>
      <c r="CG283">
        <v>40.799999999999997</v>
      </c>
      <c r="CH283">
        <v>40</v>
      </c>
      <c r="CI283">
        <v>30.3</v>
      </c>
      <c r="CJ283">
        <v>42.5</v>
      </c>
      <c r="CK283">
        <v>34.700000000000003</v>
      </c>
      <c r="CL283">
        <v>33.799999999999997</v>
      </c>
      <c r="CM283">
        <v>41.7</v>
      </c>
      <c r="CN283">
        <v>41.4</v>
      </c>
      <c r="CO283">
        <v>0.64751646385265904</v>
      </c>
      <c r="CP283">
        <v>2.16576537047552</v>
      </c>
      <c r="CQ283">
        <v>0.59762231382616404</v>
      </c>
      <c r="CR283">
        <v>0.62183194829178201</v>
      </c>
      <c r="CS283">
        <v>-9.5279375712077993E-2</v>
      </c>
      <c r="CT283">
        <v>-1.3832867198280401</v>
      </c>
      <c r="CU283">
        <v>3.3567901234567897E-2</v>
      </c>
      <c r="CV283">
        <v>-0.27075290679931602</v>
      </c>
      <c r="CW283">
        <v>-4.4301582278247098</v>
      </c>
      <c r="CX283">
        <v>0.36347011308562199</v>
      </c>
      <c r="CY283">
        <v>-0.19696744283040199</v>
      </c>
      <c r="CZ283">
        <v>-1.33574585324055</v>
      </c>
    </row>
    <row r="284" spans="1:104" x14ac:dyDescent="0.3">
      <c r="A284" t="s">
        <v>1662</v>
      </c>
      <c r="B284" t="s">
        <v>897</v>
      </c>
      <c r="C284" s="41">
        <v>1.2017283368685678</v>
      </c>
      <c r="D284" s="42">
        <v>0.26511079675728844</v>
      </c>
      <c r="E284" s="35">
        <v>9.9716218657525373E-3</v>
      </c>
      <c r="F284" s="36">
        <v>2.0012341987533802</v>
      </c>
      <c r="G284" s="41">
        <v>1.2169980851377227</v>
      </c>
      <c r="H284" s="43">
        <v>0.28332689807260697</v>
      </c>
      <c r="I284" s="39">
        <v>2.3373227404340272E-3</v>
      </c>
      <c r="J284" s="40">
        <v>2.6312813155443999</v>
      </c>
      <c r="K284" t="s">
        <v>1663</v>
      </c>
      <c r="L284" t="s">
        <v>1664</v>
      </c>
      <c r="M284" s="13" t="str">
        <f>IFERROR(IF(SEARCH(M$1,$L284),1,"no"),"-")</f>
        <v>-</v>
      </c>
      <c r="N284" s="14" t="str">
        <f>IFERROR(IF(SEARCH(N$1,$L284),1,"no"),"-")</f>
        <v>-</v>
      </c>
      <c r="O284" s="14" t="str">
        <f>IFERROR(IF(SEARCH(O$1,$L284),1,"no"),"-")</f>
        <v>-</v>
      </c>
      <c r="P284" s="15">
        <v>2193000000</v>
      </c>
      <c r="Q284" s="16">
        <v>2130700000</v>
      </c>
      <c r="R284" s="16">
        <v>2065000000</v>
      </c>
      <c r="S284" s="16">
        <v>2097300000</v>
      </c>
      <c r="T284" s="17">
        <v>4</v>
      </c>
      <c r="U284" s="18">
        <v>2513600000</v>
      </c>
      <c r="V284" s="19">
        <v>2344500000</v>
      </c>
      <c r="W284" s="19">
        <v>2790300000</v>
      </c>
      <c r="AB284" s="20">
        <v>3</v>
      </c>
      <c r="AC284" s="32">
        <v>2321800000</v>
      </c>
      <c r="AD284" s="33">
        <v>2136000000</v>
      </c>
      <c r="AE284" s="33">
        <v>2331200000</v>
      </c>
      <c r="AF284" s="34">
        <v>3</v>
      </c>
      <c r="AG284" s="24">
        <v>2738000000</v>
      </c>
      <c r="AH284" s="24">
        <v>2765000000</v>
      </c>
      <c r="AI284" s="24">
        <v>2759200000</v>
      </c>
      <c r="AJ284" s="25">
        <v>3</v>
      </c>
      <c r="AK284">
        <v>31.030258178710898</v>
      </c>
      <c r="AL284">
        <v>30.9886798858643</v>
      </c>
      <c r="AM284">
        <v>30.943494796752901</v>
      </c>
      <c r="AN284">
        <v>30.965885162353501</v>
      </c>
      <c r="AO284">
        <v>31.227108001708999</v>
      </c>
      <c r="AP284">
        <v>31.126632690429702</v>
      </c>
      <c r="AQ284">
        <v>31.377773284912099</v>
      </c>
      <c r="AR284">
        <v>31.112596511840799</v>
      </c>
      <c r="AS284">
        <v>30.992263793945298</v>
      </c>
      <c r="AT284">
        <v>31.118425369262699</v>
      </c>
      <c r="AU284">
        <v>31.3504753112793</v>
      </c>
      <c r="AV284">
        <v>31.364631652831999</v>
      </c>
      <c r="AW284">
        <v>31.3616027832031</v>
      </c>
      <c r="AX284">
        <v>18</v>
      </c>
      <c r="AY284">
        <v>18</v>
      </c>
      <c r="AZ284">
        <v>18</v>
      </c>
      <c r="BA284">
        <v>58.1</v>
      </c>
      <c r="BB284">
        <v>58.1</v>
      </c>
      <c r="BC284">
        <v>58.1</v>
      </c>
      <c r="BD284">
        <v>29.338999999999999</v>
      </c>
      <c r="BE284">
        <v>0</v>
      </c>
      <c r="BF284">
        <v>192.9</v>
      </c>
      <c r="BG284">
        <v>20642000000</v>
      </c>
      <c r="BH284">
        <v>172</v>
      </c>
      <c r="BI284">
        <v>18</v>
      </c>
      <c r="BJ284">
        <v>18</v>
      </c>
      <c r="BK284">
        <v>18</v>
      </c>
      <c r="BL284" t="s">
        <v>1665</v>
      </c>
      <c r="BM284">
        <v>13</v>
      </c>
      <c r="BN284">
        <v>14</v>
      </c>
      <c r="BO284">
        <v>13</v>
      </c>
      <c r="BP284">
        <v>10</v>
      </c>
      <c r="BQ284">
        <v>15</v>
      </c>
      <c r="BR284">
        <v>12</v>
      </c>
      <c r="BS284">
        <v>14</v>
      </c>
      <c r="BT284">
        <v>13</v>
      </c>
      <c r="BU284">
        <v>15</v>
      </c>
      <c r="BV284">
        <v>15</v>
      </c>
      <c r="BW284">
        <v>15</v>
      </c>
      <c r="BX284">
        <v>13</v>
      </c>
      <c r="BY284">
        <v>14</v>
      </c>
      <c r="BZ284">
        <v>260</v>
      </c>
      <c r="CA284">
        <v>260</v>
      </c>
      <c r="CB284">
        <v>45.8</v>
      </c>
      <c r="CC284">
        <v>50.4</v>
      </c>
      <c r="CD284">
        <v>51.5</v>
      </c>
      <c r="CE284">
        <v>37.700000000000003</v>
      </c>
      <c r="CF284">
        <v>58.1</v>
      </c>
      <c r="CG284">
        <v>42.7</v>
      </c>
      <c r="CH284">
        <v>47.7</v>
      </c>
      <c r="CI284">
        <v>47.7</v>
      </c>
      <c r="CJ284">
        <v>50.8</v>
      </c>
      <c r="CK284">
        <v>50.8</v>
      </c>
      <c r="CL284">
        <v>47.7</v>
      </c>
      <c r="CM284">
        <v>43.1</v>
      </c>
      <c r="CN284">
        <v>47.7</v>
      </c>
      <c r="CO284">
        <v>1.1368589831418501</v>
      </c>
      <c r="CP284">
        <v>2.0012341987533802</v>
      </c>
      <c r="CQ284">
        <v>2.6312813155443999</v>
      </c>
      <c r="CR284">
        <v>0.71165986394557801</v>
      </c>
      <c r="CS284">
        <v>-9.2349052429199205E-2</v>
      </c>
      <c r="CT284">
        <v>-2.2641710630906098</v>
      </c>
      <c r="CU284">
        <v>4.3128205128205102E-2</v>
      </c>
      <c r="CV284">
        <v>-0.261758486429851</v>
      </c>
      <c r="CW284">
        <v>-4.03502037403124</v>
      </c>
      <c r="CX284">
        <v>2.4684410646387801E-2</v>
      </c>
      <c r="CY284">
        <v>-0.28447469075520698</v>
      </c>
      <c r="CZ284">
        <v>-6.8811009959448501</v>
      </c>
    </row>
    <row r="285" spans="1:104" x14ac:dyDescent="0.3">
      <c r="A285" t="s">
        <v>5100</v>
      </c>
      <c r="B285" t="s">
        <v>5101</v>
      </c>
      <c r="C285" s="41">
        <v>1.2016718337352166</v>
      </c>
      <c r="D285" s="42">
        <v>0.26504296220248341</v>
      </c>
      <c r="E285" s="35">
        <v>3.2239933402018667E-2</v>
      </c>
      <c r="F285" s="36">
        <v>1.4916058639874701</v>
      </c>
      <c r="G285" s="50">
        <v>1.1610508543359992</v>
      </c>
      <c r="H285" s="54">
        <v>0.21543116401362303</v>
      </c>
      <c r="I285" s="55">
        <v>0.18006935941993371</v>
      </c>
      <c r="J285" s="56">
        <v>0.74456018038947602</v>
      </c>
      <c r="K285" t="s">
        <v>5102</v>
      </c>
      <c r="L285" t="s">
        <v>5103</v>
      </c>
      <c r="M285" s="13">
        <f>IFERROR(IF(SEARCH(M$1,$L285),1,"no"),"-")</f>
        <v>1</v>
      </c>
      <c r="N285" s="14" t="str">
        <f>IFERROR(IF(SEARCH(N$1,$L285),1,"no"),"-")</f>
        <v>-</v>
      </c>
      <c r="O285" s="14" t="str">
        <f>IFERROR(IF(SEARCH(O$1,$L285),1,"no"),"-")</f>
        <v>-</v>
      </c>
      <c r="P285" s="15">
        <v>728220000</v>
      </c>
      <c r="Q285" s="16">
        <v>789390000</v>
      </c>
      <c r="R285" s="16">
        <v>622260000</v>
      </c>
      <c r="S285" s="16">
        <v>763130000</v>
      </c>
      <c r="T285" s="17">
        <v>4</v>
      </c>
      <c r="U285" s="18">
        <v>854990000</v>
      </c>
      <c r="V285" s="19">
        <v>860320000</v>
      </c>
      <c r="W285" s="19">
        <v>901030000</v>
      </c>
      <c r="AB285" s="20">
        <v>3</v>
      </c>
      <c r="AC285" s="32">
        <v>1035800000</v>
      </c>
      <c r="AD285" s="33">
        <v>764320000</v>
      </c>
      <c r="AE285" s="33">
        <v>811850000</v>
      </c>
      <c r="AF285" s="34">
        <v>3</v>
      </c>
      <c r="AG285" s="24">
        <v>1065900000</v>
      </c>
      <c r="AH285" s="24">
        <v>996170000</v>
      </c>
      <c r="AI285" s="24">
        <v>970560000</v>
      </c>
      <c r="AJ285" s="25">
        <v>3</v>
      </c>
      <c r="AK285">
        <v>29.4397983551025</v>
      </c>
      <c r="AL285">
        <v>29.5561637878418</v>
      </c>
      <c r="AM285">
        <v>29.2129421234131</v>
      </c>
      <c r="AN285">
        <v>29.507352828979499</v>
      </c>
      <c r="AO285">
        <v>29.671331405639599</v>
      </c>
      <c r="AP285">
        <v>29.6802978515625</v>
      </c>
      <c r="AQ285">
        <v>29.7469997406006</v>
      </c>
      <c r="AR285">
        <v>29.9480991363525</v>
      </c>
      <c r="AS285">
        <v>29.509601593017599</v>
      </c>
      <c r="AT285">
        <v>29.596637725830099</v>
      </c>
      <c r="AU285">
        <v>29.989425659179702</v>
      </c>
      <c r="AV285">
        <v>29.891817092895501</v>
      </c>
      <c r="AW285">
        <v>29.854242324829102</v>
      </c>
      <c r="AX285">
        <v>20</v>
      </c>
      <c r="AY285">
        <v>20</v>
      </c>
      <c r="AZ285">
        <v>20</v>
      </c>
      <c r="BA285">
        <v>50.7</v>
      </c>
      <c r="BB285">
        <v>50.7</v>
      </c>
      <c r="BC285">
        <v>50.7</v>
      </c>
      <c r="BD285">
        <v>53.119</v>
      </c>
      <c r="BE285">
        <v>0</v>
      </c>
      <c r="BF285">
        <v>165.63</v>
      </c>
      <c r="BG285">
        <v>7452500000</v>
      </c>
      <c r="BH285">
        <v>127</v>
      </c>
      <c r="BI285">
        <v>20</v>
      </c>
      <c r="BJ285">
        <v>20</v>
      </c>
      <c r="BK285">
        <v>20</v>
      </c>
      <c r="BL285" t="s">
        <v>5104</v>
      </c>
      <c r="BM285">
        <v>15</v>
      </c>
      <c r="BN285">
        <v>14</v>
      </c>
      <c r="BO285">
        <v>6</v>
      </c>
      <c r="BP285">
        <v>7</v>
      </c>
      <c r="BQ285">
        <v>13</v>
      </c>
      <c r="BR285">
        <v>14</v>
      </c>
      <c r="BS285">
        <v>13</v>
      </c>
      <c r="BT285">
        <v>13</v>
      </c>
      <c r="BU285">
        <v>13</v>
      </c>
      <c r="BV285">
        <v>13</v>
      </c>
      <c r="BW285">
        <v>15</v>
      </c>
      <c r="BX285">
        <v>13</v>
      </c>
      <c r="BY285">
        <v>13</v>
      </c>
      <c r="BZ285">
        <v>471</v>
      </c>
      <c r="CA285">
        <v>471</v>
      </c>
      <c r="CB285">
        <v>35.5</v>
      </c>
      <c r="CC285">
        <v>33.5</v>
      </c>
      <c r="CD285">
        <v>17</v>
      </c>
      <c r="CE285">
        <v>18.899999999999999</v>
      </c>
      <c r="CF285">
        <v>33.299999999999997</v>
      </c>
      <c r="CG285">
        <v>34.4</v>
      </c>
      <c r="CH285">
        <v>35.5</v>
      </c>
      <c r="CI285">
        <v>36.9</v>
      </c>
      <c r="CJ285">
        <v>32.299999999999997</v>
      </c>
      <c r="CK285">
        <v>30.6</v>
      </c>
      <c r="CL285">
        <v>39.5</v>
      </c>
      <c r="CM285">
        <v>32.9</v>
      </c>
      <c r="CN285">
        <v>33.799999999999997</v>
      </c>
      <c r="CO285">
        <v>0.86903539810932795</v>
      </c>
      <c r="CP285">
        <v>1.4916058639874701</v>
      </c>
      <c r="CQ285">
        <v>0.74456018038947602</v>
      </c>
      <c r="CR285">
        <v>0.71164147627416496</v>
      </c>
      <c r="CS285">
        <v>-0.25571521123250202</v>
      </c>
      <c r="CT285">
        <v>-1.77999243993663</v>
      </c>
      <c r="CU285">
        <v>8.6424615384615405E-2</v>
      </c>
      <c r="CV285">
        <v>-0.27047872543335</v>
      </c>
      <c r="CW285">
        <v>-2.9404476384261899</v>
      </c>
      <c r="CX285">
        <v>0.27685660613650598</v>
      </c>
      <c r="CY285">
        <v>-0.22704887390136699</v>
      </c>
      <c r="CZ285">
        <v>-1.62225058269335</v>
      </c>
    </row>
    <row r="286" spans="1:104" x14ac:dyDescent="0.3">
      <c r="A286" t="s">
        <v>4972</v>
      </c>
      <c r="B286" t="s">
        <v>4973</v>
      </c>
      <c r="C286" s="41">
        <v>1.2014963880288958</v>
      </c>
      <c r="D286" s="42">
        <v>0.26483231140524699</v>
      </c>
      <c r="E286" s="35">
        <v>3.1342433035785695E-3</v>
      </c>
      <c r="F286" s="36">
        <v>2.5038672933491699</v>
      </c>
      <c r="G286" s="50">
        <v>1.1631235633969064</v>
      </c>
      <c r="H286" s="54">
        <v>0.21800436837668785</v>
      </c>
      <c r="I286" s="55">
        <v>0.16432949622074292</v>
      </c>
      <c r="J286" s="56">
        <v>0.78428447615001895</v>
      </c>
      <c r="K286" t="s">
        <v>4974</v>
      </c>
      <c r="L286" t="s">
        <v>4975</v>
      </c>
      <c r="M286" s="13" t="str">
        <f>IFERROR(IF(SEARCH(M$1,$L286),1,"no"),"-")</f>
        <v>-</v>
      </c>
      <c r="N286" s="14" t="str">
        <f>IFERROR(IF(SEARCH(N$1,$L286),1,"no"),"-")</f>
        <v>-</v>
      </c>
      <c r="O286" s="14" t="str">
        <f>IFERROR(IF(SEARCH(O$1,$L286),1,"no"),"-")</f>
        <v>-</v>
      </c>
      <c r="P286" s="15">
        <v>260130000</v>
      </c>
      <c r="Q286" s="16">
        <v>243390000</v>
      </c>
      <c r="R286" s="16">
        <v>257240000</v>
      </c>
      <c r="S286" s="16">
        <v>272840000</v>
      </c>
      <c r="T286" s="17">
        <v>4</v>
      </c>
      <c r="U286" s="18">
        <v>302930000</v>
      </c>
      <c r="V286" s="19">
        <v>302570000</v>
      </c>
      <c r="W286" s="19">
        <v>325900000</v>
      </c>
      <c r="AB286" s="20">
        <v>3</v>
      </c>
      <c r="AC286" s="32">
        <v>316310000</v>
      </c>
      <c r="AD286" s="33">
        <v>230460000</v>
      </c>
      <c r="AE286" s="33">
        <v>258080000</v>
      </c>
      <c r="AF286" s="34">
        <v>3</v>
      </c>
      <c r="AG286" s="24">
        <v>308340000</v>
      </c>
      <c r="AH286" s="24">
        <v>321450000</v>
      </c>
      <c r="AI286" s="24">
        <v>306350000</v>
      </c>
      <c r="AJ286" s="25">
        <v>3</v>
      </c>
      <c r="AK286">
        <v>27.954656600952099</v>
      </c>
      <c r="AL286">
        <v>27.8586940765381</v>
      </c>
      <c r="AM286">
        <v>27.938539505004901</v>
      </c>
      <c r="AN286">
        <v>28.023479461669901</v>
      </c>
      <c r="AO286">
        <v>28.174409866333001</v>
      </c>
      <c r="AP286">
        <v>28.172693252563501</v>
      </c>
      <c r="AQ286">
        <v>28.279853820800799</v>
      </c>
      <c r="AR286">
        <v>28.2367649078369</v>
      </c>
      <c r="AS286">
        <v>27.779941558837901</v>
      </c>
      <c r="AT286">
        <v>27.943243026733398</v>
      </c>
      <c r="AU286">
        <v>28.199947357177699</v>
      </c>
      <c r="AV286">
        <v>28.2600193023682</v>
      </c>
      <c r="AW286">
        <v>28.190605163574201</v>
      </c>
      <c r="AX286">
        <v>14</v>
      </c>
      <c r="AY286">
        <v>13</v>
      </c>
      <c r="AZ286">
        <v>13</v>
      </c>
      <c r="BA286">
        <v>31.5</v>
      </c>
      <c r="BB286">
        <v>29.9</v>
      </c>
      <c r="BC286">
        <v>29.9</v>
      </c>
      <c r="BD286">
        <v>54.164999999999999</v>
      </c>
      <c r="BE286">
        <v>0</v>
      </c>
      <c r="BF286">
        <v>45.63</v>
      </c>
      <c r="BG286">
        <v>2444500000</v>
      </c>
      <c r="BH286">
        <v>59</v>
      </c>
      <c r="BI286">
        <v>14</v>
      </c>
      <c r="BJ286">
        <v>13</v>
      </c>
      <c r="BK286">
        <v>13</v>
      </c>
      <c r="BL286" t="s">
        <v>4976</v>
      </c>
      <c r="BM286">
        <v>8</v>
      </c>
      <c r="BN286">
        <v>6</v>
      </c>
      <c r="BO286">
        <v>3</v>
      </c>
      <c r="BP286">
        <v>3</v>
      </c>
      <c r="BQ286">
        <v>8</v>
      </c>
      <c r="BR286">
        <v>7</v>
      </c>
      <c r="BS286">
        <v>8</v>
      </c>
      <c r="BT286">
        <v>8</v>
      </c>
      <c r="BU286">
        <v>6</v>
      </c>
      <c r="BV286">
        <v>5</v>
      </c>
      <c r="BW286">
        <v>9</v>
      </c>
      <c r="BX286">
        <v>8</v>
      </c>
      <c r="BY286">
        <v>9</v>
      </c>
      <c r="BZ286">
        <v>461</v>
      </c>
      <c r="CA286">
        <v>461</v>
      </c>
      <c r="CB286">
        <v>21.7</v>
      </c>
      <c r="CC286">
        <v>17.399999999999999</v>
      </c>
      <c r="CD286">
        <v>8.5</v>
      </c>
      <c r="CE286">
        <v>7.6</v>
      </c>
      <c r="CF286">
        <v>19.7</v>
      </c>
      <c r="CG286">
        <v>16.899999999999999</v>
      </c>
      <c r="CH286">
        <v>21.9</v>
      </c>
      <c r="CI286">
        <v>20.399999999999999</v>
      </c>
      <c r="CJ286">
        <v>17.399999999999999</v>
      </c>
      <c r="CK286">
        <v>15.2</v>
      </c>
      <c r="CL286">
        <v>22.1</v>
      </c>
      <c r="CM286">
        <v>20.2</v>
      </c>
      <c r="CN286">
        <v>23.2</v>
      </c>
      <c r="CO286">
        <v>0.134746465757938</v>
      </c>
      <c r="CP286">
        <v>2.5038672933491699</v>
      </c>
      <c r="CQ286">
        <v>0.78428447615001895</v>
      </c>
      <c r="CR286">
        <v>0.8482515625</v>
      </c>
      <c r="CS286">
        <v>-4.28074200948068E-2</v>
      </c>
      <c r="CT286">
        <v>-0.36042861062417098</v>
      </c>
      <c r="CU286">
        <v>2.3804081632653101E-2</v>
      </c>
      <c r="CV286">
        <v>-0.26514323552449398</v>
      </c>
      <c r="CW286">
        <v>-5.3223087820914401</v>
      </c>
      <c r="CX286">
        <v>0.259994788273616</v>
      </c>
      <c r="CY286">
        <v>-0.23020744323730499</v>
      </c>
      <c r="CZ286">
        <v>-1.7001321173508499</v>
      </c>
    </row>
    <row r="287" spans="1:104" x14ac:dyDescent="0.3">
      <c r="A287" t="s">
        <v>1478</v>
      </c>
      <c r="B287" t="s">
        <v>1479</v>
      </c>
      <c r="C287" s="41">
        <v>1.2000409191551928</v>
      </c>
      <c r="D287" s="42">
        <v>0.26308359988028585</v>
      </c>
      <c r="E287" s="35">
        <v>3.7371510380077274E-3</v>
      </c>
      <c r="F287" s="36">
        <v>2.42745934966233</v>
      </c>
      <c r="G287" s="41">
        <v>1.2605931615873105</v>
      </c>
      <c r="H287" s="43">
        <v>0.33410274159468589</v>
      </c>
      <c r="I287" s="39">
        <v>8.0049503029738258E-4</v>
      </c>
      <c r="J287" s="40">
        <v>3.0966413599609499</v>
      </c>
      <c r="K287" t="s">
        <v>1480</v>
      </c>
      <c r="L287" t="s">
        <v>1481</v>
      </c>
      <c r="M287" s="13" t="str">
        <f>IFERROR(IF(SEARCH(M$1,$L287),1,"no"),"-")</f>
        <v>-</v>
      </c>
      <c r="N287" s="14" t="str">
        <f>IFERROR(IF(SEARCH(N$1,$L287),1,"no"),"-")</f>
        <v>-</v>
      </c>
      <c r="O287" s="14" t="str">
        <f>IFERROR(IF(SEARCH(O$1,$L287),1,"no"),"-")</f>
        <v>-</v>
      </c>
      <c r="P287" s="15">
        <v>5107600000</v>
      </c>
      <c r="Q287" s="16">
        <v>4817700000</v>
      </c>
      <c r="R287" s="16">
        <v>4822400000</v>
      </c>
      <c r="S287" s="16">
        <v>4477200000</v>
      </c>
      <c r="T287" s="17">
        <v>4</v>
      </c>
      <c r="U287" s="18">
        <v>5769800000</v>
      </c>
      <c r="V287" s="19">
        <v>5572900000</v>
      </c>
      <c r="W287" s="19">
        <v>5960300000</v>
      </c>
      <c r="AB287" s="20">
        <v>3</v>
      </c>
      <c r="AC287" s="32">
        <v>4695900000</v>
      </c>
      <c r="AD287" s="33">
        <v>4712700000</v>
      </c>
      <c r="AE287" s="33">
        <v>5015800000</v>
      </c>
      <c r="AF287" s="34">
        <v>3</v>
      </c>
      <c r="AG287" s="24">
        <v>6198500000</v>
      </c>
      <c r="AH287" s="24">
        <v>5911900000</v>
      </c>
      <c r="AI287" s="24">
        <v>6072900000</v>
      </c>
      <c r="AJ287" s="25">
        <v>3</v>
      </c>
      <c r="AK287">
        <v>32.25</v>
      </c>
      <c r="AL287">
        <v>32.165699005127003</v>
      </c>
      <c r="AM287">
        <v>32.167102813720703</v>
      </c>
      <c r="AN287">
        <v>32.059947967529297</v>
      </c>
      <c r="AO287">
        <v>32.425872802734403</v>
      </c>
      <c r="AP287">
        <v>32.375782012939503</v>
      </c>
      <c r="AQ287">
        <v>32.472736358642599</v>
      </c>
      <c r="AR287">
        <v>32.128753662109403</v>
      </c>
      <c r="AS287">
        <v>32.133907318115199</v>
      </c>
      <c r="AT287">
        <v>32.223831176757798</v>
      </c>
      <c r="AU287">
        <v>32.529270172119098</v>
      </c>
      <c r="AV287">
        <v>32.460975646972699</v>
      </c>
      <c r="AW287">
        <v>32.4997367858887</v>
      </c>
      <c r="AX287">
        <v>39</v>
      </c>
      <c r="AY287">
        <v>39</v>
      </c>
      <c r="AZ287">
        <v>39</v>
      </c>
      <c r="BA287">
        <v>61.1</v>
      </c>
      <c r="BB287">
        <v>61.1</v>
      </c>
      <c r="BC287">
        <v>61.1</v>
      </c>
      <c r="BD287">
        <v>67.748999999999995</v>
      </c>
      <c r="BE287">
        <v>0</v>
      </c>
      <c r="BF287">
        <v>323.31</v>
      </c>
      <c r="BG287">
        <v>47442000000</v>
      </c>
      <c r="BH287">
        <v>435</v>
      </c>
      <c r="BI287" t="s">
        <v>105</v>
      </c>
      <c r="BJ287" t="s">
        <v>105</v>
      </c>
      <c r="BK287" t="s">
        <v>105</v>
      </c>
      <c r="BL287" t="s">
        <v>1482</v>
      </c>
      <c r="BM287">
        <v>34</v>
      </c>
      <c r="BN287">
        <v>32</v>
      </c>
      <c r="BO287">
        <v>24</v>
      </c>
      <c r="BP287">
        <v>26</v>
      </c>
      <c r="BQ287">
        <v>34</v>
      </c>
      <c r="BR287">
        <v>32</v>
      </c>
      <c r="BS287">
        <v>32</v>
      </c>
      <c r="BT287">
        <v>28</v>
      </c>
      <c r="BU287">
        <v>31</v>
      </c>
      <c r="BV287">
        <v>30</v>
      </c>
      <c r="BW287">
        <v>29</v>
      </c>
      <c r="BX287">
        <v>30</v>
      </c>
      <c r="BY287">
        <v>33</v>
      </c>
      <c r="BZ287">
        <v>610</v>
      </c>
      <c r="CA287" t="s">
        <v>105</v>
      </c>
      <c r="CB287">
        <v>56.1</v>
      </c>
      <c r="CC287">
        <v>53.4</v>
      </c>
      <c r="CD287">
        <v>52.5</v>
      </c>
      <c r="CE287">
        <v>52.5</v>
      </c>
      <c r="CF287">
        <v>53.8</v>
      </c>
      <c r="CG287">
        <v>54.9</v>
      </c>
      <c r="CH287">
        <v>53.8</v>
      </c>
      <c r="CI287">
        <v>49.2</v>
      </c>
      <c r="CJ287">
        <v>55.4</v>
      </c>
      <c r="CK287">
        <v>49.5</v>
      </c>
      <c r="CL287">
        <v>51</v>
      </c>
      <c r="CM287">
        <v>52.1</v>
      </c>
      <c r="CN287">
        <v>55.7</v>
      </c>
      <c r="CO287">
        <v>9.3162409329449105E-3</v>
      </c>
      <c r="CP287">
        <v>2.42745934966233</v>
      </c>
      <c r="CQ287">
        <v>3.0966413599609499</v>
      </c>
      <c r="CR287">
        <v>0.98484792626728102</v>
      </c>
      <c r="CS287">
        <v>-1.4766057332380499E-3</v>
      </c>
      <c r="CT287">
        <v>-2.7958292287244901E-2</v>
      </c>
      <c r="CU287">
        <v>2.5056603773584901E-2</v>
      </c>
      <c r="CV287">
        <v>-0.26410961151123002</v>
      </c>
      <c r="CW287">
        <v>-5.1104251303651198</v>
      </c>
      <c r="CX287">
        <v>2.3571428571428601E-2</v>
      </c>
      <c r="CY287">
        <v>-0.334496815999344</v>
      </c>
      <c r="CZ287">
        <v>-9.1242649881153799</v>
      </c>
    </row>
    <row r="288" spans="1:104" x14ac:dyDescent="0.3">
      <c r="A288" t="s">
        <v>4454</v>
      </c>
      <c r="B288" t="s">
        <v>4455</v>
      </c>
      <c r="C288" s="41">
        <v>1.1981634204831257</v>
      </c>
      <c r="D288" s="42">
        <v>0.26082469430491612</v>
      </c>
      <c r="E288" s="35">
        <v>1.8793832855245954E-2</v>
      </c>
      <c r="F288" s="36">
        <v>1.7259846399031</v>
      </c>
      <c r="G288" s="50">
        <v>1.2800517988851978</v>
      </c>
      <c r="H288" s="54">
        <v>0.3562021918524293</v>
      </c>
      <c r="I288" s="55">
        <v>9.8508606785344843E-2</v>
      </c>
      <c r="J288" s="56">
        <v>1.00652582314618</v>
      </c>
      <c r="K288" t="s">
        <v>4456</v>
      </c>
      <c r="L288" t="s">
        <v>4457</v>
      </c>
      <c r="M288" s="13" t="str">
        <f>IFERROR(IF(SEARCH(M$1,$L288),1,"no"),"-")</f>
        <v>-</v>
      </c>
      <c r="N288" s="14">
        <f>IFERROR(IF(SEARCH(N$1,$L288),1,"no"),"-")</f>
        <v>1</v>
      </c>
      <c r="O288" s="14" t="str">
        <f>IFERROR(IF(SEARCH(O$1,$L288),1,"no"),"-")</f>
        <v>-</v>
      </c>
      <c r="P288" s="15">
        <v>1187000000</v>
      </c>
      <c r="Q288" s="16">
        <v>1161100000</v>
      </c>
      <c r="R288" s="16">
        <v>1046000000</v>
      </c>
      <c r="S288" s="16">
        <v>1165100000</v>
      </c>
      <c r="T288" s="17">
        <v>4</v>
      </c>
      <c r="U288" s="18">
        <v>1241100000</v>
      </c>
      <c r="V288" s="19">
        <v>1400800000</v>
      </c>
      <c r="W288" s="19">
        <v>1455100000</v>
      </c>
      <c r="AB288" s="20">
        <v>3</v>
      </c>
      <c r="AC288" s="32">
        <v>1315800000</v>
      </c>
      <c r="AD288" s="33">
        <v>1089200000</v>
      </c>
      <c r="AE288" s="33">
        <v>1147200000</v>
      </c>
      <c r="AF288" s="34">
        <v>3</v>
      </c>
      <c r="AG288" s="24">
        <v>1242400000</v>
      </c>
      <c r="AH288" s="24">
        <v>1591900000</v>
      </c>
      <c r="AI288" s="24">
        <v>1712700000</v>
      </c>
      <c r="AJ288" s="25">
        <v>3</v>
      </c>
      <c r="AK288">
        <v>30.1446723937988</v>
      </c>
      <c r="AL288">
        <v>30.1128444671631</v>
      </c>
      <c r="AM288">
        <v>29.962236404418899</v>
      </c>
      <c r="AN288">
        <v>30.1178073883057</v>
      </c>
      <c r="AO288">
        <v>30.2089729309082</v>
      </c>
      <c r="AP288">
        <v>30.383604049682599</v>
      </c>
      <c r="AQ288">
        <v>30.438470840454102</v>
      </c>
      <c r="AR288">
        <v>30.293292999267599</v>
      </c>
      <c r="AS288">
        <v>30.020622253418001</v>
      </c>
      <c r="AT288">
        <v>30.0954704284668</v>
      </c>
      <c r="AU288">
        <v>30.2104816436768</v>
      </c>
      <c r="AV288">
        <v>30.568101882934599</v>
      </c>
      <c r="AW288">
        <v>30.673625946044901</v>
      </c>
      <c r="AX288">
        <v>18</v>
      </c>
      <c r="AY288">
        <v>18</v>
      </c>
      <c r="AZ288">
        <v>18</v>
      </c>
      <c r="BA288">
        <v>50.1</v>
      </c>
      <c r="BB288">
        <v>50.1</v>
      </c>
      <c r="BC288">
        <v>50.1</v>
      </c>
      <c r="BD288">
        <v>52.545000000000002</v>
      </c>
      <c r="BE288">
        <v>0</v>
      </c>
      <c r="BF288">
        <v>294.69</v>
      </c>
      <c r="BG288">
        <v>11022000000</v>
      </c>
      <c r="BH288">
        <v>156</v>
      </c>
      <c r="BI288" t="s">
        <v>105</v>
      </c>
      <c r="BJ288" t="s">
        <v>105</v>
      </c>
      <c r="BK288" t="s">
        <v>105</v>
      </c>
      <c r="BL288" t="s">
        <v>4458</v>
      </c>
      <c r="BM288">
        <v>15</v>
      </c>
      <c r="BN288">
        <v>14</v>
      </c>
      <c r="BO288">
        <v>7</v>
      </c>
      <c r="BP288">
        <v>6</v>
      </c>
      <c r="BQ288">
        <v>13</v>
      </c>
      <c r="BR288">
        <v>15</v>
      </c>
      <c r="BS288">
        <v>16</v>
      </c>
      <c r="BT288">
        <v>16</v>
      </c>
      <c r="BU288">
        <v>16</v>
      </c>
      <c r="BV288">
        <v>13</v>
      </c>
      <c r="BW288">
        <v>14</v>
      </c>
      <c r="BX288">
        <v>16</v>
      </c>
      <c r="BY288">
        <v>15</v>
      </c>
      <c r="BZ288">
        <v>473</v>
      </c>
      <c r="CA288" t="s">
        <v>105</v>
      </c>
      <c r="CB288">
        <v>49.9</v>
      </c>
      <c r="CC288">
        <v>45.7</v>
      </c>
      <c r="CD288">
        <v>26</v>
      </c>
      <c r="CE288">
        <v>23</v>
      </c>
      <c r="CF288">
        <v>43.1</v>
      </c>
      <c r="CG288">
        <v>48.4</v>
      </c>
      <c r="CH288">
        <v>49.9</v>
      </c>
      <c r="CI288">
        <v>50.1</v>
      </c>
      <c r="CJ288">
        <v>48.2</v>
      </c>
      <c r="CK288">
        <v>44.2</v>
      </c>
      <c r="CL288">
        <v>46.3</v>
      </c>
      <c r="CM288">
        <v>49.9</v>
      </c>
      <c r="CN288">
        <v>45</v>
      </c>
      <c r="CO288">
        <v>0.25062669299243701</v>
      </c>
      <c r="CP288">
        <v>1.7259846399031</v>
      </c>
      <c r="CQ288">
        <v>1.00652582314618</v>
      </c>
      <c r="CR288">
        <v>0.74926057298772197</v>
      </c>
      <c r="CS288">
        <v>-5.20717302958182E-2</v>
      </c>
      <c r="CT288">
        <v>-0.62146042177323702</v>
      </c>
      <c r="CU288">
        <v>6.3036608863198507E-2</v>
      </c>
      <c r="CV288">
        <v>-0.25929244359334203</v>
      </c>
      <c r="CW288">
        <v>-3.4221787855654999</v>
      </c>
      <c r="CX288">
        <v>0.16989375000000001</v>
      </c>
      <c r="CY288">
        <v>-0.34760793050130101</v>
      </c>
      <c r="CZ288">
        <v>-2.1452204060737698</v>
      </c>
    </row>
    <row r="289" spans="1:104" x14ac:dyDescent="0.3">
      <c r="A289" t="s">
        <v>1307</v>
      </c>
      <c r="B289" t="s">
        <v>428</v>
      </c>
      <c r="C289" s="41">
        <v>1.1973675655760798</v>
      </c>
      <c r="D289" s="42">
        <v>0.259866096001169</v>
      </c>
      <c r="E289" s="35">
        <v>8.5974270035971776E-3</v>
      </c>
      <c r="F289" s="36">
        <v>2.0656315028650098</v>
      </c>
      <c r="G289" s="41">
        <v>1.3035303927937709</v>
      </c>
      <c r="H289" s="43">
        <v>0.3824242207880677</v>
      </c>
      <c r="I289" s="39">
        <v>4.7979214896384695E-2</v>
      </c>
      <c r="J289" s="40">
        <v>1.3189468628491701</v>
      </c>
      <c r="M289" s="13" t="str">
        <f>IFERROR(IF(SEARCH(M$1,$L289),1,"no"),"-")</f>
        <v>-</v>
      </c>
      <c r="N289" s="14" t="str">
        <f>IFERROR(IF(SEARCH(N$1,$L289),1,"no"),"-")</f>
        <v>-</v>
      </c>
      <c r="O289" s="14" t="str">
        <f>IFERROR(IF(SEARCH(O$1,$L289),1,"no"),"-")</f>
        <v>-</v>
      </c>
      <c r="P289" s="15">
        <v>360850000</v>
      </c>
      <c r="Q289" s="16">
        <v>353360000</v>
      </c>
      <c r="R289" s="16">
        <v>358340000</v>
      </c>
      <c r="S289" s="16">
        <v>311720000</v>
      </c>
      <c r="T289" s="17">
        <v>4</v>
      </c>
      <c r="U289" s="18">
        <v>400390000</v>
      </c>
      <c r="V289" s="19">
        <v>418840000</v>
      </c>
      <c r="W289" s="19">
        <v>423880000</v>
      </c>
      <c r="AB289" s="20">
        <v>3</v>
      </c>
      <c r="AC289" s="32">
        <v>341490000</v>
      </c>
      <c r="AD289" s="33">
        <v>391670000</v>
      </c>
      <c r="AE289" s="33">
        <v>298170000</v>
      </c>
      <c r="AF289" s="34">
        <v>3</v>
      </c>
      <c r="AG289" s="24">
        <v>481120000</v>
      </c>
      <c r="AH289" s="24">
        <v>460690000</v>
      </c>
      <c r="AI289" s="24">
        <v>402560000</v>
      </c>
      <c r="AJ289" s="25">
        <v>3</v>
      </c>
      <c r="AK289">
        <v>28.426824569702099</v>
      </c>
      <c r="AL289">
        <v>28.396562576293899</v>
      </c>
      <c r="AM289">
        <v>28.416753768920898</v>
      </c>
      <c r="AN289">
        <v>28.215675354003899</v>
      </c>
      <c r="AO289">
        <v>28.576829910278299</v>
      </c>
      <c r="AP289">
        <v>28.64182472229</v>
      </c>
      <c r="AQ289">
        <v>28.659080505371101</v>
      </c>
      <c r="AR289">
        <v>28.347267150878899</v>
      </c>
      <c r="AS289">
        <v>28.5450630187988</v>
      </c>
      <c r="AT289">
        <v>28.1515598297119</v>
      </c>
      <c r="AU289">
        <v>28.841821670532202</v>
      </c>
      <c r="AV289">
        <v>28.779220581054702</v>
      </c>
      <c r="AW289">
        <v>28.584629058837901</v>
      </c>
      <c r="AX289">
        <v>13</v>
      </c>
      <c r="AY289">
        <v>13</v>
      </c>
      <c r="AZ289">
        <v>13</v>
      </c>
      <c r="BA289">
        <v>17.8</v>
      </c>
      <c r="BB289">
        <v>17.8</v>
      </c>
      <c r="BC289">
        <v>17.8</v>
      </c>
      <c r="BD289">
        <v>121.48</v>
      </c>
      <c r="BE289">
        <v>0</v>
      </c>
      <c r="BF289">
        <v>55.198999999999998</v>
      </c>
      <c r="BG289">
        <v>3221100000</v>
      </c>
      <c r="BH289">
        <v>45</v>
      </c>
      <c r="BI289">
        <v>13</v>
      </c>
      <c r="BJ289">
        <v>13</v>
      </c>
      <c r="BK289">
        <v>13</v>
      </c>
      <c r="BL289" t="s">
        <v>1308</v>
      </c>
      <c r="BM289">
        <v>7</v>
      </c>
      <c r="BN289">
        <v>9</v>
      </c>
      <c r="BO289">
        <v>4</v>
      </c>
      <c r="BP289">
        <v>4</v>
      </c>
      <c r="BQ289">
        <v>10</v>
      </c>
      <c r="BR289">
        <v>8</v>
      </c>
      <c r="BS289">
        <v>10</v>
      </c>
      <c r="BT289">
        <v>6</v>
      </c>
      <c r="BU289">
        <v>7</v>
      </c>
      <c r="BV289">
        <v>9</v>
      </c>
      <c r="BW289">
        <v>5</v>
      </c>
      <c r="BX289">
        <v>8</v>
      </c>
      <c r="BY289">
        <v>7</v>
      </c>
      <c r="BZ289">
        <v>1103</v>
      </c>
      <c r="CA289">
        <v>1103</v>
      </c>
      <c r="CB289">
        <v>8</v>
      </c>
      <c r="CC289">
        <v>10.8</v>
      </c>
      <c r="CD289">
        <v>3.9</v>
      </c>
      <c r="CE289">
        <v>4.5999999999999996</v>
      </c>
      <c r="CF289">
        <v>12.6</v>
      </c>
      <c r="CG289">
        <v>9.4</v>
      </c>
      <c r="CH289">
        <v>11.5</v>
      </c>
      <c r="CI289">
        <v>6.8</v>
      </c>
      <c r="CJ289">
        <v>7.1</v>
      </c>
      <c r="CK289">
        <v>12.4</v>
      </c>
      <c r="CL289">
        <v>6.3</v>
      </c>
      <c r="CM289">
        <v>9.3000000000000007</v>
      </c>
      <c r="CN289">
        <v>8.5</v>
      </c>
      <c r="CO289">
        <v>4.9688422614554598E-2</v>
      </c>
      <c r="CP289">
        <v>2.0656315028650098</v>
      </c>
      <c r="CQ289">
        <v>1.3189468628491701</v>
      </c>
      <c r="CR289">
        <v>0.93549895905621105</v>
      </c>
      <c r="CS289">
        <v>1.59907341003418E-2</v>
      </c>
      <c r="CT289">
        <v>0.142978341635422</v>
      </c>
      <c r="CU289">
        <v>3.6975069252077601E-2</v>
      </c>
      <c r="CV289">
        <v>-0.26195764541625999</v>
      </c>
      <c r="CW289">
        <v>-4.18690584025327</v>
      </c>
      <c r="CX289">
        <v>0.100020387359837</v>
      </c>
      <c r="CY289">
        <v>-0.38726043701171903</v>
      </c>
      <c r="CZ289">
        <v>-2.81689641932021</v>
      </c>
    </row>
    <row r="290" spans="1:104" x14ac:dyDescent="0.3">
      <c r="A290" t="s">
        <v>5050</v>
      </c>
      <c r="B290" t="s">
        <v>5051</v>
      </c>
      <c r="C290" s="41">
        <v>1.1971234786079645</v>
      </c>
      <c r="D290" s="42">
        <v>0.25957196831126134</v>
      </c>
      <c r="E290" s="35">
        <v>2.5450937868655436E-2</v>
      </c>
      <c r="F290" s="36">
        <v>1.59429620925347</v>
      </c>
      <c r="G290" s="50">
        <v>1.1347804853404289</v>
      </c>
      <c r="H290" s="54">
        <v>0.18241324611558266</v>
      </c>
      <c r="I290" s="55">
        <v>0.17520472555974109</v>
      </c>
      <c r="J290" s="56">
        <v>0.75645418437317502</v>
      </c>
      <c r="K290" t="s">
        <v>299</v>
      </c>
      <c r="L290" t="s">
        <v>300</v>
      </c>
      <c r="M290" s="13" t="str">
        <f>IFERROR(IF(SEARCH(M$1,$L290),1,"no"),"-")</f>
        <v>-</v>
      </c>
      <c r="N290" s="14" t="str">
        <f>IFERROR(IF(SEARCH(N$1,$L290),1,"no"),"-")</f>
        <v>-</v>
      </c>
      <c r="O290" s="14" t="str">
        <f>IFERROR(IF(SEARCH(O$1,$L290),1,"no"),"-")</f>
        <v>-</v>
      </c>
      <c r="P290" s="15">
        <v>9238400000</v>
      </c>
      <c r="Q290" s="16">
        <v>10184000000</v>
      </c>
      <c r="R290" s="16">
        <v>10917000000</v>
      </c>
      <c r="S290" s="16">
        <v>11081000000</v>
      </c>
      <c r="T290" s="17">
        <v>4</v>
      </c>
      <c r="U290" s="18">
        <v>13009000000</v>
      </c>
      <c r="V290" s="19">
        <v>12635000000</v>
      </c>
      <c r="W290" s="19">
        <v>11545000000</v>
      </c>
      <c r="AB290" s="20">
        <v>3</v>
      </c>
      <c r="AC290" s="32">
        <v>9909400000</v>
      </c>
      <c r="AD290" s="33">
        <v>9500100000</v>
      </c>
      <c r="AE290" s="33">
        <v>10281000000</v>
      </c>
      <c r="AF290" s="34">
        <v>3</v>
      </c>
      <c r="AG290" s="24">
        <v>9720200000</v>
      </c>
      <c r="AH290" s="24">
        <v>11765000000</v>
      </c>
      <c r="AI290" s="24">
        <v>12207000000</v>
      </c>
      <c r="AJ290" s="25">
        <v>3</v>
      </c>
      <c r="AK290">
        <v>33.104995727539098</v>
      </c>
      <c r="AL290">
        <v>33.2455863952637</v>
      </c>
      <c r="AM290">
        <v>33.345855712890597</v>
      </c>
      <c r="AN290">
        <v>33.3673706054688</v>
      </c>
      <c r="AO290">
        <v>33.598789215087898</v>
      </c>
      <c r="AP290">
        <v>33.556705474853501</v>
      </c>
      <c r="AQ290">
        <v>33.426548004150398</v>
      </c>
      <c r="AR290">
        <v>33.206150054931598</v>
      </c>
      <c r="AS290">
        <v>33.145294189453097</v>
      </c>
      <c r="AT290">
        <v>33.259262084960902</v>
      </c>
      <c r="AU290">
        <v>33.178337097167997</v>
      </c>
      <c r="AV290">
        <v>33.453781127929702</v>
      </c>
      <c r="AW290">
        <v>33.506988525390597</v>
      </c>
      <c r="AX290">
        <v>21</v>
      </c>
      <c r="AY290">
        <v>21</v>
      </c>
      <c r="AZ290">
        <v>21</v>
      </c>
      <c r="BA290">
        <v>29.7</v>
      </c>
      <c r="BB290">
        <v>29.7</v>
      </c>
      <c r="BC290">
        <v>29.7</v>
      </c>
      <c r="BD290">
        <v>65.501999999999995</v>
      </c>
      <c r="BE290">
        <v>0</v>
      </c>
      <c r="BF290">
        <v>232.14</v>
      </c>
      <c r="BG290">
        <v>98244000000</v>
      </c>
      <c r="BH290">
        <v>290</v>
      </c>
      <c r="BI290" t="s">
        <v>105</v>
      </c>
      <c r="BJ290" t="s">
        <v>105</v>
      </c>
      <c r="BK290" t="s">
        <v>105</v>
      </c>
      <c r="BL290" t="s">
        <v>5052</v>
      </c>
      <c r="BM290">
        <v>16</v>
      </c>
      <c r="BN290">
        <v>13</v>
      </c>
      <c r="BO290">
        <v>15</v>
      </c>
      <c r="BP290">
        <v>13</v>
      </c>
      <c r="BQ290">
        <v>17</v>
      </c>
      <c r="BR290">
        <v>16</v>
      </c>
      <c r="BS290">
        <v>16</v>
      </c>
      <c r="BT290">
        <v>13</v>
      </c>
      <c r="BU290">
        <v>13</v>
      </c>
      <c r="BV290">
        <v>14</v>
      </c>
      <c r="BW290">
        <v>14</v>
      </c>
      <c r="BX290">
        <v>15</v>
      </c>
      <c r="BY290">
        <v>16</v>
      </c>
      <c r="BZ290">
        <v>595</v>
      </c>
      <c r="CA290" t="s">
        <v>105</v>
      </c>
      <c r="CB290">
        <v>20</v>
      </c>
      <c r="CC290">
        <v>19.5</v>
      </c>
      <c r="CD290">
        <v>22.9</v>
      </c>
      <c r="CE290">
        <v>21.5</v>
      </c>
      <c r="CF290">
        <v>21.5</v>
      </c>
      <c r="CG290">
        <v>23.4</v>
      </c>
      <c r="CH290">
        <v>20</v>
      </c>
      <c r="CI290">
        <v>18.2</v>
      </c>
      <c r="CJ290">
        <v>19.5</v>
      </c>
      <c r="CK290">
        <v>18.5</v>
      </c>
      <c r="CL290">
        <v>18.2</v>
      </c>
      <c r="CM290">
        <v>20</v>
      </c>
      <c r="CN290">
        <v>20</v>
      </c>
      <c r="CO290">
        <v>0.34771609274992199</v>
      </c>
      <c r="CP290">
        <v>1.59429620925347</v>
      </c>
      <c r="CQ290">
        <v>0.75645418437317502</v>
      </c>
      <c r="CR290">
        <v>0.689974921630094</v>
      </c>
      <c r="CS290">
        <v>6.2383333841957302E-2</v>
      </c>
      <c r="CT290">
        <v>0.820934659915045</v>
      </c>
      <c r="CU290">
        <v>7.2608108108108096E-2</v>
      </c>
      <c r="CV290">
        <v>-0.261395454406738</v>
      </c>
      <c r="CW290">
        <v>-3.1474832845474099</v>
      </c>
      <c r="CX290">
        <v>0.27193912492073602</v>
      </c>
      <c r="CY290">
        <v>-0.176133473714188</v>
      </c>
      <c r="CZ290">
        <v>-1.64553558325423</v>
      </c>
    </row>
    <row r="291" spans="1:104" x14ac:dyDescent="0.3">
      <c r="A291" t="s">
        <v>1895</v>
      </c>
      <c r="B291" t="s">
        <v>136</v>
      </c>
      <c r="C291" s="41">
        <v>1.1919104435656953</v>
      </c>
      <c r="D291" s="42">
        <v>0.25327584026528371</v>
      </c>
      <c r="E291" s="35">
        <v>3.9008547621112437E-2</v>
      </c>
      <c r="F291" s="36">
        <v>1.4088402191800999</v>
      </c>
      <c r="G291" s="41">
        <v>1.1081057294569778</v>
      </c>
      <c r="H291" s="43">
        <v>0.14809554211451695</v>
      </c>
      <c r="I291" s="39">
        <v>2.0528983547709302E-2</v>
      </c>
      <c r="J291" s="40">
        <v>1.6876325533351699</v>
      </c>
      <c r="M291" s="13" t="str">
        <f>IFERROR(IF(SEARCH(M$1,$L291),1,"no"),"-")</f>
        <v>-</v>
      </c>
      <c r="N291" s="14" t="str">
        <f>IFERROR(IF(SEARCH(N$1,$L291),1,"no"),"-")</f>
        <v>-</v>
      </c>
      <c r="O291" s="14" t="str">
        <f>IFERROR(IF(SEARCH(O$1,$L291),1,"no"),"-")</f>
        <v>-</v>
      </c>
      <c r="P291" s="15">
        <v>448680000</v>
      </c>
      <c r="Q291" s="16">
        <v>442390000</v>
      </c>
      <c r="R291" s="16">
        <v>398720000</v>
      </c>
      <c r="S291" s="16">
        <v>465230000</v>
      </c>
      <c r="T291" s="17">
        <v>4</v>
      </c>
      <c r="U291" s="18">
        <v>544300000</v>
      </c>
      <c r="V291" s="19">
        <v>464360000</v>
      </c>
      <c r="W291" s="19">
        <v>560210000</v>
      </c>
      <c r="AB291" s="20">
        <v>3</v>
      </c>
      <c r="AC291" s="32">
        <v>466590000</v>
      </c>
      <c r="AD291" s="33">
        <v>439490000</v>
      </c>
      <c r="AE291" s="33">
        <v>457400000</v>
      </c>
      <c r="AF291" s="34">
        <v>3</v>
      </c>
      <c r="AG291" s="24">
        <v>511510000</v>
      </c>
      <c r="AH291" s="24">
        <v>482660000</v>
      </c>
      <c r="AI291" s="24">
        <v>516710000</v>
      </c>
      <c r="AJ291" s="25">
        <v>3</v>
      </c>
      <c r="AK291">
        <v>28.741111755371101</v>
      </c>
      <c r="AL291">
        <v>28.7207431793213</v>
      </c>
      <c r="AM291">
        <v>28.57080078125</v>
      </c>
      <c r="AN291">
        <v>28.793369293212901</v>
      </c>
      <c r="AO291">
        <v>29.0198268890381</v>
      </c>
      <c r="AP291">
        <v>28.7906684875488</v>
      </c>
      <c r="AQ291">
        <v>29.0613918304443</v>
      </c>
      <c r="AR291">
        <v>28.797580718994102</v>
      </c>
      <c r="AS291">
        <v>28.711254119873001</v>
      </c>
      <c r="AT291">
        <v>28.7688808441162</v>
      </c>
      <c r="AU291">
        <v>28.9301872253418</v>
      </c>
      <c r="AV291">
        <v>28.846431732177699</v>
      </c>
      <c r="AW291">
        <v>28.944780349731399</v>
      </c>
      <c r="AX291">
        <v>13</v>
      </c>
      <c r="AY291">
        <v>13</v>
      </c>
      <c r="AZ291">
        <v>13</v>
      </c>
      <c r="BA291">
        <v>61.9</v>
      </c>
      <c r="BB291">
        <v>61.9</v>
      </c>
      <c r="BC291">
        <v>61.9</v>
      </c>
      <c r="BD291">
        <v>36.085000000000001</v>
      </c>
      <c r="BE291">
        <v>0</v>
      </c>
      <c r="BF291">
        <v>74.225999999999999</v>
      </c>
      <c r="BG291">
        <v>4106000000</v>
      </c>
      <c r="BH291">
        <v>73</v>
      </c>
      <c r="BI291">
        <v>13</v>
      </c>
      <c r="BJ291">
        <v>13</v>
      </c>
      <c r="BK291">
        <v>13</v>
      </c>
      <c r="BL291" t="s">
        <v>1896</v>
      </c>
      <c r="BM291">
        <v>6</v>
      </c>
      <c r="BN291">
        <v>8</v>
      </c>
      <c r="BO291">
        <v>4</v>
      </c>
      <c r="BP291">
        <v>4</v>
      </c>
      <c r="BQ291">
        <v>7</v>
      </c>
      <c r="BR291">
        <v>8</v>
      </c>
      <c r="BS291">
        <v>10</v>
      </c>
      <c r="BT291">
        <v>8</v>
      </c>
      <c r="BU291">
        <v>9</v>
      </c>
      <c r="BV291">
        <v>6</v>
      </c>
      <c r="BW291">
        <v>8</v>
      </c>
      <c r="BX291">
        <v>9</v>
      </c>
      <c r="BY291">
        <v>10</v>
      </c>
      <c r="BZ291">
        <v>320</v>
      </c>
      <c r="CA291">
        <v>320</v>
      </c>
      <c r="CB291">
        <v>32.200000000000003</v>
      </c>
      <c r="CC291">
        <v>42.2</v>
      </c>
      <c r="CD291">
        <v>20.6</v>
      </c>
      <c r="CE291">
        <v>22.2</v>
      </c>
      <c r="CF291">
        <v>40.299999999999997</v>
      </c>
      <c r="CG291">
        <v>45</v>
      </c>
      <c r="CH291">
        <v>51.9</v>
      </c>
      <c r="CI291">
        <v>48.4</v>
      </c>
      <c r="CJ291">
        <v>49.1</v>
      </c>
      <c r="CK291">
        <v>33.799999999999997</v>
      </c>
      <c r="CL291">
        <v>40.299999999999997</v>
      </c>
      <c r="CM291">
        <v>49.1</v>
      </c>
      <c r="CN291">
        <v>55.6</v>
      </c>
      <c r="CO291">
        <v>0.37440242361481502</v>
      </c>
      <c r="CP291">
        <v>1.4088402191800999</v>
      </c>
      <c r="CQ291">
        <v>1.6876325533351699</v>
      </c>
      <c r="CR291">
        <v>0.67605863192182403</v>
      </c>
      <c r="CS291">
        <v>-5.2732308705646602E-2</v>
      </c>
      <c r="CT291">
        <v>-0.87365163567752102</v>
      </c>
      <c r="CU291">
        <v>9.6651685393258399E-2</v>
      </c>
      <c r="CV291">
        <v>-0.25078948338826401</v>
      </c>
      <c r="CW291">
        <v>-2.7776901133398599</v>
      </c>
      <c r="CX291">
        <v>6.1413073713491001E-2</v>
      </c>
      <c r="CY291">
        <v>-0.147894541422527</v>
      </c>
      <c r="CZ291">
        <v>-3.7169552298622599</v>
      </c>
    </row>
    <row r="292" spans="1:104" x14ac:dyDescent="0.3">
      <c r="A292" t="s">
        <v>1824</v>
      </c>
      <c r="B292" t="s">
        <v>1825</v>
      </c>
      <c r="C292" s="41">
        <v>1.1751261826206656</v>
      </c>
      <c r="D292" s="42">
        <v>0.23281567871966061</v>
      </c>
      <c r="E292" s="35">
        <v>2.8035583585393042E-2</v>
      </c>
      <c r="F292" s="36">
        <v>1.55229039924881</v>
      </c>
      <c r="G292" s="41">
        <v>1.1519145088522316</v>
      </c>
      <c r="H292" s="43">
        <v>0.20403364887079717</v>
      </c>
      <c r="I292" s="39">
        <v>1.0707593391659706E-2</v>
      </c>
      <c r="J292" s="40">
        <v>1.9703081289971798</v>
      </c>
      <c r="K292" t="s">
        <v>1826</v>
      </c>
      <c r="L292" t="s">
        <v>1827</v>
      </c>
      <c r="M292" s="13" t="str">
        <f>IFERROR(IF(SEARCH(M$1,$L292),1,"no"),"-")</f>
        <v>-</v>
      </c>
      <c r="N292" s="14" t="str">
        <f>IFERROR(IF(SEARCH(N$1,$L292),1,"no"),"-")</f>
        <v>-</v>
      </c>
      <c r="O292" s="14" t="str">
        <f>IFERROR(IF(SEARCH(O$1,$L292),1,"no"),"-")</f>
        <v>-</v>
      </c>
      <c r="P292" s="15">
        <v>6430300000</v>
      </c>
      <c r="Q292" s="16">
        <v>6750000000</v>
      </c>
      <c r="R292" s="16">
        <v>6844900000</v>
      </c>
      <c r="S292" s="16">
        <v>7435000000</v>
      </c>
      <c r="T292" s="17">
        <v>4</v>
      </c>
      <c r="U292" s="18">
        <v>7411300000</v>
      </c>
      <c r="V292" s="19">
        <v>8686200000</v>
      </c>
      <c r="W292" s="19">
        <v>8104400000</v>
      </c>
      <c r="AB292" s="20">
        <v>3</v>
      </c>
      <c r="AC292" s="32">
        <v>7291400000</v>
      </c>
      <c r="AD292" s="33">
        <v>6759600000</v>
      </c>
      <c r="AE292" s="33">
        <v>7293900000</v>
      </c>
      <c r="AF292" s="34">
        <v>3</v>
      </c>
      <c r="AG292" s="24">
        <v>8434900000</v>
      </c>
      <c r="AH292" s="24">
        <v>7914500000</v>
      </c>
      <c r="AI292" s="24">
        <v>8238100000</v>
      </c>
      <c r="AJ292" s="25">
        <v>3</v>
      </c>
      <c r="AK292">
        <v>32.582237243652301</v>
      </c>
      <c r="AL292">
        <v>32.6522407531738</v>
      </c>
      <c r="AM292">
        <v>32.6723823547363</v>
      </c>
      <c r="AN292">
        <v>32.7916870117188</v>
      </c>
      <c r="AO292">
        <v>32.787078857421903</v>
      </c>
      <c r="AP292">
        <v>33.016078948974602</v>
      </c>
      <c r="AQ292">
        <v>32.916057586669901</v>
      </c>
      <c r="AR292">
        <v>32.7635498046875</v>
      </c>
      <c r="AS292">
        <v>32.654289245605497</v>
      </c>
      <c r="AT292">
        <v>32.764041900634801</v>
      </c>
      <c r="AU292">
        <v>32.973724365234403</v>
      </c>
      <c r="AV292">
        <v>32.881851196289098</v>
      </c>
      <c r="AW292">
        <v>32.939662933349602</v>
      </c>
      <c r="AX292">
        <v>99</v>
      </c>
      <c r="AY292">
        <v>99</v>
      </c>
      <c r="AZ292">
        <v>99</v>
      </c>
      <c r="BA292">
        <v>59.9</v>
      </c>
      <c r="BB292">
        <v>59.9</v>
      </c>
      <c r="BC292">
        <v>59.9</v>
      </c>
      <c r="BD292">
        <v>196.6</v>
      </c>
      <c r="BE292">
        <v>0</v>
      </c>
      <c r="BF292">
        <v>323.31</v>
      </c>
      <c r="BG292">
        <v>65407000000</v>
      </c>
      <c r="BH292">
        <v>780</v>
      </c>
      <c r="BI292" t="s">
        <v>105</v>
      </c>
      <c r="BJ292" t="s">
        <v>105</v>
      </c>
      <c r="BK292" t="s">
        <v>105</v>
      </c>
      <c r="BL292" t="s">
        <v>1828</v>
      </c>
      <c r="BM292">
        <v>82</v>
      </c>
      <c r="BN292">
        <v>80</v>
      </c>
      <c r="BO292">
        <v>43</v>
      </c>
      <c r="BP292">
        <v>40</v>
      </c>
      <c r="BQ292">
        <v>83</v>
      </c>
      <c r="BR292">
        <v>72</v>
      </c>
      <c r="BS292">
        <v>78</v>
      </c>
      <c r="BT292">
        <v>65</v>
      </c>
      <c r="BU292">
        <v>71</v>
      </c>
      <c r="BV292">
        <v>74</v>
      </c>
      <c r="BW292">
        <v>65</v>
      </c>
      <c r="BX292">
        <v>69</v>
      </c>
      <c r="BY292">
        <v>72</v>
      </c>
      <c r="BZ292">
        <v>1747</v>
      </c>
      <c r="CA292" t="s">
        <v>105</v>
      </c>
      <c r="CB292">
        <v>50.7</v>
      </c>
      <c r="CC292">
        <v>50.6</v>
      </c>
      <c r="CD292">
        <v>29.9</v>
      </c>
      <c r="CE292">
        <v>27.4</v>
      </c>
      <c r="CF292">
        <v>53.6</v>
      </c>
      <c r="CG292">
        <v>47.4</v>
      </c>
      <c r="CH292">
        <v>47.2</v>
      </c>
      <c r="CI292">
        <v>40.1</v>
      </c>
      <c r="CJ292">
        <v>45.4</v>
      </c>
      <c r="CK292">
        <v>47.7</v>
      </c>
      <c r="CL292">
        <v>46.2</v>
      </c>
      <c r="CM292">
        <v>42.8</v>
      </c>
      <c r="CN292">
        <v>45.3</v>
      </c>
      <c r="CO292">
        <v>0.37727867009355498</v>
      </c>
      <c r="CP292">
        <v>1.55229039924881</v>
      </c>
      <c r="CQ292">
        <v>1.97030812899718</v>
      </c>
      <c r="CR292">
        <v>0.67597158469945395</v>
      </c>
      <c r="CS292">
        <v>-5.2656809488929902E-2</v>
      </c>
      <c r="CT292">
        <v>-0.87928864873354395</v>
      </c>
      <c r="CU292">
        <v>7.7502439024390204E-2</v>
      </c>
      <c r="CV292">
        <v>-0.23176829020182099</v>
      </c>
      <c r="CW292">
        <v>-3.0620771053437101</v>
      </c>
      <c r="CX292">
        <v>4.5056466302367898E-2</v>
      </c>
      <c r="CY292">
        <v>-0.204452514648438</v>
      </c>
      <c r="CZ292">
        <v>-4.5139608370733297</v>
      </c>
    </row>
    <row r="293" spans="1:104" x14ac:dyDescent="0.3">
      <c r="A293" t="s">
        <v>6785</v>
      </c>
      <c r="B293" t="s">
        <v>6786</v>
      </c>
      <c r="C293" s="41">
        <v>1.1705279557328392</v>
      </c>
      <c r="D293" s="42">
        <v>0.22715939076390068</v>
      </c>
      <c r="E293" s="35">
        <v>3.3659604980228179E-2</v>
      </c>
      <c r="F293" s="36">
        <v>1.4728909850896601</v>
      </c>
      <c r="G293" s="50">
        <v>1.0467783826750838</v>
      </c>
      <c r="H293" s="54">
        <v>6.5956036291210857E-2</v>
      </c>
      <c r="I293" s="55">
        <v>0.50552163792480975</v>
      </c>
      <c r="J293" s="56">
        <v>0.29626025049785404</v>
      </c>
      <c r="K293" t="s">
        <v>429</v>
      </c>
      <c r="L293" t="s">
        <v>430</v>
      </c>
      <c r="M293" s="13" t="str">
        <f>IFERROR(IF(SEARCH(M$1,$L293),1,"no"),"-")</f>
        <v>-</v>
      </c>
      <c r="N293" s="14" t="str">
        <f>IFERROR(IF(SEARCH(N$1,$L293),1,"no"),"-")</f>
        <v>-</v>
      </c>
      <c r="O293" s="14" t="str">
        <f>IFERROR(IF(SEARCH(O$1,$L293),1,"no"),"-")</f>
        <v>-</v>
      </c>
      <c r="P293" s="15">
        <v>732120000</v>
      </c>
      <c r="Q293" s="16">
        <v>847290000</v>
      </c>
      <c r="R293" s="16">
        <v>707020000</v>
      </c>
      <c r="S293" s="16">
        <v>691850000</v>
      </c>
      <c r="T293" s="17">
        <v>4</v>
      </c>
      <c r="U293" s="18">
        <v>874080000</v>
      </c>
      <c r="V293" s="19">
        <v>849390000</v>
      </c>
      <c r="W293" s="19">
        <v>891150000</v>
      </c>
      <c r="AB293" s="20">
        <v>3</v>
      </c>
      <c r="AC293" s="32">
        <v>742710000</v>
      </c>
      <c r="AD293" s="33">
        <v>687520000</v>
      </c>
      <c r="AE293" s="33">
        <v>733590000</v>
      </c>
      <c r="AF293" s="34">
        <v>3</v>
      </c>
      <c r="AG293" s="24">
        <v>705650000</v>
      </c>
      <c r="AH293" s="24">
        <v>721020000</v>
      </c>
      <c r="AI293" s="24">
        <v>838370000</v>
      </c>
      <c r="AJ293" s="25">
        <v>3</v>
      </c>
      <c r="AK293">
        <v>29.447504043579102</v>
      </c>
      <c r="AL293">
        <v>29.658281326293899</v>
      </c>
      <c r="AM293">
        <v>29.3971767425537</v>
      </c>
      <c r="AN293">
        <v>29.3658847808838</v>
      </c>
      <c r="AO293">
        <v>29.703189849853501</v>
      </c>
      <c r="AP293">
        <v>29.661851882934599</v>
      </c>
      <c r="AQ293">
        <v>29.731092453002901</v>
      </c>
      <c r="AR293">
        <v>29.468223571777301</v>
      </c>
      <c r="AS293">
        <v>29.356826782226602</v>
      </c>
      <c r="AT293">
        <v>29.4503993988037</v>
      </c>
      <c r="AU293">
        <v>29.3943767547607</v>
      </c>
      <c r="AV293">
        <v>29.425464630126999</v>
      </c>
      <c r="AW293">
        <v>29.643011093139599</v>
      </c>
      <c r="AX293">
        <v>17</v>
      </c>
      <c r="AY293">
        <v>17</v>
      </c>
      <c r="AZ293">
        <v>17</v>
      </c>
      <c r="BA293">
        <v>47.5</v>
      </c>
      <c r="BB293">
        <v>47.5</v>
      </c>
      <c r="BC293">
        <v>47.5</v>
      </c>
      <c r="BD293">
        <v>57.585999999999999</v>
      </c>
      <c r="BE293">
        <v>0</v>
      </c>
      <c r="BF293">
        <v>215.47</v>
      </c>
      <c r="BG293">
        <v>6813200000</v>
      </c>
      <c r="BH293">
        <v>96</v>
      </c>
      <c r="BI293">
        <v>17</v>
      </c>
      <c r="BJ293">
        <v>17</v>
      </c>
      <c r="BK293">
        <v>17</v>
      </c>
      <c r="BL293" t="s">
        <v>6787</v>
      </c>
      <c r="BM293">
        <v>11</v>
      </c>
      <c r="BN293">
        <v>11</v>
      </c>
      <c r="BO293">
        <v>8</v>
      </c>
      <c r="BP293">
        <v>8</v>
      </c>
      <c r="BQ293">
        <v>13</v>
      </c>
      <c r="BR293">
        <v>10</v>
      </c>
      <c r="BS293">
        <v>8</v>
      </c>
      <c r="BT293">
        <v>9</v>
      </c>
      <c r="BU293">
        <v>11</v>
      </c>
      <c r="BV293">
        <v>9</v>
      </c>
      <c r="BW293">
        <v>8</v>
      </c>
      <c r="BX293">
        <v>10</v>
      </c>
      <c r="BY293">
        <v>10</v>
      </c>
      <c r="BZ293">
        <v>518</v>
      </c>
      <c r="CA293">
        <v>518</v>
      </c>
      <c r="CB293">
        <v>30.1</v>
      </c>
      <c r="CC293">
        <v>27.8</v>
      </c>
      <c r="CD293">
        <v>21.4</v>
      </c>
      <c r="CE293">
        <v>21.4</v>
      </c>
      <c r="CF293">
        <v>35.5</v>
      </c>
      <c r="CG293">
        <v>23.4</v>
      </c>
      <c r="CH293">
        <v>19.5</v>
      </c>
      <c r="CI293">
        <v>27.2</v>
      </c>
      <c r="CJ293">
        <v>24.7</v>
      </c>
      <c r="CK293">
        <v>23.2</v>
      </c>
      <c r="CL293">
        <v>21.6</v>
      </c>
      <c r="CM293">
        <v>19.3</v>
      </c>
      <c r="CN293">
        <v>23.4</v>
      </c>
      <c r="CO293">
        <v>0.197655352809324</v>
      </c>
      <c r="CP293">
        <v>1.4728909850896601</v>
      </c>
      <c r="CQ293">
        <v>0.29626025049785398</v>
      </c>
      <c r="CR293">
        <v>0.79084410646387804</v>
      </c>
      <c r="CS293">
        <v>4.2061805725097698E-2</v>
      </c>
      <c r="CT293">
        <v>0.50599644228344998</v>
      </c>
      <c r="CU293">
        <v>8.8616314199395793E-2</v>
      </c>
      <c r="CV293">
        <v>-0.23149967193603499</v>
      </c>
      <c r="CW293">
        <v>-2.90333850252529</v>
      </c>
      <c r="CX293">
        <v>0.67277777777777803</v>
      </c>
      <c r="CY293">
        <v>-6.2467575073242201E-2</v>
      </c>
      <c r="CZ293">
        <v>-0.73058650234571199</v>
      </c>
    </row>
    <row r="294" spans="1:104" x14ac:dyDescent="0.3">
      <c r="A294" t="s">
        <v>7435</v>
      </c>
      <c r="B294" t="s">
        <v>7436</v>
      </c>
      <c r="C294" s="41">
        <v>1.1702837974831353</v>
      </c>
      <c r="D294" s="42">
        <v>0.22685843029851216</v>
      </c>
      <c r="E294" s="35">
        <v>4.9527012168758544E-3</v>
      </c>
      <c r="F294" s="36">
        <v>2.3051578710435998</v>
      </c>
      <c r="G294" s="50">
        <v>1.0498270671712877</v>
      </c>
      <c r="H294" s="54">
        <v>7.01516994325075E-2</v>
      </c>
      <c r="I294" s="55">
        <v>0.73241033899554508</v>
      </c>
      <c r="J294" s="56">
        <v>0.13524553365349104</v>
      </c>
      <c r="K294" t="s">
        <v>7437</v>
      </c>
      <c r="L294" t="s">
        <v>7438</v>
      </c>
      <c r="M294" s="13" t="str">
        <f>IFERROR(IF(SEARCH(M$1,$L294),1,"no"),"-")</f>
        <v>-</v>
      </c>
      <c r="N294" s="14" t="str">
        <f>IFERROR(IF(SEARCH(N$1,$L294),1,"no"),"-")</f>
        <v>-</v>
      </c>
      <c r="O294" s="14" t="str">
        <f>IFERROR(IF(SEARCH(O$1,$L294),1,"no"),"-")</f>
        <v>-</v>
      </c>
      <c r="P294" s="15">
        <v>645170000</v>
      </c>
      <c r="Q294" s="16">
        <v>613040000</v>
      </c>
      <c r="R294" s="16">
        <v>659630000</v>
      </c>
      <c r="S294" s="16">
        <v>594280000</v>
      </c>
      <c r="T294" s="17">
        <v>4</v>
      </c>
      <c r="U294" s="18">
        <v>709950000</v>
      </c>
      <c r="V294" s="19">
        <v>732660000</v>
      </c>
      <c r="W294" s="19">
        <v>762310000</v>
      </c>
      <c r="AB294" s="20">
        <v>3</v>
      </c>
      <c r="AC294" s="32">
        <v>699280000</v>
      </c>
      <c r="AD294" s="33">
        <v>686190000</v>
      </c>
      <c r="AE294" s="33">
        <v>577720000</v>
      </c>
      <c r="AF294" s="34">
        <v>3</v>
      </c>
      <c r="AG294" s="24">
        <v>788970000</v>
      </c>
      <c r="AH294" s="24">
        <v>563710000</v>
      </c>
      <c r="AI294" s="24">
        <v>708330000</v>
      </c>
      <c r="AJ294" s="25">
        <v>3</v>
      </c>
      <c r="AK294">
        <v>29.2651042938232</v>
      </c>
      <c r="AL294">
        <v>29.19140625</v>
      </c>
      <c r="AM294">
        <v>29.297080993652301</v>
      </c>
      <c r="AN294">
        <v>29.146568298339801</v>
      </c>
      <c r="AO294">
        <v>29.403142929077099</v>
      </c>
      <c r="AP294">
        <v>29.4485683441162</v>
      </c>
      <c r="AQ294">
        <v>29.505802154541001</v>
      </c>
      <c r="AR294">
        <v>29.381294250488299</v>
      </c>
      <c r="AS294">
        <v>29.354032516479499</v>
      </c>
      <c r="AT294">
        <v>29.1057949066162</v>
      </c>
      <c r="AU294">
        <v>29.555395126342798</v>
      </c>
      <c r="AV294">
        <v>29.070377349853501</v>
      </c>
      <c r="AW294">
        <v>29.399847030639599</v>
      </c>
      <c r="AX294">
        <v>13</v>
      </c>
      <c r="AY294">
        <v>13</v>
      </c>
      <c r="AZ294">
        <v>13</v>
      </c>
      <c r="BA294">
        <v>26.7</v>
      </c>
      <c r="BB294">
        <v>26.7</v>
      </c>
      <c r="BC294">
        <v>26.7</v>
      </c>
      <c r="BD294">
        <v>59.375999999999998</v>
      </c>
      <c r="BE294">
        <v>0</v>
      </c>
      <c r="BF294">
        <v>40.506999999999998</v>
      </c>
      <c r="BG294">
        <v>5838500000</v>
      </c>
      <c r="BH294">
        <v>60</v>
      </c>
      <c r="BI294">
        <v>13</v>
      </c>
      <c r="BJ294">
        <v>13</v>
      </c>
      <c r="BK294">
        <v>13</v>
      </c>
      <c r="BL294" t="s">
        <v>7439</v>
      </c>
      <c r="BM294">
        <v>10</v>
      </c>
      <c r="BN294">
        <v>10</v>
      </c>
      <c r="BO294">
        <v>6</v>
      </c>
      <c r="BP294">
        <v>6</v>
      </c>
      <c r="BQ294">
        <v>10</v>
      </c>
      <c r="BR294">
        <v>10</v>
      </c>
      <c r="BS294">
        <v>11</v>
      </c>
      <c r="BT294">
        <v>11</v>
      </c>
      <c r="BU294">
        <v>11</v>
      </c>
      <c r="BV294">
        <v>10</v>
      </c>
      <c r="BW294">
        <v>11</v>
      </c>
      <c r="BX294">
        <v>10</v>
      </c>
      <c r="BY294">
        <v>11</v>
      </c>
      <c r="BZ294">
        <v>524</v>
      </c>
      <c r="CA294">
        <v>524</v>
      </c>
      <c r="CB294">
        <v>22.9</v>
      </c>
      <c r="CC294">
        <v>19.8</v>
      </c>
      <c r="CD294">
        <v>14.5</v>
      </c>
      <c r="CE294">
        <v>14.1</v>
      </c>
      <c r="CF294">
        <v>20.8</v>
      </c>
      <c r="CG294">
        <v>21</v>
      </c>
      <c r="CH294">
        <v>22.9</v>
      </c>
      <c r="CI294">
        <v>24.6</v>
      </c>
      <c r="CJ294">
        <v>22.7</v>
      </c>
      <c r="CK294">
        <v>22.7</v>
      </c>
      <c r="CL294">
        <v>24.6</v>
      </c>
      <c r="CM294">
        <v>21</v>
      </c>
      <c r="CN294">
        <v>22.7</v>
      </c>
      <c r="CO294">
        <v>0.26906297483168201</v>
      </c>
      <c r="CP294">
        <v>2.3051578710435998</v>
      </c>
      <c r="CQ294">
        <v>0.13524553365349101</v>
      </c>
      <c r="CR294">
        <v>0.73717032197853505</v>
      </c>
      <c r="CS294">
        <v>-5.5333932240802901E-2</v>
      </c>
      <c r="CT294">
        <v>-0.66041873941459095</v>
      </c>
      <c r="CU294">
        <v>3.0070422535211298E-2</v>
      </c>
      <c r="CV294">
        <v>-0.2274645169576</v>
      </c>
      <c r="CW294">
        <v>-4.78409038451528</v>
      </c>
      <c r="CX294">
        <v>0.858155201626567</v>
      </c>
      <c r="CY294">
        <v>-6.1499277750652198E-2</v>
      </c>
      <c r="CZ294">
        <v>-0.36670985444341497</v>
      </c>
    </row>
    <row r="295" spans="1:104" x14ac:dyDescent="0.3">
      <c r="A295" t="s">
        <v>1890</v>
      </c>
      <c r="B295" t="s">
        <v>1891</v>
      </c>
      <c r="C295" s="41">
        <v>1.1662786818261903</v>
      </c>
      <c r="D295" s="42">
        <v>0.22191256113670738</v>
      </c>
      <c r="E295" s="35">
        <v>1.9782525787068832E-2</v>
      </c>
      <c r="F295" s="36">
        <v>1.70371825948523</v>
      </c>
      <c r="G295" s="41">
        <v>1.1081946755407655</v>
      </c>
      <c r="H295" s="43">
        <v>0.14821134056292803</v>
      </c>
      <c r="I295" s="39">
        <v>2.0211391939724207E-2</v>
      </c>
      <c r="J295" s="40">
        <v>1.69440377599856</v>
      </c>
      <c r="K295" t="s">
        <v>1892</v>
      </c>
      <c r="L295" t="s">
        <v>1893</v>
      </c>
      <c r="M295" s="13" t="str">
        <f>IFERROR(IF(SEARCH(M$1,$L295),1,"no"),"-")</f>
        <v>-</v>
      </c>
      <c r="N295" s="14" t="str">
        <f>IFERROR(IF(SEARCH(N$1,$L295),1,"no"),"-")</f>
        <v>-</v>
      </c>
      <c r="O295" s="14" t="str">
        <f>IFERROR(IF(SEARCH(O$1,$L295),1,"no"),"-")</f>
        <v>-</v>
      </c>
      <c r="P295" s="15">
        <v>23906000000</v>
      </c>
      <c r="Q295" s="16">
        <v>21836000000</v>
      </c>
      <c r="R295" s="16">
        <v>21077000000</v>
      </c>
      <c r="S295" s="16">
        <v>22102000000</v>
      </c>
      <c r="T295" s="17">
        <v>4</v>
      </c>
      <c r="U295" s="18">
        <v>23964000000</v>
      </c>
      <c r="V295" s="19">
        <v>27233000000</v>
      </c>
      <c r="W295" s="19">
        <v>26583000000</v>
      </c>
      <c r="AB295" s="20">
        <v>3</v>
      </c>
      <c r="AC295" s="32">
        <v>24095000000</v>
      </c>
      <c r="AD295" s="33">
        <v>23077000000</v>
      </c>
      <c r="AE295" s="33">
        <v>24948000000</v>
      </c>
      <c r="AF295" s="34">
        <v>3</v>
      </c>
      <c r="AG295" s="24">
        <v>25855000000</v>
      </c>
      <c r="AH295" s="24">
        <v>26771000000</v>
      </c>
      <c r="AI295" s="24">
        <v>27297000000</v>
      </c>
      <c r="AJ295" s="25">
        <v>3</v>
      </c>
      <c r="AK295">
        <v>34.476654052734403</v>
      </c>
      <c r="AL295">
        <v>34.345989227294901</v>
      </c>
      <c r="AM295">
        <v>34.294952392578097</v>
      </c>
      <c r="AN295">
        <v>34.363456726074197</v>
      </c>
      <c r="AO295">
        <v>34.480148315429702</v>
      </c>
      <c r="AP295">
        <v>34.664638519287102</v>
      </c>
      <c r="AQ295">
        <v>34.629783630371101</v>
      </c>
      <c r="AR295">
        <v>34.488014221191399</v>
      </c>
      <c r="AS295">
        <v>34.425735473632798</v>
      </c>
      <c r="AT295">
        <v>34.538204193115199</v>
      </c>
      <c r="AU295">
        <v>34.589725494384801</v>
      </c>
      <c r="AV295">
        <v>34.6399536132813</v>
      </c>
      <c r="AW295">
        <v>34.668022155761697</v>
      </c>
      <c r="AX295">
        <v>55</v>
      </c>
      <c r="AY295">
        <v>55</v>
      </c>
      <c r="AZ295">
        <v>55</v>
      </c>
      <c r="BA295">
        <v>64.599999999999994</v>
      </c>
      <c r="BB295">
        <v>64.599999999999994</v>
      </c>
      <c r="BC295">
        <v>64.599999999999994</v>
      </c>
      <c r="BD295">
        <v>109.72</v>
      </c>
      <c r="BE295">
        <v>0</v>
      </c>
      <c r="BF295">
        <v>323.31</v>
      </c>
      <c r="BG295">
        <v>219990000000</v>
      </c>
      <c r="BH295">
        <v>834</v>
      </c>
      <c r="BI295" t="s">
        <v>105</v>
      </c>
      <c r="BJ295" t="s">
        <v>105</v>
      </c>
      <c r="BK295" t="s">
        <v>105</v>
      </c>
      <c r="BL295" t="s">
        <v>1894</v>
      </c>
      <c r="BM295">
        <v>52</v>
      </c>
      <c r="BN295">
        <v>51</v>
      </c>
      <c r="BO295">
        <v>39</v>
      </c>
      <c r="BP295">
        <v>41</v>
      </c>
      <c r="BQ295">
        <v>50</v>
      </c>
      <c r="BR295">
        <v>49</v>
      </c>
      <c r="BS295">
        <v>49</v>
      </c>
      <c r="BT295">
        <v>45</v>
      </c>
      <c r="BU295">
        <v>48</v>
      </c>
      <c r="BV295">
        <v>47</v>
      </c>
      <c r="BW295">
        <v>45</v>
      </c>
      <c r="BX295">
        <v>48</v>
      </c>
      <c r="BY295">
        <v>47</v>
      </c>
      <c r="BZ295">
        <v>999</v>
      </c>
      <c r="CA295" t="s">
        <v>105</v>
      </c>
      <c r="CB295">
        <v>63</v>
      </c>
      <c r="CC295">
        <v>61</v>
      </c>
      <c r="CD295">
        <v>51</v>
      </c>
      <c r="CE295">
        <v>51</v>
      </c>
      <c r="CF295">
        <v>59.9</v>
      </c>
      <c r="CG295">
        <v>59.4</v>
      </c>
      <c r="CH295">
        <v>60.2</v>
      </c>
      <c r="CI295">
        <v>56.5</v>
      </c>
      <c r="CJ295">
        <v>60.6</v>
      </c>
      <c r="CK295">
        <v>60.1</v>
      </c>
      <c r="CL295">
        <v>57.3</v>
      </c>
      <c r="CM295">
        <v>58.9</v>
      </c>
      <c r="CN295">
        <v>58.4</v>
      </c>
      <c r="CO295">
        <v>1.07458972215841</v>
      </c>
      <c r="CP295">
        <v>1.70371825948523</v>
      </c>
      <c r="CQ295">
        <v>1.69440377599856</v>
      </c>
      <c r="CR295">
        <v>0.72167741935483898</v>
      </c>
      <c r="CS295">
        <v>-0.113721529642739</v>
      </c>
      <c r="CT295">
        <v>-2.1502439987036399</v>
      </c>
      <c r="CU295">
        <v>6.2970149253731303E-2</v>
      </c>
      <c r="CV295">
        <v>-0.221260388692222</v>
      </c>
      <c r="CW295">
        <v>-3.37495775275683</v>
      </c>
      <c r="CX295">
        <v>6.0531468531468499E-2</v>
      </c>
      <c r="CY295">
        <v>-0.148582458496094</v>
      </c>
      <c r="CZ295">
        <v>-3.7348494162114099</v>
      </c>
    </row>
    <row r="296" spans="1:104" x14ac:dyDescent="0.3">
      <c r="A296" t="s">
        <v>6345</v>
      </c>
      <c r="B296" t="s">
        <v>5374</v>
      </c>
      <c r="C296" s="41">
        <v>1.1643682987598332</v>
      </c>
      <c r="D296" s="42">
        <v>0.21954746610838199</v>
      </c>
      <c r="E296" s="35">
        <v>2.983029814794684E-2</v>
      </c>
      <c r="F296" s="36">
        <v>1.5253424059285501</v>
      </c>
      <c r="G296" s="50">
        <v>1.039466392209643</v>
      </c>
      <c r="H296" s="54">
        <v>5.5843114063247136E-2</v>
      </c>
      <c r="I296" s="55">
        <v>0.37788346498036779</v>
      </c>
      <c r="J296" s="56">
        <v>0.42264211105968003</v>
      </c>
      <c r="K296" t="s">
        <v>6346</v>
      </c>
      <c r="L296" t="s">
        <v>6347</v>
      </c>
      <c r="M296" s="13" t="str">
        <f>IFERROR(IF(SEARCH(M$1,$L296),1,"no"),"-")</f>
        <v>-</v>
      </c>
      <c r="N296" s="14">
        <f>IFERROR(IF(SEARCH(N$1,$L296),1,"no"),"-")</f>
        <v>1</v>
      </c>
      <c r="O296" s="14" t="str">
        <f>IFERROR(IF(SEARCH(O$1,$L296),1,"no"),"-")</f>
        <v>-</v>
      </c>
      <c r="P296" s="15">
        <v>3143100000</v>
      </c>
      <c r="Q296" s="16">
        <v>3220900000</v>
      </c>
      <c r="R296" s="16">
        <v>2768600000</v>
      </c>
      <c r="S296" s="16">
        <v>2774400000</v>
      </c>
      <c r="T296" s="17">
        <v>4</v>
      </c>
      <c r="U296" s="18">
        <v>3468000000</v>
      </c>
      <c r="V296" s="19">
        <v>3602100000</v>
      </c>
      <c r="W296" s="19">
        <v>3328000000</v>
      </c>
      <c r="AB296" s="20">
        <v>3</v>
      </c>
      <c r="AC296" s="32">
        <v>3367800000</v>
      </c>
      <c r="AD296" s="33">
        <v>3215600000</v>
      </c>
      <c r="AE296" s="33">
        <v>3521400000</v>
      </c>
      <c r="AF296" s="34">
        <v>3</v>
      </c>
      <c r="AG296" s="24">
        <v>3551900000</v>
      </c>
      <c r="AH296" s="24">
        <v>3642800000</v>
      </c>
      <c r="AI296" s="24">
        <v>3308900000</v>
      </c>
      <c r="AJ296" s="25">
        <v>3</v>
      </c>
      <c r="AK296">
        <v>31.5495414733887</v>
      </c>
      <c r="AL296">
        <v>31.584815979003899</v>
      </c>
      <c r="AM296">
        <v>31.366510391235401</v>
      </c>
      <c r="AN296">
        <v>31.3695278167725</v>
      </c>
      <c r="AO296">
        <v>31.691455841064499</v>
      </c>
      <c r="AP296">
        <v>31.746191024780298</v>
      </c>
      <c r="AQ296">
        <v>31.632007598876999</v>
      </c>
      <c r="AR296">
        <v>31.6491584777832</v>
      </c>
      <c r="AS296">
        <v>31.582441329956101</v>
      </c>
      <c r="AT296">
        <v>31.713502883911101</v>
      </c>
      <c r="AU296">
        <v>31.725944519043001</v>
      </c>
      <c r="AV296">
        <v>31.762401580810501</v>
      </c>
      <c r="AW296">
        <v>31.623704910278299</v>
      </c>
      <c r="AX296">
        <v>18</v>
      </c>
      <c r="AY296">
        <v>18</v>
      </c>
      <c r="AZ296">
        <v>18</v>
      </c>
      <c r="BA296">
        <v>49.2</v>
      </c>
      <c r="BB296">
        <v>49.2</v>
      </c>
      <c r="BC296">
        <v>49.2</v>
      </c>
      <c r="BD296">
        <v>55.24</v>
      </c>
      <c r="BE296">
        <v>0</v>
      </c>
      <c r="BF296">
        <v>323.31</v>
      </c>
      <c r="BG296">
        <v>29436000000</v>
      </c>
      <c r="BH296">
        <v>149</v>
      </c>
      <c r="BI296">
        <v>18</v>
      </c>
      <c r="BJ296">
        <v>18</v>
      </c>
      <c r="BK296">
        <v>18</v>
      </c>
      <c r="BL296" t="s">
        <v>6348</v>
      </c>
      <c r="BM296">
        <v>15</v>
      </c>
      <c r="BN296">
        <v>15</v>
      </c>
      <c r="BO296">
        <v>10</v>
      </c>
      <c r="BP296">
        <v>10</v>
      </c>
      <c r="BQ296">
        <v>13</v>
      </c>
      <c r="BR296">
        <v>12</v>
      </c>
      <c r="BS296">
        <v>13</v>
      </c>
      <c r="BT296">
        <v>11</v>
      </c>
      <c r="BU296">
        <v>14</v>
      </c>
      <c r="BV296">
        <v>12</v>
      </c>
      <c r="BW296">
        <v>8</v>
      </c>
      <c r="BX296">
        <v>12</v>
      </c>
      <c r="BY296">
        <v>14</v>
      </c>
      <c r="BZ296">
        <v>508</v>
      </c>
      <c r="CA296">
        <v>508</v>
      </c>
      <c r="CB296">
        <v>40.4</v>
      </c>
      <c r="CC296">
        <v>43.3</v>
      </c>
      <c r="CD296">
        <v>33.5</v>
      </c>
      <c r="CE296">
        <v>33.5</v>
      </c>
      <c r="CF296">
        <v>40.6</v>
      </c>
      <c r="CG296">
        <v>41.9</v>
      </c>
      <c r="CH296">
        <v>39.799999999999997</v>
      </c>
      <c r="CI296">
        <v>32.9</v>
      </c>
      <c r="CJ296">
        <v>41.5</v>
      </c>
      <c r="CK296">
        <v>41.7</v>
      </c>
      <c r="CL296">
        <v>29.1</v>
      </c>
      <c r="CM296">
        <v>36.799999999999997</v>
      </c>
      <c r="CN296">
        <v>41.5</v>
      </c>
      <c r="CO296">
        <v>1.2069218526366801</v>
      </c>
      <c r="CP296">
        <v>1.5253424059285501</v>
      </c>
      <c r="CQ296">
        <v>0.42264211105968003</v>
      </c>
      <c r="CR296">
        <v>0.711901234567901</v>
      </c>
      <c r="CS296">
        <v>-0.18076864878336699</v>
      </c>
      <c r="CT296">
        <v>-2.3937608332606</v>
      </c>
      <c r="CU296">
        <v>8.1063291139240504E-2</v>
      </c>
      <c r="CV296">
        <v>-0.22228590647379701</v>
      </c>
      <c r="CW296">
        <v>-3.00781557051618</v>
      </c>
      <c r="CX296">
        <v>0.52455967078189303</v>
      </c>
      <c r="CY296">
        <v>-5.5649439493812701E-2</v>
      </c>
      <c r="CZ296">
        <v>-0.99076649559525698</v>
      </c>
    </row>
    <row r="297" spans="1:104" x14ac:dyDescent="0.3">
      <c r="A297" t="s">
        <v>4810</v>
      </c>
      <c r="B297" t="s">
        <v>4811</v>
      </c>
      <c r="C297" s="41">
        <v>1.1601584759033172</v>
      </c>
      <c r="D297" s="42">
        <v>0.21432188878705785</v>
      </c>
      <c r="E297" s="35">
        <v>3.463274693663268E-2</v>
      </c>
      <c r="F297" s="36">
        <v>1.46051306051207</v>
      </c>
      <c r="G297" s="50">
        <v>1.0724077328646748</v>
      </c>
      <c r="H297" s="54">
        <v>0.10085352738471194</v>
      </c>
      <c r="I297" s="55">
        <v>0.13933931899974178</v>
      </c>
      <c r="J297" s="56">
        <v>0.85592631634613903</v>
      </c>
      <c r="K297" t="s">
        <v>4812</v>
      </c>
      <c r="L297" t="s">
        <v>4813</v>
      </c>
      <c r="M297" s="13" t="str">
        <f>IFERROR(IF(SEARCH(M$1,$L297),1,"no"),"-")</f>
        <v>-</v>
      </c>
      <c r="N297" s="14" t="str">
        <f>IFERROR(IF(SEARCH(N$1,$L297),1,"no"),"-")</f>
        <v>-</v>
      </c>
      <c r="O297" s="14" t="str">
        <f>IFERROR(IF(SEARCH(O$1,$L297),1,"no"),"-")</f>
        <v>-</v>
      </c>
      <c r="P297" s="15">
        <v>1896700000</v>
      </c>
      <c r="Q297" s="16">
        <v>1953300000</v>
      </c>
      <c r="R297" s="16">
        <v>1952500000</v>
      </c>
      <c r="S297" s="16">
        <v>1626600000</v>
      </c>
      <c r="T297" s="17">
        <v>4</v>
      </c>
      <c r="U297" s="18">
        <v>2111100000</v>
      </c>
      <c r="V297" s="19">
        <v>2176200000</v>
      </c>
      <c r="W297" s="19">
        <v>2176900000</v>
      </c>
      <c r="AB297" s="20">
        <v>3</v>
      </c>
      <c r="AC297" s="32">
        <v>2055900000</v>
      </c>
      <c r="AD297" s="33">
        <v>1903600000</v>
      </c>
      <c r="AE297" s="33">
        <v>2015000000</v>
      </c>
      <c r="AF297" s="34">
        <v>3</v>
      </c>
      <c r="AG297" s="24">
        <v>2079200000</v>
      </c>
      <c r="AH297" s="24">
        <v>2063000000</v>
      </c>
      <c r="AI297" s="24">
        <v>2264900000</v>
      </c>
      <c r="AJ297" s="25">
        <v>3</v>
      </c>
      <c r="AK297">
        <v>30.820844650268601</v>
      </c>
      <c r="AL297">
        <v>30.863265991210898</v>
      </c>
      <c r="AM297">
        <v>30.862674713134801</v>
      </c>
      <c r="AN297">
        <v>30.5992126464844</v>
      </c>
      <c r="AO297">
        <v>30.975347518920898</v>
      </c>
      <c r="AP297">
        <v>31.019163131713899</v>
      </c>
      <c r="AQ297">
        <v>31.019628524780298</v>
      </c>
      <c r="AR297">
        <v>30.9371223449707</v>
      </c>
      <c r="AS297">
        <v>30.826084136962901</v>
      </c>
      <c r="AT297">
        <v>30.9081325531006</v>
      </c>
      <c r="AU297">
        <v>30.9533805847168</v>
      </c>
      <c r="AV297">
        <v>30.942096710205099</v>
      </c>
      <c r="AW297">
        <v>31.076799392700199</v>
      </c>
      <c r="AX297">
        <v>18</v>
      </c>
      <c r="AY297">
        <v>18</v>
      </c>
      <c r="AZ297">
        <v>18</v>
      </c>
      <c r="BA297">
        <v>66</v>
      </c>
      <c r="BB297">
        <v>66</v>
      </c>
      <c r="BC297">
        <v>66</v>
      </c>
      <c r="BD297">
        <v>31.643000000000001</v>
      </c>
      <c r="BE297">
        <v>0</v>
      </c>
      <c r="BF297">
        <v>137.28</v>
      </c>
      <c r="BG297">
        <v>18136000000</v>
      </c>
      <c r="BH297">
        <v>192</v>
      </c>
      <c r="BI297">
        <v>18</v>
      </c>
      <c r="BJ297">
        <v>18</v>
      </c>
      <c r="BK297">
        <v>18</v>
      </c>
      <c r="BL297" t="s">
        <v>4814</v>
      </c>
      <c r="BM297">
        <v>18</v>
      </c>
      <c r="BN297">
        <v>17</v>
      </c>
      <c r="BO297">
        <v>11</v>
      </c>
      <c r="BP297">
        <v>11</v>
      </c>
      <c r="BQ297">
        <v>14</v>
      </c>
      <c r="BR297">
        <v>12</v>
      </c>
      <c r="BS297">
        <v>12</v>
      </c>
      <c r="BT297">
        <v>16</v>
      </c>
      <c r="BU297">
        <v>14</v>
      </c>
      <c r="BV297">
        <v>15</v>
      </c>
      <c r="BW297">
        <v>13</v>
      </c>
      <c r="BX297">
        <v>14</v>
      </c>
      <c r="BY297">
        <v>15</v>
      </c>
      <c r="BZ297">
        <v>300</v>
      </c>
      <c r="CA297">
        <v>300</v>
      </c>
      <c r="CB297">
        <v>66</v>
      </c>
      <c r="CC297">
        <v>65.3</v>
      </c>
      <c r="CD297">
        <v>40.700000000000003</v>
      </c>
      <c r="CE297">
        <v>40.700000000000003</v>
      </c>
      <c r="CF297">
        <v>47.3</v>
      </c>
      <c r="CG297">
        <v>51.3</v>
      </c>
      <c r="CH297">
        <v>55.3</v>
      </c>
      <c r="CI297">
        <v>63.7</v>
      </c>
      <c r="CJ297">
        <v>57.7</v>
      </c>
      <c r="CK297">
        <v>58.3</v>
      </c>
      <c r="CL297">
        <v>45</v>
      </c>
      <c r="CM297">
        <v>62.3</v>
      </c>
      <c r="CN297">
        <v>63</v>
      </c>
      <c r="CO297">
        <v>0.60294758124232195</v>
      </c>
      <c r="CP297">
        <v>1.46051306051207</v>
      </c>
      <c r="CQ297">
        <v>0.85592631634613903</v>
      </c>
      <c r="CR297">
        <v>0.61846561723280902</v>
      </c>
      <c r="CS297">
        <v>-0.103946844736736</v>
      </c>
      <c r="CT297">
        <v>-1.30256272451415</v>
      </c>
      <c r="CU297">
        <v>9.0780269058296004E-2</v>
      </c>
      <c r="CV297">
        <v>-0.21821355819702101</v>
      </c>
      <c r="CW297">
        <v>-2.8788951095607702</v>
      </c>
      <c r="CX297">
        <v>0.22867403314917101</v>
      </c>
      <c r="CY297">
        <v>-0.100312550862629</v>
      </c>
      <c r="CZ297">
        <v>-1.84160205078938</v>
      </c>
    </row>
    <row r="298" spans="1:104" x14ac:dyDescent="0.3">
      <c r="A298" t="s">
        <v>1862</v>
      </c>
      <c r="B298" t="s">
        <v>136</v>
      </c>
      <c r="C298" s="41">
        <v>1.1532670708005999</v>
      </c>
      <c r="D298" s="42">
        <v>0.2057266475105235</v>
      </c>
      <c r="E298" s="35">
        <v>4.2307066856091917E-2</v>
      </c>
      <c r="F298" s="36">
        <v>1.3735870832097301</v>
      </c>
      <c r="G298" s="41">
        <v>1.136669149464425</v>
      </c>
      <c r="H298" s="43">
        <v>0.1848123897741287</v>
      </c>
      <c r="I298" s="39">
        <v>4.846663549031913E-3</v>
      </c>
      <c r="J298" s="40">
        <v>2.31455712755813</v>
      </c>
      <c r="K298" t="s">
        <v>1863</v>
      </c>
      <c r="L298" t="s">
        <v>1864</v>
      </c>
      <c r="M298" s="13" t="str">
        <f>IFERROR(IF(SEARCH(M$1,$L298),1,"no"),"-")</f>
        <v>-</v>
      </c>
      <c r="N298" s="14" t="str">
        <f>IFERROR(IF(SEARCH(N$1,$L298),1,"no"),"-")</f>
        <v>-</v>
      </c>
      <c r="O298" s="14" t="str">
        <f>IFERROR(IF(SEARCH(O$1,$L298),1,"no"),"-")</f>
        <v>-</v>
      </c>
      <c r="P298" s="15">
        <v>3808300000</v>
      </c>
      <c r="Q298" s="16">
        <v>3407200000</v>
      </c>
      <c r="R298" s="16">
        <v>3281100000</v>
      </c>
      <c r="S298" s="16">
        <v>3327200000</v>
      </c>
      <c r="T298" s="17">
        <v>4</v>
      </c>
      <c r="U298" s="18">
        <v>4316100000</v>
      </c>
      <c r="V298" s="19">
        <v>3845500000</v>
      </c>
      <c r="W298" s="19">
        <v>3795300000</v>
      </c>
      <c r="AB298" s="20">
        <v>3</v>
      </c>
      <c r="AC298" s="32">
        <v>3748700000</v>
      </c>
      <c r="AD298" s="33">
        <v>3755600000</v>
      </c>
      <c r="AE298" s="33">
        <v>3773300000</v>
      </c>
      <c r="AF298" s="34">
        <v>3</v>
      </c>
      <c r="AG298" s="24">
        <v>4456300000</v>
      </c>
      <c r="AH298" s="24">
        <v>4127600000</v>
      </c>
      <c r="AI298" s="24">
        <v>4235000000</v>
      </c>
      <c r="AJ298" s="25">
        <v>3</v>
      </c>
      <c r="AK298">
        <v>31.826499938964801</v>
      </c>
      <c r="AL298">
        <v>31.665939331054702</v>
      </c>
      <c r="AM298">
        <v>31.6115322113037</v>
      </c>
      <c r="AN298">
        <v>31.6316623687744</v>
      </c>
      <c r="AO298">
        <v>32.007080078125</v>
      </c>
      <c r="AP298">
        <v>31.8405246734619</v>
      </c>
      <c r="AQ298">
        <v>31.821567535400401</v>
      </c>
      <c r="AR298">
        <v>31.8037433624268</v>
      </c>
      <c r="AS298">
        <v>31.806396484375</v>
      </c>
      <c r="AT298">
        <v>31.813179016113299</v>
      </c>
      <c r="AU298">
        <v>32.053199768066399</v>
      </c>
      <c r="AV298">
        <v>31.942655563354499</v>
      </c>
      <c r="AW298">
        <v>31.97971534729</v>
      </c>
      <c r="AX298">
        <v>46</v>
      </c>
      <c r="AY298">
        <v>46</v>
      </c>
      <c r="AZ298">
        <v>46</v>
      </c>
      <c r="BA298">
        <v>62.1</v>
      </c>
      <c r="BB298">
        <v>62.1</v>
      </c>
      <c r="BC298">
        <v>62.1</v>
      </c>
      <c r="BD298">
        <v>107.35</v>
      </c>
      <c r="BE298">
        <v>0</v>
      </c>
      <c r="BF298">
        <v>323.31</v>
      </c>
      <c r="BG298">
        <v>33376000000</v>
      </c>
      <c r="BH298">
        <v>409</v>
      </c>
      <c r="BI298">
        <v>46</v>
      </c>
      <c r="BJ298">
        <v>46</v>
      </c>
      <c r="BK298">
        <v>46</v>
      </c>
      <c r="BL298" t="s">
        <v>1865</v>
      </c>
      <c r="BM298">
        <v>38</v>
      </c>
      <c r="BN298">
        <v>35</v>
      </c>
      <c r="BO298">
        <v>25</v>
      </c>
      <c r="BP298">
        <v>27</v>
      </c>
      <c r="BQ298">
        <v>41</v>
      </c>
      <c r="BR298">
        <v>37</v>
      </c>
      <c r="BS298">
        <v>38</v>
      </c>
      <c r="BT298">
        <v>36</v>
      </c>
      <c r="BU298">
        <v>37</v>
      </c>
      <c r="BV298">
        <v>36</v>
      </c>
      <c r="BW298">
        <v>36</v>
      </c>
      <c r="BX298">
        <v>39</v>
      </c>
      <c r="BY298">
        <v>37</v>
      </c>
      <c r="BZ298">
        <v>954</v>
      </c>
      <c r="CA298">
        <v>954</v>
      </c>
      <c r="CB298">
        <v>54.5</v>
      </c>
      <c r="CC298">
        <v>54.3</v>
      </c>
      <c r="CD298">
        <v>37.700000000000003</v>
      </c>
      <c r="CE298">
        <v>39.799999999999997</v>
      </c>
      <c r="CF298">
        <v>56.7</v>
      </c>
      <c r="CG298">
        <v>55.3</v>
      </c>
      <c r="CH298">
        <v>50.2</v>
      </c>
      <c r="CI298">
        <v>50.8</v>
      </c>
      <c r="CJ298">
        <v>55</v>
      </c>
      <c r="CK298">
        <v>54.8</v>
      </c>
      <c r="CL298">
        <v>52.2</v>
      </c>
      <c r="CM298">
        <v>54.6</v>
      </c>
      <c r="CN298">
        <v>52.8</v>
      </c>
      <c r="CO298">
        <v>1.0698880158930899</v>
      </c>
      <c r="CP298">
        <v>1.3735870832097301</v>
      </c>
      <c r="CQ298">
        <v>2.31455712755813</v>
      </c>
      <c r="CR298">
        <v>0.72535652173913001</v>
      </c>
      <c r="CS298">
        <v>-0.123864491780598</v>
      </c>
      <c r="CT298">
        <v>-2.1416840278818401</v>
      </c>
      <c r="CU298">
        <v>0.102768392370572</v>
      </c>
      <c r="CV298">
        <v>-0.20581563313802001</v>
      </c>
      <c r="CW298">
        <v>-2.7093881644622599</v>
      </c>
      <c r="CX298">
        <v>3.0497354497354499E-2</v>
      </c>
      <c r="CY298">
        <v>-0.18408393859863301</v>
      </c>
      <c r="CZ298">
        <v>-5.64589041905103</v>
      </c>
    </row>
    <row r="299" spans="1:104" x14ac:dyDescent="0.3">
      <c r="A299" t="s">
        <v>1839</v>
      </c>
      <c r="B299" t="s">
        <v>1840</v>
      </c>
      <c r="C299" s="41">
        <v>1.1521484093606569</v>
      </c>
      <c r="D299" s="42">
        <v>0.20432656370576835</v>
      </c>
      <c r="E299" s="35">
        <v>1.5628900736919433E-3</v>
      </c>
      <c r="F299" s="36">
        <v>2.80607156712981</v>
      </c>
      <c r="G299" s="41">
        <v>1.1430206965103484</v>
      </c>
      <c r="H299" s="43">
        <v>0.19285152645923082</v>
      </c>
      <c r="I299" s="39">
        <v>2.7534046401323401E-2</v>
      </c>
      <c r="J299" s="40">
        <v>1.56012996003306</v>
      </c>
      <c r="K299" t="s">
        <v>1841</v>
      </c>
      <c r="L299" t="s">
        <v>1842</v>
      </c>
      <c r="M299" s="13" t="str">
        <f>IFERROR(IF(SEARCH(M$1,$L299),1,"no"),"-")</f>
        <v>-</v>
      </c>
      <c r="N299" s="14" t="str">
        <f>IFERROR(IF(SEARCH(N$1,$L299),1,"no"),"-")</f>
        <v>-</v>
      </c>
      <c r="O299" s="14" t="str">
        <f>IFERROR(IF(SEARCH(O$1,$L299),1,"no"),"-")</f>
        <v>-</v>
      </c>
      <c r="P299" s="15">
        <v>3490200000</v>
      </c>
      <c r="Q299" s="16">
        <v>3638800000</v>
      </c>
      <c r="R299" s="16">
        <v>3712200000</v>
      </c>
      <c r="S299" s="16">
        <v>3734700000</v>
      </c>
      <c r="T299" s="17">
        <v>4</v>
      </c>
      <c r="U299" s="18">
        <v>4137800000</v>
      </c>
      <c r="V299" s="19">
        <v>4119900000</v>
      </c>
      <c r="W299" s="19">
        <v>4337500000</v>
      </c>
      <c r="AB299" s="20">
        <v>3</v>
      </c>
      <c r="AC299" s="32">
        <v>3960500000</v>
      </c>
      <c r="AD299" s="33">
        <v>3670300000</v>
      </c>
      <c r="AE299" s="33">
        <v>3636800000</v>
      </c>
      <c r="AF299" s="34">
        <v>3</v>
      </c>
      <c r="AG299" s="24">
        <v>4144700000</v>
      </c>
      <c r="AH299" s="24">
        <v>4193500000</v>
      </c>
      <c r="AI299" s="24">
        <v>4540900000</v>
      </c>
      <c r="AJ299" s="25">
        <v>3</v>
      </c>
      <c r="AK299">
        <v>31.700662612915</v>
      </c>
      <c r="AL299">
        <v>31.760814666748001</v>
      </c>
      <c r="AM299">
        <v>31.789627075195298</v>
      </c>
      <c r="AN299">
        <v>31.798345565795898</v>
      </c>
      <c r="AO299">
        <v>31.946216583251999</v>
      </c>
      <c r="AP299">
        <v>31.939962387085</v>
      </c>
      <c r="AQ299">
        <v>32.014217376708999</v>
      </c>
      <c r="AR299">
        <v>31.88303565979</v>
      </c>
      <c r="AS299">
        <v>31.773250579833999</v>
      </c>
      <c r="AT299">
        <v>31.760023117065401</v>
      </c>
      <c r="AU299">
        <v>31.9486198425293</v>
      </c>
      <c r="AV299">
        <v>31.965507507324201</v>
      </c>
      <c r="AW299">
        <v>32.080329895019503</v>
      </c>
      <c r="AX299">
        <v>42</v>
      </c>
      <c r="AY299">
        <v>42</v>
      </c>
      <c r="AZ299">
        <v>42</v>
      </c>
      <c r="BA299">
        <v>54</v>
      </c>
      <c r="BB299">
        <v>54</v>
      </c>
      <c r="BC299">
        <v>54</v>
      </c>
      <c r="BD299">
        <v>126.15</v>
      </c>
      <c r="BE299">
        <v>0</v>
      </c>
      <c r="BF299">
        <v>323.31</v>
      </c>
      <c r="BG299">
        <v>34458000000</v>
      </c>
      <c r="BH299">
        <v>352</v>
      </c>
      <c r="BI299">
        <v>42</v>
      </c>
      <c r="BJ299">
        <v>42</v>
      </c>
      <c r="BK299">
        <v>42</v>
      </c>
      <c r="BL299" t="s">
        <v>1843</v>
      </c>
      <c r="BM299">
        <v>31</v>
      </c>
      <c r="BN299">
        <v>32</v>
      </c>
      <c r="BO299">
        <v>20</v>
      </c>
      <c r="BP299">
        <v>18</v>
      </c>
      <c r="BQ299">
        <v>36</v>
      </c>
      <c r="BR299">
        <v>29</v>
      </c>
      <c r="BS299">
        <v>32</v>
      </c>
      <c r="BT299">
        <v>26</v>
      </c>
      <c r="BU299">
        <v>31</v>
      </c>
      <c r="BV299">
        <v>28</v>
      </c>
      <c r="BW299">
        <v>28</v>
      </c>
      <c r="BX299">
        <v>28</v>
      </c>
      <c r="BY299">
        <v>31</v>
      </c>
      <c r="BZ299">
        <v>1146</v>
      </c>
      <c r="CA299">
        <v>1146</v>
      </c>
      <c r="CB299">
        <v>44.7</v>
      </c>
      <c r="CC299">
        <v>44.3</v>
      </c>
      <c r="CD299">
        <v>20.9</v>
      </c>
      <c r="CE299">
        <v>20.2</v>
      </c>
      <c r="CF299">
        <v>40.299999999999997</v>
      </c>
      <c r="CG299">
        <v>34.5</v>
      </c>
      <c r="CH299">
        <v>39.6</v>
      </c>
      <c r="CI299">
        <v>28.4</v>
      </c>
      <c r="CJ299">
        <v>44</v>
      </c>
      <c r="CK299">
        <v>43.6</v>
      </c>
      <c r="CL299">
        <v>31.3</v>
      </c>
      <c r="CM299">
        <v>31.6</v>
      </c>
      <c r="CN299">
        <v>36.1</v>
      </c>
      <c r="CO299">
        <v>0.45605826574532699</v>
      </c>
      <c r="CP299">
        <v>2.80607156712981</v>
      </c>
      <c r="CQ299">
        <v>1.56012996003306</v>
      </c>
      <c r="CR299">
        <v>0.647591531755915</v>
      </c>
      <c r="CS299">
        <v>-4.3073972066242298E-2</v>
      </c>
      <c r="CT299">
        <v>-1.03078738294235</v>
      </c>
      <c r="CU299">
        <v>1.60218579234973E-2</v>
      </c>
      <c r="CV299">
        <v>-0.20443630218505901</v>
      </c>
      <c r="CW299">
        <v>-6.2266501235042897</v>
      </c>
      <c r="CX299">
        <v>7.0654956085320006E-2</v>
      </c>
      <c r="CY299">
        <v>-0.19271596272786701</v>
      </c>
      <c r="CZ299">
        <v>-3.3898407720509298</v>
      </c>
    </row>
    <row r="300" spans="1:104" x14ac:dyDescent="0.3">
      <c r="A300" t="s">
        <v>1819</v>
      </c>
      <c r="B300" t="s">
        <v>1820</v>
      </c>
      <c r="C300" s="41">
        <v>1.1471734521587893</v>
      </c>
      <c r="D300" s="42">
        <v>0.19808354274901119</v>
      </c>
      <c r="E300" s="35">
        <v>1.7129994128575694E-2</v>
      </c>
      <c r="F300" s="36">
        <v>1.7662427858919099</v>
      </c>
      <c r="G300" s="41">
        <v>1.1524443110577565</v>
      </c>
      <c r="H300" s="43">
        <v>0.20469703776789641</v>
      </c>
      <c r="I300" s="39">
        <v>5.8779443962423093E-3</v>
      </c>
      <c r="J300" s="40">
        <v>2.23077452655183</v>
      </c>
      <c r="K300" t="s">
        <v>1821</v>
      </c>
      <c r="L300" t="s">
        <v>1822</v>
      </c>
      <c r="M300" s="13" t="str">
        <f>IFERROR(IF(SEARCH(M$1,$L300),1,"no"),"-")</f>
        <v>-</v>
      </c>
      <c r="N300" s="14" t="str">
        <f>IFERROR(IF(SEARCH(N$1,$L300),1,"no"),"-")</f>
        <v>-</v>
      </c>
      <c r="O300" s="14" t="str">
        <f>IFERROR(IF(SEARCH(O$1,$L300),1,"no"),"-")</f>
        <v>-</v>
      </c>
      <c r="P300" s="15">
        <v>2059400000</v>
      </c>
      <c r="Q300" s="16">
        <v>2035400000</v>
      </c>
      <c r="R300" s="16">
        <v>1939300000</v>
      </c>
      <c r="S300" s="16">
        <v>1843000000</v>
      </c>
      <c r="T300" s="17">
        <v>4</v>
      </c>
      <c r="U300" s="18">
        <v>2234200000</v>
      </c>
      <c r="V300" s="19">
        <v>2388000000</v>
      </c>
      <c r="W300" s="19">
        <v>2155100000</v>
      </c>
      <c r="AB300" s="20">
        <v>3</v>
      </c>
      <c r="AC300" s="32">
        <v>1910900000</v>
      </c>
      <c r="AD300" s="33">
        <v>2022500000</v>
      </c>
      <c r="AE300" s="33">
        <v>2064200000</v>
      </c>
      <c r="AF300" s="34">
        <v>3</v>
      </c>
      <c r="AG300" s="24">
        <v>2277000000</v>
      </c>
      <c r="AH300" s="24">
        <v>2270000000</v>
      </c>
      <c r="AI300" s="24">
        <v>2364900000</v>
      </c>
      <c r="AJ300" s="25">
        <v>3</v>
      </c>
      <c r="AK300">
        <v>30.939577102661101</v>
      </c>
      <c r="AL300">
        <v>30.922664642333999</v>
      </c>
      <c r="AM300">
        <v>30.852888107299801</v>
      </c>
      <c r="AN300">
        <v>30.7794094085693</v>
      </c>
      <c r="AO300">
        <v>31.057111740112301</v>
      </c>
      <c r="AP300">
        <v>31.153156280517599</v>
      </c>
      <c r="AQ300">
        <v>31.0051078796387</v>
      </c>
      <c r="AR300">
        <v>30.831605911254901</v>
      </c>
      <c r="AS300">
        <v>30.9134922027588</v>
      </c>
      <c r="AT300">
        <v>30.942935943603501</v>
      </c>
      <c r="AU300">
        <v>31.084487915039102</v>
      </c>
      <c r="AV300">
        <v>31.0800457000732</v>
      </c>
      <c r="AW300">
        <v>31.139131546020501</v>
      </c>
      <c r="AX300">
        <v>49</v>
      </c>
      <c r="AY300">
        <v>49</v>
      </c>
      <c r="AZ300">
        <v>49</v>
      </c>
      <c r="BA300">
        <v>45.9</v>
      </c>
      <c r="BB300">
        <v>45.9</v>
      </c>
      <c r="BC300">
        <v>45.9</v>
      </c>
      <c r="BD300">
        <v>139.43</v>
      </c>
      <c r="BE300">
        <v>0</v>
      </c>
      <c r="BF300">
        <v>323.31</v>
      </c>
      <c r="BG300">
        <v>18083000000</v>
      </c>
      <c r="BH300">
        <v>241</v>
      </c>
      <c r="BI300" t="s">
        <v>105</v>
      </c>
      <c r="BJ300" t="s">
        <v>105</v>
      </c>
      <c r="BK300" t="s">
        <v>105</v>
      </c>
      <c r="BL300" t="s">
        <v>1823</v>
      </c>
      <c r="BM300">
        <v>32</v>
      </c>
      <c r="BN300">
        <v>37</v>
      </c>
      <c r="BO300">
        <v>13</v>
      </c>
      <c r="BP300">
        <v>13</v>
      </c>
      <c r="BQ300">
        <v>37</v>
      </c>
      <c r="BR300">
        <v>32</v>
      </c>
      <c r="BS300">
        <v>29</v>
      </c>
      <c r="BT300">
        <v>25</v>
      </c>
      <c r="BU300">
        <v>29</v>
      </c>
      <c r="BV300">
        <v>30</v>
      </c>
      <c r="BW300">
        <v>29</v>
      </c>
      <c r="BX300">
        <v>30</v>
      </c>
      <c r="BY300">
        <v>33</v>
      </c>
      <c r="BZ300">
        <v>1242</v>
      </c>
      <c r="CA300" t="s">
        <v>105</v>
      </c>
      <c r="CB300">
        <v>29</v>
      </c>
      <c r="CC300">
        <v>33.9</v>
      </c>
      <c r="CD300">
        <v>11.7</v>
      </c>
      <c r="CE300">
        <v>13.8</v>
      </c>
      <c r="CF300">
        <v>33.299999999999997</v>
      </c>
      <c r="CG300">
        <v>30</v>
      </c>
      <c r="CH300">
        <v>29.1</v>
      </c>
      <c r="CI300">
        <v>24.1</v>
      </c>
      <c r="CJ300">
        <v>27.5</v>
      </c>
      <c r="CK300">
        <v>28.5</v>
      </c>
      <c r="CL300">
        <v>26.8</v>
      </c>
      <c r="CM300">
        <v>29.1</v>
      </c>
      <c r="CN300">
        <v>31.6</v>
      </c>
      <c r="CO300">
        <v>0.16625979493489801</v>
      </c>
      <c r="CP300">
        <v>1.7662427858919101</v>
      </c>
      <c r="CQ300">
        <v>2.23077452655183</v>
      </c>
      <c r="CR300">
        <v>0.81895928338762203</v>
      </c>
      <c r="CS300">
        <v>-2.2376537322997998E-2</v>
      </c>
      <c r="CT300">
        <v>-0.43465699078109998</v>
      </c>
      <c r="CU300">
        <v>6.1158953722334E-2</v>
      </c>
      <c r="CV300">
        <v>-0.19815715154011901</v>
      </c>
      <c r="CW300">
        <v>-3.5083958258227699</v>
      </c>
      <c r="CX300">
        <v>3.5399515738498803E-2</v>
      </c>
      <c r="CY300">
        <v>-0.20521036783854299</v>
      </c>
      <c r="CZ300">
        <v>-5.3519511819527903</v>
      </c>
    </row>
    <row r="301" spans="1:104" x14ac:dyDescent="0.3">
      <c r="A301" t="s">
        <v>4305</v>
      </c>
      <c r="B301" t="s">
        <v>4306</v>
      </c>
      <c r="C301" s="41">
        <v>1.1429767870353569</v>
      </c>
      <c r="D301" s="42">
        <v>0.19279610384194262</v>
      </c>
      <c r="E301" s="35">
        <v>3.6795124014159269E-2</v>
      </c>
      <c r="F301" s="36">
        <v>1.43420972899084</v>
      </c>
      <c r="G301" s="50">
        <v>1.1558131856036982</v>
      </c>
      <c r="H301" s="54">
        <v>0.20890823349349993</v>
      </c>
      <c r="I301" s="55">
        <v>8.4586996169750225E-2</v>
      </c>
      <c r="J301" s="56">
        <v>1.0726963973132499</v>
      </c>
      <c r="K301" t="s">
        <v>4307</v>
      </c>
      <c r="L301" t="s">
        <v>4308</v>
      </c>
      <c r="M301" s="13" t="str">
        <f>IFERROR(IF(SEARCH(M$1,$L301),1,"no"),"-")</f>
        <v>-</v>
      </c>
      <c r="N301" s="14" t="str">
        <f>IFERROR(IF(SEARCH(N$1,$L301),1,"no"),"-")</f>
        <v>-</v>
      </c>
      <c r="O301" s="14" t="str">
        <f>IFERROR(IF(SEARCH(O$1,$L301),1,"no"),"-")</f>
        <v>-</v>
      </c>
      <c r="P301" s="15">
        <v>1866700000</v>
      </c>
      <c r="Q301" s="16">
        <v>1603200000</v>
      </c>
      <c r="R301" s="16">
        <v>1888700000</v>
      </c>
      <c r="S301" s="16">
        <v>1805500000</v>
      </c>
      <c r="T301" s="17">
        <v>4</v>
      </c>
      <c r="U301" s="18">
        <v>2135800000</v>
      </c>
      <c r="V301" s="19">
        <v>2002000000</v>
      </c>
      <c r="W301" s="19">
        <v>2003500000</v>
      </c>
      <c r="AB301" s="20">
        <v>3</v>
      </c>
      <c r="AC301" s="32">
        <v>1836200000</v>
      </c>
      <c r="AD301" s="33">
        <v>1666900000</v>
      </c>
      <c r="AE301" s="33">
        <v>1948300000</v>
      </c>
      <c r="AF301" s="34">
        <v>3</v>
      </c>
      <c r="AG301" s="24">
        <v>2239000000</v>
      </c>
      <c r="AH301" s="24">
        <v>2135100000</v>
      </c>
      <c r="AI301" s="24">
        <v>1926700000</v>
      </c>
      <c r="AJ301" s="25">
        <v>3</v>
      </c>
      <c r="AK301">
        <v>30.7978420257568</v>
      </c>
      <c r="AL301">
        <v>30.5783081054688</v>
      </c>
      <c r="AM301">
        <v>30.814746856689499</v>
      </c>
      <c r="AN301">
        <v>30.749752044677699</v>
      </c>
      <c r="AO301">
        <v>30.992130279541001</v>
      </c>
      <c r="AP301">
        <v>30.8987941741943</v>
      </c>
      <c r="AQ301">
        <v>30.899875640869102</v>
      </c>
      <c r="AR301">
        <v>30.774076461791999</v>
      </c>
      <c r="AS301">
        <v>30.634519577026399</v>
      </c>
      <c r="AT301">
        <v>30.859569549560501</v>
      </c>
      <c r="AU301">
        <v>31.060207366943398</v>
      </c>
      <c r="AV301">
        <v>30.991657257080099</v>
      </c>
      <c r="AW301">
        <v>30.84348487854</v>
      </c>
      <c r="AX301">
        <v>7</v>
      </c>
      <c r="AY301">
        <v>7</v>
      </c>
      <c r="AZ301">
        <v>1</v>
      </c>
      <c r="BA301">
        <v>31.2</v>
      </c>
      <c r="BB301">
        <v>31.2</v>
      </c>
      <c r="BC301">
        <v>2.2000000000000002</v>
      </c>
      <c r="BD301">
        <v>51.509</v>
      </c>
      <c r="BE301">
        <v>0</v>
      </c>
      <c r="BF301">
        <v>118.28</v>
      </c>
      <c r="BG301">
        <v>16690000000</v>
      </c>
      <c r="BH301">
        <v>99</v>
      </c>
      <c r="BI301">
        <v>7</v>
      </c>
      <c r="BJ301">
        <v>7</v>
      </c>
      <c r="BK301">
        <v>1</v>
      </c>
      <c r="BL301" t="s">
        <v>4309</v>
      </c>
      <c r="BM301">
        <v>6</v>
      </c>
      <c r="BN301">
        <v>6</v>
      </c>
      <c r="BO301">
        <v>5</v>
      </c>
      <c r="BP301">
        <v>5</v>
      </c>
      <c r="BQ301">
        <v>6</v>
      </c>
      <c r="BR301">
        <v>5</v>
      </c>
      <c r="BS301">
        <v>6</v>
      </c>
      <c r="BT301">
        <v>6</v>
      </c>
      <c r="BU301">
        <v>6</v>
      </c>
      <c r="BV301">
        <v>5</v>
      </c>
      <c r="BW301">
        <v>7</v>
      </c>
      <c r="BX301">
        <v>5</v>
      </c>
      <c r="BY301">
        <v>5</v>
      </c>
      <c r="BZ301">
        <v>464</v>
      </c>
      <c r="CA301">
        <v>464</v>
      </c>
      <c r="CB301">
        <v>22.8</v>
      </c>
      <c r="CC301">
        <v>22.8</v>
      </c>
      <c r="CD301">
        <v>19</v>
      </c>
      <c r="CE301">
        <v>19</v>
      </c>
      <c r="CF301">
        <v>22.8</v>
      </c>
      <c r="CG301">
        <v>18.100000000000001</v>
      </c>
      <c r="CH301">
        <v>26.5</v>
      </c>
      <c r="CI301">
        <v>22.8</v>
      </c>
      <c r="CJ301">
        <v>22.8</v>
      </c>
      <c r="CK301">
        <v>18.8</v>
      </c>
      <c r="CL301">
        <v>31.2</v>
      </c>
      <c r="CM301">
        <v>18.100000000000001</v>
      </c>
      <c r="CN301">
        <v>18.100000000000001</v>
      </c>
      <c r="CO301">
        <v>8.9333141764226104E-2</v>
      </c>
      <c r="CP301">
        <v>1.43420972899084</v>
      </c>
      <c r="CQ301">
        <v>1.0726963973132499</v>
      </c>
      <c r="CR301">
        <v>0.89433321073924199</v>
      </c>
      <c r="CS301">
        <v>-2.0892937978107502E-2</v>
      </c>
      <c r="CT301">
        <v>-0.24788778132170899</v>
      </c>
      <c r="CU301">
        <v>9.4014513788098705E-2</v>
      </c>
      <c r="CV301">
        <v>-0.19510444005330299</v>
      </c>
      <c r="CW301">
        <v>-2.8272120830590701</v>
      </c>
      <c r="CX301">
        <v>0.152511551155115</v>
      </c>
      <c r="CY301">
        <v>-0.20906130472819101</v>
      </c>
      <c r="CZ301">
        <v>-2.2821366792825701</v>
      </c>
    </row>
    <row r="302" spans="1:104" x14ac:dyDescent="0.3">
      <c r="A302" t="s">
        <v>5439</v>
      </c>
      <c r="B302" t="s">
        <v>5440</v>
      </c>
      <c r="C302" s="41">
        <v>1.1400368835851507</v>
      </c>
      <c r="D302" s="42">
        <v>0.18908050062212078</v>
      </c>
      <c r="E302" s="35">
        <v>2.9590370636244746E-2</v>
      </c>
      <c r="F302" s="36">
        <v>1.52884959501957</v>
      </c>
      <c r="G302" s="50">
        <v>1.1301365402565828</v>
      </c>
      <c r="H302" s="54">
        <v>0.1764970859598442</v>
      </c>
      <c r="I302" s="55">
        <v>0.22196557400558814</v>
      </c>
      <c r="J302" s="56">
        <v>0.65371437770598095</v>
      </c>
      <c r="K302" t="s">
        <v>5441</v>
      </c>
      <c r="L302" t="s">
        <v>5442</v>
      </c>
      <c r="M302" s="13" t="str">
        <f>IFERROR(IF(SEARCH(M$1,$L302),1,"no"),"-")</f>
        <v>-</v>
      </c>
      <c r="N302" s="14" t="str">
        <f>IFERROR(IF(SEARCH(N$1,$L302),1,"no"),"-")</f>
        <v>-</v>
      </c>
      <c r="O302" s="14" t="str">
        <f>IFERROR(IF(SEARCH(O$1,$L302),1,"no"),"-")</f>
        <v>-</v>
      </c>
      <c r="P302" s="15">
        <v>5150000000</v>
      </c>
      <c r="Q302" s="16">
        <v>4844100000</v>
      </c>
      <c r="R302" s="16">
        <v>5046400000</v>
      </c>
      <c r="S302" s="16">
        <v>5113000000</v>
      </c>
      <c r="T302" s="17">
        <v>4</v>
      </c>
      <c r="U302" s="18">
        <v>6297800000</v>
      </c>
      <c r="V302" s="19">
        <v>5508500000</v>
      </c>
      <c r="W302" s="19">
        <v>5425500000</v>
      </c>
      <c r="AB302" s="20">
        <v>3</v>
      </c>
      <c r="AC302" s="32">
        <v>4879900000</v>
      </c>
      <c r="AD302" s="33">
        <v>4491700000</v>
      </c>
      <c r="AE302" s="33">
        <v>4448500000</v>
      </c>
      <c r="AF302" s="34">
        <v>3</v>
      </c>
      <c r="AG302" s="24">
        <v>4494400000</v>
      </c>
      <c r="AH302" s="24">
        <v>5297000000</v>
      </c>
      <c r="AI302" s="24">
        <v>5827200000</v>
      </c>
      <c r="AJ302" s="25">
        <v>3</v>
      </c>
      <c r="AK302">
        <v>32.261924743652301</v>
      </c>
      <c r="AL302">
        <v>32.173580169677699</v>
      </c>
      <c r="AM302">
        <v>32.232608795166001</v>
      </c>
      <c r="AN302">
        <v>32.251522064208999</v>
      </c>
      <c r="AO302">
        <v>32.552200317382798</v>
      </c>
      <c r="AP302">
        <v>32.359012603759801</v>
      </c>
      <c r="AQ302">
        <v>32.337108612060497</v>
      </c>
      <c r="AR302">
        <v>32.1842041015625</v>
      </c>
      <c r="AS302">
        <v>32.064613342285199</v>
      </c>
      <c r="AT302">
        <v>32.050670623779297</v>
      </c>
      <c r="AU302">
        <v>32.065483093261697</v>
      </c>
      <c r="AV302">
        <v>32.302528381347699</v>
      </c>
      <c r="AW302">
        <v>32.440155029296903</v>
      </c>
      <c r="AX302">
        <v>48</v>
      </c>
      <c r="AY302">
        <v>48</v>
      </c>
      <c r="AZ302">
        <v>15</v>
      </c>
      <c r="BA302">
        <v>65.7</v>
      </c>
      <c r="BB302">
        <v>65.7</v>
      </c>
      <c r="BC302">
        <v>2.9</v>
      </c>
      <c r="BD302">
        <v>658.93</v>
      </c>
      <c r="BE302">
        <v>0</v>
      </c>
      <c r="BF302">
        <v>323.31</v>
      </c>
      <c r="BG302">
        <v>50025000000</v>
      </c>
      <c r="BH302">
        <v>395</v>
      </c>
      <c r="BI302" t="s">
        <v>105</v>
      </c>
      <c r="BJ302" t="s">
        <v>105</v>
      </c>
      <c r="BK302" t="s">
        <v>105</v>
      </c>
      <c r="BL302" t="s">
        <v>5443</v>
      </c>
      <c r="BM302">
        <v>31</v>
      </c>
      <c r="BN302">
        <v>32</v>
      </c>
      <c r="BO302">
        <v>16</v>
      </c>
      <c r="BP302">
        <v>19</v>
      </c>
      <c r="BQ302">
        <v>29</v>
      </c>
      <c r="BR302">
        <v>33</v>
      </c>
      <c r="BS302">
        <v>30</v>
      </c>
      <c r="BT302">
        <v>31</v>
      </c>
      <c r="BU302">
        <v>28</v>
      </c>
      <c r="BV302">
        <v>26</v>
      </c>
      <c r="BW302">
        <v>30</v>
      </c>
      <c r="BX302">
        <v>35</v>
      </c>
      <c r="BY302">
        <v>33</v>
      </c>
      <c r="BZ302">
        <v>5837</v>
      </c>
      <c r="CA302" t="s">
        <v>105</v>
      </c>
      <c r="CB302">
        <v>61.1</v>
      </c>
      <c r="CC302">
        <v>61.2</v>
      </c>
      <c r="CD302">
        <v>58.5</v>
      </c>
      <c r="CE302">
        <v>59.5</v>
      </c>
      <c r="CF302">
        <v>61.4</v>
      </c>
      <c r="CG302">
        <v>62</v>
      </c>
      <c r="CH302">
        <v>61.1</v>
      </c>
      <c r="CI302">
        <v>61.7</v>
      </c>
      <c r="CJ302">
        <v>60.8</v>
      </c>
      <c r="CK302">
        <v>60.1</v>
      </c>
      <c r="CL302">
        <v>61.2</v>
      </c>
      <c r="CM302">
        <v>62.6</v>
      </c>
      <c r="CN302">
        <v>61.2</v>
      </c>
      <c r="CO302">
        <v>1.5532695418164999</v>
      </c>
      <c r="CP302">
        <v>1.52884959501957</v>
      </c>
      <c r="CQ302">
        <v>0.65371437770598095</v>
      </c>
      <c r="CR302">
        <v>0.69407843137254899</v>
      </c>
      <c r="CS302">
        <v>0.130079587300621</v>
      </c>
      <c r="CT302">
        <v>3.0640563516347998</v>
      </c>
      <c r="CU302">
        <v>8.0476190476190507E-2</v>
      </c>
      <c r="CV302">
        <v>-0.186198234558105</v>
      </c>
      <c r="CW302">
        <v>-3.01485462893331</v>
      </c>
      <c r="CX302">
        <v>0.33080160091480798</v>
      </c>
      <c r="CY302">
        <v>-0.16955947875976601</v>
      </c>
      <c r="CZ302">
        <v>-1.4450212582411099</v>
      </c>
    </row>
    <row r="303" spans="1:104" x14ac:dyDescent="0.3">
      <c r="A303" t="s">
        <v>6325</v>
      </c>
      <c r="B303" t="s">
        <v>136</v>
      </c>
      <c r="C303" s="41">
        <v>1.1315903623959935</v>
      </c>
      <c r="D303" s="42">
        <v>0.17835179465811848</v>
      </c>
      <c r="E303" s="35">
        <v>6.197378425837047E-3</v>
      </c>
      <c r="F303" s="36">
        <v>2.20779198404477</v>
      </c>
      <c r="G303" s="50">
        <v>1.0380554588699384</v>
      </c>
      <c r="H303" s="54">
        <v>5.3883522789524803E-2</v>
      </c>
      <c r="I303" s="55">
        <v>0.37258177284165639</v>
      </c>
      <c r="J303" s="56">
        <v>0.42877839514003208</v>
      </c>
      <c r="K303" t="s">
        <v>6326</v>
      </c>
      <c r="L303" t="s">
        <v>6327</v>
      </c>
      <c r="M303" s="13" t="str">
        <f>IFERROR(IF(SEARCH(M$1,$L303),1,"no"),"-")</f>
        <v>-</v>
      </c>
      <c r="N303" s="14" t="str">
        <f>IFERROR(IF(SEARCH(N$1,$L303),1,"no"),"-")</f>
        <v>-</v>
      </c>
      <c r="O303" s="14" t="str">
        <f>IFERROR(IF(SEARCH(O$1,$L303),1,"no"),"-")</f>
        <v>-</v>
      </c>
      <c r="P303" s="15">
        <v>3435300000</v>
      </c>
      <c r="Q303" s="16">
        <v>3354900000</v>
      </c>
      <c r="R303" s="16">
        <v>3190400000</v>
      </c>
      <c r="S303" s="16">
        <v>3544200000</v>
      </c>
      <c r="T303" s="17">
        <v>4</v>
      </c>
      <c r="U303" s="18">
        <v>3821400000</v>
      </c>
      <c r="V303" s="19">
        <v>3766000000</v>
      </c>
      <c r="W303" s="19">
        <v>3891000000</v>
      </c>
      <c r="AB303" s="20">
        <v>3</v>
      </c>
      <c r="AC303" s="32">
        <v>3671300000</v>
      </c>
      <c r="AD303" s="33">
        <v>3444100000</v>
      </c>
      <c r="AE303" s="33">
        <v>3227400000</v>
      </c>
      <c r="AF303" s="34">
        <v>3</v>
      </c>
      <c r="AG303" s="24">
        <v>3620900000</v>
      </c>
      <c r="AH303" s="24">
        <v>3607300000</v>
      </c>
      <c r="AI303" s="24">
        <v>3508200000</v>
      </c>
      <c r="AJ303" s="25">
        <v>3</v>
      </c>
      <c r="AK303">
        <v>31.677789688110401</v>
      </c>
      <c r="AL303">
        <v>31.643623352050799</v>
      </c>
      <c r="AM303">
        <v>31.571090698242202</v>
      </c>
      <c r="AN303">
        <v>31.722812652587901</v>
      </c>
      <c r="AO303">
        <v>31.8314533233643</v>
      </c>
      <c r="AP303">
        <v>31.810386657714801</v>
      </c>
      <c r="AQ303">
        <v>31.857494354248001</v>
      </c>
      <c r="AR303">
        <v>31.773643493652301</v>
      </c>
      <c r="AS303">
        <v>31.681480407714801</v>
      </c>
      <c r="AT303">
        <v>31.587724685668899</v>
      </c>
      <c r="AU303">
        <v>31.7537021636963</v>
      </c>
      <c r="AV303">
        <v>31.7482719421387</v>
      </c>
      <c r="AW303">
        <v>31.708084106445298</v>
      </c>
      <c r="AX303">
        <v>20</v>
      </c>
      <c r="AY303">
        <v>20</v>
      </c>
      <c r="AZ303">
        <v>20</v>
      </c>
      <c r="BA303">
        <v>44.3</v>
      </c>
      <c r="BB303">
        <v>44.3</v>
      </c>
      <c r="BC303">
        <v>44.3</v>
      </c>
      <c r="BD303">
        <v>59.664999999999999</v>
      </c>
      <c r="BE303">
        <v>0</v>
      </c>
      <c r="BF303">
        <v>259.69</v>
      </c>
      <c r="BG303">
        <v>31823000000</v>
      </c>
      <c r="BH303">
        <v>257</v>
      </c>
      <c r="BI303">
        <v>20</v>
      </c>
      <c r="BJ303">
        <v>20</v>
      </c>
      <c r="BK303">
        <v>20</v>
      </c>
      <c r="BL303" t="s">
        <v>6328</v>
      </c>
      <c r="BM303">
        <v>17</v>
      </c>
      <c r="BN303">
        <v>16</v>
      </c>
      <c r="BO303">
        <v>17</v>
      </c>
      <c r="BP303">
        <v>17</v>
      </c>
      <c r="BQ303">
        <v>18</v>
      </c>
      <c r="BR303">
        <v>16</v>
      </c>
      <c r="BS303">
        <v>15</v>
      </c>
      <c r="BT303">
        <v>15</v>
      </c>
      <c r="BU303">
        <v>17</v>
      </c>
      <c r="BV303">
        <v>16</v>
      </c>
      <c r="BW303">
        <v>15</v>
      </c>
      <c r="BX303">
        <v>16</v>
      </c>
      <c r="BY303">
        <v>16</v>
      </c>
      <c r="BZ303">
        <v>544</v>
      </c>
      <c r="CA303">
        <v>544</v>
      </c>
      <c r="CB303">
        <v>41.9</v>
      </c>
      <c r="CC303">
        <v>38.1</v>
      </c>
      <c r="CD303">
        <v>36.200000000000003</v>
      </c>
      <c r="CE303">
        <v>38.1</v>
      </c>
      <c r="CF303">
        <v>43.2</v>
      </c>
      <c r="CG303">
        <v>37.299999999999997</v>
      </c>
      <c r="CH303">
        <v>38.1</v>
      </c>
      <c r="CI303">
        <v>38.1</v>
      </c>
      <c r="CJ303">
        <v>41.9</v>
      </c>
      <c r="CK303">
        <v>38.1</v>
      </c>
      <c r="CL303">
        <v>38.1</v>
      </c>
      <c r="CM303">
        <v>38.1</v>
      </c>
      <c r="CN303">
        <v>38.1</v>
      </c>
      <c r="CO303">
        <v>0.178067507926325</v>
      </c>
      <c r="CP303">
        <v>2.20779198404477</v>
      </c>
      <c r="CQ303">
        <v>0.42877839514003202</v>
      </c>
      <c r="CR303">
        <v>0.80533223548785504</v>
      </c>
      <c r="CS303">
        <v>-2.7120431264240401E-2</v>
      </c>
      <c r="CT303">
        <v>-0.46177154424392097</v>
      </c>
      <c r="CU303">
        <v>3.2723809523809502E-2</v>
      </c>
      <c r="CV303">
        <v>-0.17928234736124801</v>
      </c>
      <c r="CW303">
        <v>-4.5349361720505703</v>
      </c>
      <c r="CX303">
        <v>0.51845161290322594</v>
      </c>
      <c r="CY303">
        <v>-5.5736541748046903E-2</v>
      </c>
      <c r="CZ303">
        <v>-1.00307744823673</v>
      </c>
    </row>
    <row r="304" spans="1:104" x14ac:dyDescent="0.3">
      <c r="A304" t="s">
        <v>7592</v>
      </c>
      <c r="B304" t="s">
        <v>136</v>
      </c>
      <c r="C304" s="41">
        <v>1.1311958122035006</v>
      </c>
      <c r="D304" s="42">
        <v>0.17784868427301048</v>
      </c>
      <c r="E304" s="35">
        <v>1.5432089545247491E-2</v>
      </c>
      <c r="F304" s="36">
        <v>1.81157526534771</v>
      </c>
      <c r="G304" s="50">
        <v>1.0088686408504177</v>
      </c>
      <c r="H304" s="54">
        <v>1.2738341410831924E-2</v>
      </c>
      <c r="I304" s="55">
        <v>0.80929191287218671</v>
      </c>
      <c r="J304" s="56">
        <v>9.1894799422759937E-2</v>
      </c>
      <c r="K304" t="s">
        <v>7593</v>
      </c>
      <c r="L304" t="s">
        <v>7594</v>
      </c>
      <c r="M304" s="13" t="str">
        <f>IFERROR(IF(SEARCH(M$1,$L304),1,"no"),"-")</f>
        <v>-</v>
      </c>
      <c r="N304" s="14" t="str">
        <f>IFERROR(IF(SEARCH(N$1,$L304),1,"no"),"-")</f>
        <v>-</v>
      </c>
      <c r="O304" s="14" t="str">
        <f>IFERROR(IF(SEARCH(O$1,$L304),1,"no"),"-")</f>
        <v>-</v>
      </c>
      <c r="P304" s="15">
        <v>9754200000</v>
      </c>
      <c r="Q304" s="16">
        <v>9874800000</v>
      </c>
      <c r="R304" s="16">
        <v>9083200000</v>
      </c>
      <c r="S304" s="16">
        <v>10411000000</v>
      </c>
      <c r="T304" s="17">
        <v>4</v>
      </c>
      <c r="U304" s="18">
        <v>10965000000</v>
      </c>
      <c r="V304" s="19">
        <v>10921000000</v>
      </c>
      <c r="W304" s="19">
        <v>11306000000</v>
      </c>
      <c r="AB304" s="20">
        <v>3</v>
      </c>
      <c r="AC304" s="32">
        <v>11882000000</v>
      </c>
      <c r="AD304" s="33">
        <v>10506000000</v>
      </c>
      <c r="AE304" s="33">
        <v>10537000000</v>
      </c>
      <c r="AF304" s="34">
        <v>3</v>
      </c>
      <c r="AG304" s="24">
        <v>11144000000</v>
      </c>
      <c r="AH304" s="24">
        <v>11040000000</v>
      </c>
      <c r="AI304" s="24">
        <v>11033000000</v>
      </c>
      <c r="AJ304" s="25">
        <v>3</v>
      </c>
      <c r="AK304">
        <v>33.183376312255902</v>
      </c>
      <c r="AL304">
        <v>33.201103210449197</v>
      </c>
      <c r="AM304">
        <v>33.080554962158203</v>
      </c>
      <c r="AN304">
        <v>33.277389526367202</v>
      </c>
      <c r="AO304">
        <v>33.352188110351598</v>
      </c>
      <c r="AP304">
        <v>33.346385955810497</v>
      </c>
      <c r="AQ304">
        <v>33.396369934082003</v>
      </c>
      <c r="AR304">
        <v>33.468059539794901</v>
      </c>
      <c r="AS304">
        <v>33.290493011474602</v>
      </c>
      <c r="AT304">
        <v>33.294746398925803</v>
      </c>
      <c r="AU304">
        <v>33.3755493164063</v>
      </c>
      <c r="AV304">
        <v>33.362022399902301</v>
      </c>
      <c r="AW304">
        <v>33.361106872558601</v>
      </c>
      <c r="AX304">
        <v>47</v>
      </c>
      <c r="AY304">
        <v>47</v>
      </c>
      <c r="AZ304">
        <v>46</v>
      </c>
      <c r="BA304">
        <v>71.8</v>
      </c>
      <c r="BB304">
        <v>71.8</v>
      </c>
      <c r="BC304">
        <v>71.8</v>
      </c>
      <c r="BD304">
        <v>51.820999999999998</v>
      </c>
      <c r="BE304">
        <v>0</v>
      </c>
      <c r="BF304">
        <v>323.31</v>
      </c>
      <c r="BG304">
        <v>97671000000</v>
      </c>
      <c r="BH304">
        <v>447</v>
      </c>
      <c r="BI304" t="s">
        <v>105</v>
      </c>
      <c r="BJ304" t="s">
        <v>105</v>
      </c>
      <c r="BK304" t="s">
        <v>105</v>
      </c>
      <c r="BL304" t="s">
        <v>7595</v>
      </c>
      <c r="BM304">
        <v>37</v>
      </c>
      <c r="BN304">
        <v>35</v>
      </c>
      <c r="BO304">
        <v>29</v>
      </c>
      <c r="BP304">
        <v>28</v>
      </c>
      <c r="BQ304">
        <v>35</v>
      </c>
      <c r="BR304">
        <v>33</v>
      </c>
      <c r="BS304">
        <v>37</v>
      </c>
      <c r="BT304">
        <v>34</v>
      </c>
      <c r="BU304">
        <v>30</v>
      </c>
      <c r="BV304">
        <v>30</v>
      </c>
      <c r="BW304">
        <v>38</v>
      </c>
      <c r="BX304">
        <v>36</v>
      </c>
      <c r="BY304">
        <v>37</v>
      </c>
      <c r="BZ304">
        <v>454</v>
      </c>
      <c r="CA304" t="s">
        <v>105</v>
      </c>
      <c r="CB304">
        <v>68.5</v>
      </c>
      <c r="CC304">
        <v>64.099999999999994</v>
      </c>
      <c r="CD304">
        <v>59.9</v>
      </c>
      <c r="CE304">
        <v>54</v>
      </c>
      <c r="CF304">
        <v>63.9</v>
      </c>
      <c r="CG304">
        <v>65.900000000000006</v>
      </c>
      <c r="CH304">
        <v>67.8</v>
      </c>
      <c r="CI304">
        <v>63.9</v>
      </c>
      <c r="CJ304">
        <v>62.8</v>
      </c>
      <c r="CK304">
        <v>56.2</v>
      </c>
      <c r="CL304">
        <v>67.2</v>
      </c>
      <c r="CM304">
        <v>65.599999999999994</v>
      </c>
      <c r="CN304">
        <v>70</v>
      </c>
      <c r="CO304">
        <v>1.21860825501655</v>
      </c>
      <c r="CP304">
        <v>1.81157526534771</v>
      </c>
      <c r="CQ304">
        <v>9.1894799422760007E-2</v>
      </c>
      <c r="CR304">
        <v>0.70875949367088598</v>
      </c>
      <c r="CS304">
        <v>-0.165493647257485</v>
      </c>
      <c r="CT304">
        <v>-2.4155376209688399</v>
      </c>
      <c r="CU304">
        <v>5.8343949044586001E-2</v>
      </c>
      <c r="CV304">
        <v>-0.17937533060709401</v>
      </c>
      <c r="CW304">
        <v>-3.6068139711440299</v>
      </c>
      <c r="CX304">
        <v>0.90389684074790499</v>
      </c>
      <c r="CY304">
        <v>-1.51265462239607E-2</v>
      </c>
      <c r="CZ304">
        <v>-0.257785167685392</v>
      </c>
    </row>
    <row r="305" spans="1:104" x14ac:dyDescent="0.3">
      <c r="A305" t="s">
        <v>907</v>
      </c>
      <c r="B305" t="s">
        <v>136</v>
      </c>
      <c r="C305" s="41">
        <v>1.1231692336198069</v>
      </c>
      <c r="D305" s="42">
        <v>0.16757532231489308</v>
      </c>
      <c r="E305" s="35">
        <v>4.2037059289481253E-2</v>
      </c>
      <c r="F305" s="36">
        <v>1.3763676727346901</v>
      </c>
      <c r="G305" s="41">
        <v>1.3952964087510014</v>
      </c>
      <c r="H305" s="43">
        <v>0.4805716324563063</v>
      </c>
      <c r="I305" s="39">
        <v>1.1988047072322551E-2</v>
      </c>
      <c r="J305" s="40">
        <v>1.92125156042027</v>
      </c>
      <c r="K305" t="s">
        <v>617</v>
      </c>
      <c r="L305" t="s">
        <v>618</v>
      </c>
      <c r="M305" s="13" t="str">
        <f>IFERROR(IF(SEARCH(M$1,$L305),1,"no"),"-")</f>
        <v>-</v>
      </c>
      <c r="N305" s="14" t="str">
        <f>IFERROR(IF(SEARCH(N$1,$L305),1,"no"),"-")</f>
        <v>-</v>
      </c>
      <c r="O305" s="14" t="str">
        <f>IFERROR(IF(SEARCH(O$1,$L305),1,"no"),"-")</f>
        <v>-</v>
      </c>
      <c r="P305" s="15">
        <v>699310000</v>
      </c>
      <c r="Q305" s="16">
        <v>708770000</v>
      </c>
      <c r="R305" s="16">
        <v>644620000</v>
      </c>
      <c r="S305" s="16">
        <v>717770000</v>
      </c>
      <c r="T305" s="17">
        <v>4</v>
      </c>
      <c r="U305" s="18">
        <v>752570000</v>
      </c>
      <c r="V305" s="19">
        <v>837260000</v>
      </c>
      <c r="W305" s="19">
        <v>743950000</v>
      </c>
      <c r="AB305" s="20">
        <v>3</v>
      </c>
      <c r="AC305" s="32">
        <v>747450000</v>
      </c>
      <c r="AD305" s="33">
        <v>661480000</v>
      </c>
      <c r="AE305" s="33">
        <v>675860000</v>
      </c>
      <c r="AF305" s="34">
        <v>3</v>
      </c>
      <c r="AG305" s="24">
        <v>916100000</v>
      </c>
      <c r="AH305" s="24">
        <v>893100000</v>
      </c>
      <c r="AI305" s="24">
        <v>1099700000</v>
      </c>
      <c r="AJ305" s="25">
        <v>3</v>
      </c>
      <c r="AK305">
        <v>29.3813571929932</v>
      </c>
      <c r="AL305">
        <v>29.400741577148398</v>
      </c>
      <c r="AM305">
        <v>29.263874053955099</v>
      </c>
      <c r="AN305">
        <v>29.418947219848601</v>
      </c>
      <c r="AO305">
        <v>29.487251281738299</v>
      </c>
      <c r="AP305">
        <v>29.641099929809599</v>
      </c>
      <c r="AQ305">
        <v>29.470630645751999</v>
      </c>
      <c r="AR305">
        <v>29.477401733398398</v>
      </c>
      <c r="AS305">
        <v>29.301122665405298</v>
      </c>
      <c r="AT305">
        <v>29.332149505615199</v>
      </c>
      <c r="AU305">
        <v>29.770929336547901</v>
      </c>
      <c r="AV305">
        <v>29.734247207641602</v>
      </c>
      <c r="AW305">
        <v>30.034461975097699</v>
      </c>
      <c r="AX305">
        <v>15</v>
      </c>
      <c r="AY305">
        <v>15</v>
      </c>
      <c r="AZ305">
        <v>15</v>
      </c>
      <c r="BA305">
        <v>53.6</v>
      </c>
      <c r="BB305">
        <v>53.6</v>
      </c>
      <c r="BC305">
        <v>53.6</v>
      </c>
      <c r="BD305">
        <v>48.002000000000002</v>
      </c>
      <c r="BE305">
        <v>0</v>
      </c>
      <c r="BF305">
        <v>193.47</v>
      </c>
      <c r="BG305">
        <v>6685700000</v>
      </c>
      <c r="BH305">
        <v>89</v>
      </c>
      <c r="BI305">
        <v>15</v>
      </c>
      <c r="BJ305">
        <v>15</v>
      </c>
      <c r="BK305">
        <v>15</v>
      </c>
      <c r="BL305" t="s">
        <v>908</v>
      </c>
      <c r="BM305">
        <v>9</v>
      </c>
      <c r="BN305">
        <v>8</v>
      </c>
      <c r="BO305">
        <v>3</v>
      </c>
      <c r="BP305">
        <v>4</v>
      </c>
      <c r="BQ305">
        <v>10</v>
      </c>
      <c r="BR305">
        <v>12</v>
      </c>
      <c r="BS305">
        <v>9</v>
      </c>
      <c r="BT305">
        <v>7</v>
      </c>
      <c r="BU305">
        <v>7</v>
      </c>
      <c r="BV305">
        <v>9</v>
      </c>
      <c r="BW305">
        <v>9</v>
      </c>
      <c r="BX305">
        <v>9</v>
      </c>
      <c r="BY305">
        <v>7</v>
      </c>
      <c r="BZ305">
        <v>422</v>
      </c>
      <c r="CA305">
        <v>422</v>
      </c>
      <c r="CB305">
        <v>38.6</v>
      </c>
      <c r="CC305">
        <v>32.700000000000003</v>
      </c>
      <c r="CD305">
        <v>10.7</v>
      </c>
      <c r="CE305">
        <v>14.5</v>
      </c>
      <c r="CF305">
        <v>38.9</v>
      </c>
      <c r="CG305">
        <v>44.1</v>
      </c>
      <c r="CH305">
        <v>32.9</v>
      </c>
      <c r="CI305">
        <v>26.1</v>
      </c>
      <c r="CJ305">
        <v>26.1</v>
      </c>
      <c r="CK305">
        <v>35.799999999999997</v>
      </c>
      <c r="CL305">
        <v>38.4</v>
      </c>
      <c r="CM305">
        <v>34.4</v>
      </c>
      <c r="CN305">
        <v>29.6</v>
      </c>
      <c r="CO305">
        <v>2.1954661502733602E-2</v>
      </c>
      <c r="CP305">
        <v>1.3763676727346901</v>
      </c>
      <c r="CQ305">
        <v>1.92125156042027</v>
      </c>
      <c r="CR305">
        <v>0.96676953907815599</v>
      </c>
      <c r="CS305">
        <v>-3.9946238199881599E-3</v>
      </c>
      <c r="CT305">
        <v>-6.4985144367997294E-2</v>
      </c>
      <c r="CU305">
        <v>0.102382513661202</v>
      </c>
      <c r="CV305">
        <v>-0.16676394144694101</v>
      </c>
      <c r="CW305">
        <v>-2.71475433183556</v>
      </c>
      <c r="CX305">
        <v>4.80069565217391E-2</v>
      </c>
      <c r="CY305">
        <v>-0.476321538289387</v>
      </c>
      <c r="CZ305">
        <v>-4.3678689883830799</v>
      </c>
    </row>
    <row r="306" spans="1:104" x14ac:dyDescent="0.3">
      <c r="A306" t="s">
        <v>7478</v>
      </c>
      <c r="B306" t="s">
        <v>7479</v>
      </c>
      <c r="C306" s="41">
        <v>1.1173511259930404</v>
      </c>
      <c r="D306" s="42">
        <v>0.16008262192369496</v>
      </c>
      <c r="E306" s="35">
        <v>4.0663749498642265E-2</v>
      </c>
      <c r="F306" s="36">
        <v>1.39079257868634</v>
      </c>
      <c r="G306" s="50">
        <v>0.97597471177778272</v>
      </c>
      <c r="H306" s="54">
        <v>-3.5084327903949594E-2</v>
      </c>
      <c r="I306" s="55">
        <v>0.74860541350200249</v>
      </c>
      <c r="J306" s="56">
        <v>0.12574703663176701</v>
      </c>
      <c r="K306" t="s">
        <v>7480</v>
      </c>
      <c r="L306" t="s">
        <v>7481</v>
      </c>
      <c r="M306" s="13">
        <f>IFERROR(IF(SEARCH(M$1,$L306),1,"no"),"-")</f>
        <v>1</v>
      </c>
      <c r="N306" s="14" t="str">
        <f>IFERROR(IF(SEARCH(N$1,$L306),1,"no"),"-")</f>
        <v>-</v>
      </c>
      <c r="O306" s="14" t="str">
        <f>IFERROR(IF(SEARCH(O$1,$L306),1,"no"),"-")</f>
        <v>-</v>
      </c>
      <c r="P306" s="15">
        <v>4114400000</v>
      </c>
      <c r="Q306" s="16">
        <v>4271900000</v>
      </c>
      <c r="R306" s="16">
        <v>4007100000</v>
      </c>
      <c r="S306" s="16">
        <v>3853000000</v>
      </c>
      <c r="T306" s="17">
        <v>4</v>
      </c>
      <c r="U306" s="18">
        <v>4360500000</v>
      </c>
      <c r="V306" s="19">
        <v>4879300000</v>
      </c>
      <c r="W306" s="19">
        <v>4374900000</v>
      </c>
      <c r="AB306" s="20">
        <v>3</v>
      </c>
      <c r="AC306" s="32">
        <v>4874600000</v>
      </c>
      <c r="AD306" s="33">
        <v>4664900000</v>
      </c>
      <c r="AE306" s="33">
        <v>4000400000</v>
      </c>
      <c r="AF306" s="34">
        <v>3</v>
      </c>
      <c r="AG306" s="24">
        <v>4364700000</v>
      </c>
      <c r="AH306" s="24">
        <v>4500500000</v>
      </c>
      <c r="AI306" s="24">
        <v>4349400000</v>
      </c>
      <c r="AJ306" s="25">
        <v>3</v>
      </c>
      <c r="AK306">
        <v>31.938034057617202</v>
      </c>
      <c r="AL306">
        <v>31.992231369018601</v>
      </c>
      <c r="AM306">
        <v>31.8999118804932</v>
      </c>
      <c r="AN306">
        <v>31.843334197998001</v>
      </c>
      <c r="AO306">
        <v>32.021846771240199</v>
      </c>
      <c r="AP306">
        <v>32.184028625488303</v>
      </c>
      <c r="AQ306">
        <v>32.026603698730497</v>
      </c>
      <c r="AR306">
        <v>32.1826362609863</v>
      </c>
      <c r="AS306">
        <v>32.119197845458999</v>
      </c>
      <c r="AT306">
        <v>31.897497177123999</v>
      </c>
      <c r="AU306">
        <v>32.023235321044901</v>
      </c>
      <c r="AV306">
        <v>32.067440032958999</v>
      </c>
      <c r="AW306">
        <v>32.0181694030762</v>
      </c>
      <c r="AX306">
        <v>30</v>
      </c>
      <c r="AY306">
        <v>30</v>
      </c>
      <c r="AZ306">
        <v>30</v>
      </c>
      <c r="BA306">
        <v>62.4</v>
      </c>
      <c r="BB306">
        <v>62.4</v>
      </c>
      <c r="BC306">
        <v>62.4</v>
      </c>
      <c r="BD306">
        <v>49.954999999999998</v>
      </c>
      <c r="BE306">
        <v>0</v>
      </c>
      <c r="BF306">
        <v>323.31</v>
      </c>
      <c r="BG306">
        <v>38275000000</v>
      </c>
      <c r="BH306">
        <v>277</v>
      </c>
      <c r="BI306">
        <v>30</v>
      </c>
      <c r="BJ306">
        <v>30</v>
      </c>
      <c r="BK306">
        <v>30</v>
      </c>
      <c r="BL306" t="s">
        <v>7482</v>
      </c>
      <c r="BM306">
        <v>22</v>
      </c>
      <c r="BN306">
        <v>26</v>
      </c>
      <c r="BO306">
        <v>18</v>
      </c>
      <c r="BP306">
        <v>18</v>
      </c>
      <c r="BQ306">
        <v>24</v>
      </c>
      <c r="BR306">
        <v>23</v>
      </c>
      <c r="BS306">
        <v>22</v>
      </c>
      <c r="BT306">
        <v>22</v>
      </c>
      <c r="BU306">
        <v>23</v>
      </c>
      <c r="BV306">
        <v>22</v>
      </c>
      <c r="BW306">
        <v>20</v>
      </c>
      <c r="BX306">
        <v>22</v>
      </c>
      <c r="BY306">
        <v>23</v>
      </c>
      <c r="BZ306">
        <v>458</v>
      </c>
      <c r="CA306">
        <v>458</v>
      </c>
      <c r="CB306">
        <v>48.5</v>
      </c>
      <c r="CC306">
        <v>62</v>
      </c>
      <c r="CD306">
        <v>41.7</v>
      </c>
      <c r="CE306">
        <v>41.3</v>
      </c>
      <c r="CF306">
        <v>54.8</v>
      </c>
      <c r="CG306">
        <v>51.3</v>
      </c>
      <c r="CH306">
        <v>54.8</v>
      </c>
      <c r="CI306">
        <v>45</v>
      </c>
      <c r="CJ306">
        <v>52.4</v>
      </c>
      <c r="CK306">
        <v>49.1</v>
      </c>
      <c r="CL306">
        <v>45</v>
      </c>
      <c r="CM306">
        <v>49.1</v>
      </c>
      <c r="CN306">
        <v>50.4</v>
      </c>
      <c r="CO306">
        <v>0.89222163793229303</v>
      </c>
      <c r="CP306">
        <v>1.39079257868634</v>
      </c>
      <c r="CQ306">
        <v>0.12574703663176701</v>
      </c>
      <c r="CR306">
        <v>0.72769754253308105</v>
      </c>
      <c r="CS306">
        <v>-0.14806588490804301</v>
      </c>
      <c r="CT306">
        <v>-1.82146325369722</v>
      </c>
      <c r="CU306">
        <v>9.9585635359116007E-2</v>
      </c>
      <c r="CV306">
        <v>-0.15911515553792599</v>
      </c>
      <c r="CW306">
        <v>-2.7426501272995698</v>
      </c>
      <c r="CX306">
        <v>0.86885877222408603</v>
      </c>
      <c r="CY306">
        <v>3.0162175496421601E-2</v>
      </c>
      <c r="CZ306">
        <v>0.34337427479347599</v>
      </c>
    </row>
    <row r="307" spans="1:104" x14ac:dyDescent="0.3">
      <c r="A307" t="s">
        <v>5714</v>
      </c>
      <c r="B307" t="s">
        <v>5715</v>
      </c>
      <c r="C307" s="41">
        <v>1.0859692520014268</v>
      </c>
      <c r="D307" s="42">
        <v>0.11898325543227961</v>
      </c>
      <c r="E307" s="35">
        <v>4.1544603450579344E-2</v>
      </c>
      <c r="F307" s="36">
        <v>1.38148538208079</v>
      </c>
      <c r="G307" s="50">
        <v>1.0562119699945269</v>
      </c>
      <c r="H307" s="54">
        <v>7.8899396601413888E-2</v>
      </c>
      <c r="I307" s="55">
        <v>0.26056341840544034</v>
      </c>
      <c r="J307" s="56">
        <v>0.58408655677323695</v>
      </c>
      <c r="K307" t="s">
        <v>5716</v>
      </c>
      <c r="L307" t="s">
        <v>5717</v>
      </c>
      <c r="M307" s="13" t="str">
        <f>IFERROR(IF(SEARCH(M$1,$L307),1,"no"),"-")</f>
        <v>-</v>
      </c>
      <c r="N307" s="14" t="str">
        <f>IFERROR(IF(SEARCH(N$1,$L307),1,"no"),"-")</f>
        <v>-</v>
      </c>
      <c r="O307" s="14" t="str">
        <f>IFERROR(IF(SEARCH(O$1,$L307),1,"no"),"-")</f>
        <v>-</v>
      </c>
      <c r="P307" s="15">
        <v>2931800000</v>
      </c>
      <c r="Q307" s="16">
        <v>2966800000</v>
      </c>
      <c r="R307" s="16">
        <v>2647000000</v>
      </c>
      <c r="S307" s="16">
        <v>2854600000</v>
      </c>
      <c r="T307" s="17">
        <v>4</v>
      </c>
      <c r="U307" s="18">
        <v>3082600000</v>
      </c>
      <c r="V307" s="19">
        <v>3075600000</v>
      </c>
      <c r="W307" s="19">
        <v>3127000000</v>
      </c>
      <c r="AB307" s="20">
        <v>3</v>
      </c>
      <c r="AC307" s="32">
        <v>3338600000</v>
      </c>
      <c r="AD307" s="33">
        <v>2944200000</v>
      </c>
      <c r="AE307" s="33">
        <v>3035500000</v>
      </c>
      <c r="AF307" s="34">
        <v>3</v>
      </c>
      <c r="AG307" s="24">
        <v>3306300000</v>
      </c>
      <c r="AH307" s="24">
        <v>3160000000</v>
      </c>
      <c r="AI307" s="24">
        <v>3375800000</v>
      </c>
      <c r="AJ307" s="25">
        <v>3</v>
      </c>
      <c r="AK307">
        <v>31.449138641357401</v>
      </c>
      <c r="AL307">
        <v>31.466260910034201</v>
      </c>
      <c r="AM307">
        <v>31.301712036132798</v>
      </c>
      <c r="AN307">
        <v>31.410640716552699</v>
      </c>
      <c r="AO307">
        <v>31.521499633789102</v>
      </c>
      <c r="AP307">
        <v>31.5182209014893</v>
      </c>
      <c r="AQ307">
        <v>31.542131423950199</v>
      </c>
      <c r="AR307">
        <v>31.6365966796875</v>
      </c>
      <c r="AS307">
        <v>31.455228805541999</v>
      </c>
      <c r="AT307">
        <v>31.4992866516113</v>
      </c>
      <c r="AU307">
        <v>31.6225700378418</v>
      </c>
      <c r="AV307">
        <v>31.557277679443398</v>
      </c>
      <c r="AW307">
        <v>31.652582168579102</v>
      </c>
      <c r="AX307">
        <v>45</v>
      </c>
      <c r="AY307">
        <v>45</v>
      </c>
      <c r="AZ307">
        <v>45</v>
      </c>
      <c r="BA307">
        <v>67.3</v>
      </c>
      <c r="BB307">
        <v>67.3</v>
      </c>
      <c r="BC307">
        <v>67.3</v>
      </c>
      <c r="BD307">
        <v>67.484999999999999</v>
      </c>
      <c r="BE307">
        <v>0</v>
      </c>
      <c r="BF307">
        <v>276.29000000000002</v>
      </c>
      <c r="BG307">
        <v>26823000000</v>
      </c>
      <c r="BH307">
        <v>304</v>
      </c>
      <c r="BI307">
        <v>45</v>
      </c>
      <c r="BJ307">
        <v>45</v>
      </c>
      <c r="BK307">
        <v>45</v>
      </c>
      <c r="BL307" t="s">
        <v>5718</v>
      </c>
      <c r="BM307">
        <v>33</v>
      </c>
      <c r="BN307">
        <v>31</v>
      </c>
      <c r="BO307">
        <v>21</v>
      </c>
      <c r="BP307">
        <v>19</v>
      </c>
      <c r="BQ307">
        <v>36</v>
      </c>
      <c r="BR307">
        <v>31</v>
      </c>
      <c r="BS307">
        <v>27</v>
      </c>
      <c r="BT307">
        <v>32</v>
      </c>
      <c r="BU307">
        <v>31</v>
      </c>
      <c r="BV307">
        <v>29</v>
      </c>
      <c r="BW307">
        <v>26</v>
      </c>
      <c r="BX307">
        <v>31</v>
      </c>
      <c r="BY307">
        <v>32</v>
      </c>
      <c r="BZ307">
        <v>596</v>
      </c>
      <c r="CA307">
        <v>596</v>
      </c>
      <c r="CB307">
        <v>52</v>
      </c>
      <c r="CC307">
        <v>49.3</v>
      </c>
      <c r="CD307">
        <v>34.4</v>
      </c>
      <c r="CE307">
        <v>31.4</v>
      </c>
      <c r="CF307">
        <v>55.5</v>
      </c>
      <c r="CG307">
        <v>48.2</v>
      </c>
      <c r="CH307">
        <v>43.3</v>
      </c>
      <c r="CI307">
        <v>50.5</v>
      </c>
      <c r="CJ307">
        <v>49.5</v>
      </c>
      <c r="CK307">
        <v>43.1</v>
      </c>
      <c r="CL307">
        <v>41.9</v>
      </c>
      <c r="CM307">
        <v>46.8</v>
      </c>
      <c r="CN307">
        <v>50.3</v>
      </c>
      <c r="CO307">
        <v>0.96484855208912601</v>
      </c>
      <c r="CP307">
        <v>1.38148538208079</v>
      </c>
      <c r="CQ307">
        <v>0.58408655677323695</v>
      </c>
      <c r="CR307">
        <v>0.72962331838564998</v>
      </c>
      <c r="CS307">
        <v>-0.123432636260986</v>
      </c>
      <c r="CT307">
        <v>-1.9517243907324</v>
      </c>
      <c r="CU307">
        <v>0.1012984869326</v>
      </c>
      <c r="CV307">
        <v>-0.120345910390217</v>
      </c>
      <c r="CW307">
        <v>-2.7246401827994999</v>
      </c>
      <c r="CX307">
        <v>0.37274800213106002</v>
      </c>
      <c r="CY307">
        <v>-8.0439249674480406E-2</v>
      </c>
      <c r="CZ307">
        <v>-1.30934353714468</v>
      </c>
    </row>
    <row r="308" spans="1:104" x14ac:dyDescent="0.3">
      <c r="A308" t="s">
        <v>7338</v>
      </c>
      <c r="B308" t="s">
        <v>7339</v>
      </c>
      <c r="C308" s="41">
        <v>0.93185007240438689</v>
      </c>
      <c r="D308" s="42">
        <v>-0.10183024000592623</v>
      </c>
      <c r="E308" s="35">
        <v>4.8058377242471979E-2</v>
      </c>
      <c r="F308" s="36">
        <v>1.31823089783795</v>
      </c>
      <c r="G308" s="50">
        <v>1.0300210188616625</v>
      </c>
      <c r="H308" s="54">
        <v>4.2673777697897604E-2</v>
      </c>
      <c r="I308" s="55">
        <v>0.67440818114285861</v>
      </c>
      <c r="J308" s="56">
        <v>0.17107716999118999</v>
      </c>
      <c r="K308" t="s">
        <v>7340</v>
      </c>
      <c r="L308" t="s">
        <v>7341</v>
      </c>
      <c r="M308" s="13">
        <f>IFERROR(IF(SEARCH(M$1,$L308),1,"no"),"-")</f>
        <v>1</v>
      </c>
      <c r="N308" s="14" t="str">
        <f>IFERROR(IF(SEARCH(N$1,$L308),1,"no"),"-")</f>
        <v>-</v>
      </c>
      <c r="O308" s="14" t="str">
        <f>IFERROR(IF(SEARCH(O$1,$L308),1,"no"),"-")</f>
        <v>-</v>
      </c>
      <c r="P308" s="15">
        <v>2151700000</v>
      </c>
      <c r="Q308" s="16">
        <v>2263500000</v>
      </c>
      <c r="R308" s="16">
        <v>2323200000</v>
      </c>
      <c r="S308" s="16">
        <v>2169900000</v>
      </c>
      <c r="T308" s="17">
        <v>4</v>
      </c>
      <c r="U308" s="18">
        <v>2097900000</v>
      </c>
      <c r="V308" s="19">
        <v>2132200000</v>
      </c>
      <c r="W308" s="19">
        <v>1995800000</v>
      </c>
      <c r="AB308" s="20">
        <v>3</v>
      </c>
      <c r="AC308" s="32">
        <v>2561600000</v>
      </c>
      <c r="AD308" s="33">
        <v>2400300000</v>
      </c>
      <c r="AE308" s="33">
        <v>2269700000</v>
      </c>
      <c r="AF308" s="34">
        <v>3</v>
      </c>
      <c r="AG308" s="24">
        <v>2734500000</v>
      </c>
      <c r="AH308" s="24">
        <v>2301800000</v>
      </c>
      <c r="AI308" s="24">
        <v>2412400000</v>
      </c>
      <c r="AJ308" s="25">
        <v>3</v>
      </c>
      <c r="AK308">
        <v>31.002830505371101</v>
      </c>
      <c r="AL308">
        <v>31.0759086608887</v>
      </c>
      <c r="AM308">
        <v>31.113466262817401</v>
      </c>
      <c r="AN308">
        <v>31.0149822235107</v>
      </c>
      <c r="AO308">
        <v>30.9662990570068</v>
      </c>
      <c r="AP308">
        <v>30.989696502685501</v>
      </c>
      <c r="AQ308">
        <v>30.8943195343018</v>
      </c>
      <c r="AR308">
        <v>31.254398345947301</v>
      </c>
      <c r="AS308">
        <v>31.160568237304702</v>
      </c>
      <c r="AT308">
        <v>31.07985496521</v>
      </c>
      <c r="AU308">
        <v>31.348630905151399</v>
      </c>
      <c r="AV308">
        <v>31.100114822387699</v>
      </c>
      <c r="AW308">
        <v>31.167821884155298</v>
      </c>
      <c r="AX308">
        <v>31</v>
      </c>
      <c r="AY308">
        <v>31</v>
      </c>
      <c r="AZ308">
        <v>31</v>
      </c>
      <c r="BA308">
        <v>63.5</v>
      </c>
      <c r="BB308">
        <v>63.5</v>
      </c>
      <c r="BC308">
        <v>63.5</v>
      </c>
      <c r="BD308">
        <v>64.95</v>
      </c>
      <c r="BE308">
        <v>0</v>
      </c>
      <c r="BF308">
        <v>243.95</v>
      </c>
      <c r="BG308">
        <v>20266000000</v>
      </c>
      <c r="BH308">
        <v>241</v>
      </c>
      <c r="BI308">
        <v>31</v>
      </c>
      <c r="BJ308">
        <v>31</v>
      </c>
      <c r="BK308">
        <v>31</v>
      </c>
      <c r="BL308" t="s">
        <v>7342</v>
      </c>
      <c r="BM308">
        <v>25</v>
      </c>
      <c r="BN308">
        <v>26</v>
      </c>
      <c r="BO308">
        <v>16</v>
      </c>
      <c r="BP308">
        <v>16</v>
      </c>
      <c r="BQ308">
        <v>23</v>
      </c>
      <c r="BR308">
        <v>25</v>
      </c>
      <c r="BS308">
        <v>23</v>
      </c>
      <c r="BT308">
        <v>21</v>
      </c>
      <c r="BU308">
        <v>24</v>
      </c>
      <c r="BV308">
        <v>25</v>
      </c>
      <c r="BW308">
        <v>21</v>
      </c>
      <c r="BX308">
        <v>21</v>
      </c>
      <c r="BY308">
        <v>21</v>
      </c>
      <c r="BZ308">
        <v>602</v>
      </c>
      <c r="CA308">
        <v>602</v>
      </c>
      <c r="CB308">
        <v>52.2</v>
      </c>
      <c r="CC308">
        <v>56.3</v>
      </c>
      <c r="CD308">
        <v>33.200000000000003</v>
      </c>
      <c r="CE308">
        <v>31.1</v>
      </c>
      <c r="CF308">
        <v>51.2</v>
      </c>
      <c r="CG308">
        <v>57.3</v>
      </c>
      <c r="CH308">
        <v>51.5</v>
      </c>
      <c r="CI308">
        <v>42</v>
      </c>
      <c r="CJ308">
        <v>50.8</v>
      </c>
      <c r="CK308">
        <v>55.6</v>
      </c>
      <c r="CL308">
        <v>41.7</v>
      </c>
      <c r="CM308">
        <v>48.2</v>
      </c>
      <c r="CN308">
        <v>40.700000000000003</v>
      </c>
      <c r="CO308">
        <v>1.0829639547902199</v>
      </c>
      <c r="CP308">
        <v>1.31823089783795</v>
      </c>
      <c r="CQ308">
        <v>0.17107716999118999</v>
      </c>
      <c r="CR308">
        <v>0.72437462235649597</v>
      </c>
      <c r="CS308">
        <v>-0.11314360300699999</v>
      </c>
      <c r="CT308">
        <v>-2.1655041132018402</v>
      </c>
      <c r="CU308">
        <v>0.114447916666667</v>
      </c>
      <c r="CV308">
        <v>0.10169188181559401</v>
      </c>
      <c r="CW308">
        <v>2.6032816982940701</v>
      </c>
      <c r="CX308">
        <v>0.81528701754386002</v>
      </c>
      <c r="CY308">
        <v>-4.0582021077472802E-2</v>
      </c>
      <c r="CZ308">
        <v>-0.45243364738747799</v>
      </c>
    </row>
    <row r="309" spans="1:104" x14ac:dyDescent="0.3">
      <c r="A309" t="s">
        <v>2427</v>
      </c>
      <c r="C309" s="41">
        <v>0.91801605843336287</v>
      </c>
      <c r="D309" s="42">
        <v>-0.1234087046256785</v>
      </c>
      <c r="E309" s="35">
        <v>2.2212342502740977E-2</v>
      </c>
      <c r="F309" s="36">
        <v>1.65340563855335</v>
      </c>
      <c r="G309" s="41">
        <v>0.77445773881886237</v>
      </c>
      <c r="H309" s="43">
        <v>-0.36874157977173999</v>
      </c>
      <c r="I309" s="39">
        <v>8.4173670473977509E-3</v>
      </c>
      <c r="J309" s="40">
        <v>2.0748237345819902</v>
      </c>
      <c r="M309" s="13" t="str">
        <f>IFERROR(IF(SEARCH(M$1,$L309),1,"no"),"-")</f>
        <v>-</v>
      </c>
      <c r="N309" s="14" t="str">
        <f>IFERROR(IF(SEARCH(N$1,$L309),1,"no"),"-")</f>
        <v>-</v>
      </c>
      <c r="O309" s="14" t="str">
        <f>IFERROR(IF(SEARCH(O$1,$L309),1,"no"),"-")</f>
        <v>-</v>
      </c>
      <c r="P309" s="15">
        <v>121660000</v>
      </c>
      <c r="Q309" s="16">
        <v>126600000</v>
      </c>
      <c r="T309" s="17">
        <v>2</v>
      </c>
      <c r="U309" s="18">
        <v>113010000</v>
      </c>
      <c r="V309" s="19">
        <v>110500000</v>
      </c>
      <c r="W309" s="19">
        <v>118350000</v>
      </c>
      <c r="AB309" s="20">
        <v>3</v>
      </c>
      <c r="AC309" s="32">
        <v>157690000</v>
      </c>
      <c r="AD309" s="33">
        <v>148500000</v>
      </c>
      <c r="AE309" s="33">
        <v>162680000</v>
      </c>
      <c r="AF309" s="34">
        <v>3</v>
      </c>
      <c r="AG309" s="24">
        <v>112950000</v>
      </c>
      <c r="AH309" s="24">
        <v>118300000</v>
      </c>
      <c r="AI309" s="24">
        <v>131870000</v>
      </c>
      <c r="AJ309" s="25">
        <v>3</v>
      </c>
      <c r="AK309">
        <v>26.858280181884801</v>
      </c>
      <c r="AL309">
        <v>26.915702819824201</v>
      </c>
      <c r="AM309">
        <v>27.071739196777301</v>
      </c>
      <c r="AN309">
        <v>26.999311447143601</v>
      </c>
      <c r="AO309">
        <v>26.751874923706101</v>
      </c>
      <c r="AP309">
        <v>26.7194709777832</v>
      </c>
      <c r="AQ309">
        <v>26.818485260009801</v>
      </c>
      <c r="AR309">
        <v>27.232515335083001</v>
      </c>
      <c r="AS309">
        <v>27.145887374877901</v>
      </c>
      <c r="AT309">
        <v>27.277462005615199</v>
      </c>
      <c r="AU309">
        <v>26.7511081695557</v>
      </c>
      <c r="AV309">
        <v>26.817874908447301</v>
      </c>
      <c r="AW309">
        <v>26.974540710449201</v>
      </c>
      <c r="AX309">
        <v>6</v>
      </c>
      <c r="AY309">
        <v>6</v>
      </c>
      <c r="AZ309">
        <v>6</v>
      </c>
      <c r="BA309">
        <v>8.6999999999999993</v>
      </c>
      <c r="BB309">
        <v>8.6999999999999993</v>
      </c>
      <c r="BC309">
        <v>8.6999999999999993</v>
      </c>
      <c r="BD309">
        <v>81.676000000000002</v>
      </c>
      <c r="BE309">
        <v>0</v>
      </c>
      <c r="BF309">
        <v>43.07</v>
      </c>
      <c r="BG309">
        <v>1125800000</v>
      </c>
      <c r="BH309">
        <v>31</v>
      </c>
      <c r="BI309" t="s">
        <v>105</v>
      </c>
      <c r="BJ309" t="s">
        <v>105</v>
      </c>
      <c r="BK309" t="s">
        <v>105</v>
      </c>
      <c r="BL309" t="s">
        <v>2428</v>
      </c>
      <c r="BM309">
        <v>4</v>
      </c>
      <c r="BN309">
        <v>5</v>
      </c>
      <c r="BO309">
        <v>2</v>
      </c>
      <c r="BP309">
        <v>2</v>
      </c>
      <c r="BQ309">
        <v>4</v>
      </c>
      <c r="BR309">
        <v>4</v>
      </c>
      <c r="BS309">
        <v>2</v>
      </c>
      <c r="BT309">
        <v>4</v>
      </c>
      <c r="BU309">
        <v>5</v>
      </c>
      <c r="BV309">
        <v>5</v>
      </c>
      <c r="BW309">
        <v>3</v>
      </c>
      <c r="BX309">
        <v>2</v>
      </c>
      <c r="BY309">
        <v>3</v>
      </c>
      <c r="BZ309">
        <v>759</v>
      </c>
      <c r="CA309" t="s">
        <v>105</v>
      </c>
      <c r="CB309">
        <v>5.7</v>
      </c>
      <c r="CC309">
        <v>7</v>
      </c>
      <c r="CD309">
        <v>3.4</v>
      </c>
      <c r="CE309">
        <v>3.4</v>
      </c>
      <c r="CF309">
        <v>5.9</v>
      </c>
      <c r="CG309">
        <v>5.7</v>
      </c>
      <c r="CH309">
        <v>2.9</v>
      </c>
      <c r="CI309">
        <v>5.9</v>
      </c>
      <c r="CJ309">
        <v>7</v>
      </c>
      <c r="CK309">
        <v>7</v>
      </c>
      <c r="CL309">
        <v>4.5999999999999996</v>
      </c>
      <c r="CM309">
        <v>3.3</v>
      </c>
      <c r="CN309">
        <v>4.5999999999999996</v>
      </c>
      <c r="CO309">
        <v>1.99115312327025</v>
      </c>
      <c r="CP309">
        <v>1.65340563855335</v>
      </c>
      <c r="CQ309">
        <v>2.0748237345819902</v>
      </c>
      <c r="CR309">
        <v>0.72445714285714302</v>
      </c>
      <c r="CS309">
        <v>-0.25736316045125202</v>
      </c>
      <c r="CT309">
        <v>-4.0115538447487697</v>
      </c>
      <c r="CU309">
        <v>6.7486631016042797E-2</v>
      </c>
      <c r="CV309">
        <v>0.197981357574463</v>
      </c>
      <c r="CW309">
        <v>3.2694390122685202</v>
      </c>
      <c r="CX309">
        <v>4.0250505050505099E-2</v>
      </c>
      <c r="CY309">
        <v>0.37078030904134002</v>
      </c>
      <c r="CZ309">
        <v>4.8371665491121796</v>
      </c>
    </row>
    <row r="310" spans="1:104" x14ac:dyDescent="0.3">
      <c r="A310" t="s">
        <v>6134</v>
      </c>
      <c r="B310" t="s">
        <v>6135</v>
      </c>
      <c r="C310" s="41">
        <v>0.91345417596574319</v>
      </c>
      <c r="D310" s="42">
        <v>-0.1305957379723946</v>
      </c>
      <c r="E310" s="35">
        <v>4.4019455483449363E-2</v>
      </c>
      <c r="F310" s="36">
        <v>1.3563553339315999</v>
      </c>
      <c r="G310" s="50">
        <v>0.95629353514816062</v>
      </c>
      <c r="H310" s="54">
        <v>-6.4474572181458828E-2</v>
      </c>
      <c r="I310" s="55">
        <v>0.33749470859233471</v>
      </c>
      <c r="J310" s="56">
        <v>0.47173303186159399</v>
      </c>
      <c r="K310" t="s">
        <v>6136</v>
      </c>
      <c r="L310" t="s">
        <v>6137</v>
      </c>
      <c r="M310" s="13" t="str">
        <f>IFERROR(IF(SEARCH(M$1,$L310),1,"no"),"-")</f>
        <v>-</v>
      </c>
      <c r="N310" s="14" t="str">
        <f>IFERROR(IF(SEARCH(N$1,$L310),1,"no"),"-")</f>
        <v>-</v>
      </c>
      <c r="O310" s="14" t="str">
        <f>IFERROR(IF(SEARCH(O$1,$L310),1,"no"),"-")</f>
        <v>-</v>
      </c>
      <c r="P310" s="15">
        <v>459870000</v>
      </c>
      <c r="Q310" s="16">
        <v>461170000</v>
      </c>
      <c r="R310" s="16">
        <v>430780000</v>
      </c>
      <c r="S310" s="16">
        <v>485280000</v>
      </c>
      <c r="T310" s="17">
        <v>4</v>
      </c>
      <c r="U310" s="18">
        <v>425420000</v>
      </c>
      <c r="V310" s="19">
        <v>430530000</v>
      </c>
      <c r="W310" s="19">
        <v>402630000</v>
      </c>
      <c r="AB310" s="20">
        <v>3</v>
      </c>
      <c r="AC310" s="32">
        <v>426270000</v>
      </c>
      <c r="AD310" s="33">
        <v>474970000</v>
      </c>
      <c r="AE310" s="33">
        <v>426710000</v>
      </c>
      <c r="AF310" s="34">
        <v>3</v>
      </c>
      <c r="AG310" s="24">
        <v>408300000</v>
      </c>
      <c r="AH310" s="24">
        <v>429290000</v>
      </c>
      <c r="AI310" s="24">
        <v>432320000</v>
      </c>
      <c r="AJ310" s="25">
        <v>3</v>
      </c>
      <c r="AK310">
        <v>28.7766513824463</v>
      </c>
      <c r="AL310">
        <v>28.780723571777301</v>
      </c>
      <c r="AM310">
        <v>28.682376861572301</v>
      </c>
      <c r="AN310">
        <v>28.854242324829102</v>
      </c>
      <c r="AO310">
        <v>28.664312362670898</v>
      </c>
      <c r="AP310">
        <v>28.6815376281738</v>
      </c>
      <c r="AQ310">
        <v>28.5848789215088</v>
      </c>
      <c r="AR310">
        <v>28.667192459106399</v>
      </c>
      <c r="AS310">
        <v>28.8232612609863</v>
      </c>
      <c r="AT310">
        <v>28.66868019104</v>
      </c>
      <c r="AU310">
        <v>28.605054855346701</v>
      </c>
      <c r="AV310">
        <v>28.6773777008057</v>
      </c>
      <c r="AW310">
        <v>28.687524795532202</v>
      </c>
      <c r="AX310">
        <v>15</v>
      </c>
      <c r="AY310">
        <v>14</v>
      </c>
      <c r="AZ310">
        <v>14</v>
      </c>
      <c r="BA310">
        <v>34.1</v>
      </c>
      <c r="BB310">
        <v>33.1</v>
      </c>
      <c r="BC310">
        <v>33.1</v>
      </c>
      <c r="BD310">
        <v>64.974000000000004</v>
      </c>
      <c r="BE310">
        <v>0</v>
      </c>
      <c r="BF310">
        <v>94.215000000000003</v>
      </c>
      <c r="BG310">
        <v>3855700000</v>
      </c>
      <c r="BH310">
        <v>87</v>
      </c>
      <c r="BI310">
        <v>15</v>
      </c>
      <c r="BJ310">
        <v>14</v>
      </c>
      <c r="BK310">
        <v>14</v>
      </c>
      <c r="BL310" t="s">
        <v>6138</v>
      </c>
      <c r="BM310">
        <v>12</v>
      </c>
      <c r="BN310">
        <v>12</v>
      </c>
      <c r="BO310">
        <v>6</v>
      </c>
      <c r="BP310">
        <v>6</v>
      </c>
      <c r="BQ310">
        <v>9</v>
      </c>
      <c r="BR310">
        <v>12</v>
      </c>
      <c r="BS310">
        <v>11</v>
      </c>
      <c r="BT310">
        <v>8</v>
      </c>
      <c r="BU310">
        <v>9</v>
      </c>
      <c r="BV310">
        <v>11</v>
      </c>
      <c r="BW310">
        <v>8</v>
      </c>
      <c r="BX310">
        <v>8</v>
      </c>
      <c r="BY310">
        <v>13</v>
      </c>
      <c r="BZ310">
        <v>589</v>
      </c>
      <c r="CA310">
        <v>589</v>
      </c>
      <c r="CB310">
        <v>28.7</v>
      </c>
      <c r="CC310">
        <v>28.7</v>
      </c>
      <c r="CD310">
        <v>14.4</v>
      </c>
      <c r="CE310">
        <v>14.4</v>
      </c>
      <c r="CF310">
        <v>16.600000000000001</v>
      </c>
      <c r="CG310">
        <v>26.8</v>
      </c>
      <c r="CH310">
        <v>24.1</v>
      </c>
      <c r="CI310">
        <v>16</v>
      </c>
      <c r="CJ310">
        <v>17.100000000000001</v>
      </c>
      <c r="CK310">
        <v>24.1</v>
      </c>
      <c r="CL310">
        <v>16.5</v>
      </c>
      <c r="CM310">
        <v>16.100000000000001</v>
      </c>
      <c r="CN310">
        <v>32.299999999999997</v>
      </c>
      <c r="CO310">
        <v>0.38522584849107799</v>
      </c>
      <c r="CP310">
        <v>1.3563553339315999</v>
      </c>
      <c r="CQ310">
        <v>0.47173303186159399</v>
      </c>
      <c r="CR310">
        <v>0.67717529215358896</v>
      </c>
      <c r="CS310">
        <v>5.37872314453125E-2</v>
      </c>
      <c r="CT310">
        <v>0.894821047578647</v>
      </c>
      <c r="CU310">
        <v>0.10716554508748299</v>
      </c>
      <c r="CV310">
        <v>0.12992223103841</v>
      </c>
      <c r="CW310">
        <v>2.6762120893555501</v>
      </c>
      <c r="CX310">
        <v>0.46714272076372299</v>
      </c>
      <c r="CY310">
        <v>6.3058853149414104E-2</v>
      </c>
      <c r="CZ310">
        <v>1.0886803420308999</v>
      </c>
    </row>
    <row r="311" spans="1:104" x14ac:dyDescent="0.3">
      <c r="A311" t="s">
        <v>4093</v>
      </c>
      <c r="B311" t="s">
        <v>4094</v>
      </c>
      <c r="C311" s="41">
        <v>0.89759504722597028</v>
      </c>
      <c r="D311" s="42">
        <v>-0.15586337946009135</v>
      </c>
      <c r="E311" s="35">
        <v>1.3825059905910387E-2</v>
      </c>
      <c r="F311" s="36">
        <v>1.8593329781607</v>
      </c>
      <c r="G311" s="50">
        <v>0.90268559804384907</v>
      </c>
      <c r="H311" s="54">
        <v>-0.1477045048833093</v>
      </c>
      <c r="I311" s="55">
        <v>7.2630138281086082E-2</v>
      </c>
      <c r="J311" s="56">
        <v>1.1388831289811701</v>
      </c>
      <c r="K311" t="s">
        <v>4095</v>
      </c>
      <c r="L311" t="s">
        <v>4096</v>
      </c>
      <c r="M311" s="13" t="str">
        <f>IFERROR(IF(SEARCH(M$1,$L311),1,"no"),"-")</f>
        <v>-</v>
      </c>
      <c r="N311" s="14" t="str">
        <f>IFERROR(IF(SEARCH(N$1,$L311),1,"no"),"-")</f>
        <v>-</v>
      </c>
      <c r="O311" s="14" t="str">
        <f>IFERROR(IF(SEARCH(O$1,$L311),1,"no"),"-")</f>
        <v>-</v>
      </c>
      <c r="P311" s="15">
        <v>1660200000</v>
      </c>
      <c r="Q311" s="16">
        <v>1592300000</v>
      </c>
      <c r="R311" s="16">
        <v>1517400000</v>
      </c>
      <c r="S311" s="16">
        <v>1529600000</v>
      </c>
      <c r="T311" s="17">
        <v>4</v>
      </c>
      <c r="U311" s="18">
        <v>1401900000</v>
      </c>
      <c r="V311" s="19">
        <v>1374700000</v>
      </c>
      <c r="W311" s="19">
        <v>1464200000</v>
      </c>
      <c r="AB311" s="20">
        <v>3</v>
      </c>
      <c r="AC311" s="32">
        <v>1731800000</v>
      </c>
      <c r="AD311" s="33">
        <v>1608100000</v>
      </c>
      <c r="AE311" s="33">
        <v>1526800000</v>
      </c>
      <c r="AF311" s="34">
        <v>3</v>
      </c>
      <c r="AG311" s="24">
        <v>1426800000</v>
      </c>
      <c r="AH311" s="24">
        <v>1442100000</v>
      </c>
      <c r="AI311" s="24">
        <v>1524200000</v>
      </c>
      <c r="AJ311" s="25">
        <v>3</v>
      </c>
      <c r="AK311">
        <v>30.628709793090799</v>
      </c>
      <c r="AL311">
        <v>30.568464279174801</v>
      </c>
      <c r="AM311">
        <v>30.498954772949201</v>
      </c>
      <c r="AN311">
        <v>30.5105075836182</v>
      </c>
      <c r="AO311">
        <v>30.384737014770501</v>
      </c>
      <c r="AP311">
        <v>30.356470108032202</v>
      </c>
      <c r="AQ311">
        <v>30.447465896606399</v>
      </c>
      <c r="AR311">
        <v>30.689624786376999</v>
      </c>
      <c r="AS311">
        <v>30.582710266113299</v>
      </c>
      <c r="AT311">
        <v>30.5078639984131</v>
      </c>
      <c r="AU311">
        <v>30.410135269165</v>
      </c>
      <c r="AV311">
        <v>30.425523757934599</v>
      </c>
      <c r="AW311">
        <v>30.505405426025401</v>
      </c>
      <c r="AX311">
        <v>17</v>
      </c>
      <c r="AY311">
        <v>17</v>
      </c>
      <c r="AZ311">
        <v>17</v>
      </c>
      <c r="BA311">
        <v>54.1</v>
      </c>
      <c r="BB311">
        <v>54.1</v>
      </c>
      <c r="BC311">
        <v>54.1</v>
      </c>
      <c r="BD311">
        <v>45.988999999999997</v>
      </c>
      <c r="BE311">
        <v>0</v>
      </c>
      <c r="BF311">
        <v>115.91</v>
      </c>
      <c r="BG311">
        <v>13377000000</v>
      </c>
      <c r="BH311">
        <v>129</v>
      </c>
      <c r="BI311">
        <v>17</v>
      </c>
      <c r="BJ311">
        <v>17</v>
      </c>
      <c r="BK311">
        <v>17</v>
      </c>
      <c r="BL311" t="s">
        <v>4097</v>
      </c>
      <c r="BM311">
        <v>13</v>
      </c>
      <c r="BN311">
        <v>15</v>
      </c>
      <c r="BO311">
        <v>10</v>
      </c>
      <c r="BP311">
        <v>10</v>
      </c>
      <c r="BQ311">
        <v>15</v>
      </c>
      <c r="BR311">
        <v>13</v>
      </c>
      <c r="BS311">
        <v>14</v>
      </c>
      <c r="BT311">
        <v>12</v>
      </c>
      <c r="BU311">
        <v>14</v>
      </c>
      <c r="BV311">
        <v>12</v>
      </c>
      <c r="BW311">
        <v>12</v>
      </c>
      <c r="BX311">
        <v>14</v>
      </c>
      <c r="BY311">
        <v>13</v>
      </c>
      <c r="BZ311">
        <v>405</v>
      </c>
      <c r="CA311">
        <v>405</v>
      </c>
      <c r="CB311">
        <v>41.5</v>
      </c>
      <c r="CC311">
        <v>45.9</v>
      </c>
      <c r="CD311">
        <v>29.9</v>
      </c>
      <c r="CE311">
        <v>29.9</v>
      </c>
      <c r="CF311">
        <v>45.9</v>
      </c>
      <c r="CG311">
        <v>41.5</v>
      </c>
      <c r="CH311">
        <v>43.5</v>
      </c>
      <c r="CI311">
        <v>39.799999999999997</v>
      </c>
      <c r="CJ311">
        <v>43.5</v>
      </c>
      <c r="CK311">
        <v>37.5</v>
      </c>
      <c r="CL311">
        <v>36.299999999999997</v>
      </c>
      <c r="CM311">
        <v>43.5</v>
      </c>
      <c r="CN311">
        <v>39.799999999999997</v>
      </c>
      <c r="CO311">
        <v>0.30681829558784701</v>
      </c>
      <c r="CP311">
        <v>1.8593329781607</v>
      </c>
      <c r="CQ311">
        <v>1.1388831289811701</v>
      </c>
      <c r="CR311">
        <v>0.71060579283259695</v>
      </c>
      <c r="CS311">
        <v>-4.1740576426189301E-2</v>
      </c>
      <c r="CT311">
        <v>-0.73852620975937799</v>
      </c>
      <c r="CU311">
        <v>5.4663677130044802E-2</v>
      </c>
      <c r="CV311">
        <v>0.15543476740519299</v>
      </c>
      <c r="CW311">
        <v>3.7120803421322699</v>
      </c>
      <c r="CX311">
        <v>0.138147555555556</v>
      </c>
      <c r="CY311">
        <v>0.14637819925944101</v>
      </c>
      <c r="CZ311">
        <v>2.4216908548446598</v>
      </c>
    </row>
    <row r="312" spans="1:104" x14ac:dyDescent="0.3">
      <c r="A312" t="s">
        <v>2200</v>
      </c>
      <c r="B312" t="s">
        <v>2201</v>
      </c>
      <c r="C312" s="41">
        <v>0.87572528879966116</v>
      </c>
      <c r="D312" s="42">
        <v>-0.19144972122819345</v>
      </c>
      <c r="E312" s="35">
        <v>3.6139061874804299E-2</v>
      </c>
      <c r="F312" s="36">
        <v>1.4420231253745299</v>
      </c>
      <c r="G312" s="41">
        <v>0.81131608270397426</v>
      </c>
      <c r="H312" s="43">
        <v>-0.30166400768431906</v>
      </c>
      <c r="I312" s="39">
        <v>2.991104504843916E-2</v>
      </c>
      <c r="J312" s="40">
        <v>1.5241684130856401</v>
      </c>
      <c r="K312" t="s">
        <v>2202</v>
      </c>
      <c r="L312" t="s">
        <v>2203</v>
      </c>
      <c r="M312" s="13" t="str">
        <f>IFERROR(IF(SEARCH(M$1,$L312),1,"no"),"-")</f>
        <v>-</v>
      </c>
      <c r="N312" s="14" t="str">
        <f>IFERROR(IF(SEARCH(N$1,$L312),1,"no"),"-")</f>
        <v>-</v>
      </c>
      <c r="O312" s="14" t="str">
        <f>IFERROR(IF(SEARCH(O$1,$L312),1,"no"),"-")</f>
        <v>-</v>
      </c>
      <c r="P312" s="15">
        <v>3241100000</v>
      </c>
      <c r="Q312" s="16">
        <v>3432700000</v>
      </c>
      <c r="R312" s="16">
        <v>3086200000</v>
      </c>
      <c r="S312" s="16">
        <v>3539300000</v>
      </c>
      <c r="T312" s="17">
        <v>4</v>
      </c>
      <c r="U312" s="18">
        <v>2709300000</v>
      </c>
      <c r="V312" s="19">
        <v>3018600000</v>
      </c>
      <c r="W312" s="19">
        <v>3007000000</v>
      </c>
      <c r="AB312" s="20">
        <v>3</v>
      </c>
      <c r="AC312" s="32">
        <v>3842400000</v>
      </c>
      <c r="AD312" s="33">
        <v>3574400000</v>
      </c>
      <c r="AE312" s="33">
        <v>3891000000</v>
      </c>
      <c r="AF312" s="34">
        <v>3</v>
      </c>
      <c r="AG312" s="24">
        <v>3425000000</v>
      </c>
      <c r="AH312" s="24">
        <v>2890900000</v>
      </c>
      <c r="AI312" s="24">
        <v>2858300000</v>
      </c>
      <c r="AJ312" s="25">
        <v>3</v>
      </c>
      <c r="AK312">
        <v>31.593835830688501</v>
      </c>
      <c r="AL312">
        <v>31.6766967773438</v>
      </c>
      <c r="AM312">
        <v>31.5231838226318</v>
      </c>
      <c r="AN312">
        <v>31.720817565918001</v>
      </c>
      <c r="AO312">
        <v>31.335273742675799</v>
      </c>
      <c r="AP312">
        <v>31.491231918335</v>
      </c>
      <c r="AQ312">
        <v>31.4856777191162</v>
      </c>
      <c r="AR312">
        <v>31.839361190795898</v>
      </c>
      <c r="AS312">
        <v>31.735054016113299</v>
      </c>
      <c r="AT312">
        <v>31.857494354248001</v>
      </c>
      <c r="AU312">
        <v>31.673456192016602</v>
      </c>
      <c r="AV312">
        <v>31.428871154785199</v>
      </c>
      <c r="AW312">
        <v>31.412509918212901</v>
      </c>
      <c r="AX312">
        <v>33</v>
      </c>
      <c r="AY312">
        <v>33</v>
      </c>
      <c r="AZ312">
        <v>33</v>
      </c>
      <c r="BA312">
        <v>43.3</v>
      </c>
      <c r="BB312">
        <v>43.3</v>
      </c>
      <c r="BC312">
        <v>43.3</v>
      </c>
      <c r="BD312">
        <v>97.251000000000005</v>
      </c>
      <c r="BE312">
        <v>0</v>
      </c>
      <c r="BF312">
        <v>176.35</v>
      </c>
      <c r="BG312">
        <v>28877000000</v>
      </c>
      <c r="BH312">
        <v>230</v>
      </c>
      <c r="BI312" t="s">
        <v>105</v>
      </c>
      <c r="BJ312" t="s">
        <v>105</v>
      </c>
      <c r="BK312" t="s">
        <v>105</v>
      </c>
      <c r="BL312" t="s">
        <v>2204</v>
      </c>
      <c r="BM312">
        <v>30</v>
      </c>
      <c r="BN312">
        <v>32</v>
      </c>
      <c r="BO312">
        <v>22</v>
      </c>
      <c r="BP312">
        <v>22</v>
      </c>
      <c r="BQ312">
        <v>29</v>
      </c>
      <c r="BR312">
        <v>26</v>
      </c>
      <c r="BS312">
        <v>30</v>
      </c>
      <c r="BT312">
        <v>25</v>
      </c>
      <c r="BU312">
        <v>29</v>
      </c>
      <c r="BV312">
        <v>30</v>
      </c>
      <c r="BW312">
        <v>25</v>
      </c>
      <c r="BX312">
        <v>27</v>
      </c>
      <c r="BY312">
        <v>28</v>
      </c>
      <c r="BZ312">
        <v>871</v>
      </c>
      <c r="CA312" t="s">
        <v>105</v>
      </c>
      <c r="CB312">
        <v>38.700000000000003</v>
      </c>
      <c r="CC312">
        <v>41.1</v>
      </c>
      <c r="CD312">
        <v>30.5</v>
      </c>
      <c r="CE312">
        <v>32</v>
      </c>
      <c r="CF312">
        <v>38.9</v>
      </c>
      <c r="CG312">
        <v>31.6</v>
      </c>
      <c r="CH312">
        <v>39.799999999999997</v>
      </c>
      <c r="CI312">
        <v>34</v>
      </c>
      <c r="CJ312">
        <v>35.700000000000003</v>
      </c>
      <c r="CK312">
        <v>38.700000000000003</v>
      </c>
      <c r="CL312">
        <v>32.799999999999997</v>
      </c>
      <c r="CM312">
        <v>33.299999999999997</v>
      </c>
      <c r="CN312">
        <v>35.799999999999997</v>
      </c>
      <c r="CO312">
        <v>1.5138015572015899</v>
      </c>
      <c r="CP312">
        <v>1.4420231253745299</v>
      </c>
      <c r="CQ312">
        <v>1.5241684130856401</v>
      </c>
      <c r="CR312">
        <v>0.69729729729729695</v>
      </c>
      <c r="CS312">
        <v>-0.18200302124023399</v>
      </c>
      <c r="CT312">
        <v>-2.9847003799888401</v>
      </c>
      <c r="CU312">
        <v>9.3256975036710696E-2</v>
      </c>
      <c r="CV312">
        <v>0.19123903910319101</v>
      </c>
      <c r="CW312">
        <v>2.8425280820463898</v>
      </c>
      <c r="CX312">
        <v>7.3346200241254503E-2</v>
      </c>
      <c r="CY312">
        <v>0.30569076538085899</v>
      </c>
      <c r="CZ312">
        <v>3.3007979594882801</v>
      </c>
    </row>
    <row r="313" spans="1:104" x14ac:dyDescent="0.3">
      <c r="A313" t="s">
        <v>6228</v>
      </c>
      <c r="B313" t="s">
        <v>6229</v>
      </c>
      <c r="C313" s="41">
        <v>0.87462720506563818</v>
      </c>
      <c r="D313" s="42">
        <v>-0.19325987109336451</v>
      </c>
      <c r="E313" s="35">
        <v>3.151136954177592E-2</v>
      </c>
      <c r="F313" s="36">
        <v>1.5015327211830101</v>
      </c>
      <c r="G313" s="50">
        <v>0.90670719706081748</v>
      </c>
      <c r="H313" s="54">
        <v>-0.14129135840906698</v>
      </c>
      <c r="I313" s="55">
        <v>0.35430275568273356</v>
      </c>
      <c r="J313" s="56">
        <v>0.45062546981429402</v>
      </c>
      <c r="K313" t="s">
        <v>6230</v>
      </c>
      <c r="L313" t="s">
        <v>6231</v>
      </c>
      <c r="M313" s="13" t="str">
        <f>IFERROR(IF(SEARCH(M$1,$L313),1,"no"),"-")</f>
        <v>-</v>
      </c>
      <c r="N313" s="14" t="str">
        <f>IFERROR(IF(SEARCH(N$1,$L313),1,"no"),"-")</f>
        <v>-</v>
      </c>
      <c r="O313" s="14" t="str">
        <f>IFERROR(IF(SEARCH(O$1,$L313),1,"no"),"-")</f>
        <v>-</v>
      </c>
      <c r="P313" s="15">
        <v>2780300000</v>
      </c>
      <c r="Q313" s="16">
        <v>2996300000</v>
      </c>
      <c r="R313" s="16">
        <v>2786600000</v>
      </c>
      <c r="S313" s="16">
        <v>2870700000</v>
      </c>
      <c r="T313" s="17">
        <v>4</v>
      </c>
      <c r="U313" s="18">
        <v>2750400000</v>
      </c>
      <c r="V313" s="19">
        <v>2387900000</v>
      </c>
      <c r="W313" s="19">
        <v>2362000000</v>
      </c>
      <c r="AB313" s="20">
        <v>3</v>
      </c>
      <c r="AC313" s="32">
        <v>3078900000</v>
      </c>
      <c r="AD313" s="33">
        <v>2954500000</v>
      </c>
      <c r="AE313" s="33">
        <v>3112000000</v>
      </c>
      <c r="AF313" s="34">
        <v>3</v>
      </c>
      <c r="AG313" s="24">
        <v>3334000000</v>
      </c>
      <c r="AH313" s="24">
        <v>2588800000</v>
      </c>
      <c r="AI313" s="24">
        <v>2369400000</v>
      </c>
      <c r="AJ313" s="25">
        <v>3</v>
      </c>
      <c r="AK313">
        <v>31.372592926025401</v>
      </c>
      <c r="AL313">
        <v>31.480535507202099</v>
      </c>
      <c r="AM313">
        <v>31.375858306884801</v>
      </c>
      <c r="AN313">
        <v>31.418754577636701</v>
      </c>
      <c r="AO313">
        <v>31.3569946289063</v>
      </c>
      <c r="AP313">
        <v>31.1530952453613</v>
      </c>
      <c r="AQ313">
        <v>31.1373615264893</v>
      </c>
      <c r="AR313">
        <v>31.519767761230501</v>
      </c>
      <c r="AS313">
        <v>31.4602661132813</v>
      </c>
      <c r="AT313">
        <v>31.535194396972699</v>
      </c>
      <c r="AU313">
        <v>31.634607315063501</v>
      </c>
      <c r="AV313">
        <v>31.269636154174801</v>
      </c>
      <c r="AW313">
        <v>31.141874313354499</v>
      </c>
      <c r="AX313">
        <v>18</v>
      </c>
      <c r="AY313">
        <v>18</v>
      </c>
      <c r="AZ313">
        <v>18</v>
      </c>
      <c r="BA313">
        <v>55.8</v>
      </c>
      <c r="BB313">
        <v>55.8</v>
      </c>
      <c r="BC313">
        <v>55.8</v>
      </c>
      <c r="BD313">
        <v>44.348999999999997</v>
      </c>
      <c r="BE313">
        <v>0</v>
      </c>
      <c r="BF313">
        <v>299.14999999999998</v>
      </c>
      <c r="BG313">
        <v>25219000000</v>
      </c>
      <c r="BH313">
        <v>201</v>
      </c>
      <c r="BI313">
        <v>18</v>
      </c>
      <c r="BJ313">
        <v>18</v>
      </c>
      <c r="BK313">
        <v>18</v>
      </c>
      <c r="BL313" t="s">
        <v>6232</v>
      </c>
      <c r="BM313">
        <v>13</v>
      </c>
      <c r="BN313">
        <v>12</v>
      </c>
      <c r="BO313">
        <v>12</v>
      </c>
      <c r="BP313">
        <v>13</v>
      </c>
      <c r="BQ313">
        <v>12</v>
      </c>
      <c r="BR313">
        <v>12</v>
      </c>
      <c r="BS313">
        <v>13</v>
      </c>
      <c r="BT313">
        <v>12</v>
      </c>
      <c r="BU313">
        <v>13</v>
      </c>
      <c r="BV313">
        <v>14</v>
      </c>
      <c r="BW313">
        <v>14</v>
      </c>
      <c r="BX313">
        <v>14</v>
      </c>
      <c r="BY313">
        <v>13</v>
      </c>
      <c r="BZ313">
        <v>394</v>
      </c>
      <c r="CA313">
        <v>394</v>
      </c>
      <c r="CB313">
        <v>48.7</v>
      </c>
      <c r="CC313">
        <v>48.7</v>
      </c>
      <c r="CD313">
        <v>47</v>
      </c>
      <c r="CE313">
        <v>51.3</v>
      </c>
      <c r="CF313">
        <v>41.6</v>
      </c>
      <c r="CG313">
        <v>47</v>
      </c>
      <c r="CH313">
        <v>50.8</v>
      </c>
      <c r="CI313">
        <v>50.8</v>
      </c>
      <c r="CJ313">
        <v>50.8</v>
      </c>
      <c r="CK313">
        <v>50.8</v>
      </c>
      <c r="CL313">
        <v>53.6</v>
      </c>
      <c r="CM313">
        <v>50.8</v>
      </c>
      <c r="CN313">
        <v>50.8</v>
      </c>
      <c r="CO313">
        <v>1.33336207367368</v>
      </c>
      <c r="CP313">
        <v>1.5015327211830101</v>
      </c>
      <c r="CQ313">
        <v>0.45062546981429402</v>
      </c>
      <c r="CR313">
        <v>0.73973809523809497</v>
      </c>
      <c r="CS313">
        <v>-9.3140761057537005E-2</v>
      </c>
      <c r="CT313">
        <v>-2.63215094585488</v>
      </c>
      <c r="CU313">
        <v>8.5055555555555606E-2</v>
      </c>
      <c r="CV313">
        <v>0.196118195851643</v>
      </c>
      <c r="CW313">
        <v>2.9602065990675799</v>
      </c>
      <c r="CX313">
        <v>0.49112218045112799</v>
      </c>
      <c r="CY313">
        <v>0.15637016296386699</v>
      </c>
      <c r="CZ313">
        <v>1.0467337812480899</v>
      </c>
    </row>
    <row r="314" spans="1:104" x14ac:dyDescent="0.3">
      <c r="A314" t="s">
        <v>2525</v>
      </c>
      <c r="B314" t="s">
        <v>2526</v>
      </c>
      <c r="C314" s="41">
        <v>0.87016341626991234</v>
      </c>
      <c r="D314" s="42">
        <v>-0.20064173104895638</v>
      </c>
      <c r="E314" s="35">
        <v>7.5713761728477208E-4</v>
      </c>
      <c r="F314" s="36">
        <v>3.1208251759880499</v>
      </c>
      <c r="G314" s="41">
        <v>0.75953892621586638</v>
      </c>
      <c r="H314" s="43">
        <v>-0.39680419043715109</v>
      </c>
      <c r="I314" s="39">
        <v>1.6675734599817006E-3</v>
      </c>
      <c r="J314" s="40">
        <v>2.7779150254402101</v>
      </c>
      <c r="K314" t="s">
        <v>2527</v>
      </c>
      <c r="L314" t="s">
        <v>2528</v>
      </c>
      <c r="M314" s="13" t="str">
        <f>IFERROR(IF(SEARCH(M$1,$L314),1,"no"),"-")</f>
        <v>-</v>
      </c>
      <c r="N314" s="14" t="str">
        <f>IFERROR(IF(SEARCH(N$1,$L314),1,"no"),"-")</f>
        <v>-</v>
      </c>
      <c r="O314" s="14" t="str">
        <f>IFERROR(IF(SEARCH(O$1,$L314),1,"no"),"-")</f>
        <v>-</v>
      </c>
      <c r="P314" s="15">
        <v>2521400000</v>
      </c>
      <c r="Q314" s="16">
        <v>2519800000</v>
      </c>
      <c r="R314" s="16">
        <v>2562900000</v>
      </c>
      <c r="S314" s="16">
        <v>2435700000</v>
      </c>
      <c r="T314" s="17">
        <v>4</v>
      </c>
      <c r="U314" s="18">
        <v>2111300000</v>
      </c>
      <c r="V314" s="19">
        <v>2231900000</v>
      </c>
      <c r="W314" s="19">
        <v>2209000000</v>
      </c>
      <c r="AB314" s="20">
        <v>3</v>
      </c>
      <c r="AC314" s="32">
        <v>2798600000</v>
      </c>
      <c r="AD314" s="33">
        <v>2631900000</v>
      </c>
      <c r="AE314" s="33">
        <v>2681000000</v>
      </c>
      <c r="AF314" s="34">
        <v>3</v>
      </c>
      <c r="AG314" s="24">
        <v>2181900000</v>
      </c>
      <c r="AH314" s="24">
        <v>1962300000</v>
      </c>
      <c r="AI314" s="24">
        <v>2016800000</v>
      </c>
      <c r="AJ314" s="25">
        <v>3</v>
      </c>
      <c r="AK314">
        <v>31.2315788269043</v>
      </c>
      <c r="AL314">
        <v>31.2306613922119</v>
      </c>
      <c r="AM314">
        <v>31.255130767822301</v>
      </c>
      <c r="AN314">
        <v>31.181690216064499</v>
      </c>
      <c r="AO314">
        <v>30.9754848480225</v>
      </c>
      <c r="AP314">
        <v>31.055625915527301</v>
      </c>
      <c r="AQ314">
        <v>31.040746688842798</v>
      </c>
      <c r="AR314">
        <v>31.382057189941399</v>
      </c>
      <c r="AS314">
        <v>31.29345703125</v>
      </c>
      <c r="AT314">
        <v>31.320123672485401</v>
      </c>
      <c r="AU314">
        <v>31.0229377746582</v>
      </c>
      <c r="AV314">
        <v>30.869897842407202</v>
      </c>
      <c r="AW314">
        <v>30.909420013427699</v>
      </c>
      <c r="AX314">
        <v>23</v>
      </c>
      <c r="AY314">
        <v>23</v>
      </c>
      <c r="AZ314">
        <v>23</v>
      </c>
      <c r="BA314">
        <v>56.1</v>
      </c>
      <c r="BB314">
        <v>56.1</v>
      </c>
      <c r="BC314">
        <v>56.1</v>
      </c>
      <c r="BD314">
        <v>56.152000000000001</v>
      </c>
      <c r="BE314">
        <v>0</v>
      </c>
      <c r="BF314">
        <v>309.81</v>
      </c>
      <c r="BG314">
        <v>21774000000</v>
      </c>
      <c r="BH314">
        <v>175</v>
      </c>
      <c r="BI314">
        <v>23</v>
      </c>
      <c r="BJ314">
        <v>23</v>
      </c>
      <c r="BK314">
        <v>23</v>
      </c>
      <c r="BL314" t="s">
        <v>2529</v>
      </c>
      <c r="BM314">
        <v>18</v>
      </c>
      <c r="BN314">
        <v>18</v>
      </c>
      <c r="BO314">
        <v>15</v>
      </c>
      <c r="BP314">
        <v>17</v>
      </c>
      <c r="BQ314">
        <v>18</v>
      </c>
      <c r="BR314">
        <v>17</v>
      </c>
      <c r="BS314">
        <v>16</v>
      </c>
      <c r="BT314">
        <v>15</v>
      </c>
      <c r="BU314">
        <v>16</v>
      </c>
      <c r="BV314">
        <v>17</v>
      </c>
      <c r="BW314">
        <v>13</v>
      </c>
      <c r="BX314">
        <v>15</v>
      </c>
      <c r="BY314">
        <v>17</v>
      </c>
      <c r="BZ314">
        <v>503</v>
      </c>
      <c r="CA314">
        <v>503</v>
      </c>
      <c r="CB314">
        <v>47.9</v>
      </c>
      <c r="CC314">
        <v>50.7</v>
      </c>
      <c r="CD314">
        <v>35.6</v>
      </c>
      <c r="CE314">
        <v>41.7</v>
      </c>
      <c r="CF314">
        <v>50.3</v>
      </c>
      <c r="CG314">
        <v>47.9</v>
      </c>
      <c r="CH314">
        <v>42.3</v>
      </c>
      <c r="CI314">
        <v>38.4</v>
      </c>
      <c r="CJ314">
        <v>45.5</v>
      </c>
      <c r="CK314">
        <v>46.3</v>
      </c>
      <c r="CL314">
        <v>35.200000000000003</v>
      </c>
      <c r="CM314">
        <v>40.4</v>
      </c>
      <c r="CN314">
        <v>43.9</v>
      </c>
      <c r="CO314">
        <v>1.87663145172975</v>
      </c>
      <c r="CP314">
        <v>3.1208251759880499</v>
      </c>
      <c r="CQ314">
        <v>2.7779150254402101</v>
      </c>
      <c r="CR314">
        <v>0.69285106382978701</v>
      </c>
      <c r="CS314">
        <v>-0.10711399714152101</v>
      </c>
      <c r="CT314">
        <v>-3.7506213427673498</v>
      </c>
      <c r="CU314">
        <v>1.0285714285714301E-2</v>
      </c>
      <c r="CV314">
        <v>0.20081281661987299</v>
      </c>
      <c r="CW314">
        <v>7.2961338775859996</v>
      </c>
      <c r="CX314">
        <v>2.25422222222222E-2</v>
      </c>
      <c r="CY314">
        <v>0.39779408772786701</v>
      </c>
      <c r="CZ314">
        <v>7.5275880324313604</v>
      </c>
    </row>
    <row r="315" spans="1:104" x14ac:dyDescent="0.3">
      <c r="A315" t="s">
        <v>2072</v>
      </c>
      <c r="B315" t="s">
        <v>2073</v>
      </c>
      <c r="C315" s="41">
        <v>0.86764354969880242</v>
      </c>
      <c r="D315" s="42">
        <v>-0.2048256267576741</v>
      </c>
      <c r="E315" s="35">
        <v>3.565928117985976E-2</v>
      </c>
      <c r="F315" s="36">
        <v>1.4478274155848601</v>
      </c>
      <c r="G315" s="41">
        <v>0.85267922861769463</v>
      </c>
      <c r="H315" s="43">
        <v>-0.22992498208688325</v>
      </c>
      <c r="I315" s="39">
        <v>1.7259783879977082E-3</v>
      </c>
      <c r="J315" s="40">
        <v>2.7629646466463602</v>
      </c>
      <c r="K315" t="s">
        <v>2074</v>
      </c>
      <c r="L315" t="s">
        <v>2075</v>
      </c>
      <c r="M315" s="13" t="str">
        <f>IFERROR(IF(SEARCH(M$1,$L315),1,"no"),"-")</f>
        <v>-</v>
      </c>
      <c r="N315" s="14" t="str">
        <f>IFERROR(IF(SEARCH(N$1,$L315),1,"no"),"-")</f>
        <v>-</v>
      </c>
      <c r="O315" s="14" t="str">
        <f>IFERROR(IF(SEARCH(O$1,$L315),1,"no"),"-")</f>
        <v>-</v>
      </c>
      <c r="P315" s="15">
        <v>1653300000</v>
      </c>
      <c r="Q315" s="16">
        <v>1874200000</v>
      </c>
      <c r="R315" s="16">
        <v>1607600000</v>
      </c>
      <c r="S315" s="16">
        <v>1709800000</v>
      </c>
      <c r="T315" s="17">
        <v>4</v>
      </c>
      <c r="U315" s="18">
        <v>1390400000</v>
      </c>
      <c r="V315" s="19">
        <v>1574200000</v>
      </c>
      <c r="W315" s="19">
        <v>1489600000</v>
      </c>
      <c r="AB315" s="20">
        <v>3</v>
      </c>
      <c r="AC315" s="32">
        <v>1860500000</v>
      </c>
      <c r="AD315" s="33">
        <v>1740000000</v>
      </c>
      <c r="AE315" s="33">
        <v>1833900000</v>
      </c>
      <c r="AF315" s="34">
        <v>3</v>
      </c>
      <c r="AG315" s="24">
        <v>1528300000</v>
      </c>
      <c r="AH315" s="24">
        <v>1562200000</v>
      </c>
      <c r="AI315" s="24">
        <v>1543300000</v>
      </c>
      <c r="AJ315" s="25">
        <v>3</v>
      </c>
      <c r="AK315">
        <v>30.6227016448975</v>
      </c>
      <c r="AL315">
        <v>30.803627014160199</v>
      </c>
      <c r="AM315">
        <v>30.582262039184599</v>
      </c>
      <c r="AN315">
        <v>30.671180725097699</v>
      </c>
      <c r="AO315">
        <v>30.372852325439499</v>
      </c>
      <c r="AP315">
        <v>30.5519714355469</v>
      </c>
      <c r="AQ315">
        <v>30.4722785949707</v>
      </c>
      <c r="AR315">
        <v>30.793043136596701</v>
      </c>
      <c r="AS315">
        <v>30.696439743041999</v>
      </c>
      <c r="AT315">
        <v>30.7722682952881</v>
      </c>
      <c r="AU315">
        <v>30.509281158447301</v>
      </c>
      <c r="AV315">
        <v>30.540931701660199</v>
      </c>
      <c r="AW315">
        <v>30.523370742797901</v>
      </c>
      <c r="AX315">
        <v>33</v>
      </c>
      <c r="AY315">
        <v>33</v>
      </c>
      <c r="AZ315">
        <v>32</v>
      </c>
      <c r="BA315">
        <v>49.8</v>
      </c>
      <c r="BB315">
        <v>49.8</v>
      </c>
      <c r="BC315">
        <v>48.1</v>
      </c>
      <c r="BD315">
        <v>79.953000000000003</v>
      </c>
      <c r="BE315">
        <v>0</v>
      </c>
      <c r="BF315">
        <v>166.89</v>
      </c>
      <c r="BG315">
        <v>14687000000</v>
      </c>
      <c r="BH315">
        <v>170</v>
      </c>
      <c r="BI315" t="s">
        <v>105</v>
      </c>
      <c r="BJ315" t="s">
        <v>105</v>
      </c>
      <c r="BK315" t="s">
        <v>105</v>
      </c>
      <c r="BL315" t="s">
        <v>2076</v>
      </c>
      <c r="BM315">
        <v>25</v>
      </c>
      <c r="BN315">
        <v>24</v>
      </c>
      <c r="BO315">
        <v>10</v>
      </c>
      <c r="BP315">
        <v>8</v>
      </c>
      <c r="BQ315">
        <v>23</v>
      </c>
      <c r="BR315">
        <v>21</v>
      </c>
      <c r="BS315">
        <v>21</v>
      </c>
      <c r="BT315">
        <v>22</v>
      </c>
      <c r="BU315">
        <v>25</v>
      </c>
      <c r="BV315">
        <v>25</v>
      </c>
      <c r="BW315">
        <v>18</v>
      </c>
      <c r="BX315">
        <v>19</v>
      </c>
      <c r="BY315">
        <v>20</v>
      </c>
      <c r="BZ315">
        <v>725</v>
      </c>
      <c r="CA315" t="s">
        <v>105</v>
      </c>
      <c r="CB315">
        <v>41</v>
      </c>
      <c r="CC315">
        <v>40.299999999999997</v>
      </c>
      <c r="CD315">
        <v>14.9</v>
      </c>
      <c r="CE315">
        <v>11.9</v>
      </c>
      <c r="CF315">
        <v>37.5</v>
      </c>
      <c r="CG315">
        <v>33.4</v>
      </c>
      <c r="CH315">
        <v>32.4</v>
      </c>
      <c r="CI315">
        <v>33.200000000000003</v>
      </c>
      <c r="CJ315">
        <v>36.799999999999997</v>
      </c>
      <c r="CK315">
        <v>36.4</v>
      </c>
      <c r="CL315">
        <v>27.3</v>
      </c>
      <c r="CM315">
        <v>31</v>
      </c>
      <c r="CN315">
        <v>32.799999999999997</v>
      </c>
      <c r="CO315">
        <v>0.63137054357675804</v>
      </c>
      <c r="CP315">
        <v>1.4478274155848601</v>
      </c>
      <c r="CQ315">
        <v>2.7629646466463602</v>
      </c>
      <c r="CR315">
        <v>0.61827256637168104</v>
      </c>
      <c r="CS315">
        <v>-8.3974202473957094E-2</v>
      </c>
      <c r="CT315">
        <v>-1.3541075953116399</v>
      </c>
      <c r="CU315">
        <v>9.2443131462333794E-2</v>
      </c>
      <c r="CV315">
        <v>0.204242070515949</v>
      </c>
      <c r="CW315">
        <v>2.8539256154902102</v>
      </c>
      <c r="CX315">
        <v>2.3304347826087E-2</v>
      </c>
      <c r="CY315">
        <v>0.22938919067382799</v>
      </c>
      <c r="CZ315">
        <v>7.4593039016555496</v>
      </c>
    </row>
    <row r="316" spans="1:104" x14ac:dyDescent="0.3">
      <c r="A316" t="s">
        <v>2008</v>
      </c>
      <c r="B316" t="s">
        <v>2009</v>
      </c>
      <c r="C316" s="41">
        <v>0.86292444048727179</v>
      </c>
      <c r="D316" s="42">
        <v>-0.21269385542138361</v>
      </c>
      <c r="E316" s="35">
        <v>4.5311826865240309E-2</v>
      </c>
      <c r="F316" s="36">
        <v>1.3437884277458001</v>
      </c>
      <c r="G316" s="41">
        <v>0.87218729318332233</v>
      </c>
      <c r="H316" s="43">
        <v>-0.19729012280646388</v>
      </c>
      <c r="I316" s="39">
        <v>1.5769920559910073E-2</v>
      </c>
      <c r="J316" s="40">
        <v>1.8021704943996697</v>
      </c>
      <c r="K316" t="s">
        <v>2010</v>
      </c>
      <c r="L316" t="s">
        <v>2011</v>
      </c>
      <c r="M316" s="13" t="str">
        <f>IFERROR(IF(SEARCH(M$1,$L316),1,"no"),"-")</f>
        <v>-</v>
      </c>
      <c r="N316" s="14" t="str">
        <f>IFERROR(IF(SEARCH(N$1,$L316),1,"no"),"-")</f>
        <v>-</v>
      </c>
      <c r="O316" s="14" t="str">
        <f>IFERROR(IF(SEARCH(O$1,$L316),1,"no"),"-")</f>
        <v>-</v>
      </c>
      <c r="P316" s="15">
        <v>2430700000</v>
      </c>
      <c r="Q316" s="16">
        <v>2319900000</v>
      </c>
      <c r="R316" s="16">
        <v>2560200000</v>
      </c>
      <c r="S316" s="16">
        <v>2572800000</v>
      </c>
      <c r="T316" s="17">
        <v>4</v>
      </c>
      <c r="U316" s="18">
        <v>1936100000</v>
      </c>
      <c r="V316" s="19">
        <v>2364500000</v>
      </c>
      <c r="W316" s="19">
        <v>2096000000</v>
      </c>
      <c r="AB316" s="20">
        <v>3</v>
      </c>
      <c r="AC316" s="32">
        <v>2468700000</v>
      </c>
      <c r="AD316" s="33">
        <v>2488700000</v>
      </c>
      <c r="AE316" s="33">
        <v>2295400000</v>
      </c>
      <c r="AF316" s="34">
        <v>3</v>
      </c>
      <c r="AG316" s="24">
        <v>2201100000</v>
      </c>
      <c r="AH316" s="24">
        <v>2077400000</v>
      </c>
      <c r="AI316" s="24">
        <v>2047300000</v>
      </c>
      <c r="AJ316" s="25">
        <v>3</v>
      </c>
      <c r="AK316">
        <v>31.178724288940401</v>
      </c>
      <c r="AL316">
        <v>31.111415863037099</v>
      </c>
      <c r="AM316">
        <v>31.253608703613299</v>
      </c>
      <c r="AN316">
        <v>31.260692596435501</v>
      </c>
      <c r="AO316">
        <v>30.850505828857401</v>
      </c>
      <c r="AP316">
        <v>31.138887405395501</v>
      </c>
      <c r="AQ316">
        <v>30.964992523193398</v>
      </c>
      <c r="AR316">
        <v>31.201105117797901</v>
      </c>
      <c r="AS316">
        <v>31.212745666503899</v>
      </c>
      <c r="AT316">
        <v>31.096097946166999</v>
      </c>
      <c r="AU316">
        <v>31.035577774047901</v>
      </c>
      <c r="AV316">
        <v>30.952131271362301</v>
      </c>
      <c r="AW316">
        <v>30.931076049804702</v>
      </c>
      <c r="AX316">
        <v>32</v>
      </c>
      <c r="AY316">
        <v>32</v>
      </c>
      <c r="AZ316">
        <v>32</v>
      </c>
      <c r="BA316">
        <v>61.6</v>
      </c>
      <c r="BB316">
        <v>61.6</v>
      </c>
      <c r="BC316">
        <v>61.6</v>
      </c>
      <c r="BD316">
        <v>54.896000000000001</v>
      </c>
      <c r="BE316">
        <v>0</v>
      </c>
      <c r="BF316">
        <v>218.9</v>
      </c>
      <c r="BG316">
        <v>19946000000</v>
      </c>
      <c r="BH316">
        <v>208</v>
      </c>
      <c r="BI316">
        <v>32</v>
      </c>
      <c r="BJ316">
        <v>32</v>
      </c>
      <c r="BK316">
        <v>32</v>
      </c>
      <c r="BL316" t="s">
        <v>2012</v>
      </c>
      <c r="BM316">
        <v>28</v>
      </c>
      <c r="BN316">
        <v>26</v>
      </c>
      <c r="BO316">
        <v>12</v>
      </c>
      <c r="BP316">
        <v>11</v>
      </c>
      <c r="BQ316">
        <v>26</v>
      </c>
      <c r="BR316">
        <v>24</v>
      </c>
      <c r="BS316">
        <v>23</v>
      </c>
      <c r="BT316">
        <v>24</v>
      </c>
      <c r="BU316">
        <v>26</v>
      </c>
      <c r="BV316">
        <v>26</v>
      </c>
      <c r="BW316">
        <v>21</v>
      </c>
      <c r="BX316">
        <v>28</v>
      </c>
      <c r="BY316">
        <v>25</v>
      </c>
      <c r="BZ316">
        <v>482</v>
      </c>
      <c r="CA316">
        <v>482</v>
      </c>
      <c r="CB316">
        <v>54.4</v>
      </c>
      <c r="CC316">
        <v>58.7</v>
      </c>
      <c r="CD316">
        <v>24.7</v>
      </c>
      <c r="CE316">
        <v>23.2</v>
      </c>
      <c r="CF316">
        <v>55.4</v>
      </c>
      <c r="CG316">
        <v>49.4</v>
      </c>
      <c r="CH316">
        <v>52.5</v>
      </c>
      <c r="CI316">
        <v>45.9</v>
      </c>
      <c r="CJ316">
        <v>51</v>
      </c>
      <c r="CK316">
        <v>50.2</v>
      </c>
      <c r="CL316">
        <v>42.5</v>
      </c>
      <c r="CM316">
        <v>56.8</v>
      </c>
      <c r="CN316">
        <v>52.9</v>
      </c>
      <c r="CO316">
        <v>0.240352278797859</v>
      </c>
      <c r="CP316">
        <v>1.3437884277458001</v>
      </c>
      <c r="CQ316">
        <v>1.8021704943996699</v>
      </c>
      <c r="CR316">
        <v>0.75623107926556199</v>
      </c>
      <c r="CS316">
        <v>3.11274528503418E-2</v>
      </c>
      <c r="CT316">
        <v>0.59949208871678705</v>
      </c>
      <c r="CU316">
        <v>0.109267643142477</v>
      </c>
      <c r="CV316">
        <v>0.21631511052449401</v>
      </c>
      <c r="CW316">
        <v>2.65210159900679</v>
      </c>
      <c r="CX316">
        <v>5.3837500000000003E-2</v>
      </c>
      <c r="CY316">
        <v>0.19705454508463699</v>
      </c>
      <c r="CZ316">
        <v>4.0272118512379604</v>
      </c>
    </row>
    <row r="317" spans="1:104" x14ac:dyDescent="0.3">
      <c r="A317" t="s">
        <v>2143</v>
      </c>
      <c r="B317" t="s">
        <v>2144</v>
      </c>
      <c r="C317" s="41">
        <v>0.86290319898079682</v>
      </c>
      <c r="D317" s="42">
        <v>-0.2127293688357631</v>
      </c>
      <c r="E317" s="35">
        <v>1.4080783137750017E-2</v>
      </c>
      <c r="F317" s="36">
        <v>1.85137319015519</v>
      </c>
      <c r="G317" s="41">
        <v>0.83129733484691892</v>
      </c>
      <c r="H317" s="43">
        <v>-0.26656350864375683</v>
      </c>
      <c r="I317" s="39">
        <v>1.462791844506626E-3</v>
      </c>
      <c r="J317" s="40">
        <v>2.8348174696463002</v>
      </c>
      <c r="K317" t="s">
        <v>2145</v>
      </c>
      <c r="L317" t="s">
        <v>2146</v>
      </c>
      <c r="M317" s="13" t="str">
        <f>IFERROR(IF(SEARCH(M$1,$L317),1,"no"),"-")</f>
        <v>-</v>
      </c>
      <c r="N317" s="14" t="str">
        <f>IFERROR(IF(SEARCH(N$1,$L317),1,"no"),"-")</f>
        <v>-</v>
      </c>
      <c r="O317" s="14" t="str">
        <f>IFERROR(IF(SEARCH(O$1,$L317),1,"no"),"-")</f>
        <v>-</v>
      </c>
      <c r="P317" s="15">
        <v>92246000000</v>
      </c>
      <c r="Q317" s="16">
        <v>102460000000</v>
      </c>
      <c r="R317" s="16">
        <v>100890000000</v>
      </c>
      <c r="S317" s="16">
        <v>105240000000</v>
      </c>
      <c r="T317" s="17">
        <v>4</v>
      </c>
      <c r="U317" s="18">
        <v>90851000000</v>
      </c>
      <c r="V317" s="19">
        <v>84367000000</v>
      </c>
      <c r="W317" s="19">
        <v>84194000000</v>
      </c>
      <c r="AB317" s="20">
        <v>3</v>
      </c>
      <c r="AC317" s="32">
        <v>98122000000</v>
      </c>
      <c r="AD317" s="33">
        <v>100400000000</v>
      </c>
      <c r="AE317" s="33">
        <v>96583000000</v>
      </c>
      <c r="AF317" s="34">
        <v>3</v>
      </c>
      <c r="AG317" s="24">
        <v>83531000000</v>
      </c>
      <c r="AH317" s="24">
        <v>78390000000</v>
      </c>
      <c r="AI317" s="24">
        <v>83399000000</v>
      </c>
      <c r="AJ317" s="25">
        <v>3</v>
      </c>
      <c r="AK317">
        <v>36.424766540527301</v>
      </c>
      <c r="AL317">
        <v>36.576271057128899</v>
      </c>
      <c r="AM317">
        <v>36.553993225097699</v>
      </c>
      <c r="AN317">
        <v>36.614891052246101</v>
      </c>
      <c r="AO317">
        <v>36.402782440185497</v>
      </c>
      <c r="AP317">
        <v>36.2959594726563</v>
      </c>
      <c r="AQ317">
        <v>36.292999267578097</v>
      </c>
      <c r="AR317">
        <v>36.513858795166001</v>
      </c>
      <c r="AS317">
        <v>36.546966552734403</v>
      </c>
      <c r="AT317">
        <v>36.491050720214801</v>
      </c>
      <c r="AU317">
        <v>36.281593322753899</v>
      </c>
      <c r="AV317">
        <v>36.189949035644503</v>
      </c>
      <c r="AW317">
        <v>36.279312133789098</v>
      </c>
      <c r="AX317">
        <v>54</v>
      </c>
      <c r="AY317">
        <v>54</v>
      </c>
      <c r="AZ317">
        <v>54</v>
      </c>
      <c r="BA317">
        <v>91.6</v>
      </c>
      <c r="BB317">
        <v>91.6</v>
      </c>
      <c r="BC317">
        <v>91.6</v>
      </c>
      <c r="BD317">
        <v>46.591999999999999</v>
      </c>
      <c r="BE317">
        <v>0</v>
      </c>
      <c r="BF317">
        <v>323.31</v>
      </c>
      <c r="BG317">
        <v>890850000000</v>
      </c>
      <c r="BH317">
        <v>1304</v>
      </c>
      <c r="BI317" t="s">
        <v>105</v>
      </c>
      <c r="BJ317" t="s">
        <v>105</v>
      </c>
      <c r="BK317" t="s">
        <v>105</v>
      </c>
      <c r="BL317" t="s">
        <v>2147</v>
      </c>
      <c r="BM317">
        <v>48</v>
      </c>
      <c r="BN317">
        <v>49</v>
      </c>
      <c r="BO317">
        <v>42</v>
      </c>
      <c r="BP317">
        <v>40</v>
      </c>
      <c r="BQ317">
        <v>48</v>
      </c>
      <c r="BR317">
        <v>47</v>
      </c>
      <c r="BS317">
        <v>49</v>
      </c>
      <c r="BT317">
        <v>48</v>
      </c>
      <c r="BU317">
        <v>49</v>
      </c>
      <c r="BV317">
        <v>47</v>
      </c>
      <c r="BW317">
        <v>48</v>
      </c>
      <c r="BX317">
        <v>47</v>
      </c>
      <c r="BY317">
        <v>48</v>
      </c>
      <c r="BZ317">
        <v>429</v>
      </c>
      <c r="CA317" t="s">
        <v>105</v>
      </c>
      <c r="CB317">
        <v>90.9</v>
      </c>
      <c r="CC317">
        <v>91.1</v>
      </c>
      <c r="CD317">
        <v>77.599999999999994</v>
      </c>
      <c r="CE317">
        <v>77.2</v>
      </c>
      <c r="CF317">
        <v>89</v>
      </c>
      <c r="CG317">
        <v>88.3</v>
      </c>
      <c r="CH317">
        <v>91.1</v>
      </c>
      <c r="CI317">
        <v>90.9</v>
      </c>
      <c r="CJ317">
        <v>90.9</v>
      </c>
      <c r="CK317">
        <v>90.9</v>
      </c>
      <c r="CL317">
        <v>91.1</v>
      </c>
      <c r="CM317">
        <v>89.5</v>
      </c>
      <c r="CN317">
        <v>90.9</v>
      </c>
      <c r="CO317">
        <v>0.19394597164013599</v>
      </c>
      <c r="CP317">
        <v>1.85137319015519</v>
      </c>
      <c r="CQ317">
        <v>2.8348174696463002</v>
      </c>
      <c r="CR317">
        <v>0.79382001682085801</v>
      </c>
      <c r="CS317">
        <v>2.5188446044921899E-2</v>
      </c>
      <c r="CT317">
        <v>0.49769065115508498</v>
      </c>
      <c r="CU317">
        <v>5.4867256637168099E-2</v>
      </c>
      <c r="CV317">
        <v>0.21190007527669499</v>
      </c>
      <c r="CW317">
        <v>3.6944202982771901</v>
      </c>
      <c r="CX317">
        <v>2.2826923076923099E-2</v>
      </c>
      <c r="CY317">
        <v>0.26700719197591399</v>
      </c>
      <c r="CZ317">
        <v>7.7926148360627403</v>
      </c>
    </row>
    <row r="318" spans="1:104" x14ac:dyDescent="0.3">
      <c r="A318" t="s">
        <v>6155</v>
      </c>
      <c r="B318" t="s">
        <v>136</v>
      </c>
      <c r="C318" s="41">
        <v>0.85998607191291276</v>
      </c>
      <c r="D318" s="42">
        <v>-0.21761480035737923</v>
      </c>
      <c r="E318" s="35">
        <v>1.8717116281959833E-2</v>
      </c>
      <c r="F318" s="36">
        <v>1.7277610615436201</v>
      </c>
      <c r="G318" s="50">
        <v>1.1207616134384073</v>
      </c>
      <c r="H318" s="54">
        <v>0.164479448809249</v>
      </c>
      <c r="I318" s="55">
        <v>0.34101170013797938</v>
      </c>
      <c r="J318" s="56">
        <v>0.46723072007439087</v>
      </c>
      <c r="K318" t="s">
        <v>1341</v>
      </c>
      <c r="L318" t="s">
        <v>5</v>
      </c>
      <c r="M318" s="13">
        <f>IFERROR(IF(SEARCH(M$1,$L318),1,"no"),"-")</f>
        <v>1</v>
      </c>
      <c r="N318" s="14" t="str">
        <f>IFERROR(IF(SEARCH(N$1,$L318),1,"no"),"-")</f>
        <v>-</v>
      </c>
      <c r="O318" s="14" t="str">
        <f>IFERROR(IF(SEARCH(O$1,$L318),1,"no"),"-")</f>
        <v>-</v>
      </c>
      <c r="P318" s="15">
        <v>513530000</v>
      </c>
      <c r="Q318" s="16">
        <v>521170000</v>
      </c>
      <c r="R318" s="16">
        <v>544570000</v>
      </c>
      <c r="S318" s="16">
        <v>603370000</v>
      </c>
      <c r="T318" s="17">
        <v>4</v>
      </c>
      <c r="U318" s="18">
        <v>463580000</v>
      </c>
      <c r="V318" s="19">
        <v>469160000</v>
      </c>
      <c r="W318" s="19">
        <v>475040000</v>
      </c>
      <c r="AB318" s="20">
        <v>3</v>
      </c>
      <c r="AC318" s="32">
        <v>525140000</v>
      </c>
      <c r="AD318" s="33">
        <v>460580000</v>
      </c>
      <c r="AE318" s="33">
        <v>557320000</v>
      </c>
      <c r="AF318" s="34">
        <v>3</v>
      </c>
      <c r="AG318" s="24">
        <v>576920000</v>
      </c>
      <c r="AH318" s="24">
        <v>660240000</v>
      </c>
      <c r="AI318" s="24">
        <v>492220000</v>
      </c>
      <c r="AJ318" s="25">
        <v>3</v>
      </c>
      <c r="AK318">
        <v>28.9358730316162</v>
      </c>
      <c r="AL318">
        <v>28.957178115844702</v>
      </c>
      <c r="AM318">
        <v>29.020542144775401</v>
      </c>
      <c r="AN318">
        <v>29.1684684753418</v>
      </c>
      <c r="AO318">
        <v>28.788242340087901</v>
      </c>
      <c r="AP318">
        <v>28.805503845214801</v>
      </c>
      <c r="AQ318">
        <v>28.823472976684599</v>
      </c>
      <c r="AR318">
        <v>28.968126296997099</v>
      </c>
      <c r="AS318">
        <v>28.778877258300799</v>
      </c>
      <c r="AT318">
        <v>29.053930282592798</v>
      </c>
      <c r="AU318">
        <v>29.103796005248999</v>
      </c>
      <c r="AV318">
        <v>29.298416137695298</v>
      </c>
      <c r="AW318">
        <v>28.874727249145501</v>
      </c>
      <c r="AX318">
        <v>7</v>
      </c>
      <c r="AY318">
        <v>7</v>
      </c>
      <c r="AZ318">
        <v>7</v>
      </c>
      <c r="BA318">
        <v>16.5</v>
      </c>
      <c r="BB318">
        <v>16.5</v>
      </c>
      <c r="BC318">
        <v>16.5</v>
      </c>
      <c r="BD318">
        <v>51.854999999999997</v>
      </c>
      <c r="BE318">
        <v>0</v>
      </c>
      <c r="BF318">
        <v>71.980999999999995</v>
      </c>
      <c r="BG318">
        <v>4723900000</v>
      </c>
      <c r="BH318">
        <v>43</v>
      </c>
      <c r="BI318">
        <v>7</v>
      </c>
      <c r="BJ318">
        <v>7</v>
      </c>
      <c r="BK318">
        <v>7</v>
      </c>
      <c r="BL318" t="s">
        <v>6156</v>
      </c>
      <c r="BM318">
        <v>5</v>
      </c>
      <c r="BN318">
        <v>6</v>
      </c>
      <c r="BO318">
        <v>4</v>
      </c>
      <c r="BP318">
        <v>2</v>
      </c>
      <c r="BQ318">
        <v>6</v>
      </c>
      <c r="BR318">
        <v>3</v>
      </c>
      <c r="BS318">
        <v>5</v>
      </c>
      <c r="BT318">
        <v>5</v>
      </c>
      <c r="BU318">
        <v>5</v>
      </c>
      <c r="BV318">
        <v>4</v>
      </c>
      <c r="BW318">
        <v>4</v>
      </c>
      <c r="BX318">
        <v>5</v>
      </c>
      <c r="BY318">
        <v>6</v>
      </c>
      <c r="BZ318">
        <v>474</v>
      </c>
      <c r="CA318">
        <v>474</v>
      </c>
      <c r="CB318">
        <v>12.9</v>
      </c>
      <c r="CC318">
        <v>15.6</v>
      </c>
      <c r="CD318">
        <v>11</v>
      </c>
      <c r="CE318">
        <v>5.0999999999999996</v>
      </c>
      <c r="CF318">
        <v>15.6</v>
      </c>
      <c r="CG318">
        <v>7</v>
      </c>
      <c r="CH318">
        <v>11.8</v>
      </c>
      <c r="CI318">
        <v>11.6</v>
      </c>
      <c r="CJ318">
        <v>12.9</v>
      </c>
      <c r="CK318">
        <v>10.8</v>
      </c>
      <c r="CL318">
        <v>10.8</v>
      </c>
      <c r="CM318">
        <v>12.9</v>
      </c>
      <c r="CN318">
        <v>13.7</v>
      </c>
      <c r="CO318">
        <v>0.410289774170494</v>
      </c>
      <c r="CP318">
        <v>1.7277610615436201</v>
      </c>
      <c r="CQ318">
        <v>0.46723072007439098</v>
      </c>
      <c r="CR318">
        <v>0.66214146060954604</v>
      </c>
      <c r="CS318">
        <v>8.6870829264324101E-2</v>
      </c>
      <c r="CT318">
        <v>0.94341595591653704</v>
      </c>
      <c r="CU318">
        <v>6.3042471042471002E-2</v>
      </c>
      <c r="CV318">
        <v>0.21477572123209801</v>
      </c>
      <c r="CW318">
        <v>3.4259602063451702</v>
      </c>
      <c r="CX318">
        <v>0.47247619047618999</v>
      </c>
      <c r="CY318">
        <v>-0.158668518066406</v>
      </c>
      <c r="CZ318">
        <v>-1.07975047732555</v>
      </c>
    </row>
    <row r="319" spans="1:104" x14ac:dyDescent="0.3">
      <c r="A319" t="s">
        <v>2347</v>
      </c>
      <c r="B319" t="s">
        <v>2348</v>
      </c>
      <c r="C319" s="41">
        <v>0.85910191312861761</v>
      </c>
      <c r="D319" s="42">
        <v>-0.21909881003813231</v>
      </c>
      <c r="E319" s="35">
        <v>4.0220064992580653E-3</v>
      </c>
      <c r="F319" s="36">
        <v>2.3955572319516998</v>
      </c>
      <c r="G319" s="41">
        <v>0.78910449642967662</v>
      </c>
      <c r="H319" s="43">
        <v>-0.34171173444767672</v>
      </c>
      <c r="I319" s="39">
        <v>8.3542384372645466E-4</v>
      </c>
      <c r="J319" s="40">
        <v>3.0780931337500301</v>
      </c>
      <c r="K319" t="s">
        <v>2349</v>
      </c>
      <c r="L319" t="s">
        <v>2350</v>
      </c>
      <c r="M319" s="13" t="str">
        <f>IFERROR(IF(SEARCH(M$1,$L319),1,"no"),"-")</f>
        <v>-</v>
      </c>
      <c r="N319" s="14" t="str">
        <f>IFERROR(IF(SEARCH(N$1,$L319),1,"no"),"-")</f>
        <v>-</v>
      </c>
      <c r="O319" s="14" t="str">
        <f>IFERROR(IF(SEARCH(O$1,$L319),1,"no"),"-")</f>
        <v>-</v>
      </c>
      <c r="P319" s="15">
        <v>2949400000</v>
      </c>
      <c r="Q319" s="16">
        <v>2804600000</v>
      </c>
      <c r="R319" s="16">
        <v>2699400000</v>
      </c>
      <c r="S319" s="16">
        <v>2713300000</v>
      </c>
      <c r="T319" s="17">
        <v>4</v>
      </c>
      <c r="U319" s="18">
        <v>2335800000</v>
      </c>
      <c r="V319" s="19">
        <v>2356200000</v>
      </c>
      <c r="W319" s="19">
        <v>2503000000</v>
      </c>
      <c r="AB319" s="20">
        <v>3</v>
      </c>
      <c r="AC319" s="32">
        <v>2876700000</v>
      </c>
      <c r="AD319" s="33">
        <v>2882100000</v>
      </c>
      <c r="AE319" s="33">
        <v>2965900000</v>
      </c>
      <c r="AF319" s="34">
        <v>3</v>
      </c>
      <c r="AG319" s="24">
        <v>2404800000</v>
      </c>
      <c r="AH319" s="24">
        <v>2217600000</v>
      </c>
      <c r="AI319" s="24">
        <v>2262300000</v>
      </c>
      <c r="AJ319" s="25">
        <v>3</v>
      </c>
      <c r="AK319">
        <v>31.4577751159668</v>
      </c>
      <c r="AL319">
        <v>31.385147094726602</v>
      </c>
      <c r="AM319">
        <v>31.329992294311499</v>
      </c>
      <c r="AN319">
        <v>31.33740234375</v>
      </c>
      <c r="AO319">
        <v>31.121269226074201</v>
      </c>
      <c r="AP319">
        <v>31.133815765380898</v>
      </c>
      <c r="AQ319">
        <v>31.221012115478501</v>
      </c>
      <c r="AR319">
        <v>31.421768188476602</v>
      </c>
      <c r="AS319">
        <v>31.424472808837901</v>
      </c>
      <c r="AT319">
        <v>31.465822219848601</v>
      </c>
      <c r="AU319">
        <v>31.1632690429688</v>
      </c>
      <c r="AV319">
        <v>31.046352386474599</v>
      </c>
      <c r="AW319">
        <v>31.0751438140869</v>
      </c>
      <c r="AX319">
        <v>25</v>
      </c>
      <c r="AY319">
        <v>25</v>
      </c>
      <c r="AZ319">
        <v>2</v>
      </c>
      <c r="BA319">
        <v>71.5</v>
      </c>
      <c r="BB319">
        <v>71.5</v>
      </c>
      <c r="BC319">
        <v>10.4</v>
      </c>
      <c r="BD319">
        <v>47.295999999999999</v>
      </c>
      <c r="BE319">
        <v>0</v>
      </c>
      <c r="BF319">
        <v>316.14999999999998</v>
      </c>
      <c r="BG319">
        <v>23938000000</v>
      </c>
      <c r="BH319">
        <v>187</v>
      </c>
      <c r="BI319">
        <v>25</v>
      </c>
      <c r="BJ319">
        <v>25</v>
      </c>
      <c r="BK319">
        <v>2</v>
      </c>
      <c r="BL319" t="s">
        <v>2351</v>
      </c>
      <c r="BM319">
        <v>23</v>
      </c>
      <c r="BN319">
        <v>23</v>
      </c>
      <c r="BO319">
        <v>15</v>
      </c>
      <c r="BP319">
        <v>14</v>
      </c>
      <c r="BQ319">
        <v>14</v>
      </c>
      <c r="BR319">
        <v>14</v>
      </c>
      <c r="BS319">
        <v>13</v>
      </c>
      <c r="BT319">
        <v>18</v>
      </c>
      <c r="BU319">
        <v>16</v>
      </c>
      <c r="BV319">
        <v>16</v>
      </c>
      <c r="BW319">
        <v>13</v>
      </c>
      <c r="BX319">
        <v>11</v>
      </c>
      <c r="BY319">
        <v>15</v>
      </c>
      <c r="BZ319">
        <v>414</v>
      </c>
      <c r="CA319">
        <v>414</v>
      </c>
      <c r="CB319">
        <v>67.400000000000006</v>
      </c>
      <c r="CC319">
        <v>68.099999999999994</v>
      </c>
      <c r="CD319">
        <v>43.2</v>
      </c>
      <c r="CE319">
        <v>41.3</v>
      </c>
      <c r="CF319">
        <v>35.5</v>
      </c>
      <c r="CG319">
        <v>34.799999999999997</v>
      </c>
      <c r="CH319">
        <v>35.299999999999997</v>
      </c>
      <c r="CI319">
        <v>56.5</v>
      </c>
      <c r="CJ319">
        <v>53.1</v>
      </c>
      <c r="CK319">
        <v>52.9</v>
      </c>
      <c r="CL319">
        <v>41.8</v>
      </c>
      <c r="CM319">
        <v>38.6</v>
      </c>
      <c r="CN319">
        <v>49.3</v>
      </c>
      <c r="CO319">
        <v>0.782729148579839</v>
      </c>
      <c r="CP319">
        <v>2.3955572319516998</v>
      </c>
      <c r="CQ319">
        <v>3.0780931337500301</v>
      </c>
      <c r="CR319">
        <v>0.67182537517053198</v>
      </c>
      <c r="CS319">
        <v>-5.97751935323068E-2</v>
      </c>
      <c r="CT319">
        <v>-1.62580689621094</v>
      </c>
      <c r="CU319">
        <v>2.5367647058823498E-2</v>
      </c>
      <c r="CV319">
        <v>0.21888017654418901</v>
      </c>
      <c r="CW319">
        <v>5.0238122372743304</v>
      </c>
      <c r="CX319">
        <v>2.2758620689655201E-2</v>
      </c>
      <c r="CY319">
        <v>0.34243265787760202</v>
      </c>
      <c r="CZ319">
        <v>9.0234832557949201</v>
      </c>
    </row>
    <row r="320" spans="1:104" x14ac:dyDescent="0.3">
      <c r="A320" t="s">
        <v>4737</v>
      </c>
      <c r="B320" t="s">
        <v>4738</v>
      </c>
      <c r="C320" s="41">
        <v>0.85179255809440646</v>
      </c>
      <c r="D320" s="42">
        <v>-0.23142596942174057</v>
      </c>
      <c r="E320" s="35">
        <v>9.2234894404994387E-3</v>
      </c>
      <c r="F320" s="36">
        <v>2.0351047451008899</v>
      </c>
      <c r="G320" s="50">
        <v>0.90563169075686267</v>
      </c>
      <c r="H320" s="54">
        <v>-0.14300365162722134</v>
      </c>
      <c r="I320" s="55">
        <v>0.1257294994214874</v>
      </c>
      <c r="J320" s="56">
        <v>0.90056281353993595</v>
      </c>
      <c r="K320" t="s">
        <v>4739</v>
      </c>
      <c r="L320" t="s">
        <v>4740</v>
      </c>
      <c r="M320" s="13">
        <f>IFERROR(IF(SEARCH(M$1,$L320),1,"no"),"-")</f>
        <v>1</v>
      </c>
      <c r="N320" s="14" t="str">
        <f>IFERROR(IF(SEARCH(N$1,$L320),1,"no"),"-")</f>
        <v>-</v>
      </c>
      <c r="O320" s="14" t="str">
        <f>IFERROR(IF(SEARCH(O$1,$L320),1,"no"),"-")</f>
        <v>-</v>
      </c>
      <c r="P320" s="15">
        <v>17327000000</v>
      </c>
      <c r="Q320" s="16">
        <v>15689000000</v>
      </c>
      <c r="R320" s="16">
        <v>17697000000</v>
      </c>
      <c r="S320" s="16">
        <v>17997000000</v>
      </c>
      <c r="T320" s="17">
        <v>4</v>
      </c>
      <c r="U320" s="18">
        <v>14210000000</v>
      </c>
      <c r="V320" s="19">
        <v>14680000000</v>
      </c>
      <c r="W320" s="19">
        <v>15005000000</v>
      </c>
      <c r="AB320" s="20">
        <v>3</v>
      </c>
      <c r="AC320" s="32">
        <v>15710000000</v>
      </c>
      <c r="AD320" s="33">
        <v>16109000000</v>
      </c>
      <c r="AE320" s="33">
        <v>16195000000</v>
      </c>
      <c r="AF320" s="34">
        <v>3</v>
      </c>
      <c r="AG320" s="24">
        <v>15955000000</v>
      </c>
      <c r="AH320" s="24">
        <v>13385000000</v>
      </c>
      <c r="AI320" s="24">
        <v>14143000000</v>
      </c>
      <c r="AJ320" s="25">
        <v>3</v>
      </c>
      <c r="AK320">
        <v>34.012302398681598</v>
      </c>
      <c r="AL320">
        <v>33.869033813476598</v>
      </c>
      <c r="AM320">
        <v>34.0427856445313</v>
      </c>
      <c r="AN320">
        <v>34.0670356750488</v>
      </c>
      <c r="AO320">
        <v>33.726188659667997</v>
      </c>
      <c r="AP320">
        <v>33.7731323242188</v>
      </c>
      <c r="AQ320">
        <v>33.804725646972699</v>
      </c>
      <c r="AR320">
        <v>33.870964050292997</v>
      </c>
      <c r="AS320">
        <v>33.907146453857401</v>
      </c>
      <c r="AT320">
        <v>33.914829254150398</v>
      </c>
      <c r="AU320">
        <v>33.8932914733887</v>
      </c>
      <c r="AV320">
        <v>33.639896392822301</v>
      </c>
      <c r="AW320">
        <v>33.719367980957003</v>
      </c>
      <c r="AX320">
        <v>54</v>
      </c>
      <c r="AY320">
        <v>54</v>
      </c>
      <c r="AZ320">
        <v>54</v>
      </c>
      <c r="BA320">
        <v>78.7</v>
      </c>
      <c r="BB320">
        <v>78.7</v>
      </c>
      <c r="BC320">
        <v>78.7</v>
      </c>
      <c r="BD320">
        <v>66.674000000000007</v>
      </c>
      <c r="BE320">
        <v>0</v>
      </c>
      <c r="BF320">
        <v>323.31</v>
      </c>
      <c r="BG320">
        <v>142440000000</v>
      </c>
      <c r="BH320">
        <v>687</v>
      </c>
      <c r="BI320" t="s">
        <v>105</v>
      </c>
      <c r="BJ320" t="s">
        <v>105</v>
      </c>
      <c r="BK320" t="s">
        <v>105</v>
      </c>
      <c r="BL320" t="s">
        <v>4741</v>
      </c>
      <c r="BM320">
        <v>45</v>
      </c>
      <c r="BN320">
        <v>41</v>
      </c>
      <c r="BO320">
        <v>37</v>
      </c>
      <c r="BP320">
        <v>41</v>
      </c>
      <c r="BQ320">
        <v>45</v>
      </c>
      <c r="BR320">
        <v>42</v>
      </c>
      <c r="BS320">
        <v>43</v>
      </c>
      <c r="BT320">
        <v>44</v>
      </c>
      <c r="BU320">
        <v>42</v>
      </c>
      <c r="BV320">
        <v>41</v>
      </c>
      <c r="BW320">
        <v>39</v>
      </c>
      <c r="BX320">
        <v>42</v>
      </c>
      <c r="BY320">
        <v>42</v>
      </c>
      <c r="BZ320">
        <v>602</v>
      </c>
      <c r="CA320" t="s">
        <v>105</v>
      </c>
      <c r="CB320">
        <v>72.8</v>
      </c>
      <c r="CC320">
        <v>63.6</v>
      </c>
      <c r="CD320">
        <v>56.5</v>
      </c>
      <c r="CE320">
        <v>63</v>
      </c>
      <c r="CF320">
        <v>72.3</v>
      </c>
      <c r="CG320">
        <v>70.3</v>
      </c>
      <c r="CH320">
        <v>67.3</v>
      </c>
      <c r="CI320">
        <v>70.3</v>
      </c>
      <c r="CJ320">
        <v>65.8</v>
      </c>
      <c r="CK320">
        <v>63.6</v>
      </c>
      <c r="CL320">
        <v>62.1</v>
      </c>
      <c r="CM320">
        <v>65.099999999999994</v>
      </c>
      <c r="CN320">
        <v>69.900000000000006</v>
      </c>
      <c r="CO320">
        <v>0.91669803886050405</v>
      </c>
      <c r="CP320">
        <v>2.0351047451008899</v>
      </c>
      <c r="CQ320">
        <v>0.90056281353993595</v>
      </c>
      <c r="CR320">
        <v>0.730370967741935</v>
      </c>
      <c r="CS320">
        <v>0.100142796834312</v>
      </c>
      <c r="CT320">
        <v>1.8652926675074999</v>
      </c>
      <c r="CU320">
        <v>3.9775999999999999E-2</v>
      </c>
      <c r="CV320">
        <v>0.22977383931478099</v>
      </c>
      <c r="CW320">
        <v>4.1144747276857796</v>
      </c>
      <c r="CX320">
        <v>0.20724501424501399</v>
      </c>
      <c r="CY320">
        <v>0.14679463704426601</v>
      </c>
      <c r="CZ320">
        <v>1.9305937982563199</v>
      </c>
    </row>
    <row r="321" spans="1:104" x14ac:dyDescent="0.3">
      <c r="A321" t="s">
        <v>2048</v>
      </c>
      <c r="B321" t="s">
        <v>2049</v>
      </c>
      <c r="C321" s="41">
        <v>0.84711516681228349</v>
      </c>
      <c r="D321" s="42">
        <v>-0.23936997504156421</v>
      </c>
      <c r="E321" s="35">
        <v>3.0962679306539113E-2</v>
      </c>
      <c r="F321" s="36">
        <v>1.50916146537615</v>
      </c>
      <c r="G321" s="41">
        <v>0.85984179402503647</v>
      </c>
      <c r="H321" s="43">
        <v>-0.2178568582958042</v>
      </c>
      <c r="I321" s="39">
        <v>4.9993844954569613E-2</v>
      </c>
      <c r="J321" s="40">
        <v>1.30108346100019</v>
      </c>
      <c r="K321" t="s">
        <v>2050</v>
      </c>
      <c r="L321" t="s">
        <v>2051</v>
      </c>
      <c r="M321" s="13" t="str">
        <f>IFERROR(IF(SEARCH(M$1,$L321),1,"no"),"-")</f>
        <v>-</v>
      </c>
      <c r="N321" s="14" t="str">
        <f>IFERROR(IF(SEARCH(N$1,$L321),1,"no"),"-")</f>
        <v>-</v>
      </c>
      <c r="O321" s="14" t="str">
        <f>IFERROR(IF(SEARCH(O$1,$L321),1,"no"),"-")</f>
        <v>-</v>
      </c>
      <c r="P321" s="15">
        <v>12819000000</v>
      </c>
      <c r="Q321" s="16">
        <v>14401000000</v>
      </c>
      <c r="R321" s="16">
        <v>12263000000</v>
      </c>
      <c r="S321" s="16">
        <v>12022000000</v>
      </c>
      <c r="T321" s="17">
        <v>4</v>
      </c>
      <c r="U321" s="18">
        <v>11569000000</v>
      </c>
      <c r="V321" s="19">
        <v>10318000000</v>
      </c>
      <c r="W321" s="19">
        <v>10836000000</v>
      </c>
      <c r="AB321" s="20">
        <v>3</v>
      </c>
      <c r="AC321" s="32">
        <v>13230000000</v>
      </c>
      <c r="AD321" s="33">
        <v>13056000000</v>
      </c>
      <c r="AE321" s="33">
        <v>12777000000</v>
      </c>
      <c r="AF321" s="34">
        <v>3</v>
      </c>
      <c r="AG321" s="24">
        <v>12418000000</v>
      </c>
      <c r="AH321" s="24">
        <v>10377000000</v>
      </c>
      <c r="AI321" s="24">
        <v>10793000000</v>
      </c>
      <c r="AJ321" s="25">
        <v>3</v>
      </c>
      <c r="AK321">
        <v>33.577564239502003</v>
      </c>
      <c r="AL321">
        <v>33.745449066162102</v>
      </c>
      <c r="AM321">
        <v>33.513591766357401</v>
      </c>
      <c r="AN321">
        <v>33.484958648681598</v>
      </c>
      <c r="AO321">
        <v>33.4295463562012</v>
      </c>
      <c r="AP321">
        <v>33.264442443847699</v>
      </c>
      <c r="AQ321">
        <v>33.335113525390597</v>
      </c>
      <c r="AR321">
        <v>33.623092651367202</v>
      </c>
      <c r="AS321">
        <v>33.603992462158203</v>
      </c>
      <c r="AT321">
        <v>33.572830200195298</v>
      </c>
      <c r="AU321">
        <v>33.531715393066399</v>
      </c>
      <c r="AV321">
        <v>33.272670745849602</v>
      </c>
      <c r="AW321">
        <v>33.329376220703097</v>
      </c>
      <c r="AX321">
        <v>33</v>
      </c>
      <c r="AY321">
        <v>33</v>
      </c>
      <c r="AZ321">
        <v>33</v>
      </c>
      <c r="BA321">
        <v>68.099999999999994</v>
      </c>
      <c r="BB321">
        <v>68.099999999999994</v>
      </c>
      <c r="BC321">
        <v>68.099999999999994</v>
      </c>
      <c r="BD321">
        <v>60.603000000000002</v>
      </c>
      <c r="BE321">
        <v>0</v>
      </c>
      <c r="BF321">
        <v>323.31</v>
      </c>
      <c r="BG321">
        <v>109670000000</v>
      </c>
      <c r="BH321">
        <v>497</v>
      </c>
      <c r="BI321">
        <v>33</v>
      </c>
      <c r="BJ321">
        <v>33</v>
      </c>
      <c r="BK321">
        <v>33</v>
      </c>
      <c r="BL321" t="s">
        <v>2052</v>
      </c>
      <c r="BM321">
        <v>28</v>
      </c>
      <c r="BN321">
        <v>26</v>
      </c>
      <c r="BO321">
        <v>22</v>
      </c>
      <c r="BP321">
        <v>22</v>
      </c>
      <c r="BQ321">
        <v>28</v>
      </c>
      <c r="BR321">
        <v>26</v>
      </c>
      <c r="BS321">
        <v>27</v>
      </c>
      <c r="BT321">
        <v>25</v>
      </c>
      <c r="BU321">
        <v>27</v>
      </c>
      <c r="BV321">
        <v>27</v>
      </c>
      <c r="BW321">
        <v>26</v>
      </c>
      <c r="BX321">
        <v>22</v>
      </c>
      <c r="BY321">
        <v>26</v>
      </c>
      <c r="BZ321">
        <v>551</v>
      </c>
      <c r="CA321">
        <v>551</v>
      </c>
      <c r="CB321">
        <v>65.2</v>
      </c>
      <c r="CC321">
        <v>59</v>
      </c>
      <c r="CD321">
        <v>54.1</v>
      </c>
      <c r="CE321">
        <v>55.5</v>
      </c>
      <c r="CF321">
        <v>65</v>
      </c>
      <c r="CG321">
        <v>59</v>
      </c>
      <c r="CH321">
        <v>63.5</v>
      </c>
      <c r="CI321">
        <v>57.4</v>
      </c>
      <c r="CJ321">
        <v>64.099999999999994</v>
      </c>
      <c r="CK321">
        <v>62.1</v>
      </c>
      <c r="CL321">
        <v>60.4</v>
      </c>
      <c r="CM321">
        <v>48.6</v>
      </c>
      <c r="CN321">
        <v>60.4</v>
      </c>
      <c r="CO321">
        <v>0.101739584884464</v>
      </c>
      <c r="CP321">
        <v>1.50916146537615</v>
      </c>
      <c r="CQ321">
        <v>1.30108346100019</v>
      </c>
      <c r="CR321">
        <v>0.88240269461077803</v>
      </c>
      <c r="CS321">
        <v>-1.9580841064453101E-2</v>
      </c>
      <c r="CT321">
        <v>-0.27936391824675599</v>
      </c>
      <c r="CU321">
        <v>8.3987500000000007E-2</v>
      </c>
      <c r="CV321">
        <v>0.23735682169596101</v>
      </c>
      <c r="CW321">
        <v>2.9754272182222201</v>
      </c>
      <c r="CX321">
        <v>0.10369758064516101</v>
      </c>
      <c r="CY321">
        <v>0.22205098470052301</v>
      </c>
      <c r="CZ321">
        <v>2.7765654127733899</v>
      </c>
    </row>
    <row r="322" spans="1:104" x14ac:dyDescent="0.3">
      <c r="A322" t="s">
        <v>4464</v>
      </c>
      <c r="B322" t="s">
        <v>4465</v>
      </c>
      <c r="C322" s="41">
        <v>0.83797682593412315</v>
      </c>
      <c r="D322" s="42">
        <v>-0.25501774782694331</v>
      </c>
      <c r="E322" s="35">
        <v>8.0433244872131077E-3</v>
      </c>
      <c r="F322" s="36">
        <v>2.0945644104515702</v>
      </c>
      <c r="G322" s="50">
        <v>0.91123907863383635</v>
      </c>
      <c r="H322" s="54">
        <v>-0.13409847630674412</v>
      </c>
      <c r="I322" s="55">
        <v>9.9639763620582578E-2</v>
      </c>
      <c r="J322" s="56">
        <v>1.0015673114285699</v>
      </c>
      <c r="K322" t="s">
        <v>4466</v>
      </c>
      <c r="L322" t="s">
        <v>4467</v>
      </c>
      <c r="M322" s="13" t="str">
        <f>IFERROR(IF(SEARCH(M$1,$L322),1,"no"),"-")</f>
        <v>-</v>
      </c>
      <c r="N322" s="14">
        <f>IFERROR(IF(SEARCH(N$1,$L322),1,"no"),"-")</f>
        <v>1</v>
      </c>
      <c r="O322" s="14" t="str">
        <f>IFERROR(IF(SEARCH(O$1,$L322),1,"no"),"-")</f>
        <v>-</v>
      </c>
      <c r="P322" s="15">
        <v>14726000000</v>
      </c>
      <c r="Q322" s="16">
        <v>15715000000</v>
      </c>
      <c r="R322" s="16">
        <v>14629000000</v>
      </c>
      <c r="S322" s="16">
        <v>16378000000</v>
      </c>
      <c r="T322" s="17">
        <v>4</v>
      </c>
      <c r="U322" s="18">
        <v>12937000000</v>
      </c>
      <c r="V322" s="19">
        <v>12143000000</v>
      </c>
      <c r="W322" s="19">
        <v>13539000000</v>
      </c>
      <c r="AB322" s="20">
        <v>3</v>
      </c>
      <c r="AC322" s="32">
        <v>14790000000</v>
      </c>
      <c r="AD322" s="33">
        <v>14484000000</v>
      </c>
      <c r="AE322" s="33">
        <v>16050000000</v>
      </c>
      <c r="AF322" s="34">
        <v>3</v>
      </c>
      <c r="AG322" s="24">
        <v>13903000000</v>
      </c>
      <c r="AH322" s="24">
        <v>12995000000</v>
      </c>
      <c r="AI322" s="24">
        <v>14403000000</v>
      </c>
      <c r="AJ322" s="25">
        <v>3</v>
      </c>
      <c r="AK322">
        <v>33.777645111083999</v>
      </c>
      <c r="AL322">
        <v>33.871421813964801</v>
      </c>
      <c r="AM322">
        <v>33.768112182617202</v>
      </c>
      <c r="AN322">
        <v>33.931041717529297</v>
      </c>
      <c r="AO322">
        <v>33.590782165527301</v>
      </c>
      <c r="AP322">
        <v>33.499404907226598</v>
      </c>
      <c r="AQ322">
        <v>33.656402587890597</v>
      </c>
      <c r="AR322">
        <v>33.783901214599602</v>
      </c>
      <c r="AS322">
        <v>33.753742218017599</v>
      </c>
      <c r="AT322">
        <v>33.90185546875</v>
      </c>
      <c r="AU322">
        <v>33.694675445556598</v>
      </c>
      <c r="AV322">
        <v>33.597236633300803</v>
      </c>
      <c r="AW322">
        <v>33.745651245117202</v>
      </c>
      <c r="AX322">
        <v>79</v>
      </c>
      <c r="AY322">
        <v>79</v>
      </c>
      <c r="AZ322">
        <v>79</v>
      </c>
      <c r="BA322">
        <v>65.400000000000006</v>
      </c>
      <c r="BB322">
        <v>65.400000000000006</v>
      </c>
      <c r="BC322">
        <v>65.400000000000006</v>
      </c>
      <c r="BD322">
        <v>134.65</v>
      </c>
      <c r="BE322">
        <v>0</v>
      </c>
      <c r="BF322">
        <v>323.31</v>
      </c>
      <c r="BG322">
        <v>131440000000</v>
      </c>
      <c r="BH322">
        <v>833</v>
      </c>
      <c r="BI322" t="s">
        <v>105</v>
      </c>
      <c r="BJ322" t="s">
        <v>105</v>
      </c>
      <c r="BK322" t="s">
        <v>105</v>
      </c>
      <c r="BL322" t="s">
        <v>4468</v>
      </c>
      <c r="BM322">
        <v>65</v>
      </c>
      <c r="BN322">
        <v>68</v>
      </c>
      <c r="BO322">
        <v>59</v>
      </c>
      <c r="BP322">
        <v>60</v>
      </c>
      <c r="BQ322">
        <v>68</v>
      </c>
      <c r="BR322">
        <v>62</v>
      </c>
      <c r="BS322">
        <v>63</v>
      </c>
      <c r="BT322">
        <v>61</v>
      </c>
      <c r="BU322">
        <v>64</v>
      </c>
      <c r="BV322">
        <v>64</v>
      </c>
      <c r="BW322">
        <v>56</v>
      </c>
      <c r="BX322">
        <v>60</v>
      </c>
      <c r="BY322">
        <v>64</v>
      </c>
      <c r="BZ322">
        <v>1214</v>
      </c>
      <c r="CA322" t="s">
        <v>105</v>
      </c>
      <c r="CB322">
        <v>54.1</v>
      </c>
      <c r="CC322">
        <v>58.9</v>
      </c>
      <c r="CD322">
        <v>55.6</v>
      </c>
      <c r="CE322">
        <v>58.2</v>
      </c>
      <c r="CF322">
        <v>57.5</v>
      </c>
      <c r="CG322">
        <v>55.7</v>
      </c>
      <c r="CH322">
        <v>54.8</v>
      </c>
      <c r="CI322">
        <v>53.2</v>
      </c>
      <c r="CJ322">
        <v>54.9</v>
      </c>
      <c r="CK322">
        <v>56.6</v>
      </c>
      <c r="CL322">
        <v>50.1</v>
      </c>
      <c r="CM322">
        <v>53.3</v>
      </c>
      <c r="CN322">
        <v>55.3</v>
      </c>
      <c r="CO322">
        <v>0.15145617117156401</v>
      </c>
      <c r="CP322">
        <v>2.0945644104515702</v>
      </c>
      <c r="CQ322">
        <v>1.0015673114285699</v>
      </c>
      <c r="CR322">
        <v>0.83143610223642195</v>
      </c>
      <c r="CS322">
        <v>2.3888905843101299E-2</v>
      </c>
      <c r="CT322">
        <v>0.40014052873902101</v>
      </c>
      <c r="CU322">
        <v>3.6440579710144902E-2</v>
      </c>
      <c r="CV322">
        <v>0.25485865275064901</v>
      </c>
      <c r="CW322">
        <v>4.2562884245096502</v>
      </c>
      <c r="CX322">
        <v>0.171887937743191</v>
      </c>
      <c r="CY322">
        <v>0.13397852579752401</v>
      </c>
      <c r="CZ322">
        <v>2.13505671943568</v>
      </c>
    </row>
    <row r="323" spans="1:104" x14ac:dyDescent="0.3">
      <c r="A323" t="s">
        <v>4317</v>
      </c>
      <c r="B323" t="s">
        <v>4318</v>
      </c>
      <c r="C323" s="41">
        <v>0.83343762892093476</v>
      </c>
      <c r="D323" s="42">
        <v>-0.26285385705939945</v>
      </c>
      <c r="E323" s="35">
        <v>6.3994335582957772E-3</v>
      </c>
      <c r="F323" s="36">
        <v>2.1938584656088498</v>
      </c>
      <c r="G323" s="50">
        <v>0.85758144294729666</v>
      </c>
      <c r="H323" s="54">
        <v>-0.22165440697596528</v>
      </c>
      <c r="I323" s="55">
        <v>8.6874700075879968E-2</v>
      </c>
      <c r="J323" s="56">
        <v>1.06110668174704</v>
      </c>
      <c r="K323" t="s">
        <v>4319</v>
      </c>
      <c r="L323" t="s">
        <v>4320</v>
      </c>
      <c r="M323" s="13" t="str">
        <f>IFERROR(IF(SEARCH(M$1,$L323),1,"no"),"-")</f>
        <v>-</v>
      </c>
      <c r="N323" s="14" t="str">
        <f>IFERROR(IF(SEARCH(N$1,$L323),1,"no"),"-")</f>
        <v>-</v>
      </c>
      <c r="O323" s="14" t="str">
        <f>IFERROR(IF(SEARCH(O$1,$L323),1,"no"),"-")</f>
        <v>-</v>
      </c>
      <c r="P323" s="15">
        <v>18411000000</v>
      </c>
      <c r="Q323" s="16">
        <v>17252000000</v>
      </c>
      <c r="R323" s="16">
        <v>17597000000</v>
      </c>
      <c r="S323" s="16">
        <v>18651000000</v>
      </c>
      <c r="T323" s="17">
        <v>4</v>
      </c>
      <c r="U323" s="18">
        <v>13805000000</v>
      </c>
      <c r="V323" s="19">
        <v>15326000000</v>
      </c>
      <c r="W323" s="19">
        <v>15819000000</v>
      </c>
      <c r="AB323" s="20">
        <v>3</v>
      </c>
      <c r="AC323" s="32">
        <v>20680000000</v>
      </c>
      <c r="AD323" s="33">
        <v>18256000000</v>
      </c>
      <c r="AE323" s="33">
        <v>19694000000</v>
      </c>
      <c r="AF323" s="34">
        <v>3</v>
      </c>
      <c r="AG323" s="24">
        <v>18774000000</v>
      </c>
      <c r="AH323" s="24">
        <v>15613000000</v>
      </c>
      <c r="AI323" s="24">
        <v>15893000000</v>
      </c>
      <c r="AJ323" s="25">
        <v>3</v>
      </c>
      <c r="AK323">
        <v>34.099849700927699</v>
      </c>
      <c r="AL323">
        <v>34.006046295166001</v>
      </c>
      <c r="AM323">
        <v>34.034610748291001</v>
      </c>
      <c r="AN323">
        <v>34.118534088134801</v>
      </c>
      <c r="AO323">
        <v>33.684471130371101</v>
      </c>
      <c r="AP323">
        <v>33.835262298583999</v>
      </c>
      <c r="AQ323">
        <v>33.880939483642599</v>
      </c>
      <c r="AR323">
        <v>34.2675170898438</v>
      </c>
      <c r="AS323">
        <v>34.087650299072301</v>
      </c>
      <c r="AT323">
        <v>34.197036743164098</v>
      </c>
      <c r="AU323">
        <v>34.128017425537102</v>
      </c>
      <c r="AV323">
        <v>33.862030029296903</v>
      </c>
      <c r="AW323">
        <v>33.887672424316399</v>
      </c>
      <c r="AX323">
        <v>41</v>
      </c>
      <c r="AY323">
        <v>41</v>
      </c>
      <c r="AZ323">
        <v>41</v>
      </c>
      <c r="BA323">
        <v>85.2</v>
      </c>
      <c r="BB323">
        <v>85.2</v>
      </c>
      <c r="BC323">
        <v>85.2</v>
      </c>
      <c r="BD323">
        <v>46.468000000000004</v>
      </c>
      <c r="BE323">
        <v>0</v>
      </c>
      <c r="BF323">
        <v>323.31</v>
      </c>
      <c r="BG323">
        <v>162600000000</v>
      </c>
      <c r="BH323">
        <v>574</v>
      </c>
      <c r="BI323">
        <v>41</v>
      </c>
      <c r="BJ323">
        <v>41</v>
      </c>
      <c r="BK323">
        <v>41</v>
      </c>
      <c r="BL323" t="s">
        <v>4321</v>
      </c>
      <c r="BM323">
        <v>35</v>
      </c>
      <c r="BN323">
        <v>33</v>
      </c>
      <c r="BO323">
        <v>29</v>
      </c>
      <c r="BP323">
        <v>29</v>
      </c>
      <c r="BQ323">
        <v>34</v>
      </c>
      <c r="BR323">
        <v>34</v>
      </c>
      <c r="BS323">
        <v>35</v>
      </c>
      <c r="BT323">
        <v>32</v>
      </c>
      <c r="BU323">
        <v>34</v>
      </c>
      <c r="BV323">
        <v>34</v>
      </c>
      <c r="BW323">
        <v>28</v>
      </c>
      <c r="BX323">
        <v>31</v>
      </c>
      <c r="BY323">
        <v>36</v>
      </c>
      <c r="BZ323">
        <v>406</v>
      </c>
      <c r="CA323">
        <v>406</v>
      </c>
      <c r="CB323">
        <v>76.400000000000006</v>
      </c>
      <c r="CC323">
        <v>75.400000000000006</v>
      </c>
      <c r="CD323">
        <v>76.400000000000006</v>
      </c>
      <c r="CE323">
        <v>76.400000000000006</v>
      </c>
      <c r="CF323">
        <v>76.8</v>
      </c>
      <c r="CG323">
        <v>76.8</v>
      </c>
      <c r="CH323">
        <v>78.099999999999994</v>
      </c>
      <c r="CI323">
        <v>76.8</v>
      </c>
      <c r="CJ323">
        <v>78.099999999999994</v>
      </c>
      <c r="CK323">
        <v>78.599999999999994</v>
      </c>
      <c r="CL323">
        <v>71.400000000000006</v>
      </c>
      <c r="CM323">
        <v>76.8</v>
      </c>
      <c r="CN323">
        <v>79.099999999999994</v>
      </c>
      <c r="CO323">
        <v>1.1090992559397601</v>
      </c>
      <c r="CP323">
        <v>2.1938584656088498</v>
      </c>
      <c r="CQ323">
        <v>1.06110668174704</v>
      </c>
      <c r="CR323">
        <v>0.72338064516128997</v>
      </c>
      <c r="CS323">
        <v>-0.119307835896812</v>
      </c>
      <c r="CT323">
        <v>-2.2132489082528402</v>
      </c>
      <c r="CU323">
        <v>3.3022082018927403E-2</v>
      </c>
      <c r="CV323">
        <v>0.26453590393066401</v>
      </c>
      <c r="CW323">
        <v>4.5000174363732901</v>
      </c>
      <c r="CX323">
        <v>0.15636124794745501</v>
      </c>
      <c r="CY323">
        <v>0.22482808430989801</v>
      </c>
      <c r="CZ323">
        <v>2.2579765698229499</v>
      </c>
    </row>
    <row r="324" spans="1:104" x14ac:dyDescent="0.3">
      <c r="A324" t="s">
        <v>4772</v>
      </c>
      <c r="B324" t="s">
        <v>4773</v>
      </c>
      <c r="C324" s="41">
        <v>0.83214958447430809</v>
      </c>
      <c r="D324" s="42">
        <v>-0.26508520909078209</v>
      </c>
      <c r="E324" s="35">
        <v>3.8903619647755523E-2</v>
      </c>
      <c r="F324" s="36">
        <v>1.410009989422</v>
      </c>
      <c r="G324" s="50">
        <v>0.92310943311168703</v>
      </c>
      <c r="H324" s="54">
        <v>-0.11542640774324142</v>
      </c>
      <c r="I324" s="55">
        <v>0.13142574940767549</v>
      </c>
      <c r="J324" s="56">
        <v>0.88131953789568707</v>
      </c>
      <c r="K324" t="s">
        <v>4774</v>
      </c>
      <c r="L324" t="s">
        <v>4775</v>
      </c>
      <c r="M324" s="13" t="str">
        <f>IFERROR(IF(SEARCH(M$1,$L324),1,"no"),"-")</f>
        <v>-</v>
      </c>
      <c r="N324" s="14" t="str">
        <f>IFERROR(IF(SEARCH(N$1,$L324),1,"no"),"-")</f>
        <v>-</v>
      </c>
      <c r="O324" s="14" t="str">
        <f>IFERROR(IF(SEARCH(O$1,$L324),1,"no"),"-")</f>
        <v>-</v>
      </c>
      <c r="P324" s="15">
        <v>1048800000</v>
      </c>
      <c r="Q324" s="16">
        <v>1189800000</v>
      </c>
      <c r="R324" s="16">
        <v>964170000</v>
      </c>
      <c r="S324" s="16">
        <v>985900000</v>
      </c>
      <c r="T324" s="17">
        <v>4</v>
      </c>
      <c r="U324" s="18">
        <v>927590000</v>
      </c>
      <c r="V324" s="19">
        <v>806330000</v>
      </c>
      <c r="W324" s="19">
        <v>880280000</v>
      </c>
      <c r="AB324" s="20">
        <v>3</v>
      </c>
      <c r="AC324" s="32">
        <v>1277800000</v>
      </c>
      <c r="AD324" s="33">
        <v>1132300000</v>
      </c>
      <c r="AE324" s="33">
        <v>1139100000</v>
      </c>
      <c r="AF324" s="34">
        <v>3</v>
      </c>
      <c r="AG324" s="24">
        <v>1093600000</v>
      </c>
      <c r="AH324" s="24">
        <v>1066100000</v>
      </c>
      <c r="AI324" s="24">
        <v>1116600000</v>
      </c>
      <c r="AJ324" s="25">
        <v>3</v>
      </c>
      <c r="AK324">
        <v>29.966093063354499</v>
      </c>
      <c r="AL324">
        <v>30.1480712890625</v>
      </c>
      <c r="AM324">
        <v>29.844713211059599</v>
      </c>
      <c r="AN324">
        <v>29.876865386962901</v>
      </c>
      <c r="AO324">
        <v>29.788911819458001</v>
      </c>
      <c r="AP324">
        <v>29.586795806884801</v>
      </c>
      <c r="AQ324">
        <v>29.713386535644499</v>
      </c>
      <c r="AR324">
        <v>30.251014709472699</v>
      </c>
      <c r="AS324">
        <v>30.0766086578369</v>
      </c>
      <c r="AT324">
        <v>30.085247039794901</v>
      </c>
      <c r="AU324">
        <v>30.0264377593994</v>
      </c>
      <c r="AV324">
        <v>29.989696502685501</v>
      </c>
      <c r="AW324">
        <v>30.056465148925799</v>
      </c>
      <c r="AX324">
        <v>16</v>
      </c>
      <c r="AY324">
        <v>16</v>
      </c>
      <c r="AZ324">
        <v>16</v>
      </c>
      <c r="BA324">
        <v>69.7</v>
      </c>
      <c r="BB324">
        <v>69.7</v>
      </c>
      <c r="BC324">
        <v>69.7</v>
      </c>
      <c r="BD324">
        <v>32.832999999999998</v>
      </c>
      <c r="BE324">
        <v>0</v>
      </c>
      <c r="BF324">
        <v>173.39</v>
      </c>
      <c r="BG324">
        <v>9158700000</v>
      </c>
      <c r="BH324">
        <v>107</v>
      </c>
      <c r="BI324">
        <v>16</v>
      </c>
      <c r="BJ324">
        <v>16</v>
      </c>
      <c r="BK324">
        <v>16</v>
      </c>
      <c r="BL324" t="s">
        <v>4776</v>
      </c>
      <c r="BM324">
        <v>12</v>
      </c>
      <c r="BN324">
        <v>15</v>
      </c>
      <c r="BO324">
        <v>6</v>
      </c>
      <c r="BP324">
        <v>7</v>
      </c>
      <c r="BQ324">
        <v>14</v>
      </c>
      <c r="BR324">
        <v>9</v>
      </c>
      <c r="BS324">
        <v>12</v>
      </c>
      <c r="BT324">
        <v>10</v>
      </c>
      <c r="BU324">
        <v>12</v>
      </c>
      <c r="BV324">
        <v>10</v>
      </c>
      <c r="BW324">
        <v>11</v>
      </c>
      <c r="BX324">
        <v>10</v>
      </c>
      <c r="BY324">
        <v>12</v>
      </c>
      <c r="BZ324">
        <v>294</v>
      </c>
      <c r="CA324">
        <v>294</v>
      </c>
      <c r="CB324">
        <v>55.8</v>
      </c>
      <c r="CC324">
        <v>66</v>
      </c>
      <c r="CD324">
        <v>24.5</v>
      </c>
      <c r="CE324">
        <v>28.2</v>
      </c>
      <c r="CF324">
        <v>62.2</v>
      </c>
      <c r="CG324">
        <v>35.4</v>
      </c>
      <c r="CH324">
        <v>50.3</v>
      </c>
      <c r="CI324">
        <v>42.2</v>
      </c>
      <c r="CJ324">
        <v>58.2</v>
      </c>
      <c r="CK324">
        <v>46.3</v>
      </c>
      <c r="CL324">
        <v>42.2</v>
      </c>
      <c r="CM324">
        <v>45.2</v>
      </c>
      <c r="CN324">
        <v>46.3</v>
      </c>
      <c r="CO324">
        <v>0.94226723465162798</v>
      </c>
      <c r="CP324">
        <v>1.410009989422</v>
      </c>
      <c r="CQ324">
        <v>0.88131953789568696</v>
      </c>
      <c r="CR324">
        <v>0.72387315010570796</v>
      </c>
      <c r="CS324">
        <v>-0.17868773142496899</v>
      </c>
      <c r="CT324">
        <v>-1.91115086818254</v>
      </c>
      <c r="CU324">
        <v>9.6680731364275699E-2</v>
      </c>
      <c r="CV324">
        <v>0.26257101694743001</v>
      </c>
      <c r="CW324">
        <v>2.77996663563429</v>
      </c>
      <c r="CX324">
        <v>0.215598314606742</v>
      </c>
      <c r="CY324">
        <v>0.11342366536458599</v>
      </c>
      <c r="CZ324">
        <v>1.8921380226390401</v>
      </c>
    </row>
    <row r="325" spans="1:104" x14ac:dyDescent="0.3">
      <c r="A325" t="s">
        <v>6349</v>
      </c>
      <c r="B325" t="s">
        <v>6350</v>
      </c>
      <c r="C325" s="41">
        <v>0.83103555790529637</v>
      </c>
      <c r="D325" s="42">
        <v>-0.26701788730673875</v>
      </c>
      <c r="E325" s="35">
        <v>1.7055656349755331E-2</v>
      </c>
      <c r="F325" s="36">
        <v>1.7681315630585701</v>
      </c>
      <c r="G325" s="50">
        <v>0.96135409614082612</v>
      </c>
      <c r="H325" s="54">
        <v>-5.6860177256221396E-2</v>
      </c>
      <c r="I325" s="55">
        <v>0.37881646352241449</v>
      </c>
      <c r="J325" s="56">
        <v>0.42157115463823702</v>
      </c>
      <c r="K325" t="s">
        <v>6351</v>
      </c>
      <c r="L325" t="s">
        <v>6352</v>
      </c>
      <c r="M325" s="13" t="str">
        <f>IFERROR(IF(SEARCH(M$1,$L325),1,"no"),"-")</f>
        <v>-</v>
      </c>
      <c r="N325" s="14" t="str">
        <f>IFERROR(IF(SEARCH(N$1,$L325),1,"no"),"-")</f>
        <v>-</v>
      </c>
      <c r="O325" s="14" t="str">
        <f>IFERROR(IF(SEARCH(O$1,$L325),1,"no"),"-")</f>
        <v>-</v>
      </c>
      <c r="P325" s="15">
        <v>2188200000</v>
      </c>
      <c r="Q325" s="16">
        <v>2447800000</v>
      </c>
      <c r="R325" s="16">
        <v>2586100000</v>
      </c>
      <c r="S325" s="16">
        <v>2613500000</v>
      </c>
      <c r="T325" s="17">
        <v>4</v>
      </c>
      <c r="U325" s="18">
        <v>1946900000</v>
      </c>
      <c r="V325" s="19">
        <v>2099700000</v>
      </c>
      <c r="W325" s="19">
        <v>2083700000</v>
      </c>
      <c r="AB325" s="20">
        <v>3</v>
      </c>
      <c r="AC325" s="32">
        <v>2564700000</v>
      </c>
      <c r="AD325" s="33">
        <v>2500700000</v>
      </c>
      <c r="AE325" s="33">
        <v>2319600000</v>
      </c>
      <c r="AF325" s="34">
        <v>3</v>
      </c>
      <c r="AG325" s="24">
        <v>2480000000</v>
      </c>
      <c r="AH325" s="24">
        <v>2270600000</v>
      </c>
      <c r="AI325" s="24">
        <v>2349000000</v>
      </c>
      <c r="AJ325" s="25">
        <v>3</v>
      </c>
      <c r="AK325">
        <v>31.027097702026399</v>
      </c>
      <c r="AL325">
        <v>31.188838958740199</v>
      </c>
      <c r="AM325">
        <v>31.268131256103501</v>
      </c>
      <c r="AN325">
        <v>31.2833366394043</v>
      </c>
      <c r="AO325">
        <v>30.8585319519043</v>
      </c>
      <c r="AP325">
        <v>30.967536926269499</v>
      </c>
      <c r="AQ325">
        <v>30.956501007080099</v>
      </c>
      <c r="AR325">
        <v>31.2561435699463</v>
      </c>
      <c r="AS325">
        <v>31.219684600830099</v>
      </c>
      <c r="AT325">
        <v>31.111228942871101</v>
      </c>
      <c r="AU325">
        <v>31.2076930999756</v>
      </c>
      <c r="AV325">
        <v>31.080427169799801</v>
      </c>
      <c r="AW325">
        <v>31.129400253295898</v>
      </c>
      <c r="AX325">
        <v>23</v>
      </c>
      <c r="AY325">
        <v>23</v>
      </c>
      <c r="AZ325">
        <v>23</v>
      </c>
      <c r="BA325">
        <v>79.8</v>
      </c>
      <c r="BB325">
        <v>79.8</v>
      </c>
      <c r="BC325">
        <v>79.8</v>
      </c>
      <c r="BD325">
        <v>36.024999999999999</v>
      </c>
      <c r="BE325">
        <v>0</v>
      </c>
      <c r="BF325">
        <v>315.33999999999997</v>
      </c>
      <c r="BG325">
        <v>20880000000</v>
      </c>
      <c r="BH325">
        <v>204</v>
      </c>
      <c r="BI325">
        <v>23</v>
      </c>
      <c r="BJ325">
        <v>23</v>
      </c>
      <c r="BK325">
        <v>23</v>
      </c>
      <c r="BL325" t="s">
        <v>6353</v>
      </c>
      <c r="BM325">
        <v>21</v>
      </c>
      <c r="BN325">
        <v>18</v>
      </c>
      <c r="BO325">
        <v>13</v>
      </c>
      <c r="BP325">
        <v>13</v>
      </c>
      <c r="BQ325">
        <v>17</v>
      </c>
      <c r="BR325">
        <v>19</v>
      </c>
      <c r="BS325">
        <v>18</v>
      </c>
      <c r="BT325">
        <v>20</v>
      </c>
      <c r="BU325">
        <v>19</v>
      </c>
      <c r="BV325">
        <v>19</v>
      </c>
      <c r="BW325">
        <v>19</v>
      </c>
      <c r="BX325">
        <v>18</v>
      </c>
      <c r="BY325">
        <v>19</v>
      </c>
      <c r="BZ325">
        <v>326</v>
      </c>
      <c r="CA325">
        <v>326</v>
      </c>
      <c r="CB325">
        <v>79.8</v>
      </c>
      <c r="CC325">
        <v>75.8</v>
      </c>
      <c r="CD325">
        <v>49.1</v>
      </c>
      <c r="CE325">
        <v>49.1</v>
      </c>
      <c r="CF325">
        <v>77.3</v>
      </c>
      <c r="CG325">
        <v>78.2</v>
      </c>
      <c r="CH325">
        <v>78.2</v>
      </c>
      <c r="CI325">
        <v>77.599999999999994</v>
      </c>
      <c r="CJ325">
        <v>68.7</v>
      </c>
      <c r="CK325">
        <v>68.7</v>
      </c>
      <c r="CL325">
        <v>75.8</v>
      </c>
      <c r="CM325">
        <v>65.3</v>
      </c>
      <c r="CN325">
        <v>75.5</v>
      </c>
      <c r="CO325">
        <v>1.6422623880516098E-2</v>
      </c>
      <c r="CP325">
        <v>1.7681315630585701</v>
      </c>
      <c r="CQ325">
        <v>0.42157115463823702</v>
      </c>
      <c r="CR325">
        <v>0.97527731650614402</v>
      </c>
      <c r="CS325">
        <v>-3.8345654805489499E-3</v>
      </c>
      <c r="CT325">
        <v>-4.8900869488211499E-2</v>
      </c>
      <c r="CU325">
        <v>6.12822580645161E-2</v>
      </c>
      <c r="CV325">
        <v>0.26432784398396703</v>
      </c>
      <c r="CW325">
        <v>3.5124678885504501</v>
      </c>
      <c r="CX325">
        <v>0.52559999999999996</v>
      </c>
      <c r="CY325">
        <v>5.6512196858722802E-2</v>
      </c>
      <c r="CZ325">
        <v>0.98861553980263095</v>
      </c>
    </row>
    <row r="326" spans="1:104" x14ac:dyDescent="0.3">
      <c r="A326" t="s">
        <v>7598</v>
      </c>
      <c r="B326" t="s">
        <v>7599</v>
      </c>
      <c r="C326" s="41">
        <v>0.8298488069926766</v>
      </c>
      <c r="D326" s="42">
        <v>-0.26907958405573296</v>
      </c>
      <c r="E326" s="35">
        <v>4.9340342078650463E-2</v>
      </c>
      <c r="F326" s="36">
        <v>1.3067978438540799</v>
      </c>
      <c r="G326" s="50">
        <v>1.0137899059478077</v>
      </c>
      <c r="H326" s="54">
        <v>1.9758704558336119E-2</v>
      </c>
      <c r="I326" s="55">
        <v>0.82697942601772489</v>
      </c>
      <c r="J326" s="56">
        <v>8.2505294894996944E-2</v>
      </c>
      <c r="K326" t="s">
        <v>7600</v>
      </c>
      <c r="L326" t="s">
        <v>7601</v>
      </c>
      <c r="M326" s="13" t="str">
        <f>IFERROR(IF(SEARCH(M$1,$L326),1,"no"),"-")</f>
        <v>-</v>
      </c>
      <c r="N326" s="14" t="str">
        <f>IFERROR(IF(SEARCH(N$1,$L326),1,"no"),"-")</f>
        <v>-</v>
      </c>
      <c r="O326" s="14" t="str">
        <f>IFERROR(IF(SEARCH(O$1,$L326),1,"no"),"-")</f>
        <v>-</v>
      </c>
      <c r="P326" s="15">
        <v>681860000</v>
      </c>
      <c r="Q326" s="16">
        <v>819830000</v>
      </c>
      <c r="R326" s="16">
        <v>893540000</v>
      </c>
      <c r="S326" s="16">
        <v>765410000</v>
      </c>
      <c r="T326" s="17">
        <v>4</v>
      </c>
      <c r="U326" s="18">
        <v>643100000</v>
      </c>
      <c r="V326" s="19">
        <v>636100000</v>
      </c>
      <c r="W326" s="19">
        <v>687940000</v>
      </c>
      <c r="AB326" s="20">
        <v>3</v>
      </c>
      <c r="AC326" s="32">
        <v>848820000</v>
      </c>
      <c r="AD326" s="33">
        <v>773050000</v>
      </c>
      <c r="AE326" s="33">
        <v>642830000</v>
      </c>
      <c r="AF326" s="34">
        <v>3</v>
      </c>
      <c r="AG326" s="24">
        <v>791000000</v>
      </c>
      <c r="AH326" s="24">
        <v>771880000</v>
      </c>
      <c r="AI326" s="24">
        <v>733050000</v>
      </c>
      <c r="AJ326" s="25">
        <v>3</v>
      </c>
      <c r="AK326">
        <v>29.3449001312256</v>
      </c>
      <c r="AL326">
        <v>29.6107501983643</v>
      </c>
      <c r="AM326">
        <v>29.734956741333001</v>
      </c>
      <c r="AN326">
        <v>29.5116577148438</v>
      </c>
      <c r="AO326">
        <v>29.2604675292969</v>
      </c>
      <c r="AP326">
        <v>29.244678497314499</v>
      </c>
      <c r="AQ326">
        <v>29.357707977294901</v>
      </c>
      <c r="AR326">
        <v>29.660882949829102</v>
      </c>
      <c r="AS326">
        <v>29.525985717773398</v>
      </c>
      <c r="AT326">
        <v>29.259862899780298</v>
      </c>
      <c r="AU326">
        <v>29.559103012085</v>
      </c>
      <c r="AV326">
        <v>29.523801803588899</v>
      </c>
      <c r="AW326">
        <v>29.449337005615199</v>
      </c>
      <c r="AX326">
        <v>10</v>
      </c>
      <c r="AY326">
        <v>10</v>
      </c>
      <c r="AZ326">
        <v>10</v>
      </c>
      <c r="BA326">
        <v>32.799999999999997</v>
      </c>
      <c r="BB326">
        <v>32.799999999999997</v>
      </c>
      <c r="BC326">
        <v>32.799999999999997</v>
      </c>
      <c r="BD326">
        <v>45.04</v>
      </c>
      <c r="BE326">
        <v>0</v>
      </c>
      <c r="BF326">
        <v>69.009</v>
      </c>
      <c r="BG326">
        <v>6568900000</v>
      </c>
      <c r="BH326">
        <v>88</v>
      </c>
      <c r="BI326" t="s">
        <v>105</v>
      </c>
      <c r="BJ326" t="s">
        <v>105</v>
      </c>
      <c r="BK326" t="s">
        <v>105</v>
      </c>
      <c r="BL326" t="s">
        <v>7602</v>
      </c>
      <c r="BM326">
        <v>9</v>
      </c>
      <c r="BN326">
        <v>8</v>
      </c>
      <c r="BO326">
        <v>6</v>
      </c>
      <c r="BP326">
        <v>7</v>
      </c>
      <c r="BQ326">
        <v>10</v>
      </c>
      <c r="BR326">
        <v>7</v>
      </c>
      <c r="BS326">
        <v>8</v>
      </c>
      <c r="BT326">
        <v>7</v>
      </c>
      <c r="BU326">
        <v>8</v>
      </c>
      <c r="BV326">
        <v>7</v>
      </c>
      <c r="BW326">
        <v>9</v>
      </c>
      <c r="BX326">
        <v>8</v>
      </c>
      <c r="BY326">
        <v>7</v>
      </c>
      <c r="BZ326">
        <v>405</v>
      </c>
      <c r="CA326" t="s">
        <v>105</v>
      </c>
      <c r="CB326">
        <v>29.4</v>
      </c>
      <c r="CC326">
        <v>27.9</v>
      </c>
      <c r="CD326">
        <v>16.5</v>
      </c>
      <c r="CE326">
        <v>25.7</v>
      </c>
      <c r="CF326">
        <v>32.799999999999997</v>
      </c>
      <c r="CG326">
        <v>25.7</v>
      </c>
      <c r="CH326">
        <v>26.2</v>
      </c>
      <c r="CI326">
        <v>24.7</v>
      </c>
      <c r="CJ326">
        <v>27.9</v>
      </c>
      <c r="CK326">
        <v>25.7</v>
      </c>
      <c r="CL326">
        <v>29.4</v>
      </c>
      <c r="CM326">
        <v>26.2</v>
      </c>
      <c r="CN326">
        <v>25.7</v>
      </c>
      <c r="CO326">
        <v>0.19179601161039</v>
      </c>
      <c r="CP326">
        <v>1.3067978438540799</v>
      </c>
      <c r="CQ326">
        <v>8.2505294894996903E-2</v>
      </c>
      <c r="CR326">
        <v>0.79597985732270204</v>
      </c>
      <c r="CS326">
        <v>6.83223406473807E-2</v>
      </c>
      <c r="CT326">
        <v>0.49286214666796502</v>
      </c>
      <c r="CU326">
        <v>0.11658838709677399</v>
      </c>
      <c r="CV326">
        <v>0.26294819513956802</v>
      </c>
      <c r="CW326">
        <v>2.5815329943968499</v>
      </c>
      <c r="CX326">
        <v>0.91547280870121595</v>
      </c>
      <c r="CY326">
        <v>-2.850341796875E-2</v>
      </c>
      <c r="CZ326">
        <v>-0.23330239481465601</v>
      </c>
    </row>
    <row r="327" spans="1:104" x14ac:dyDescent="0.3">
      <c r="A327" t="s">
        <v>3946</v>
      </c>
      <c r="B327" t="s">
        <v>3947</v>
      </c>
      <c r="C327" s="41">
        <v>0.82319563601547041</v>
      </c>
      <c r="D327" s="42">
        <v>-0.28069276075500404</v>
      </c>
      <c r="E327" s="35">
        <v>9.5096155091309829E-3</v>
      </c>
      <c r="F327" s="36">
        <v>2.0218370420151</v>
      </c>
      <c r="G327" s="50">
        <v>0.90735037043203193</v>
      </c>
      <c r="H327" s="54">
        <v>-0.14026834448868059</v>
      </c>
      <c r="I327" s="55">
        <v>6.2444702763281727E-2</v>
      </c>
      <c r="J327" s="56">
        <v>1.20450439729389</v>
      </c>
      <c r="K327" t="s">
        <v>3948</v>
      </c>
      <c r="L327" t="s">
        <v>3949</v>
      </c>
      <c r="M327" s="13" t="str">
        <f>IFERROR(IF(SEARCH(M$1,$L327),1,"no"),"-")</f>
        <v>-</v>
      </c>
      <c r="N327" s="14" t="str">
        <f>IFERROR(IF(SEARCH(N$1,$L327),1,"no"),"-")</f>
        <v>-</v>
      </c>
      <c r="O327" s="14" t="str">
        <f>IFERROR(IF(SEARCH(O$1,$L327),1,"no"),"-")</f>
        <v>-</v>
      </c>
      <c r="P327" s="15">
        <v>6267000000</v>
      </c>
      <c r="Q327" s="16">
        <v>6447500000</v>
      </c>
      <c r="R327" s="16">
        <v>6333800000</v>
      </c>
      <c r="S327" s="16">
        <v>7410700000</v>
      </c>
      <c r="T327" s="17">
        <v>4</v>
      </c>
      <c r="U327" s="18">
        <v>5333300000</v>
      </c>
      <c r="V327" s="19">
        <v>5523000000</v>
      </c>
      <c r="W327" s="19">
        <v>5479400000</v>
      </c>
      <c r="AB327" s="20">
        <v>3</v>
      </c>
      <c r="AC327" s="32">
        <v>7290900000</v>
      </c>
      <c r="AD327" s="33">
        <v>6626300000</v>
      </c>
      <c r="AE327" s="33">
        <v>6504900000</v>
      </c>
      <c r="AF327" s="34">
        <v>3</v>
      </c>
      <c r="AG327" s="24">
        <v>6284900000</v>
      </c>
      <c r="AH327" s="24">
        <v>6027500000</v>
      </c>
      <c r="AI327" s="24">
        <v>6217600000</v>
      </c>
      <c r="AJ327" s="25">
        <v>3</v>
      </c>
      <c r="AK327">
        <v>32.545127868652301</v>
      </c>
      <c r="AL327">
        <v>32.586093902587898</v>
      </c>
      <c r="AM327">
        <v>32.5604248046875</v>
      </c>
      <c r="AN327">
        <v>32.786964416503899</v>
      </c>
      <c r="AO327">
        <v>32.312381744384801</v>
      </c>
      <c r="AP327">
        <v>32.362804412841797</v>
      </c>
      <c r="AQ327">
        <v>32.351371765136697</v>
      </c>
      <c r="AR327">
        <v>32.763450622558601</v>
      </c>
      <c r="AS327">
        <v>32.625556945800803</v>
      </c>
      <c r="AT327">
        <v>32.598880767822301</v>
      </c>
      <c r="AU327">
        <v>32.549243927002003</v>
      </c>
      <c r="AV327">
        <v>32.488914489746101</v>
      </c>
      <c r="AW327">
        <v>32.5337104797363</v>
      </c>
      <c r="AX327">
        <v>29</v>
      </c>
      <c r="AY327">
        <v>29</v>
      </c>
      <c r="AZ327">
        <v>29</v>
      </c>
      <c r="BA327">
        <v>83.8</v>
      </c>
      <c r="BB327">
        <v>83.8</v>
      </c>
      <c r="BC327">
        <v>83.8</v>
      </c>
      <c r="BD327">
        <v>39.597000000000001</v>
      </c>
      <c r="BE327">
        <v>0</v>
      </c>
      <c r="BF327">
        <v>323.31</v>
      </c>
      <c r="BG327">
        <v>55937000000</v>
      </c>
      <c r="BH327">
        <v>287</v>
      </c>
      <c r="BI327">
        <v>29</v>
      </c>
      <c r="BJ327">
        <v>29</v>
      </c>
      <c r="BK327">
        <v>29</v>
      </c>
      <c r="BL327" t="s">
        <v>3950</v>
      </c>
      <c r="BM327">
        <v>23</v>
      </c>
      <c r="BN327">
        <v>22</v>
      </c>
      <c r="BO327">
        <v>19</v>
      </c>
      <c r="BP327">
        <v>19</v>
      </c>
      <c r="BQ327">
        <v>22</v>
      </c>
      <c r="BR327">
        <v>24</v>
      </c>
      <c r="BS327">
        <v>24</v>
      </c>
      <c r="BT327">
        <v>26</v>
      </c>
      <c r="BU327">
        <v>21</v>
      </c>
      <c r="BV327">
        <v>20</v>
      </c>
      <c r="BW327">
        <v>22</v>
      </c>
      <c r="BX327">
        <v>24</v>
      </c>
      <c r="BY327">
        <v>24</v>
      </c>
      <c r="BZ327">
        <v>351</v>
      </c>
      <c r="CA327">
        <v>351</v>
      </c>
      <c r="CB327">
        <v>68.099999999999994</v>
      </c>
      <c r="CC327">
        <v>56.1</v>
      </c>
      <c r="CD327">
        <v>65.8</v>
      </c>
      <c r="CE327">
        <v>60.1</v>
      </c>
      <c r="CF327">
        <v>61.5</v>
      </c>
      <c r="CG327">
        <v>64.099999999999994</v>
      </c>
      <c r="CH327">
        <v>69.5</v>
      </c>
      <c r="CI327">
        <v>83.8</v>
      </c>
      <c r="CJ327">
        <v>56.1</v>
      </c>
      <c r="CK327">
        <v>55.8</v>
      </c>
      <c r="CL327">
        <v>60.7</v>
      </c>
      <c r="CM327">
        <v>61.5</v>
      </c>
      <c r="CN327">
        <v>75.8</v>
      </c>
      <c r="CO327">
        <v>0.21414017034242899</v>
      </c>
      <c r="CP327">
        <v>2.0218370420151</v>
      </c>
      <c r="CQ327">
        <v>1.20450439729389</v>
      </c>
      <c r="CR327">
        <v>0.773848406546081</v>
      </c>
      <c r="CS327">
        <v>-4.29766972859724E-2</v>
      </c>
      <c r="CT327">
        <v>-0.542539284792526</v>
      </c>
      <c r="CU327">
        <v>4.1543307086614203E-2</v>
      </c>
      <c r="CV327">
        <v>0.27746677398681602</v>
      </c>
      <c r="CW327">
        <v>4.0832380230467296</v>
      </c>
      <c r="CX327">
        <v>0.12405992509363301</v>
      </c>
      <c r="CY327">
        <v>0.13867314656575799</v>
      </c>
      <c r="CZ327">
        <v>2.5629205030188702</v>
      </c>
    </row>
    <row r="328" spans="1:104" x14ac:dyDescent="0.3">
      <c r="A328" t="s">
        <v>2304</v>
      </c>
      <c r="B328" t="s">
        <v>2305</v>
      </c>
      <c r="C328" s="41">
        <v>0.82021042599990646</v>
      </c>
      <c r="D328" s="42">
        <v>-0.285934012472219</v>
      </c>
      <c r="E328" s="35">
        <v>2.0500999911127544E-2</v>
      </c>
      <c r="F328" s="36">
        <v>1.68822495624694</v>
      </c>
      <c r="G328" s="41">
        <v>0.79581699346405221</v>
      </c>
      <c r="H328" s="43">
        <v>-0.32949138896383118</v>
      </c>
      <c r="I328" s="39">
        <v>1.9313553373688015E-2</v>
      </c>
      <c r="J328" s="40">
        <v>1.7141378158832901</v>
      </c>
      <c r="K328" t="s">
        <v>2306</v>
      </c>
      <c r="L328" t="s">
        <v>2307</v>
      </c>
      <c r="M328" s="13" t="str">
        <f>IFERROR(IF(SEARCH(M$1,$L328),1,"no"),"-")</f>
        <v>-</v>
      </c>
      <c r="N328" s="14" t="str">
        <f>IFERROR(IF(SEARCH(N$1,$L328),1,"no"),"-")</f>
        <v>-</v>
      </c>
      <c r="O328" s="14" t="str">
        <f>IFERROR(IF(SEARCH(O$1,$L328),1,"no"),"-")</f>
        <v>-</v>
      </c>
      <c r="P328" s="15">
        <v>2214700000</v>
      </c>
      <c r="Q328" s="16">
        <v>1938600000</v>
      </c>
      <c r="R328" s="16">
        <v>1830400000</v>
      </c>
      <c r="S328" s="16">
        <v>1851200000</v>
      </c>
      <c r="T328" s="17">
        <v>4</v>
      </c>
      <c r="U328" s="18">
        <v>1678200000</v>
      </c>
      <c r="V328" s="19">
        <v>1503700000</v>
      </c>
      <c r="W328" s="19">
        <v>1637800000</v>
      </c>
      <c r="AB328" s="20">
        <v>3</v>
      </c>
      <c r="AC328" s="32">
        <v>2340400000</v>
      </c>
      <c r="AD328" s="33">
        <v>2157300000</v>
      </c>
      <c r="AE328" s="33">
        <v>2004800000</v>
      </c>
      <c r="AF328" s="34">
        <v>3</v>
      </c>
      <c r="AG328" s="24">
        <v>1865400000</v>
      </c>
      <c r="AH328" s="24">
        <v>1639100000</v>
      </c>
      <c r="AI328" s="24">
        <v>1670300000</v>
      </c>
      <c r="AJ328" s="25">
        <v>3</v>
      </c>
      <c r="AK328">
        <v>31.0444641113281</v>
      </c>
      <c r="AL328">
        <v>30.852367401123001</v>
      </c>
      <c r="AM328">
        <v>30.7695121765137</v>
      </c>
      <c r="AN328">
        <v>30.785814285278299</v>
      </c>
      <c r="AO328">
        <v>30.6442680358887</v>
      </c>
      <c r="AP328">
        <v>30.4858703613281</v>
      </c>
      <c r="AQ328">
        <v>30.6091117858887</v>
      </c>
      <c r="AR328">
        <v>31.124107360839801</v>
      </c>
      <c r="AS328">
        <v>31.0065803527832</v>
      </c>
      <c r="AT328">
        <v>30.900810241699201</v>
      </c>
      <c r="AU328">
        <v>30.796838760376001</v>
      </c>
      <c r="AV328">
        <v>30.610256195068398</v>
      </c>
      <c r="AW328">
        <v>30.6374607086182</v>
      </c>
      <c r="AX328">
        <v>22</v>
      </c>
      <c r="AY328">
        <v>21</v>
      </c>
      <c r="AZ328">
        <v>21</v>
      </c>
      <c r="BA328">
        <v>66.3</v>
      </c>
      <c r="BB328">
        <v>64.7</v>
      </c>
      <c r="BC328">
        <v>64.7</v>
      </c>
      <c r="BD328">
        <v>41.267000000000003</v>
      </c>
      <c r="BE328">
        <v>0</v>
      </c>
      <c r="BF328">
        <v>205.8</v>
      </c>
      <c r="BG328">
        <v>16520000000</v>
      </c>
      <c r="BH328">
        <v>182</v>
      </c>
      <c r="BI328">
        <v>22</v>
      </c>
      <c r="BJ328">
        <v>21</v>
      </c>
      <c r="BK328">
        <v>21</v>
      </c>
      <c r="BL328" t="s">
        <v>2308</v>
      </c>
      <c r="BM328">
        <v>18</v>
      </c>
      <c r="BN328">
        <v>17</v>
      </c>
      <c r="BO328">
        <v>12</v>
      </c>
      <c r="BP328">
        <v>14</v>
      </c>
      <c r="BQ328">
        <v>15</v>
      </c>
      <c r="BR328">
        <v>14</v>
      </c>
      <c r="BS328">
        <v>15</v>
      </c>
      <c r="BT328">
        <v>15</v>
      </c>
      <c r="BU328">
        <v>17</v>
      </c>
      <c r="BV328">
        <v>15</v>
      </c>
      <c r="BW328">
        <v>13</v>
      </c>
      <c r="BX328">
        <v>16</v>
      </c>
      <c r="BY328">
        <v>13</v>
      </c>
      <c r="BZ328">
        <v>368</v>
      </c>
      <c r="CA328">
        <v>368</v>
      </c>
      <c r="CB328">
        <v>60.3</v>
      </c>
      <c r="CC328">
        <v>56.5</v>
      </c>
      <c r="CD328">
        <v>47.6</v>
      </c>
      <c r="CE328">
        <v>52.4</v>
      </c>
      <c r="CF328">
        <v>47.3</v>
      </c>
      <c r="CG328">
        <v>51.9</v>
      </c>
      <c r="CH328">
        <v>55.4</v>
      </c>
      <c r="CI328">
        <v>54.1</v>
      </c>
      <c r="CJ328">
        <v>57.6</v>
      </c>
      <c r="CK328">
        <v>49.5</v>
      </c>
      <c r="CL328">
        <v>45.1</v>
      </c>
      <c r="CM328">
        <v>58.4</v>
      </c>
      <c r="CN328">
        <v>45.1</v>
      </c>
      <c r="CO328">
        <v>0.76897216189659501</v>
      </c>
      <c r="CP328">
        <v>1.68822495624694</v>
      </c>
      <c r="CQ328">
        <v>1.7141378158832901</v>
      </c>
      <c r="CR328">
        <v>0.66416209150326799</v>
      </c>
      <c r="CS328">
        <v>-0.14745982487996301</v>
      </c>
      <c r="CT328">
        <v>-1.6012232320734601</v>
      </c>
      <c r="CU328">
        <v>6.3779816513761495E-2</v>
      </c>
      <c r="CV328">
        <v>0.28328943252563499</v>
      </c>
      <c r="CW328">
        <v>3.3422916781307901</v>
      </c>
      <c r="CX328">
        <v>5.9616045845272199E-2</v>
      </c>
      <c r="CY328">
        <v>0.32898076375325402</v>
      </c>
      <c r="CZ328">
        <v>3.7873135109668499</v>
      </c>
    </row>
    <row r="329" spans="1:104" x14ac:dyDescent="0.3">
      <c r="A329" t="s">
        <v>2103</v>
      </c>
      <c r="B329" t="s">
        <v>2104</v>
      </c>
      <c r="C329" s="41">
        <v>0.81934700300754759</v>
      </c>
      <c r="D329" s="42">
        <v>-0.28745351543366343</v>
      </c>
      <c r="E329" s="35">
        <v>8.5597508379084647E-4</v>
      </c>
      <c r="F329" s="36">
        <v>3.0675388768294298</v>
      </c>
      <c r="G329" s="41">
        <v>0.84526386062387615</v>
      </c>
      <c r="H329" s="43">
        <v>-0.2425263262834966</v>
      </c>
      <c r="I329" s="39">
        <v>1.9203555115773749E-2</v>
      </c>
      <c r="J329" s="40">
        <v>1.71661836378403</v>
      </c>
      <c r="K329" t="s">
        <v>2105</v>
      </c>
      <c r="L329" t="s">
        <v>2106</v>
      </c>
      <c r="M329" s="13" t="str">
        <f>IFERROR(IF(SEARCH(M$1,$L329),1,"no"),"-")</f>
        <v>-</v>
      </c>
      <c r="N329" s="14" t="str">
        <f>IFERROR(IF(SEARCH(N$1,$L329),1,"no"),"-")</f>
        <v>-</v>
      </c>
      <c r="O329" s="14" t="str">
        <f>IFERROR(IF(SEARCH(O$1,$L329),1,"no"),"-")</f>
        <v>-</v>
      </c>
      <c r="P329" s="15">
        <v>6303900000</v>
      </c>
      <c r="Q329" s="16">
        <v>6269400000</v>
      </c>
      <c r="R329" s="16">
        <v>5764800000</v>
      </c>
      <c r="S329" s="16">
        <v>5978500000</v>
      </c>
      <c r="T329" s="17">
        <v>4</v>
      </c>
      <c r="U329" s="18">
        <v>4838700000</v>
      </c>
      <c r="V329" s="19">
        <v>5089100000</v>
      </c>
      <c r="W329" s="19">
        <v>5015000000</v>
      </c>
      <c r="AB329" s="20">
        <v>3</v>
      </c>
      <c r="AC329" s="32">
        <v>5996000000</v>
      </c>
      <c r="AD329" s="33">
        <v>6273300000</v>
      </c>
      <c r="AE329" s="33">
        <v>6304900000</v>
      </c>
      <c r="AF329" s="34">
        <v>3</v>
      </c>
      <c r="AG329" s="24">
        <v>4981000000</v>
      </c>
      <c r="AH329" s="24">
        <v>5041600000</v>
      </c>
      <c r="AI329" s="24">
        <v>5677500000</v>
      </c>
      <c r="AJ329" s="25">
        <v>3</v>
      </c>
      <c r="AK329">
        <v>32.553596496582003</v>
      </c>
      <c r="AL329">
        <v>32.545680999755902</v>
      </c>
      <c r="AM329">
        <v>32.4246215820313</v>
      </c>
      <c r="AN329">
        <v>32.477134704589801</v>
      </c>
      <c r="AO329">
        <v>32.171974182128899</v>
      </c>
      <c r="AP329">
        <v>32.244762420654297</v>
      </c>
      <c r="AQ329">
        <v>32.223602294921903</v>
      </c>
      <c r="AR329">
        <v>32.481353759765597</v>
      </c>
      <c r="AS329">
        <v>32.546577453613303</v>
      </c>
      <c r="AT329">
        <v>32.553825378417997</v>
      </c>
      <c r="AU329">
        <v>32.213787078857401</v>
      </c>
      <c r="AV329">
        <v>32.231235504150398</v>
      </c>
      <c r="AW329">
        <v>32.4026069641113</v>
      </c>
      <c r="AX329">
        <v>29</v>
      </c>
      <c r="AY329">
        <v>29</v>
      </c>
      <c r="AZ329">
        <v>29</v>
      </c>
      <c r="BA329">
        <v>56.1</v>
      </c>
      <c r="BB329">
        <v>56.1</v>
      </c>
      <c r="BC329">
        <v>56.1</v>
      </c>
      <c r="BD329">
        <v>58.427999999999997</v>
      </c>
      <c r="BE329">
        <v>0</v>
      </c>
      <c r="BF329">
        <v>296.38</v>
      </c>
      <c r="BG329">
        <v>51188000000</v>
      </c>
      <c r="BH329">
        <v>364</v>
      </c>
      <c r="BI329" t="s">
        <v>105</v>
      </c>
      <c r="BJ329" t="s">
        <v>105</v>
      </c>
      <c r="BK329" t="s">
        <v>105</v>
      </c>
      <c r="BL329" t="s">
        <v>2107</v>
      </c>
      <c r="BM329">
        <v>28</v>
      </c>
      <c r="BN329">
        <v>27</v>
      </c>
      <c r="BO329">
        <v>21</v>
      </c>
      <c r="BP329">
        <v>20</v>
      </c>
      <c r="BQ329">
        <v>24</v>
      </c>
      <c r="BR329">
        <v>23</v>
      </c>
      <c r="BS329">
        <v>25</v>
      </c>
      <c r="BT329">
        <v>26</v>
      </c>
      <c r="BU329">
        <v>26</v>
      </c>
      <c r="BV329">
        <v>25</v>
      </c>
      <c r="BW329">
        <v>23</v>
      </c>
      <c r="BX329">
        <v>25</v>
      </c>
      <c r="BY329">
        <v>25</v>
      </c>
      <c r="BZ329">
        <v>528</v>
      </c>
      <c r="CA329" t="s">
        <v>105</v>
      </c>
      <c r="CB329">
        <v>54.7</v>
      </c>
      <c r="CC329">
        <v>52.1</v>
      </c>
      <c r="CD329">
        <v>44.3</v>
      </c>
      <c r="CE329">
        <v>44.7</v>
      </c>
      <c r="CF329">
        <v>47.7</v>
      </c>
      <c r="CG329">
        <v>44.3</v>
      </c>
      <c r="CH329">
        <v>47.2</v>
      </c>
      <c r="CI329">
        <v>48.3</v>
      </c>
      <c r="CJ329">
        <v>47.7</v>
      </c>
      <c r="CK329">
        <v>49.2</v>
      </c>
      <c r="CL329">
        <v>46.2</v>
      </c>
      <c r="CM329">
        <v>48.5</v>
      </c>
      <c r="CN329">
        <v>50.2</v>
      </c>
      <c r="CO329">
        <v>0.26873229621725703</v>
      </c>
      <c r="CP329">
        <v>3.0675388768294298</v>
      </c>
      <c r="CQ329">
        <v>1.71661836378403</v>
      </c>
      <c r="CR329">
        <v>0.73702004662004705</v>
      </c>
      <c r="CS329">
        <v>-2.6993751525878899E-2</v>
      </c>
      <c r="CT329">
        <v>-0.65972496941252001</v>
      </c>
      <c r="CU329">
        <v>1.13698630136986E-2</v>
      </c>
      <c r="CV329">
        <v>0.28681214650472198</v>
      </c>
      <c r="CW329">
        <v>7.1049917697921297</v>
      </c>
      <c r="CX329">
        <v>5.9368723098995699E-2</v>
      </c>
      <c r="CY329">
        <v>0.24470901489257799</v>
      </c>
      <c r="CZ329">
        <v>3.7939414562377198</v>
      </c>
    </row>
    <row r="330" spans="1:104" x14ac:dyDescent="0.3">
      <c r="A330" t="s">
        <v>2848</v>
      </c>
      <c r="B330" t="s">
        <v>2849</v>
      </c>
      <c r="C330" s="41">
        <v>0.81673049012922061</v>
      </c>
      <c r="D330" s="42">
        <v>-0.29206800758092782</v>
      </c>
      <c r="E330" s="35">
        <v>2.3790296805113461E-2</v>
      </c>
      <c r="F330" s="36">
        <v>1.6236001397189801</v>
      </c>
      <c r="G330" s="41">
        <v>0.69032093508106551</v>
      </c>
      <c r="H330" s="43">
        <v>-0.53466085791746865</v>
      </c>
      <c r="I330" s="39">
        <v>1.0286995560326266E-2</v>
      </c>
      <c r="J330" s="40">
        <v>1.9877114475986799</v>
      </c>
      <c r="K330" t="s">
        <v>2850</v>
      </c>
      <c r="L330" t="s">
        <v>2851</v>
      </c>
      <c r="M330" s="13" t="str">
        <f>IFERROR(IF(SEARCH(M$1,$L330),1,"no"),"-")</f>
        <v>-</v>
      </c>
      <c r="N330" s="14" t="str">
        <f>IFERROR(IF(SEARCH(N$1,$L330),1,"no"),"-")</f>
        <v>-</v>
      </c>
      <c r="O330" s="14" t="str">
        <f>IFERROR(IF(SEARCH(O$1,$L330),1,"no"),"-")</f>
        <v>-</v>
      </c>
      <c r="P330" s="15">
        <v>1294800000</v>
      </c>
      <c r="Q330" s="16">
        <v>1347600000</v>
      </c>
      <c r="R330" s="16">
        <v>1459100000</v>
      </c>
      <c r="S330" s="16">
        <v>1617400000</v>
      </c>
      <c r="T330" s="17">
        <v>4</v>
      </c>
      <c r="U330" s="18">
        <v>1171000000</v>
      </c>
      <c r="V330" s="19">
        <v>1219700000</v>
      </c>
      <c r="W330" s="19">
        <v>1112400000</v>
      </c>
      <c r="AB330" s="20">
        <v>3</v>
      </c>
      <c r="AC330" s="32">
        <v>1290800000</v>
      </c>
      <c r="AD330" s="33">
        <v>1642400000</v>
      </c>
      <c r="AE330" s="33">
        <v>1575500000</v>
      </c>
      <c r="AF330" s="34">
        <v>3</v>
      </c>
      <c r="AG330" s="24">
        <v>986150000</v>
      </c>
      <c r="AH330" s="24">
        <v>1093900000</v>
      </c>
      <c r="AI330" s="24">
        <v>1032400000</v>
      </c>
      <c r="AJ330" s="25">
        <v>3</v>
      </c>
      <c r="AK330">
        <v>30.270082473754901</v>
      </c>
      <c r="AL330">
        <v>30.327745437622099</v>
      </c>
      <c r="AM330">
        <v>30.442432403564499</v>
      </c>
      <c r="AN330">
        <v>30.591030120849599</v>
      </c>
      <c r="AO330">
        <v>30.125093460083001</v>
      </c>
      <c r="AP330">
        <v>30.183879852294901</v>
      </c>
      <c r="AQ330">
        <v>30.051029205322301</v>
      </c>
      <c r="AR330">
        <v>30.265619277954102</v>
      </c>
      <c r="AS330">
        <v>30.6131591796875</v>
      </c>
      <c r="AT330">
        <v>30.553163528442401</v>
      </c>
      <c r="AU330">
        <v>29.877231597900401</v>
      </c>
      <c r="AV330">
        <v>30.026834487915</v>
      </c>
      <c r="AW330">
        <v>29.943355560302699</v>
      </c>
      <c r="AX330">
        <v>16</v>
      </c>
      <c r="AY330">
        <v>16</v>
      </c>
      <c r="AZ330">
        <v>16</v>
      </c>
      <c r="BA330">
        <v>39</v>
      </c>
      <c r="BB330">
        <v>39</v>
      </c>
      <c r="BC330">
        <v>39</v>
      </c>
      <c r="BD330">
        <v>58.064999999999998</v>
      </c>
      <c r="BE330">
        <v>0</v>
      </c>
      <c r="BF330">
        <v>182.73</v>
      </c>
      <c r="BG330">
        <v>11520000000</v>
      </c>
      <c r="BH330">
        <v>127</v>
      </c>
      <c r="BI330" t="s">
        <v>105</v>
      </c>
      <c r="BJ330" t="s">
        <v>105</v>
      </c>
      <c r="BK330" t="s">
        <v>105</v>
      </c>
      <c r="BL330" t="s">
        <v>2852</v>
      </c>
      <c r="BM330">
        <v>14</v>
      </c>
      <c r="BN330">
        <v>12</v>
      </c>
      <c r="BO330">
        <v>9</v>
      </c>
      <c r="BP330">
        <v>9</v>
      </c>
      <c r="BQ330">
        <v>13</v>
      </c>
      <c r="BR330">
        <v>10</v>
      </c>
      <c r="BS330">
        <v>11</v>
      </c>
      <c r="BT330">
        <v>14</v>
      </c>
      <c r="BU330">
        <v>11</v>
      </c>
      <c r="BV330">
        <v>12</v>
      </c>
      <c r="BW330">
        <v>11</v>
      </c>
      <c r="BX330">
        <v>9</v>
      </c>
      <c r="BY330">
        <v>10</v>
      </c>
      <c r="BZ330">
        <v>533</v>
      </c>
      <c r="CA330" t="s">
        <v>105</v>
      </c>
      <c r="CB330">
        <v>36.799999999999997</v>
      </c>
      <c r="CC330">
        <v>30.4</v>
      </c>
      <c r="CD330">
        <v>21.6</v>
      </c>
      <c r="CE330">
        <v>21.6</v>
      </c>
      <c r="CF330">
        <v>34.9</v>
      </c>
      <c r="CG330">
        <v>23.8</v>
      </c>
      <c r="CH330">
        <v>29.5</v>
      </c>
      <c r="CI330">
        <v>36.799999999999997</v>
      </c>
      <c r="CJ330">
        <v>27.4</v>
      </c>
      <c r="CK330">
        <v>34.9</v>
      </c>
      <c r="CL330">
        <v>29.5</v>
      </c>
      <c r="CM330">
        <v>23.8</v>
      </c>
      <c r="CN330">
        <v>24.8</v>
      </c>
      <c r="CO330">
        <v>0.22489923078094301</v>
      </c>
      <c r="CP330">
        <v>1.6236001397189801</v>
      </c>
      <c r="CQ330">
        <v>1.9877114475986799</v>
      </c>
      <c r="CR330">
        <v>0.766157480314961</v>
      </c>
      <c r="CS330">
        <v>-6.9491386413574205E-2</v>
      </c>
      <c r="CT330">
        <v>-0.56608026751998297</v>
      </c>
      <c r="CU330">
        <v>6.9861111111111096E-2</v>
      </c>
      <c r="CV330">
        <v>0.28782176971435502</v>
      </c>
      <c r="CW330">
        <v>3.2076785426130301</v>
      </c>
      <c r="CX330">
        <v>4.4185873605948001E-2</v>
      </c>
      <c r="CY330">
        <v>0.52817344665527299</v>
      </c>
      <c r="CZ330">
        <v>4.5666322053965498</v>
      </c>
    </row>
    <row r="331" spans="1:104" x14ac:dyDescent="0.3">
      <c r="A331" t="s">
        <v>2263</v>
      </c>
      <c r="B331" t="s">
        <v>2264</v>
      </c>
      <c r="C331" s="41">
        <v>0.8142501254961384</v>
      </c>
      <c r="D331" s="42">
        <v>-0.29645605791108076</v>
      </c>
      <c r="E331" s="35">
        <v>1.9606267675300767E-2</v>
      </c>
      <c r="F331" s="36">
        <v>1.7076050724359799</v>
      </c>
      <c r="G331" s="41">
        <v>0.80457029309488315</v>
      </c>
      <c r="H331" s="43">
        <v>-0.31370962413224468</v>
      </c>
      <c r="I331" s="39">
        <v>5.8261705440648768E-3</v>
      </c>
      <c r="J331" s="40">
        <v>2.2346168068243402</v>
      </c>
      <c r="K331" t="s">
        <v>2265</v>
      </c>
      <c r="L331" t="s">
        <v>2266</v>
      </c>
      <c r="M331" s="13" t="str">
        <f>IFERROR(IF(SEARCH(M$1,$L331),1,"no"),"-")</f>
        <v>-</v>
      </c>
      <c r="N331" s="14" t="str">
        <f>IFERROR(IF(SEARCH(N$1,$L331),1,"no"),"-")</f>
        <v>-</v>
      </c>
      <c r="O331" s="14" t="str">
        <f>IFERROR(IF(SEARCH(O$1,$L331),1,"no"),"-")</f>
        <v>-</v>
      </c>
      <c r="P331" s="15">
        <v>3062300000</v>
      </c>
      <c r="Q331" s="16">
        <v>2529200000</v>
      </c>
      <c r="R331" s="16">
        <v>2611500000</v>
      </c>
      <c r="S331" s="16">
        <v>2487900000</v>
      </c>
      <c r="T331" s="17">
        <v>4</v>
      </c>
      <c r="U331" s="18">
        <v>2079400000</v>
      </c>
      <c r="V331" s="19">
        <v>2188800000</v>
      </c>
      <c r="W331" s="19">
        <v>2260600000</v>
      </c>
      <c r="AB331" s="20">
        <v>3</v>
      </c>
      <c r="AC331" s="32">
        <v>2805900000</v>
      </c>
      <c r="AD331" s="33">
        <v>2645600000</v>
      </c>
      <c r="AE331" s="33">
        <v>2600500000</v>
      </c>
      <c r="AF331" s="34">
        <v>3</v>
      </c>
      <c r="AG331" s="24">
        <v>2282000000</v>
      </c>
      <c r="AH331" s="24">
        <v>2032300000</v>
      </c>
      <c r="AI331" s="24">
        <v>2164100000</v>
      </c>
      <c r="AJ331" s="25">
        <v>3</v>
      </c>
      <c r="AK331">
        <v>31.511968612670898</v>
      </c>
      <c r="AL331">
        <v>31.236034393310501</v>
      </c>
      <c r="AM331">
        <v>31.282232284545898</v>
      </c>
      <c r="AN331">
        <v>31.212282180786101</v>
      </c>
      <c r="AO331">
        <v>30.953519821166999</v>
      </c>
      <c r="AP331">
        <v>31.027492523193398</v>
      </c>
      <c r="AQ331">
        <v>31.074058532714801</v>
      </c>
      <c r="AR331">
        <v>31.385816574096701</v>
      </c>
      <c r="AS331">
        <v>31.300947189331101</v>
      </c>
      <c r="AT331">
        <v>31.2761421203613</v>
      </c>
      <c r="AU331">
        <v>31.087652206420898</v>
      </c>
      <c r="AV331">
        <v>30.920465469360401</v>
      </c>
      <c r="AW331">
        <v>31.0111198425293</v>
      </c>
      <c r="AX331">
        <v>30</v>
      </c>
      <c r="AY331">
        <v>30</v>
      </c>
      <c r="AZ331">
        <v>30</v>
      </c>
      <c r="BA331">
        <v>52.2</v>
      </c>
      <c r="BB331">
        <v>52.2</v>
      </c>
      <c r="BC331">
        <v>52.2</v>
      </c>
      <c r="BD331">
        <v>67.278000000000006</v>
      </c>
      <c r="BE331">
        <v>0</v>
      </c>
      <c r="BF331">
        <v>167.38</v>
      </c>
      <c r="BG331">
        <v>22563000000</v>
      </c>
      <c r="BH331">
        <v>169</v>
      </c>
      <c r="BI331">
        <v>30</v>
      </c>
      <c r="BJ331">
        <v>30</v>
      </c>
      <c r="BK331">
        <v>30</v>
      </c>
      <c r="BL331" t="s">
        <v>2267</v>
      </c>
      <c r="BM331">
        <v>21</v>
      </c>
      <c r="BN331">
        <v>26</v>
      </c>
      <c r="BO331">
        <v>19</v>
      </c>
      <c r="BP331">
        <v>19</v>
      </c>
      <c r="BQ331">
        <v>20</v>
      </c>
      <c r="BR331">
        <v>19</v>
      </c>
      <c r="BS331">
        <v>20</v>
      </c>
      <c r="BT331">
        <v>20</v>
      </c>
      <c r="BU331">
        <v>18</v>
      </c>
      <c r="BV331">
        <v>20</v>
      </c>
      <c r="BW331">
        <v>16</v>
      </c>
      <c r="BX331">
        <v>19</v>
      </c>
      <c r="BY331">
        <v>18</v>
      </c>
      <c r="BZ331">
        <v>577</v>
      </c>
      <c r="CA331">
        <v>577</v>
      </c>
      <c r="CB331">
        <v>35.200000000000003</v>
      </c>
      <c r="CC331">
        <v>47.1</v>
      </c>
      <c r="CD331">
        <v>34.1</v>
      </c>
      <c r="CE331">
        <v>34.1</v>
      </c>
      <c r="CF331">
        <v>36.700000000000003</v>
      </c>
      <c r="CG331">
        <v>32.6</v>
      </c>
      <c r="CH331">
        <v>35.200000000000003</v>
      </c>
      <c r="CI331">
        <v>35.5</v>
      </c>
      <c r="CJ331">
        <v>32.6</v>
      </c>
      <c r="CK331">
        <v>35.200000000000003</v>
      </c>
      <c r="CL331">
        <v>29.6</v>
      </c>
      <c r="CM331">
        <v>32.4</v>
      </c>
      <c r="CN331">
        <v>32.6</v>
      </c>
      <c r="CO331">
        <v>4.1509958583752497E-2</v>
      </c>
      <c r="CP331">
        <v>1.7076050724359799</v>
      </c>
      <c r="CQ331">
        <v>2.2346168068243402</v>
      </c>
      <c r="CR331">
        <v>0.94666391752577295</v>
      </c>
      <c r="CS331">
        <v>-1.0339260101318399E-2</v>
      </c>
      <c r="CT331">
        <v>-0.12041242073198601</v>
      </c>
      <c r="CU331">
        <v>6.3147169811320805E-2</v>
      </c>
      <c r="CV331">
        <v>0.29227240880330302</v>
      </c>
      <c r="CW331">
        <v>3.3831771819576999</v>
      </c>
      <c r="CX331">
        <v>3.5481662591687002E-2</v>
      </c>
      <c r="CY331">
        <v>0.31455612182617199</v>
      </c>
      <c r="CZ331">
        <v>5.3651560509171299</v>
      </c>
    </row>
    <row r="332" spans="1:104" x14ac:dyDescent="0.3">
      <c r="A332" t="s">
        <v>2377</v>
      </c>
      <c r="B332" t="s">
        <v>2378</v>
      </c>
      <c r="C332" s="41">
        <v>0.81394876897596868</v>
      </c>
      <c r="D332" s="42">
        <v>-0.29699010269348303</v>
      </c>
      <c r="E332" s="35">
        <v>4.478291858574681E-2</v>
      </c>
      <c r="F332" s="36">
        <v>1.3488876060588999</v>
      </c>
      <c r="G332" s="41">
        <v>0.78491267518741459</v>
      </c>
      <c r="H332" s="43">
        <v>-0.34939593780268391</v>
      </c>
      <c r="I332" s="39">
        <v>1.3891896268568712E-3</v>
      </c>
      <c r="J332" s="40">
        <v>2.85723846824613</v>
      </c>
      <c r="K332" t="s">
        <v>2379</v>
      </c>
      <c r="L332" t="s">
        <v>2380</v>
      </c>
      <c r="M332" s="13" t="str">
        <f>IFERROR(IF(SEARCH(M$1,$L332),1,"no"),"-")</f>
        <v>-</v>
      </c>
      <c r="N332" s="14" t="str">
        <f>IFERROR(IF(SEARCH(N$1,$L332),1,"no"),"-")</f>
        <v>-</v>
      </c>
      <c r="O332" s="14" t="str">
        <f>IFERROR(IF(SEARCH(O$1,$L332),1,"no"),"-")</f>
        <v>-</v>
      </c>
      <c r="P332" s="15">
        <v>84096000000</v>
      </c>
      <c r="Q332" s="16">
        <v>84429000000</v>
      </c>
      <c r="R332" s="16">
        <v>70651000000</v>
      </c>
      <c r="S332" s="16">
        <v>66342000000</v>
      </c>
      <c r="T332" s="17">
        <v>4</v>
      </c>
      <c r="U332" s="18">
        <v>65297000000</v>
      </c>
      <c r="V332" s="19">
        <v>60554000000</v>
      </c>
      <c r="W332" s="19">
        <v>60656000000</v>
      </c>
      <c r="AB332" s="20">
        <v>3</v>
      </c>
      <c r="AC332" s="32">
        <v>78067000000</v>
      </c>
      <c r="AD332" s="33">
        <v>86602000000</v>
      </c>
      <c r="AE332" s="33">
        <v>81710000000</v>
      </c>
      <c r="AF332" s="34">
        <v>3</v>
      </c>
      <c r="AG332" s="24">
        <v>65168000000</v>
      </c>
      <c r="AH332" s="24">
        <v>64262000000</v>
      </c>
      <c r="AI332" s="24">
        <v>63956000000</v>
      </c>
      <c r="AJ332" s="25">
        <v>3</v>
      </c>
      <c r="AK332">
        <v>36.291316986083999</v>
      </c>
      <c r="AL332">
        <v>36.297019958496101</v>
      </c>
      <c r="AM332">
        <v>36.039989471435497</v>
      </c>
      <c r="AN332">
        <v>35.949203491210902</v>
      </c>
      <c r="AO332">
        <v>35.926296234130902</v>
      </c>
      <c r="AP332">
        <v>35.8175048828125</v>
      </c>
      <c r="AQ332">
        <v>35.819931030273402</v>
      </c>
      <c r="AR332">
        <v>36.183994293212898</v>
      </c>
      <c r="AS332">
        <v>36.333683013916001</v>
      </c>
      <c r="AT332">
        <v>36.249794006347699</v>
      </c>
      <c r="AU332">
        <v>35.9234428405762</v>
      </c>
      <c r="AV332">
        <v>35.903247833252003</v>
      </c>
      <c r="AW332">
        <v>35.8963623046875</v>
      </c>
      <c r="AX332">
        <v>44</v>
      </c>
      <c r="AY332">
        <v>44</v>
      </c>
      <c r="AZ332">
        <v>44</v>
      </c>
      <c r="BA332">
        <v>87.2</v>
      </c>
      <c r="BB332">
        <v>87.2</v>
      </c>
      <c r="BC332">
        <v>87.2</v>
      </c>
      <c r="BD332">
        <v>54.423000000000002</v>
      </c>
      <c r="BE332">
        <v>0</v>
      </c>
      <c r="BF332">
        <v>323.31</v>
      </c>
      <c r="BG332">
        <v>695130000000</v>
      </c>
      <c r="BH332">
        <v>1595</v>
      </c>
      <c r="BI332" t="s">
        <v>105</v>
      </c>
      <c r="BJ332" t="s">
        <v>105</v>
      </c>
      <c r="BK332" t="s">
        <v>105</v>
      </c>
      <c r="BL332" t="s">
        <v>2381</v>
      </c>
      <c r="BM332">
        <v>38</v>
      </c>
      <c r="BN332">
        <v>38</v>
      </c>
      <c r="BO332">
        <v>36</v>
      </c>
      <c r="BP332">
        <v>35</v>
      </c>
      <c r="BQ332">
        <v>38</v>
      </c>
      <c r="BR332">
        <v>38</v>
      </c>
      <c r="BS332">
        <v>38</v>
      </c>
      <c r="BT332">
        <v>40</v>
      </c>
      <c r="BU332">
        <v>39</v>
      </c>
      <c r="BV332">
        <v>37</v>
      </c>
      <c r="BW332">
        <v>37</v>
      </c>
      <c r="BX332">
        <v>38</v>
      </c>
      <c r="BY332">
        <v>39</v>
      </c>
      <c r="BZ332">
        <v>499</v>
      </c>
      <c r="CA332" t="s">
        <v>105</v>
      </c>
      <c r="CB332">
        <v>82</v>
      </c>
      <c r="CC332">
        <v>83.4</v>
      </c>
      <c r="CD332">
        <v>82.6</v>
      </c>
      <c r="CE332">
        <v>80.400000000000006</v>
      </c>
      <c r="CF332">
        <v>81.2</v>
      </c>
      <c r="CG332">
        <v>83.6</v>
      </c>
      <c r="CH332">
        <v>82.2</v>
      </c>
      <c r="CI332">
        <v>83.6</v>
      </c>
      <c r="CJ332">
        <v>83.8</v>
      </c>
      <c r="CK332">
        <v>82.2</v>
      </c>
      <c r="CL332">
        <v>82</v>
      </c>
      <c r="CM332">
        <v>83.6</v>
      </c>
      <c r="CN332">
        <v>83.6</v>
      </c>
      <c r="CO332">
        <v>0.44310147051527998</v>
      </c>
      <c r="CP332">
        <v>1.3488876060588999</v>
      </c>
      <c r="CQ332">
        <v>2.85723846824613</v>
      </c>
      <c r="CR332">
        <v>0.65143517954960395</v>
      </c>
      <c r="CS332">
        <v>-0.11144129435221101</v>
      </c>
      <c r="CT332">
        <v>-1.0062171108048901</v>
      </c>
      <c r="CU332">
        <v>0.108578313253012</v>
      </c>
      <c r="CV332">
        <v>0.28980509440103902</v>
      </c>
      <c r="CW332">
        <v>2.6618762436053398</v>
      </c>
      <c r="CX332">
        <v>2.2579999999999999E-2</v>
      </c>
      <c r="CY332">
        <v>0.34813944498697702</v>
      </c>
      <c r="CZ332">
        <v>7.8993176763143698</v>
      </c>
    </row>
    <row r="333" spans="1:104" x14ac:dyDescent="0.3">
      <c r="A333" t="s">
        <v>2062</v>
      </c>
      <c r="B333" t="s">
        <v>2063</v>
      </c>
      <c r="C333" s="41">
        <v>0.80882797670752493</v>
      </c>
      <c r="D333" s="42">
        <v>-0.30609519512522243</v>
      </c>
      <c r="E333" s="35">
        <v>1.3252415422323567E-2</v>
      </c>
      <c r="F333" s="36">
        <v>1.8777049587850201</v>
      </c>
      <c r="G333" s="41">
        <v>0.85786891187376291</v>
      </c>
      <c r="H333" s="43">
        <v>-0.22117088380394326</v>
      </c>
      <c r="I333" s="39">
        <v>3.1996421684618416E-3</v>
      </c>
      <c r="J333" s="40">
        <v>2.49489858822758</v>
      </c>
      <c r="K333" t="s">
        <v>2064</v>
      </c>
      <c r="L333" t="s">
        <v>2065</v>
      </c>
      <c r="M333" s="13">
        <f>IFERROR(IF(SEARCH(M$1,$L333),1,"no"),"-")</f>
        <v>1</v>
      </c>
      <c r="N333" s="14" t="str">
        <f>IFERROR(IF(SEARCH(N$1,$L333),1,"no"),"-")</f>
        <v>-</v>
      </c>
      <c r="O333" s="14" t="str">
        <f>IFERROR(IF(SEARCH(O$1,$L333),1,"no"),"-")</f>
        <v>-</v>
      </c>
      <c r="P333" s="15">
        <v>124470000000</v>
      </c>
      <c r="Q333" s="16">
        <v>121200000000</v>
      </c>
      <c r="R333" s="16">
        <v>147970000000</v>
      </c>
      <c r="S333" s="16">
        <v>124410000000</v>
      </c>
      <c r="T333" s="17">
        <v>4</v>
      </c>
      <c r="U333" s="18">
        <v>103380000000</v>
      </c>
      <c r="V333" s="19">
        <v>103010000000</v>
      </c>
      <c r="W333" s="19">
        <v>107870000000</v>
      </c>
      <c r="AB333" s="20">
        <v>3</v>
      </c>
      <c r="AC333" s="32">
        <v>122070000000</v>
      </c>
      <c r="AD333" s="33">
        <v>117590000000</v>
      </c>
      <c r="AE333" s="33">
        <v>119030000000</v>
      </c>
      <c r="AF333" s="34">
        <v>3</v>
      </c>
      <c r="AG333" s="24">
        <v>104450000000</v>
      </c>
      <c r="AH333" s="24">
        <v>98189000000</v>
      </c>
      <c r="AI333" s="24">
        <v>105070000000</v>
      </c>
      <c r="AJ333" s="25">
        <v>3</v>
      </c>
      <c r="AK333">
        <v>36.857006072997997</v>
      </c>
      <c r="AL333">
        <v>36.818599700927699</v>
      </c>
      <c r="AM333">
        <v>37.106513977050803</v>
      </c>
      <c r="AN333">
        <v>36.856311798095703</v>
      </c>
      <c r="AO333">
        <v>36.589164733886697</v>
      </c>
      <c r="AP333">
        <v>36.583992004394503</v>
      </c>
      <c r="AQ333">
        <v>36.650501251220703</v>
      </c>
      <c r="AR333">
        <v>36.8289184570313</v>
      </c>
      <c r="AS333">
        <v>36.774974822997997</v>
      </c>
      <c r="AT333">
        <v>36.792533874511697</v>
      </c>
      <c r="AU333">
        <v>36.6040229797363</v>
      </c>
      <c r="AV333">
        <v>36.514842987060497</v>
      </c>
      <c r="AW333">
        <v>36.612560272216797</v>
      </c>
      <c r="AX333">
        <v>65</v>
      </c>
      <c r="AY333">
        <v>65</v>
      </c>
      <c r="AZ333">
        <v>49</v>
      </c>
      <c r="BA333">
        <v>79.900000000000006</v>
      </c>
      <c r="BB333">
        <v>79.900000000000006</v>
      </c>
      <c r="BC333">
        <v>61.1</v>
      </c>
      <c r="BD333">
        <v>71.408000000000001</v>
      </c>
      <c r="BE333">
        <v>0</v>
      </c>
      <c r="BF333">
        <v>323.31</v>
      </c>
      <c r="BG333">
        <v>1059400000000</v>
      </c>
      <c r="BH333">
        <v>1666</v>
      </c>
      <c r="BI333" t="s">
        <v>105</v>
      </c>
      <c r="BJ333" t="s">
        <v>105</v>
      </c>
      <c r="BK333" t="s">
        <v>105</v>
      </c>
      <c r="BL333" t="s">
        <v>2066</v>
      </c>
      <c r="BM333">
        <v>63</v>
      </c>
      <c r="BN333">
        <v>62</v>
      </c>
      <c r="BO333">
        <v>53</v>
      </c>
      <c r="BP333">
        <v>52</v>
      </c>
      <c r="BQ333">
        <v>59</v>
      </c>
      <c r="BR333">
        <v>58</v>
      </c>
      <c r="BS333">
        <v>63</v>
      </c>
      <c r="BT333">
        <v>57</v>
      </c>
      <c r="BU333">
        <v>59</v>
      </c>
      <c r="BV333">
        <v>60</v>
      </c>
      <c r="BW333">
        <v>56</v>
      </c>
      <c r="BX333">
        <v>57</v>
      </c>
      <c r="BY333">
        <v>62</v>
      </c>
      <c r="BZ333">
        <v>661</v>
      </c>
      <c r="CA333" t="s">
        <v>105</v>
      </c>
      <c r="CB333">
        <v>79</v>
      </c>
      <c r="CC333">
        <v>79.099999999999994</v>
      </c>
      <c r="CD333">
        <v>63.7</v>
      </c>
      <c r="CE333">
        <v>63.7</v>
      </c>
      <c r="CF333">
        <v>67.2</v>
      </c>
      <c r="CG333">
        <v>73.400000000000006</v>
      </c>
      <c r="CH333">
        <v>74.7</v>
      </c>
      <c r="CI333">
        <v>76.599999999999994</v>
      </c>
      <c r="CJ333">
        <v>77.2</v>
      </c>
      <c r="CK333">
        <v>70.8</v>
      </c>
      <c r="CL333">
        <v>73.099999999999994</v>
      </c>
      <c r="CM333">
        <v>73.099999999999994</v>
      </c>
      <c r="CN333">
        <v>71.7</v>
      </c>
      <c r="CO333">
        <v>0.65326817366953205</v>
      </c>
      <c r="CP333">
        <v>1.8777049587850201</v>
      </c>
      <c r="CQ333">
        <v>2.49489858822758</v>
      </c>
      <c r="CR333">
        <v>0.62350844277673501</v>
      </c>
      <c r="CS333">
        <v>0.110798835754395</v>
      </c>
      <c r="CT333">
        <v>1.3936654938066499</v>
      </c>
      <c r="CU333">
        <v>5.33302752293578E-2</v>
      </c>
      <c r="CV333">
        <v>0.30172189076741801</v>
      </c>
      <c r="CW333">
        <v>3.7530204593095</v>
      </c>
      <c r="CX333">
        <v>2.4683544303797499E-2</v>
      </c>
      <c r="CY333">
        <v>0.22166697184244599</v>
      </c>
      <c r="CZ333">
        <v>6.3237850065735897</v>
      </c>
    </row>
    <row r="334" spans="1:104" x14ac:dyDescent="0.3">
      <c r="A334" t="s">
        <v>2417</v>
      </c>
      <c r="B334" t="s">
        <v>2418</v>
      </c>
      <c r="C334" s="41">
        <v>0.80560171395725555</v>
      </c>
      <c r="D334" s="42">
        <v>-0.31186134213476696</v>
      </c>
      <c r="E334" s="35">
        <v>5.2193788986186927E-3</v>
      </c>
      <c r="F334" s="36">
        <v>2.2823811745746401</v>
      </c>
      <c r="G334" s="41">
        <v>0.77651403972214073</v>
      </c>
      <c r="H334" s="43">
        <v>-0.36491608546551768</v>
      </c>
      <c r="I334" s="39">
        <v>1.7073885321432032E-3</v>
      </c>
      <c r="J334" s="40">
        <v>2.7676676398896598</v>
      </c>
      <c r="K334" t="s">
        <v>2419</v>
      </c>
      <c r="L334" t="s">
        <v>2420</v>
      </c>
      <c r="M334" s="13" t="str">
        <f>IFERROR(IF(SEARCH(M$1,$L334),1,"no"),"-")</f>
        <v>-</v>
      </c>
      <c r="N334" s="14" t="str">
        <f>IFERROR(IF(SEARCH(N$1,$L334),1,"no"),"-")</f>
        <v>-</v>
      </c>
      <c r="O334" s="14" t="str">
        <f>IFERROR(IF(SEARCH(O$1,$L334),1,"no"),"-")</f>
        <v>-</v>
      </c>
      <c r="P334" s="15">
        <v>2605000000</v>
      </c>
      <c r="Q334" s="16">
        <v>2398100000</v>
      </c>
      <c r="R334" s="16">
        <v>2167300000</v>
      </c>
      <c r="S334" s="16">
        <v>2398100000</v>
      </c>
      <c r="T334" s="17">
        <v>4</v>
      </c>
      <c r="U334" s="18">
        <v>1904100000</v>
      </c>
      <c r="V334" s="19">
        <v>1965700000</v>
      </c>
      <c r="W334" s="19">
        <v>1911500000</v>
      </c>
      <c r="AB334" s="20">
        <v>3</v>
      </c>
      <c r="AC334" s="32">
        <v>2701900000</v>
      </c>
      <c r="AD334" s="33">
        <v>2856800000</v>
      </c>
      <c r="AE334" s="33">
        <v>2618100000</v>
      </c>
      <c r="AF334" s="34">
        <v>3</v>
      </c>
      <c r="AG334" s="24">
        <v>2171900000</v>
      </c>
      <c r="AH334" s="24">
        <v>2024300000</v>
      </c>
      <c r="AI334" s="24">
        <v>2153200000</v>
      </c>
      <c r="AJ334" s="25">
        <v>3</v>
      </c>
      <c r="AK334">
        <v>31.278636932373001</v>
      </c>
      <c r="AL334">
        <v>31.159244537353501</v>
      </c>
      <c r="AM334">
        <v>31.013252258300799</v>
      </c>
      <c r="AN334">
        <v>31.159244537353501</v>
      </c>
      <c r="AO334">
        <v>30.826461791992202</v>
      </c>
      <c r="AP334">
        <v>30.8723964691162</v>
      </c>
      <c r="AQ334">
        <v>30.832057952880898</v>
      </c>
      <c r="AR334">
        <v>31.331327438354499</v>
      </c>
      <c r="AS334">
        <v>31.4117527008057</v>
      </c>
      <c r="AT334">
        <v>31.285873413085898</v>
      </c>
      <c r="AU334">
        <v>31.016309738159201</v>
      </c>
      <c r="AV334">
        <v>30.9147758483887</v>
      </c>
      <c r="AW334">
        <v>31.0038356781006</v>
      </c>
      <c r="AX334">
        <v>43</v>
      </c>
      <c r="AY334">
        <v>43</v>
      </c>
      <c r="AZ334">
        <v>43</v>
      </c>
      <c r="BA334">
        <v>62.7</v>
      </c>
      <c r="BB334">
        <v>62.7</v>
      </c>
      <c r="BC334">
        <v>62.7</v>
      </c>
      <c r="BD334">
        <v>78.432000000000002</v>
      </c>
      <c r="BE334">
        <v>0</v>
      </c>
      <c r="BF334">
        <v>217.56</v>
      </c>
      <c r="BG334">
        <v>20391000000</v>
      </c>
      <c r="BH334">
        <v>265</v>
      </c>
      <c r="BI334">
        <v>43</v>
      </c>
      <c r="BJ334">
        <v>43</v>
      </c>
      <c r="BK334">
        <v>43</v>
      </c>
      <c r="BL334" t="s">
        <v>2421</v>
      </c>
      <c r="BM334">
        <v>30</v>
      </c>
      <c r="BN334">
        <v>34</v>
      </c>
      <c r="BO334">
        <v>19</v>
      </c>
      <c r="BP334">
        <v>20</v>
      </c>
      <c r="BQ334">
        <v>29</v>
      </c>
      <c r="BR334">
        <v>25</v>
      </c>
      <c r="BS334">
        <v>28</v>
      </c>
      <c r="BT334">
        <v>29</v>
      </c>
      <c r="BU334">
        <v>33</v>
      </c>
      <c r="BV334">
        <v>32</v>
      </c>
      <c r="BW334">
        <v>28</v>
      </c>
      <c r="BX334">
        <v>21</v>
      </c>
      <c r="BY334">
        <v>33</v>
      </c>
      <c r="BZ334">
        <v>692</v>
      </c>
      <c r="CA334">
        <v>692</v>
      </c>
      <c r="CB334">
        <v>48.1</v>
      </c>
      <c r="CC334">
        <v>49.7</v>
      </c>
      <c r="CD334">
        <v>31.4</v>
      </c>
      <c r="CE334">
        <v>33.5</v>
      </c>
      <c r="CF334">
        <v>44.9</v>
      </c>
      <c r="CG334">
        <v>40</v>
      </c>
      <c r="CH334">
        <v>45.1</v>
      </c>
      <c r="CI334">
        <v>43.6</v>
      </c>
      <c r="CJ334">
        <v>47.1</v>
      </c>
      <c r="CK334">
        <v>51.3</v>
      </c>
      <c r="CL334">
        <v>47.5</v>
      </c>
      <c r="CM334">
        <v>37</v>
      </c>
      <c r="CN334">
        <v>50.4</v>
      </c>
      <c r="CO334">
        <v>1.3541611441058099</v>
      </c>
      <c r="CP334">
        <v>2.2823811745746401</v>
      </c>
      <c r="CQ334">
        <v>2.7676676398896598</v>
      </c>
      <c r="CR334">
        <v>0.72854658385093196</v>
      </c>
      <c r="CS334">
        <v>-0.190389951070149</v>
      </c>
      <c r="CT334">
        <v>-2.6719972975838302</v>
      </c>
      <c r="CU334">
        <v>3.08082191780822E-2</v>
      </c>
      <c r="CV334">
        <v>0.30895582834879698</v>
      </c>
      <c r="CW334">
        <v>4.7249846802174602</v>
      </c>
      <c r="CX334">
        <v>2.3189427312775301E-2</v>
      </c>
      <c r="CY334">
        <v>0.36467742919921903</v>
      </c>
      <c r="CZ334">
        <v>7.48072462387446</v>
      </c>
    </row>
    <row r="335" spans="1:104" x14ac:dyDescent="0.3">
      <c r="A335" t="s">
        <v>2398</v>
      </c>
      <c r="B335" t="s">
        <v>2399</v>
      </c>
      <c r="C335" s="41">
        <v>0.80347883929480035</v>
      </c>
      <c r="D335" s="42">
        <v>-0.3156680658176762</v>
      </c>
      <c r="E335" s="35">
        <v>2.3490512679944942E-2</v>
      </c>
      <c r="F335" s="36">
        <v>1.6291075046510299</v>
      </c>
      <c r="G335" s="41">
        <v>0.78134194064383444</v>
      </c>
      <c r="H335" s="43">
        <v>-0.35597403805684275</v>
      </c>
      <c r="I335" s="39">
        <v>3.1521142585103024E-2</v>
      </c>
      <c r="J335" s="40">
        <v>1.5013980484981</v>
      </c>
      <c r="K335" t="s">
        <v>2400</v>
      </c>
      <c r="L335" t="s">
        <v>2401</v>
      </c>
      <c r="M335" s="13" t="str">
        <f>IFERROR(IF(SEARCH(M$1,$L335),1,"no"),"-")</f>
        <v>-</v>
      </c>
      <c r="N335" s="14" t="str">
        <f>IFERROR(IF(SEARCH(N$1,$L335),1,"no"),"-")</f>
        <v>-</v>
      </c>
      <c r="O335" s="14" t="str">
        <f>IFERROR(IF(SEARCH(O$1,$L335),1,"no"),"-")</f>
        <v>-</v>
      </c>
      <c r="P335" s="15">
        <v>1141700000</v>
      </c>
      <c r="Q335" s="16">
        <v>1054400000</v>
      </c>
      <c r="R335" s="16">
        <v>888390000</v>
      </c>
      <c r="S335" s="16">
        <v>944440000</v>
      </c>
      <c r="T335" s="17">
        <v>4</v>
      </c>
      <c r="U335" s="18">
        <v>797820000</v>
      </c>
      <c r="V335" s="19">
        <v>817230000</v>
      </c>
      <c r="W335" s="19">
        <v>812820000</v>
      </c>
      <c r="AB335" s="20">
        <v>3</v>
      </c>
      <c r="AC335" s="32">
        <v>1113000000</v>
      </c>
      <c r="AD335" s="33">
        <v>981610000</v>
      </c>
      <c r="AE335" s="33">
        <v>1056200000</v>
      </c>
      <c r="AF335" s="34">
        <v>3</v>
      </c>
      <c r="AG335" s="24">
        <v>933950000</v>
      </c>
      <c r="AH335" s="24">
        <v>778470000</v>
      </c>
      <c r="AI335" s="24">
        <v>749440000</v>
      </c>
      <c r="AJ335" s="25">
        <v>3</v>
      </c>
      <c r="AK335">
        <v>30.088537216186499</v>
      </c>
      <c r="AL335">
        <v>29.9737758636475</v>
      </c>
      <c r="AM335">
        <v>29.726617813110401</v>
      </c>
      <c r="AN335">
        <v>29.814884185791001</v>
      </c>
      <c r="AO335">
        <v>29.571487426757798</v>
      </c>
      <c r="AP335">
        <v>29.606166839599599</v>
      </c>
      <c r="AQ335">
        <v>29.598360061645501</v>
      </c>
      <c r="AR335">
        <v>30.051805496215799</v>
      </c>
      <c r="AS335">
        <v>29.8705749511719</v>
      </c>
      <c r="AT335">
        <v>29.9762363433838</v>
      </c>
      <c r="AU335">
        <v>29.798770904541001</v>
      </c>
      <c r="AV335">
        <v>29.536066055297901</v>
      </c>
      <c r="AW335">
        <v>29.481237411498999</v>
      </c>
      <c r="AX335">
        <v>17</v>
      </c>
      <c r="AY335">
        <v>17</v>
      </c>
      <c r="AZ335">
        <v>17</v>
      </c>
      <c r="BA335">
        <v>42.6</v>
      </c>
      <c r="BB335">
        <v>42.6</v>
      </c>
      <c r="BC335">
        <v>42.6</v>
      </c>
      <c r="BD335">
        <v>48.424999999999997</v>
      </c>
      <c r="BE335">
        <v>0</v>
      </c>
      <c r="BF335">
        <v>165.83</v>
      </c>
      <c r="BG335">
        <v>8104100000</v>
      </c>
      <c r="BH335">
        <v>138</v>
      </c>
      <c r="BI335">
        <v>17</v>
      </c>
      <c r="BJ335">
        <v>17</v>
      </c>
      <c r="BK335">
        <v>17</v>
      </c>
      <c r="BL335" t="s">
        <v>2402</v>
      </c>
      <c r="BM335">
        <v>12</v>
      </c>
      <c r="BN335">
        <v>14</v>
      </c>
      <c r="BO335">
        <v>7</v>
      </c>
      <c r="BP335">
        <v>8</v>
      </c>
      <c r="BQ335">
        <v>14</v>
      </c>
      <c r="BR335">
        <v>9</v>
      </c>
      <c r="BS335">
        <v>12</v>
      </c>
      <c r="BT335">
        <v>14</v>
      </c>
      <c r="BU335">
        <v>14</v>
      </c>
      <c r="BV335">
        <v>11</v>
      </c>
      <c r="BW335">
        <v>13</v>
      </c>
      <c r="BX335">
        <v>12</v>
      </c>
      <c r="BY335">
        <v>12</v>
      </c>
      <c r="BZ335">
        <v>434</v>
      </c>
      <c r="CA335">
        <v>434</v>
      </c>
      <c r="CB335">
        <v>30.4</v>
      </c>
      <c r="CC335">
        <v>35</v>
      </c>
      <c r="CD335">
        <v>20.5</v>
      </c>
      <c r="CE335">
        <v>23.3</v>
      </c>
      <c r="CF335">
        <v>34.1</v>
      </c>
      <c r="CG335">
        <v>24.2</v>
      </c>
      <c r="CH335">
        <v>30.2</v>
      </c>
      <c r="CI335">
        <v>35</v>
      </c>
      <c r="CJ335">
        <v>35</v>
      </c>
      <c r="CK335">
        <v>27.4</v>
      </c>
      <c r="CL335">
        <v>32.700000000000003</v>
      </c>
      <c r="CM335">
        <v>30.4</v>
      </c>
      <c r="CN335">
        <v>30.2</v>
      </c>
      <c r="CO335">
        <v>0.25005827184743901</v>
      </c>
      <c r="CP335">
        <v>1.6291075046510299</v>
      </c>
      <c r="CQ335">
        <v>1.5013980484981</v>
      </c>
      <c r="CR335">
        <v>0.74882796187017697</v>
      </c>
      <c r="CS335">
        <v>-6.5251827239990207E-2</v>
      </c>
      <c r="CT335">
        <v>-0.62024999558487004</v>
      </c>
      <c r="CU335">
        <v>6.9570422535211299E-2</v>
      </c>
      <c r="CV335">
        <v>0.308948993682861</v>
      </c>
      <c r="CW335">
        <v>3.2190493783477998</v>
      </c>
      <c r="CX335">
        <v>7.6075919335705802E-2</v>
      </c>
      <c r="CY335">
        <v>0.36084747314453097</v>
      </c>
      <c r="CZ335">
        <v>3.2451102974311699</v>
      </c>
    </row>
    <row r="336" spans="1:104" x14ac:dyDescent="0.3">
      <c r="A336" t="s">
        <v>4143</v>
      </c>
      <c r="B336" t="s">
        <v>4144</v>
      </c>
      <c r="C336" s="41">
        <v>0.80291611250677308</v>
      </c>
      <c r="D336" s="42">
        <v>-0.31667882992492108</v>
      </c>
      <c r="E336" s="35">
        <v>1.5851434664019535E-2</v>
      </c>
      <c r="F336" s="36">
        <v>1.7999314250253902</v>
      </c>
      <c r="G336" s="50">
        <v>0.88669249439880515</v>
      </c>
      <c r="H336" s="54">
        <v>-0.17349423131229877</v>
      </c>
      <c r="I336" s="55">
        <v>7.4134256696602979E-2</v>
      </c>
      <c r="J336" s="56">
        <v>1.1299810625145601</v>
      </c>
      <c r="K336" t="s">
        <v>4145</v>
      </c>
      <c r="L336" t="s">
        <v>4146</v>
      </c>
      <c r="M336" s="13" t="str">
        <f>IFERROR(IF(SEARCH(M$1,$L336),1,"no"),"-")</f>
        <v>-</v>
      </c>
      <c r="N336" s="14" t="str">
        <f>IFERROR(IF(SEARCH(N$1,$L336),1,"no"),"-")</f>
        <v>-</v>
      </c>
      <c r="O336" s="14" t="str">
        <f>IFERROR(IF(SEARCH(O$1,$L336),1,"no"),"-")</f>
        <v>-</v>
      </c>
      <c r="P336" s="15">
        <v>14639000000</v>
      </c>
      <c r="Q336" s="16">
        <v>15221000000</v>
      </c>
      <c r="R336" s="16">
        <v>15330000000</v>
      </c>
      <c r="S336" s="16">
        <v>15713000000</v>
      </c>
      <c r="T336" s="17">
        <v>4</v>
      </c>
      <c r="U336" s="18">
        <v>14027000000</v>
      </c>
      <c r="V336" s="19">
        <v>11144000000</v>
      </c>
      <c r="W336" s="19">
        <v>11504000000</v>
      </c>
      <c r="AB336" s="20">
        <v>3</v>
      </c>
      <c r="AC336" s="32">
        <v>15562000000</v>
      </c>
      <c r="AD336" s="33">
        <v>13376000000</v>
      </c>
      <c r="AE336" s="33">
        <v>13910000000</v>
      </c>
      <c r="AF336" s="34">
        <v>3</v>
      </c>
      <c r="AG336" s="24">
        <v>13021000000</v>
      </c>
      <c r="AH336" s="24">
        <v>12197000000</v>
      </c>
      <c r="AI336" s="24">
        <v>12775000000</v>
      </c>
      <c r="AJ336" s="25">
        <v>3</v>
      </c>
      <c r="AK336">
        <v>33.769096374511697</v>
      </c>
      <c r="AL336">
        <v>33.825344085693402</v>
      </c>
      <c r="AM336">
        <v>33.835639953613303</v>
      </c>
      <c r="AN336">
        <v>33.871238708496101</v>
      </c>
      <c r="AO336">
        <v>33.707489013671903</v>
      </c>
      <c r="AP336">
        <v>33.3755493164063</v>
      </c>
      <c r="AQ336">
        <v>33.421417236328097</v>
      </c>
      <c r="AR336">
        <v>33.857307434082003</v>
      </c>
      <c r="AS336">
        <v>33.638927459716797</v>
      </c>
      <c r="AT336">
        <v>33.695404052734403</v>
      </c>
      <c r="AU336">
        <v>33.600120544433601</v>
      </c>
      <c r="AV336">
        <v>33.505805969238303</v>
      </c>
      <c r="AW336">
        <v>33.572605133056598</v>
      </c>
      <c r="AX336">
        <v>36</v>
      </c>
      <c r="AY336">
        <v>36</v>
      </c>
      <c r="AZ336">
        <v>36</v>
      </c>
      <c r="BA336">
        <v>82.7</v>
      </c>
      <c r="BB336">
        <v>82.7</v>
      </c>
      <c r="BC336">
        <v>82.7</v>
      </c>
      <c r="BD336">
        <v>41.895000000000003</v>
      </c>
      <c r="BE336">
        <v>0</v>
      </c>
      <c r="BF336">
        <v>323.31</v>
      </c>
      <c r="BG336">
        <v>129720000000</v>
      </c>
      <c r="BH336">
        <v>521</v>
      </c>
      <c r="BI336" t="s">
        <v>105</v>
      </c>
      <c r="BJ336" t="s">
        <v>105</v>
      </c>
      <c r="BK336" t="s">
        <v>105</v>
      </c>
      <c r="BL336" t="s">
        <v>4147</v>
      </c>
      <c r="BM336">
        <v>30</v>
      </c>
      <c r="BN336">
        <v>33</v>
      </c>
      <c r="BO336">
        <v>25</v>
      </c>
      <c r="BP336">
        <v>25</v>
      </c>
      <c r="BQ336">
        <v>33</v>
      </c>
      <c r="BR336">
        <v>28</v>
      </c>
      <c r="BS336">
        <v>29</v>
      </c>
      <c r="BT336">
        <v>32</v>
      </c>
      <c r="BU336">
        <v>32</v>
      </c>
      <c r="BV336">
        <v>28</v>
      </c>
      <c r="BW336">
        <v>28</v>
      </c>
      <c r="BX336">
        <v>27</v>
      </c>
      <c r="BY336">
        <v>29</v>
      </c>
      <c r="BZ336">
        <v>376</v>
      </c>
      <c r="CA336" t="s">
        <v>105</v>
      </c>
      <c r="CB336">
        <v>81.900000000000006</v>
      </c>
      <c r="CC336">
        <v>81.900000000000006</v>
      </c>
      <c r="CD336">
        <v>69.900000000000006</v>
      </c>
      <c r="CE336">
        <v>69.900000000000006</v>
      </c>
      <c r="CF336">
        <v>81.900000000000006</v>
      </c>
      <c r="CG336">
        <v>75.3</v>
      </c>
      <c r="CH336">
        <v>73.7</v>
      </c>
      <c r="CI336">
        <v>75.5</v>
      </c>
      <c r="CJ336">
        <v>77.099999999999994</v>
      </c>
      <c r="CK336">
        <v>71.3</v>
      </c>
      <c r="CL336">
        <v>73.7</v>
      </c>
      <c r="CM336">
        <v>78.5</v>
      </c>
      <c r="CN336">
        <v>75.5</v>
      </c>
      <c r="CO336">
        <v>0.75386563855606903</v>
      </c>
      <c r="CP336">
        <v>1.7999314250253899</v>
      </c>
      <c r="CQ336">
        <v>1.1299810625145601</v>
      </c>
      <c r="CR336">
        <v>0.65795244055068802</v>
      </c>
      <c r="CS336">
        <v>9.4783465067543204E-2</v>
      </c>
      <c r="CT336">
        <v>1.5742151936534201</v>
      </c>
      <c r="CU336">
        <v>5.8378151260504198E-2</v>
      </c>
      <c r="CV336">
        <v>0.32384459177652802</v>
      </c>
      <c r="CW336">
        <v>3.5813973250456899</v>
      </c>
      <c r="CX336">
        <v>0.140221246707638</v>
      </c>
      <c r="CY336">
        <v>0.171035766601563</v>
      </c>
      <c r="CZ336">
        <v>2.4027582899726201</v>
      </c>
    </row>
    <row r="337" spans="1:104" x14ac:dyDescent="0.3">
      <c r="A337" t="s">
        <v>2113</v>
      </c>
      <c r="B337" t="s">
        <v>2114</v>
      </c>
      <c r="C337" s="41">
        <v>0.8022642800491423</v>
      </c>
      <c r="D337" s="42">
        <v>-0.31785053063864316</v>
      </c>
      <c r="E337" s="35">
        <v>4.6379468168501216E-4</v>
      </c>
      <c r="F337" s="36">
        <v>3.3336742357068601</v>
      </c>
      <c r="G337" s="41">
        <v>0.84423747157708695</v>
      </c>
      <c r="H337" s="43">
        <v>-0.24427922998563761</v>
      </c>
      <c r="I337" s="39">
        <v>1.4983720284550202E-2</v>
      </c>
      <c r="J337" s="40">
        <v>1.8243803429479699</v>
      </c>
      <c r="K337" t="s">
        <v>2115</v>
      </c>
      <c r="L337" t="s">
        <v>2116</v>
      </c>
      <c r="M337" s="13" t="str">
        <f>IFERROR(IF(SEARCH(M$1,$L337),1,"no"),"-")</f>
        <v>-</v>
      </c>
      <c r="N337" s="14" t="str">
        <f>IFERROR(IF(SEARCH(N$1,$L337),1,"no"),"-")</f>
        <v>-</v>
      </c>
      <c r="O337" s="14" t="str">
        <f>IFERROR(IF(SEARCH(O$1,$L337),1,"no"),"-")</f>
        <v>-</v>
      </c>
      <c r="P337" s="15">
        <v>3225600000</v>
      </c>
      <c r="Q337" s="16">
        <v>3195800000</v>
      </c>
      <c r="R337" s="16">
        <v>3101100000</v>
      </c>
      <c r="S337" s="16">
        <v>3338100000</v>
      </c>
      <c r="T337" s="17">
        <v>4</v>
      </c>
      <c r="U337" s="18">
        <v>2525900000</v>
      </c>
      <c r="V337" s="19">
        <v>2706500000</v>
      </c>
      <c r="W337" s="19">
        <v>2505800000</v>
      </c>
      <c r="AB337" s="20">
        <v>3</v>
      </c>
      <c r="AC337" s="32">
        <v>3405300000</v>
      </c>
      <c r="AD337" s="33">
        <v>3420100000</v>
      </c>
      <c r="AE337" s="33">
        <v>3245700000</v>
      </c>
      <c r="AF337" s="34">
        <v>3</v>
      </c>
      <c r="AG337" s="24">
        <v>3033800000</v>
      </c>
      <c r="AH337" s="24">
        <v>2808900000</v>
      </c>
      <c r="AI337" s="24">
        <v>2659700000</v>
      </c>
      <c r="AJ337" s="25">
        <v>3</v>
      </c>
      <c r="AK337">
        <v>31.586919784545898</v>
      </c>
      <c r="AL337">
        <v>31.573530197143601</v>
      </c>
      <c r="AM337">
        <v>31.5301322937012</v>
      </c>
      <c r="AN337">
        <v>31.636379241943398</v>
      </c>
      <c r="AO337">
        <v>31.2341499328613</v>
      </c>
      <c r="AP337">
        <v>31.333782196044901</v>
      </c>
      <c r="AQ337">
        <v>31.2226238250732</v>
      </c>
      <c r="AR337">
        <v>31.665134429931602</v>
      </c>
      <c r="AS337">
        <v>31.671390533447301</v>
      </c>
      <c r="AT337">
        <v>31.595882415771499</v>
      </c>
      <c r="AU337">
        <v>31.498477935791001</v>
      </c>
      <c r="AV337">
        <v>31.387357711791999</v>
      </c>
      <c r="AW337">
        <v>31.308616638183601</v>
      </c>
      <c r="AX337">
        <v>16</v>
      </c>
      <c r="AY337">
        <v>16</v>
      </c>
      <c r="AZ337">
        <v>16</v>
      </c>
      <c r="BA337">
        <v>47.5</v>
      </c>
      <c r="BB337">
        <v>47.5</v>
      </c>
      <c r="BC337">
        <v>47.5</v>
      </c>
      <c r="BD337">
        <v>36.762</v>
      </c>
      <c r="BE337">
        <v>0</v>
      </c>
      <c r="BF337">
        <v>194.52</v>
      </c>
      <c r="BG337">
        <v>27203000000</v>
      </c>
      <c r="BH337">
        <v>148</v>
      </c>
      <c r="BI337">
        <v>16</v>
      </c>
      <c r="BJ337">
        <v>16</v>
      </c>
      <c r="BK337">
        <v>16</v>
      </c>
      <c r="BL337" t="s">
        <v>2117</v>
      </c>
      <c r="BM337">
        <v>11</v>
      </c>
      <c r="BN337">
        <v>13</v>
      </c>
      <c r="BO337">
        <v>13</v>
      </c>
      <c r="BP337">
        <v>13</v>
      </c>
      <c r="BQ337">
        <v>12</v>
      </c>
      <c r="BR337">
        <v>11</v>
      </c>
      <c r="BS337">
        <v>11</v>
      </c>
      <c r="BT337">
        <v>11</v>
      </c>
      <c r="BU337">
        <v>12</v>
      </c>
      <c r="BV337">
        <v>12</v>
      </c>
      <c r="BW337">
        <v>10</v>
      </c>
      <c r="BX337">
        <v>11</v>
      </c>
      <c r="BY337">
        <v>11</v>
      </c>
      <c r="BZ337">
        <v>326</v>
      </c>
      <c r="CA337">
        <v>326</v>
      </c>
      <c r="CB337">
        <v>29.4</v>
      </c>
      <c r="CC337">
        <v>34.4</v>
      </c>
      <c r="CD337">
        <v>46.9</v>
      </c>
      <c r="CE337">
        <v>44.8</v>
      </c>
      <c r="CF337">
        <v>32.200000000000003</v>
      </c>
      <c r="CG337">
        <v>29.4</v>
      </c>
      <c r="CH337">
        <v>29.4</v>
      </c>
      <c r="CI337">
        <v>30.1</v>
      </c>
      <c r="CJ337">
        <v>32.200000000000003</v>
      </c>
      <c r="CK337">
        <v>32.200000000000003</v>
      </c>
      <c r="CL337">
        <v>27.3</v>
      </c>
      <c r="CM337">
        <v>29.4</v>
      </c>
      <c r="CN337">
        <v>30.1</v>
      </c>
      <c r="CO337">
        <v>0.93540355745995396</v>
      </c>
      <c r="CP337">
        <v>3.3336742357068601</v>
      </c>
      <c r="CQ337">
        <v>1.8243803429479699</v>
      </c>
      <c r="CR337">
        <v>0.72426666666666695</v>
      </c>
      <c r="CS337">
        <v>-6.2395413716632903E-2</v>
      </c>
      <c r="CT337">
        <v>-1.8988327669395599</v>
      </c>
      <c r="CU337">
        <v>8.2666666666666704E-3</v>
      </c>
      <c r="CV337">
        <v>0.31822172800699999</v>
      </c>
      <c r="CW337">
        <v>8.1044654373946194</v>
      </c>
      <c r="CX337">
        <v>5.3919743178170103E-2</v>
      </c>
      <c r="CY337">
        <v>0.24598503112792999</v>
      </c>
      <c r="CZ337">
        <v>4.0892998932773903</v>
      </c>
    </row>
    <row r="338" spans="1:104" x14ac:dyDescent="0.3">
      <c r="A338" t="s">
        <v>5749</v>
      </c>
      <c r="B338" t="s">
        <v>5750</v>
      </c>
      <c r="C338" s="41">
        <v>0.79769734214492261</v>
      </c>
      <c r="D338" s="42">
        <v>-0.32608662389143239</v>
      </c>
      <c r="E338" s="35">
        <v>1.7300586305154755E-2</v>
      </c>
      <c r="F338" s="36">
        <v>1.7619391786758998</v>
      </c>
      <c r="G338" s="50">
        <v>0.90322225542153523</v>
      </c>
      <c r="H338" s="54">
        <v>-0.14684706029249134</v>
      </c>
      <c r="I338" s="55">
        <v>0.26375856069679771</v>
      </c>
      <c r="J338" s="56">
        <v>0.57879343575853404</v>
      </c>
      <c r="K338" t="s">
        <v>5751</v>
      </c>
      <c r="L338" t="s">
        <v>5752</v>
      </c>
      <c r="M338" s="13" t="str">
        <f>IFERROR(IF(SEARCH(M$1,$L338),1,"no"),"-")</f>
        <v>-</v>
      </c>
      <c r="N338" s="14" t="str">
        <f>IFERROR(IF(SEARCH(N$1,$L338),1,"no"),"-")</f>
        <v>-</v>
      </c>
      <c r="O338" s="14" t="str">
        <f>IFERROR(IF(SEARCH(O$1,$L338),1,"no"),"-")</f>
        <v>-</v>
      </c>
      <c r="P338" s="15">
        <v>987970000</v>
      </c>
      <c r="Q338" s="16">
        <v>972650000</v>
      </c>
      <c r="R338" s="16">
        <v>924760000</v>
      </c>
      <c r="S338" s="16">
        <v>870280000</v>
      </c>
      <c r="T338" s="17">
        <v>4</v>
      </c>
      <c r="U338" s="18">
        <v>697400000</v>
      </c>
      <c r="V338" s="19">
        <v>696900000</v>
      </c>
      <c r="W338" s="19">
        <v>852610000</v>
      </c>
      <c r="AB338" s="20">
        <v>3</v>
      </c>
      <c r="AC338" s="32">
        <v>989770000</v>
      </c>
      <c r="AD338" s="33">
        <v>989080000</v>
      </c>
      <c r="AE338" s="33">
        <v>1200600000</v>
      </c>
      <c r="AF338" s="34">
        <v>3</v>
      </c>
      <c r="AG338" s="24">
        <v>883590000</v>
      </c>
      <c r="AH338" s="24">
        <v>1014200000</v>
      </c>
      <c r="AI338" s="24">
        <v>973960000</v>
      </c>
      <c r="AJ338" s="25">
        <v>3</v>
      </c>
      <c r="AK338">
        <v>29.8798923492432</v>
      </c>
      <c r="AL338">
        <v>29.857345581054702</v>
      </c>
      <c r="AM338">
        <v>29.784503936767599</v>
      </c>
      <c r="AN338">
        <v>29.696905136108398</v>
      </c>
      <c r="AO338">
        <v>29.3774108886719</v>
      </c>
      <c r="AP338">
        <v>29.376377105712901</v>
      </c>
      <c r="AQ338">
        <v>29.667310714721701</v>
      </c>
      <c r="AR338">
        <v>29.882518768310501</v>
      </c>
      <c r="AS338">
        <v>29.881511688232401</v>
      </c>
      <c r="AT338">
        <v>30.161108016967798</v>
      </c>
      <c r="AU338">
        <v>29.7188014984131</v>
      </c>
      <c r="AV338">
        <v>29.9176940917969</v>
      </c>
      <c r="AW338">
        <v>29.859287261962901</v>
      </c>
      <c r="AX338">
        <v>14</v>
      </c>
      <c r="AY338">
        <v>14</v>
      </c>
      <c r="AZ338">
        <v>14</v>
      </c>
      <c r="BA338">
        <v>70.3</v>
      </c>
      <c r="BB338">
        <v>70.3</v>
      </c>
      <c r="BC338">
        <v>70.3</v>
      </c>
      <c r="BD338">
        <v>23.510999999999999</v>
      </c>
      <c r="BE338">
        <v>0</v>
      </c>
      <c r="BF338">
        <v>125.41</v>
      </c>
      <c r="BG338">
        <v>8366100000</v>
      </c>
      <c r="BH338">
        <v>105</v>
      </c>
      <c r="BI338">
        <v>14</v>
      </c>
      <c r="BJ338">
        <v>14</v>
      </c>
      <c r="BK338">
        <v>14</v>
      </c>
      <c r="BL338" t="s">
        <v>5753</v>
      </c>
      <c r="BM338">
        <v>9</v>
      </c>
      <c r="BN338">
        <v>10</v>
      </c>
      <c r="BO338">
        <v>8</v>
      </c>
      <c r="BP338">
        <v>10</v>
      </c>
      <c r="BQ338">
        <v>9</v>
      </c>
      <c r="BR338">
        <v>8</v>
      </c>
      <c r="BS338">
        <v>9</v>
      </c>
      <c r="BT338">
        <v>9</v>
      </c>
      <c r="BU338">
        <v>12</v>
      </c>
      <c r="BV338">
        <v>11</v>
      </c>
      <c r="BW338">
        <v>8</v>
      </c>
      <c r="BX338">
        <v>10</v>
      </c>
      <c r="BY338">
        <v>8</v>
      </c>
      <c r="BZ338">
        <v>212</v>
      </c>
      <c r="CA338">
        <v>212</v>
      </c>
      <c r="CB338">
        <v>47.6</v>
      </c>
      <c r="CC338">
        <v>62.7</v>
      </c>
      <c r="CD338">
        <v>45.3</v>
      </c>
      <c r="CE338">
        <v>55.7</v>
      </c>
      <c r="CF338">
        <v>55.7</v>
      </c>
      <c r="CG338">
        <v>47.6</v>
      </c>
      <c r="CH338">
        <v>47.6</v>
      </c>
      <c r="CI338">
        <v>53.3</v>
      </c>
      <c r="CJ338">
        <v>63.7</v>
      </c>
      <c r="CK338">
        <v>56.6</v>
      </c>
      <c r="CL338">
        <v>47.6</v>
      </c>
      <c r="CM338">
        <v>58</v>
      </c>
      <c r="CN338">
        <v>50</v>
      </c>
      <c r="CO338">
        <v>0.91046924802229501</v>
      </c>
      <c r="CP338">
        <v>1.7619391786759</v>
      </c>
      <c r="CQ338">
        <v>0.57879343575853404</v>
      </c>
      <c r="CR338">
        <v>0.72944444444444401</v>
      </c>
      <c r="CS338">
        <v>-0.170384407043457</v>
      </c>
      <c r="CT338">
        <v>-1.8541331085362101</v>
      </c>
      <c r="CU338">
        <v>6.1066132264529102E-2</v>
      </c>
      <c r="CV338">
        <v>0.33096218109130898</v>
      </c>
      <c r="CW338">
        <v>3.4991267129083798</v>
      </c>
      <c r="CX338">
        <v>0.37690418210693499</v>
      </c>
      <c r="CY338">
        <v>0.143118540445965</v>
      </c>
      <c r="CZ338">
        <v>1.2990127837330401</v>
      </c>
    </row>
    <row r="339" spans="1:104" x14ac:dyDescent="0.3">
      <c r="A339" t="s">
        <v>2167</v>
      </c>
      <c r="B339" t="s">
        <v>2168</v>
      </c>
      <c r="C339" s="41">
        <v>0.79153969129776613</v>
      </c>
      <c r="D339" s="42">
        <v>-0.33726639960673305</v>
      </c>
      <c r="E339" s="35">
        <v>1.9644877770040267E-3</v>
      </c>
      <c r="F339" s="36">
        <v>2.7067506690136498</v>
      </c>
      <c r="G339" s="41">
        <v>0.82242878251606477</v>
      </c>
      <c r="H339" s="43">
        <v>-0.28203733951587229</v>
      </c>
      <c r="I339" s="39">
        <v>3.1236080989713217E-2</v>
      </c>
      <c r="J339" s="40">
        <v>1.5053434597917901</v>
      </c>
      <c r="K339" t="s">
        <v>2169</v>
      </c>
      <c r="L339" t="s">
        <v>2170</v>
      </c>
      <c r="M339" s="13" t="str">
        <f>IFERROR(IF(SEARCH(M$1,$L339),1,"no"),"-")</f>
        <v>-</v>
      </c>
      <c r="N339" s="14">
        <f>IFERROR(IF(SEARCH(N$1,$L339),1,"no"),"-")</f>
        <v>1</v>
      </c>
      <c r="O339" s="14" t="str">
        <f>IFERROR(IF(SEARCH(O$1,$L339),1,"no"),"-")</f>
        <v>-</v>
      </c>
      <c r="P339" s="15">
        <v>5969000000</v>
      </c>
      <c r="Q339" s="16">
        <v>5828300000</v>
      </c>
      <c r="R339" s="16">
        <v>5506400000</v>
      </c>
      <c r="S339" s="16">
        <v>6257300000</v>
      </c>
      <c r="T339" s="17">
        <v>4</v>
      </c>
      <c r="U339" s="18">
        <v>4789300000</v>
      </c>
      <c r="V339" s="19">
        <v>4797200000</v>
      </c>
      <c r="W339" s="19">
        <v>4400600000</v>
      </c>
      <c r="AB339" s="20">
        <v>3</v>
      </c>
      <c r="AC339" s="32">
        <v>6047400000</v>
      </c>
      <c r="AD339" s="33">
        <v>6199000000</v>
      </c>
      <c r="AE339" s="33">
        <v>5214200000</v>
      </c>
      <c r="AF339" s="34">
        <v>3</v>
      </c>
      <c r="AG339" s="24">
        <v>4918000000</v>
      </c>
      <c r="AH339" s="24">
        <v>4554400000</v>
      </c>
      <c r="AI339" s="24">
        <v>4887700000</v>
      </c>
      <c r="AJ339" s="25">
        <v>3</v>
      </c>
      <c r="AK339">
        <v>32.474842071533203</v>
      </c>
      <c r="AL339">
        <v>32.4404296875</v>
      </c>
      <c r="AM339">
        <v>32.358463287353501</v>
      </c>
      <c r="AN339">
        <v>32.542892456054702</v>
      </c>
      <c r="AO339">
        <v>32.157169342041001</v>
      </c>
      <c r="AP339">
        <v>32.1595458984375</v>
      </c>
      <c r="AQ339">
        <v>32.0350532531738</v>
      </c>
      <c r="AR339">
        <v>32.493667602539098</v>
      </c>
      <c r="AS339">
        <v>32.529388427734403</v>
      </c>
      <c r="AT339">
        <v>32.279800415039098</v>
      </c>
      <c r="AU339">
        <v>32.195423126220703</v>
      </c>
      <c r="AV339">
        <v>32.0846138000488</v>
      </c>
      <c r="AW339">
        <v>32.186508178710902</v>
      </c>
      <c r="AX339">
        <v>39</v>
      </c>
      <c r="AY339">
        <v>39</v>
      </c>
      <c r="AZ339">
        <v>39</v>
      </c>
      <c r="BA339">
        <v>78.900000000000006</v>
      </c>
      <c r="BB339">
        <v>78.900000000000006</v>
      </c>
      <c r="BC339">
        <v>78.900000000000006</v>
      </c>
      <c r="BD339">
        <v>53.856999999999999</v>
      </c>
      <c r="BE339">
        <v>0</v>
      </c>
      <c r="BF339">
        <v>323.31</v>
      </c>
      <c r="BG339">
        <v>48596000000</v>
      </c>
      <c r="BH339">
        <v>402</v>
      </c>
      <c r="BI339">
        <v>39</v>
      </c>
      <c r="BJ339">
        <v>39</v>
      </c>
      <c r="BK339">
        <v>39</v>
      </c>
      <c r="BL339" t="s">
        <v>2171</v>
      </c>
      <c r="BM339">
        <v>33</v>
      </c>
      <c r="BN339">
        <v>34</v>
      </c>
      <c r="BO339">
        <v>26</v>
      </c>
      <c r="BP339">
        <v>25</v>
      </c>
      <c r="BQ339">
        <v>35</v>
      </c>
      <c r="BR339">
        <v>30</v>
      </c>
      <c r="BS339">
        <v>31</v>
      </c>
      <c r="BT339">
        <v>31</v>
      </c>
      <c r="BU339">
        <v>33</v>
      </c>
      <c r="BV339">
        <v>31</v>
      </c>
      <c r="BW339">
        <v>29</v>
      </c>
      <c r="BX339">
        <v>27</v>
      </c>
      <c r="BY339">
        <v>32</v>
      </c>
      <c r="BZ339">
        <v>479</v>
      </c>
      <c r="CA339">
        <v>479</v>
      </c>
      <c r="CB339">
        <v>73.7</v>
      </c>
      <c r="CC339">
        <v>73.900000000000006</v>
      </c>
      <c r="CD339">
        <v>64.5</v>
      </c>
      <c r="CE339">
        <v>57</v>
      </c>
      <c r="CF339">
        <v>77.7</v>
      </c>
      <c r="CG339">
        <v>69.7</v>
      </c>
      <c r="CH339">
        <v>69.3</v>
      </c>
      <c r="CI339">
        <v>69.099999999999994</v>
      </c>
      <c r="CJ339">
        <v>73.3</v>
      </c>
      <c r="CK339">
        <v>72.2</v>
      </c>
      <c r="CL339">
        <v>66.2</v>
      </c>
      <c r="CM339">
        <v>63.7</v>
      </c>
      <c r="CN339">
        <v>72.2</v>
      </c>
      <c r="CO339">
        <v>9.0221523255506503E-2</v>
      </c>
      <c r="CP339">
        <v>2.7067506690136498</v>
      </c>
      <c r="CQ339">
        <v>1.5053434597917901</v>
      </c>
      <c r="CR339">
        <v>0.89352486187845304</v>
      </c>
      <c r="CS339">
        <v>1.9871393839515899E-2</v>
      </c>
      <c r="CT339">
        <v>0.25016148573684099</v>
      </c>
      <c r="CU339">
        <v>1.7893719806763301E-2</v>
      </c>
      <c r="CV339">
        <v>0.33690071105956998</v>
      </c>
      <c r="CW339">
        <v>5.9171494593451603</v>
      </c>
      <c r="CX339">
        <v>7.5586206896551697E-2</v>
      </c>
      <c r="CY339">
        <v>0.27877044677734403</v>
      </c>
      <c r="CZ339">
        <v>3.2547214218895202</v>
      </c>
    </row>
    <row r="340" spans="1:104" x14ac:dyDescent="0.3">
      <c r="A340" t="s">
        <v>2751</v>
      </c>
      <c r="B340" t="s">
        <v>2752</v>
      </c>
      <c r="C340" s="41">
        <v>0.79085264160126312</v>
      </c>
      <c r="D340" s="42">
        <v>-0.33851919037381056</v>
      </c>
      <c r="E340" s="35">
        <v>4.0526718042155359E-2</v>
      </c>
      <c r="F340" s="36">
        <v>1.39225856511826</v>
      </c>
      <c r="G340" s="41">
        <v>0.70994979241092993</v>
      </c>
      <c r="H340" s="43">
        <v>-0.49421109393339147</v>
      </c>
      <c r="I340" s="39">
        <v>7.6966520241170946E-3</v>
      </c>
      <c r="J340" s="40">
        <v>2.1136981480282802</v>
      </c>
      <c r="K340" t="s">
        <v>2753</v>
      </c>
      <c r="L340" t="s">
        <v>2754</v>
      </c>
      <c r="M340" s="13" t="str">
        <f>IFERROR(IF(SEARCH(M$1,$L340),1,"no"),"-")</f>
        <v>-</v>
      </c>
      <c r="N340" s="14" t="str">
        <f>IFERROR(IF(SEARCH(N$1,$L340),1,"no"),"-")</f>
        <v>-</v>
      </c>
      <c r="O340" s="14" t="str">
        <f>IFERROR(IF(SEARCH(O$1,$L340),1,"no"),"-")</f>
        <v>-</v>
      </c>
      <c r="P340" s="15">
        <v>741790000</v>
      </c>
      <c r="Q340" s="16">
        <v>718540000</v>
      </c>
      <c r="R340" s="16">
        <v>575240000</v>
      </c>
      <c r="S340" s="16">
        <v>628660000</v>
      </c>
      <c r="T340" s="17">
        <v>4</v>
      </c>
      <c r="U340" s="18">
        <v>477300000</v>
      </c>
      <c r="V340" s="19">
        <v>521630000</v>
      </c>
      <c r="W340" s="19">
        <v>581330000</v>
      </c>
      <c r="AB340" s="20">
        <v>3</v>
      </c>
      <c r="AC340" s="32">
        <v>639770000</v>
      </c>
      <c r="AD340" s="33">
        <v>670480000</v>
      </c>
      <c r="AE340" s="33">
        <v>761150000</v>
      </c>
      <c r="AF340" s="34">
        <v>3</v>
      </c>
      <c r="AG340" s="24">
        <v>466110000</v>
      </c>
      <c r="AH340" s="24">
        <v>535580000</v>
      </c>
      <c r="AI340" s="24">
        <v>468900000</v>
      </c>
      <c r="AJ340" s="25">
        <v>3</v>
      </c>
      <c r="AK340">
        <v>29.466436386108398</v>
      </c>
      <c r="AL340">
        <v>29.420494079589801</v>
      </c>
      <c r="AM340">
        <v>29.099588394165</v>
      </c>
      <c r="AN340">
        <v>29.227705001831101</v>
      </c>
      <c r="AO340">
        <v>28.830320358276399</v>
      </c>
      <c r="AP340">
        <v>28.958452224731399</v>
      </c>
      <c r="AQ340">
        <v>29.114782333373999</v>
      </c>
      <c r="AR340">
        <v>29.252977371215799</v>
      </c>
      <c r="AS340">
        <v>29.320619583129901</v>
      </c>
      <c r="AT340">
        <v>29.503604888916001</v>
      </c>
      <c r="AU340">
        <v>28.796094894409201</v>
      </c>
      <c r="AV340">
        <v>28.996526718139599</v>
      </c>
      <c r="AW340">
        <v>28.804704666137699</v>
      </c>
      <c r="AX340">
        <v>12</v>
      </c>
      <c r="AY340">
        <v>12</v>
      </c>
      <c r="AZ340">
        <v>12</v>
      </c>
      <c r="BA340">
        <v>52</v>
      </c>
      <c r="BB340">
        <v>52</v>
      </c>
      <c r="BC340">
        <v>52</v>
      </c>
      <c r="BD340">
        <v>27.542999999999999</v>
      </c>
      <c r="BE340">
        <v>0</v>
      </c>
      <c r="BF340">
        <v>73.692999999999998</v>
      </c>
      <c r="BG340">
        <v>5278000000</v>
      </c>
      <c r="BH340">
        <v>64</v>
      </c>
      <c r="BI340">
        <v>12</v>
      </c>
      <c r="BJ340">
        <v>12</v>
      </c>
      <c r="BK340">
        <v>12</v>
      </c>
      <c r="BL340" t="s">
        <v>2755</v>
      </c>
      <c r="BM340">
        <v>8</v>
      </c>
      <c r="BN340">
        <v>6</v>
      </c>
      <c r="BO340">
        <v>5</v>
      </c>
      <c r="BP340">
        <v>5</v>
      </c>
      <c r="BQ340">
        <v>9</v>
      </c>
      <c r="BR340">
        <v>6</v>
      </c>
      <c r="BS340">
        <v>7</v>
      </c>
      <c r="BT340">
        <v>7</v>
      </c>
      <c r="BU340">
        <v>7</v>
      </c>
      <c r="BV340">
        <v>8</v>
      </c>
      <c r="BW340">
        <v>7</v>
      </c>
      <c r="BX340">
        <v>8</v>
      </c>
      <c r="BY340">
        <v>5</v>
      </c>
      <c r="BZ340">
        <v>250</v>
      </c>
      <c r="CA340">
        <v>250</v>
      </c>
      <c r="CB340">
        <v>43.2</v>
      </c>
      <c r="CC340">
        <v>33.6</v>
      </c>
      <c r="CD340">
        <v>26.4</v>
      </c>
      <c r="CE340">
        <v>26.4</v>
      </c>
      <c r="CF340">
        <v>41.2</v>
      </c>
      <c r="CG340">
        <v>28</v>
      </c>
      <c r="CH340">
        <v>34.799999999999997</v>
      </c>
      <c r="CI340">
        <v>37.6</v>
      </c>
      <c r="CJ340">
        <v>37.6</v>
      </c>
      <c r="CK340">
        <v>41.2</v>
      </c>
      <c r="CL340">
        <v>37.6</v>
      </c>
      <c r="CM340">
        <v>38</v>
      </c>
      <c r="CN340">
        <v>28.4</v>
      </c>
      <c r="CO340">
        <v>0.18029915954053799</v>
      </c>
      <c r="CP340">
        <v>1.39225856511826</v>
      </c>
      <c r="CQ340">
        <v>2.1136981480282802</v>
      </c>
      <c r="CR340">
        <v>0.80447438016528905</v>
      </c>
      <c r="CS340">
        <v>-5.5511315663654401E-2</v>
      </c>
      <c r="CT340">
        <v>-0.46685659679826202</v>
      </c>
      <c r="CU340">
        <v>9.8948824343015204E-2</v>
      </c>
      <c r="CV340">
        <v>0.335704326629639</v>
      </c>
      <c r="CW340">
        <v>2.7454906045464398</v>
      </c>
      <c r="CX340">
        <v>3.8364406779660999E-2</v>
      </c>
      <c r="CY340">
        <v>0.49329185485839799</v>
      </c>
      <c r="CZ340">
        <v>4.9617252213352296</v>
      </c>
    </row>
    <row r="341" spans="1:104" x14ac:dyDescent="0.3">
      <c r="A341" t="s">
        <v>2038</v>
      </c>
      <c r="B341" t="s">
        <v>2039</v>
      </c>
      <c r="C341" s="41">
        <v>0.79036285790507188</v>
      </c>
      <c r="D341" s="42">
        <v>-0.33941294398604455</v>
      </c>
      <c r="E341" s="35">
        <v>3.3267304384776215E-2</v>
      </c>
      <c r="F341" s="36">
        <v>1.4779823881376599</v>
      </c>
      <c r="G341" s="41">
        <v>0.86371868251062889</v>
      </c>
      <c r="H341" s="43">
        <v>-0.21136659897340246</v>
      </c>
      <c r="I341" s="39">
        <v>4.7357621938142712E-2</v>
      </c>
      <c r="J341" s="40">
        <v>1.32461011382467</v>
      </c>
      <c r="K341" t="s">
        <v>2040</v>
      </c>
      <c r="L341" t="s">
        <v>2041</v>
      </c>
      <c r="M341" s="13" t="str">
        <f>IFERROR(IF(SEARCH(M$1,$L341),1,"no"),"-")</f>
        <v>-</v>
      </c>
      <c r="N341" s="14" t="str">
        <f>IFERROR(IF(SEARCH(N$1,$L341),1,"no"),"-")</f>
        <v>-</v>
      </c>
      <c r="O341" s="14" t="str">
        <f>IFERROR(IF(SEARCH(O$1,$L341),1,"no"),"-")</f>
        <v>-</v>
      </c>
      <c r="P341" s="15">
        <v>3333300000</v>
      </c>
      <c r="Q341" s="16">
        <v>3460500000</v>
      </c>
      <c r="R341" s="16">
        <v>4176300000</v>
      </c>
      <c r="S341" s="16">
        <v>4273700000</v>
      </c>
      <c r="T341" s="17">
        <v>4</v>
      </c>
      <c r="U341" s="18">
        <v>3097200000</v>
      </c>
      <c r="V341" s="19">
        <v>2843900000</v>
      </c>
      <c r="W341" s="19">
        <v>3095000000</v>
      </c>
      <c r="AB341" s="20">
        <v>3</v>
      </c>
      <c r="AC341" s="32">
        <v>3519100000</v>
      </c>
      <c r="AD341" s="33">
        <v>3563500000</v>
      </c>
      <c r="AE341" s="33">
        <v>3243100000</v>
      </c>
      <c r="AF341" s="34">
        <v>3</v>
      </c>
      <c r="AG341" s="24">
        <v>3229900000</v>
      </c>
      <c r="AH341" s="24">
        <v>2878100000</v>
      </c>
      <c r="AI341" s="24">
        <v>2810500000</v>
      </c>
      <c r="AJ341" s="25">
        <v>3</v>
      </c>
      <c r="AK341">
        <v>31.634304046630898</v>
      </c>
      <c r="AL341">
        <v>31.6883335113525</v>
      </c>
      <c r="AM341">
        <v>31.959577560424801</v>
      </c>
      <c r="AN341">
        <v>31.9928379058838</v>
      </c>
      <c r="AO341">
        <v>31.528318405151399</v>
      </c>
      <c r="AP341">
        <v>31.405223846435501</v>
      </c>
      <c r="AQ341">
        <v>31.5272922515869</v>
      </c>
      <c r="AR341">
        <v>31.712558746337901</v>
      </c>
      <c r="AS341">
        <v>31.730648040771499</v>
      </c>
      <c r="AT341">
        <v>31.5947265625</v>
      </c>
      <c r="AU341">
        <v>31.588842391967798</v>
      </c>
      <c r="AV341">
        <v>31.422470092773398</v>
      </c>
      <c r="AW341">
        <v>31.388179779052699</v>
      </c>
      <c r="AX341">
        <v>23</v>
      </c>
      <c r="AY341">
        <v>23</v>
      </c>
      <c r="AZ341">
        <v>23</v>
      </c>
      <c r="BA341">
        <v>48.8</v>
      </c>
      <c r="BB341">
        <v>48.8</v>
      </c>
      <c r="BC341">
        <v>48.8</v>
      </c>
      <c r="BD341">
        <v>49.982999999999997</v>
      </c>
      <c r="BE341">
        <v>0</v>
      </c>
      <c r="BF341">
        <v>323.31</v>
      </c>
      <c r="BG341">
        <v>31618000000</v>
      </c>
      <c r="BH341">
        <v>242</v>
      </c>
      <c r="BI341">
        <v>23</v>
      </c>
      <c r="BJ341">
        <v>23</v>
      </c>
      <c r="BK341">
        <v>23</v>
      </c>
      <c r="BL341" t="s">
        <v>2042</v>
      </c>
      <c r="BM341">
        <v>18</v>
      </c>
      <c r="BN341">
        <v>20</v>
      </c>
      <c r="BO341">
        <v>15</v>
      </c>
      <c r="BP341">
        <v>15</v>
      </c>
      <c r="BQ341">
        <v>20</v>
      </c>
      <c r="BR341">
        <v>17</v>
      </c>
      <c r="BS341">
        <v>17</v>
      </c>
      <c r="BT341">
        <v>14</v>
      </c>
      <c r="BU341">
        <v>19</v>
      </c>
      <c r="BV341">
        <v>18</v>
      </c>
      <c r="BW341">
        <v>13</v>
      </c>
      <c r="BX341">
        <v>15</v>
      </c>
      <c r="BY341">
        <v>18</v>
      </c>
      <c r="BZ341">
        <v>441</v>
      </c>
      <c r="CA341">
        <v>441</v>
      </c>
      <c r="CB341">
        <v>36.5</v>
      </c>
      <c r="CC341">
        <v>46.7</v>
      </c>
      <c r="CD341">
        <v>31.7</v>
      </c>
      <c r="CE341">
        <v>33.6</v>
      </c>
      <c r="CF341">
        <v>42</v>
      </c>
      <c r="CG341">
        <v>41.3</v>
      </c>
      <c r="CH341">
        <v>41.5</v>
      </c>
      <c r="CI341">
        <v>32.9</v>
      </c>
      <c r="CJ341">
        <v>44.9</v>
      </c>
      <c r="CK341">
        <v>43.5</v>
      </c>
      <c r="CL341">
        <v>31.1</v>
      </c>
      <c r="CM341">
        <v>32.700000000000003</v>
      </c>
      <c r="CN341">
        <v>37.200000000000003</v>
      </c>
      <c r="CO341">
        <v>0.55752019405075004</v>
      </c>
      <c r="CP341">
        <v>1.4779823881376599</v>
      </c>
      <c r="CQ341">
        <v>1.32461011382467</v>
      </c>
      <c r="CR341">
        <v>0.62397581254724099</v>
      </c>
      <c r="CS341">
        <v>0.13945213953654101</v>
      </c>
      <c r="CT341">
        <v>1.2196080261395501</v>
      </c>
      <c r="CU341">
        <v>8.8042488619119896E-2</v>
      </c>
      <c r="CV341">
        <v>0.33181842168172099</v>
      </c>
      <c r="CW341">
        <v>2.9134158697307</v>
      </c>
      <c r="CX341">
        <v>9.9155737704918007E-2</v>
      </c>
      <c r="CY341">
        <v>0.21281369527180899</v>
      </c>
      <c r="CZ341">
        <v>2.8297382615044202</v>
      </c>
    </row>
    <row r="342" spans="1:104" x14ac:dyDescent="0.3">
      <c r="A342" t="s">
        <v>4119</v>
      </c>
      <c r="B342" t="s">
        <v>4120</v>
      </c>
      <c r="C342" s="41">
        <v>0.79007722499857158</v>
      </c>
      <c r="D342" s="42">
        <v>-0.33993442048701034</v>
      </c>
      <c r="E342" s="35">
        <v>5.2673000536374824E-3</v>
      </c>
      <c r="F342" s="36">
        <v>2.27841194119685</v>
      </c>
      <c r="G342" s="50">
        <v>0.82488039906702759</v>
      </c>
      <c r="H342" s="54">
        <v>-0.27774313938501</v>
      </c>
      <c r="I342" s="55">
        <v>7.3671432133855075E-2</v>
      </c>
      <c r="J342" s="56">
        <v>1.13270088760697</v>
      </c>
      <c r="K342" t="s">
        <v>4121</v>
      </c>
      <c r="L342" t="s">
        <v>4122</v>
      </c>
      <c r="M342" s="13">
        <f>IFERROR(IF(SEARCH(M$1,$L342),1,"no"),"-")</f>
        <v>1</v>
      </c>
      <c r="N342" s="14" t="str">
        <f>IFERROR(IF(SEARCH(N$1,$L342),1,"no"),"-")</f>
        <v>-</v>
      </c>
      <c r="O342" s="14" t="str">
        <f>IFERROR(IF(SEARCH(O$1,$L342),1,"no"),"-")</f>
        <v>-</v>
      </c>
      <c r="P342" s="15">
        <v>1901600000</v>
      </c>
      <c r="Q342" s="16">
        <v>1798000000</v>
      </c>
      <c r="R342" s="16">
        <v>1778200000</v>
      </c>
      <c r="S342" s="16">
        <v>2106100000</v>
      </c>
      <c r="T342" s="17">
        <v>4</v>
      </c>
      <c r="U342" s="18">
        <v>1443800000</v>
      </c>
      <c r="V342" s="19">
        <v>1488500000</v>
      </c>
      <c r="W342" s="19">
        <v>1561600000</v>
      </c>
      <c r="AB342" s="20">
        <v>3</v>
      </c>
      <c r="AC342" s="32">
        <v>2119800000</v>
      </c>
      <c r="AD342" s="33">
        <v>1929300000</v>
      </c>
      <c r="AE342" s="33">
        <v>1824600000</v>
      </c>
      <c r="AF342" s="34">
        <v>3</v>
      </c>
      <c r="AG342" s="24">
        <v>1837100000</v>
      </c>
      <c r="AH342" s="24">
        <v>1541000000</v>
      </c>
      <c r="AI342" s="24">
        <v>1467000000</v>
      </c>
      <c r="AJ342" s="25">
        <v>3</v>
      </c>
      <c r="AK342">
        <v>30.8245658874512</v>
      </c>
      <c r="AL342">
        <v>30.743745803833001</v>
      </c>
      <c r="AM342">
        <v>30.727769851684599</v>
      </c>
      <c r="AN342">
        <v>30.971927642822301</v>
      </c>
      <c r="AO342">
        <v>30.427223205566399</v>
      </c>
      <c r="AP342">
        <v>30.471212387085</v>
      </c>
      <c r="AQ342">
        <v>30.540378570556602</v>
      </c>
      <c r="AR342">
        <v>30.981281280517599</v>
      </c>
      <c r="AS342">
        <v>30.845430374145501</v>
      </c>
      <c r="AT342">
        <v>30.7649326324463</v>
      </c>
      <c r="AU342">
        <v>30.774782180786101</v>
      </c>
      <c r="AV342">
        <v>30.52121925354</v>
      </c>
      <c r="AW342">
        <v>30.450222015380898</v>
      </c>
      <c r="AX342">
        <v>27</v>
      </c>
      <c r="AY342">
        <v>27</v>
      </c>
      <c r="AZ342">
        <v>27</v>
      </c>
      <c r="BA342">
        <v>66.099999999999994</v>
      </c>
      <c r="BB342">
        <v>66.099999999999994</v>
      </c>
      <c r="BC342">
        <v>66.099999999999994</v>
      </c>
      <c r="BD342">
        <v>55.320999999999998</v>
      </c>
      <c r="BE342">
        <v>0</v>
      </c>
      <c r="BF342">
        <v>323.31</v>
      </c>
      <c r="BG342">
        <v>15761000000</v>
      </c>
      <c r="BH342">
        <v>212</v>
      </c>
      <c r="BI342" t="s">
        <v>105</v>
      </c>
      <c r="BJ342" t="s">
        <v>105</v>
      </c>
      <c r="BK342" t="s">
        <v>105</v>
      </c>
      <c r="BL342" t="s">
        <v>4123</v>
      </c>
      <c r="BM342">
        <v>21</v>
      </c>
      <c r="BN342">
        <v>21</v>
      </c>
      <c r="BO342">
        <v>15</v>
      </c>
      <c r="BP342">
        <v>19</v>
      </c>
      <c r="BQ342">
        <v>17</v>
      </c>
      <c r="BR342">
        <v>16</v>
      </c>
      <c r="BS342">
        <v>15</v>
      </c>
      <c r="BT342">
        <v>18</v>
      </c>
      <c r="BU342">
        <v>20</v>
      </c>
      <c r="BV342">
        <v>21</v>
      </c>
      <c r="BW342">
        <v>17</v>
      </c>
      <c r="BX342">
        <v>12</v>
      </c>
      <c r="BY342">
        <v>15</v>
      </c>
      <c r="BZ342">
        <v>516</v>
      </c>
      <c r="CA342" t="s">
        <v>105</v>
      </c>
      <c r="CB342">
        <v>56.2</v>
      </c>
      <c r="CC342">
        <v>60.5</v>
      </c>
      <c r="CD342">
        <v>40.9</v>
      </c>
      <c r="CE342">
        <v>54.5</v>
      </c>
      <c r="CF342">
        <v>49</v>
      </c>
      <c r="CG342">
        <v>45.7</v>
      </c>
      <c r="CH342">
        <v>45.9</v>
      </c>
      <c r="CI342">
        <v>49.6</v>
      </c>
      <c r="CJ342">
        <v>56.6</v>
      </c>
      <c r="CK342">
        <v>58.3</v>
      </c>
      <c r="CL342">
        <v>47.3</v>
      </c>
      <c r="CM342">
        <v>33.5</v>
      </c>
      <c r="CN342">
        <v>39.5</v>
      </c>
      <c r="CO342">
        <v>0.21951564628213799</v>
      </c>
      <c r="CP342">
        <v>2.27841194119685</v>
      </c>
      <c r="CQ342">
        <v>1.13270088760697</v>
      </c>
      <c r="CR342">
        <v>0.772217675228559</v>
      </c>
      <c r="CS342">
        <v>-4.6879132588703201E-2</v>
      </c>
      <c r="CT342">
        <v>-0.55433039487686397</v>
      </c>
      <c r="CU342">
        <v>3.0703071672354899E-2</v>
      </c>
      <c r="CV342">
        <v>0.33739757537841802</v>
      </c>
      <c r="CW342">
        <v>4.7147365428303596</v>
      </c>
      <c r="CX342">
        <v>0.140063548102383</v>
      </c>
      <c r="CY342">
        <v>0.28180694580078097</v>
      </c>
      <c r="CZ342">
        <v>2.40853717167519</v>
      </c>
    </row>
    <row r="343" spans="1:104" x14ac:dyDescent="0.3">
      <c r="A343" t="s">
        <v>2208</v>
      </c>
      <c r="B343" t="s">
        <v>2209</v>
      </c>
      <c r="C343" s="41">
        <v>0.78911746291730089</v>
      </c>
      <c r="D343" s="42">
        <v>-0.34168802841915152</v>
      </c>
      <c r="E343" s="35">
        <v>2.9172178353569276E-4</v>
      </c>
      <c r="F343" s="36">
        <v>3.5350311399008194</v>
      </c>
      <c r="G343" s="41">
        <v>0.81055411622816809</v>
      </c>
      <c r="H343" s="43">
        <v>-0.30301958513752175</v>
      </c>
      <c r="I343" s="39">
        <v>1.1443733747918509E-2</v>
      </c>
      <c r="J343" s="40">
        <v>1.94143225512708</v>
      </c>
      <c r="K343" t="s">
        <v>2210</v>
      </c>
      <c r="L343" t="s">
        <v>2211</v>
      </c>
      <c r="M343" s="13" t="str">
        <f>IFERROR(IF(SEARCH(M$1,$L343),1,"no"),"-")</f>
        <v>-</v>
      </c>
      <c r="N343" s="14" t="str">
        <f>IFERROR(IF(SEARCH(N$1,$L343),1,"no"),"-")</f>
        <v>-</v>
      </c>
      <c r="O343" s="14" t="str">
        <f>IFERROR(IF(SEARCH(O$1,$L343),1,"no"),"-")</f>
        <v>-</v>
      </c>
      <c r="P343" s="15">
        <v>5478300000</v>
      </c>
      <c r="Q343" s="16">
        <v>5680100000</v>
      </c>
      <c r="R343" s="16">
        <v>5655000000</v>
      </c>
      <c r="S343" s="16">
        <v>5654400000</v>
      </c>
      <c r="T343" s="17">
        <v>4</v>
      </c>
      <c r="U343" s="18">
        <v>4191300000</v>
      </c>
      <c r="V343" s="19">
        <v>4470000000</v>
      </c>
      <c r="W343" s="19">
        <v>4636000000</v>
      </c>
      <c r="AB343" s="20">
        <v>3</v>
      </c>
      <c r="AC343" s="32">
        <v>5741600000</v>
      </c>
      <c r="AD343" s="33">
        <v>6165800000</v>
      </c>
      <c r="AE343" s="33">
        <v>6002200000</v>
      </c>
      <c r="AF343" s="34">
        <v>3</v>
      </c>
      <c r="AG343" s="24">
        <v>5237400000</v>
      </c>
      <c r="AH343" s="24">
        <v>4523500000</v>
      </c>
      <c r="AI343" s="24">
        <v>4755800000</v>
      </c>
      <c r="AJ343" s="25">
        <v>3</v>
      </c>
      <c r="AK343">
        <v>32.351081848144503</v>
      </c>
      <c r="AL343">
        <v>32.403270721435497</v>
      </c>
      <c r="AM343">
        <v>32.396881103515597</v>
      </c>
      <c r="AN343">
        <v>32.396728515625</v>
      </c>
      <c r="AO343">
        <v>31.964750289916999</v>
      </c>
      <c r="AP343">
        <v>32.057628631591797</v>
      </c>
      <c r="AQ343">
        <v>32.110233306884801</v>
      </c>
      <c r="AR343">
        <v>32.4188041687012</v>
      </c>
      <c r="AS343">
        <v>32.521640777587898</v>
      </c>
      <c r="AT343">
        <v>32.482845306396499</v>
      </c>
      <c r="AU343">
        <v>32.286205291747997</v>
      </c>
      <c r="AV343">
        <v>32.074790954589801</v>
      </c>
      <c r="AW343">
        <v>32.147041320800803</v>
      </c>
      <c r="AX343">
        <v>85</v>
      </c>
      <c r="AY343">
        <v>85</v>
      </c>
      <c r="AZ343">
        <v>85</v>
      </c>
      <c r="BA343">
        <v>44.9</v>
      </c>
      <c r="BB343">
        <v>44.9</v>
      </c>
      <c r="BC343">
        <v>44.9</v>
      </c>
      <c r="BD343">
        <v>244.99</v>
      </c>
      <c r="BE343">
        <v>0</v>
      </c>
      <c r="BF343">
        <v>323.31</v>
      </c>
      <c r="BG343">
        <v>46968000000</v>
      </c>
      <c r="BH343">
        <v>511</v>
      </c>
      <c r="BI343">
        <v>85</v>
      </c>
      <c r="BJ343">
        <v>85</v>
      </c>
      <c r="BK343">
        <v>85</v>
      </c>
      <c r="BL343" t="s">
        <v>2212</v>
      </c>
      <c r="BM343">
        <v>57</v>
      </c>
      <c r="BN343">
        <v>64</v>
      </c>
      <c r="BO343">
        <v>50</v>
      </c>
      <c r="BP343">
        <v>47</v>
      </c>
      <c r="BQ343">
        <v>49</v>
      </c>
      <c r="BR343">
        <v>49</v>
      </c>
      <c r="BS343">
        <v>54</v>
      </c>
      <c r="BT343">
        <v>49</v>
      </c>
      <c r="BU343">
        <v>58</v>
      </c>
      <c r="BV343">
        <v>59</v>
      </c>
      <c r="BW343">
        <v>39</v>
      </c>
      <c r="BX343">
        <v>54</v>
      </c>
      <c r="BY343">
        <v>51</v>
      </c>
      <c r="BZ343">
        <v>2170</v>
      </c>
      <c r="CA343">
        <v>2170</v>
      </c>
      <c r="CB343">
        <v>30</v>
      </c>
      <c r="CC343">
        <v>34.299999999999997</v>
      </c>
      <c r="CD343">
        <v>29.4</v>
      </c>
      <c r="CE343">
        <v>27.8</v>
      </c>
      <c r="CF343">
        <v>27.7</v>
      </c>
      <c r="CG343">
        <v>28.1</v>
      </c>
      <c r="CH343">
        <v>30.6</v>
      </c>
      <c r="CI343">
        <v>28.6</v>
      </c>
      <c r="CJ343">
        <v>28.5</v>
      </c>
      <c r="CK343">
        <v>34.1</v>
      </c>
      <c r="CL343">
        <v>23.7</v>
      </c>
      <c r="CM343">
        <v>29.9</v>
      </c>
      <c r="CN343">
        <v>28.7</v>
      </c>
      <c r="CO343">
        <v>1.53607622576057</v>
      </c>
      <c r="CP343">
        <v>3.5350311399008199</v>
      </c>
      <c r="CQ343">
        <v>1.94143225512708</v>
      </c>
      <c r="CR343">
        <v>0.68837735849056603</v>
      </c>
      <c r="CS343">
        <v>-8.7439537048339802E-2</v>
      </c>
      <c r="CT343">
        <v>-3.0293802255751601</v>
      </c>
      <c r="CU343">
        <v>7.2911392405063304E-3</v>
      </c>
      <c r="CV343">
        <v>0.34278647104898902</v>
      </c>
      <c r="CW343">
        <v>8.9405260950192194</v>
      </c>
      <c r="CX343">
        <v>4.71627906976744E-2</v>
      </c>
      <c r="CY343">
        <v>0.305084228515625</v>
      </c>
      <c r="CZ343">
        <v>4.4275472256272996</v>
      </c>
    </row>
    <row r="344" spans="1:104" x14ac:dyDescent="0.3">
      <c r="A344" t="s">
        <v>2268</v>
      </c>
      <c r="B344" t="s">
        <v>2269</v>
      </c>
      <c r="C344" s="41">
        <v>0.7880644857169794</v>
      </c>
      <c r="D344" s="42">
        <v>-0.34361440756912376</v>
      </c>
      <c r="E344" s="35">
        <v>3.3966031387220957E-4</v>
      </c>
      <c r="F344" s="36">
        <v>3.4689551934101299</v>
      </c>
      <c r="G344" s="41">
        <v>0.80392434087178877</v>
      </c>
      <c r="H344" s="43">
        <v>-0.31486836237025634</v>
      </c>
      <c r="I344" s="39">
        <v>3.9218931736080966E-2</v>
      </c>
      <c r="J344" s="40">
        <v>1.40650424002682</v>
      </c>
      <c r="K344" t="s">
        <v>2270</v>
      </c>
      <c r="L344" t="s">
        <v>2271</v>
      </c>
      <c r="M344" s="13" t="str">
        <f>IFERROR(IF(SEARCH(M$1,$L344),1,"no"),"-")</f>
        <v>-</v>
      </c>
      <c r="N344" s="14">
        <f>IFERROR(IF(SEARCH(N$1,$L344),1,"no"),"-")</f>
        <v>1</v>
      </c>
      <c r="O344" s="14" t="str">
        <f>IFERROR(IF(SEARCH(O$1,$L344),1,"no"),"-")</f>
        <v>-</v>
      </c>
      <c r="P344" s="15">
        <v>5348100000</v>
      </c>
      <c r="Q344" s="16">
        <v>5289700000</v>
      </c>
      <c r="R344" s="16">
        <v>5052500000</v>
      </c>
      <c r="S344" s="16">
        <v>5523700000</v>
      </c>
      <c r="T344" s="17">
        <v>4</v>
      </c>
      <c r="U344" s="18">
        <v>4343800000</v>
      </c>
      <c r="V344" s="19">
        <v>4129400000</v>
      </c>
      <c r="W344" s="19">
        <v>4065300000</v>
      </c>
      <c r="AB344" s="20">
        <v>3</v>
      </c>
      <c r="AC344" s="32">
        <v>5341100000</v>
      </c>
      <c r="AD344" s="33">
        <v>5382400000</v>
      </c>
      <c r="AE344" s="33">
        <v>5544200000</v>
      </c>
      <c r="AF344" s="34">
        <v>3</v>
      </c>
      <c r="AG344" s="24">
        <v>5019000000</v>
      </c>
      <c r="AH344" s="24">
        <v>4031200000</v>
      </c>
      <c r="AI344" s="24">
        <v>4027800000</v>
      </c>
      <c r="AJ344" s="25">
        <v>3</v>
      </c>
      <c r="AK344">
        <v>32.316379547119098</v>
      </c>
      <c r="AL344">
        <v>32.300537109375</v>
      </c>
      <c r="AM344">
        <v>32.234352111816399</v>
      </c>
      <c r="AN344">
        <v>32.362987518310497</v>
      </c>
      <c r="AO344">
        <v>32.016311645507798</v>
      </c>
      <c r="AP344">
        <v>31.943284988403299</v>
      </c>
      <c r="AQ344">
        <v>31.9207153320313</v>
      </c>
      <c r="AR344">
        <v>32.314491271972699</v>
      </c>
      <c r="AS344">
        <v>32.325603485107401</v>
      </c>
      <c r="AT344">
        <v>32.368331909179702</v>
      </c>
      <c r="AU344">
        <v>32.224754333496101</v>
      </c>
      <c r="AV344">
        <v>31.908561706543001</v>
      </c>
      <c r="AW344">
        <v>31.907344818115199</v>
      </c>
      <c r="AX344">
        <v>35</v>
      </c>
      <c r="AY344">
        <v>35</v>
      </c>
      <c r="AZ344">
        <v>35</v>
      </c>
      <c r="BA344">
        <v>52.2</v>
      </c>
      <c r="BB344">
        <v>52.2</v>
      </c>
      <c r="BC344">
        <v>52.2</v>
      </c>
      <c r="BD344">
        <v>66.786000000000001</v>
      </c>
      <c r="BE344">
        <v>0</v>
      </c>
      <c r="BF344">
        <v>318.08999999999997</v>
      </c>
      <c r="BG344">
        <v>43784000000</v>
      </c>
      <c r="BH344">
        <v>255</v>
      </c>
      <c r="BI344" t="s">
        <v>105</v>
      </c>
      <c r="BJ344" t="s">
        <v>105</v>
      </c>
      <c r="BK344" t="s">
        <v>105</v>
      </c>
      <c r="BL344" t="s">
        <v>2272</v>
      </c>
      <c r="BM344">
        <v>32</v>
      </c>
      <c r="BN344">
        <v>29</v>
      </c>
      <c r="BO344">
        <v>26</v>
      </c>
      <c r="BP344">
        <v>27</v>
      </c>
      <c r="BQ344">
        <v>26</v>
      </c>
      <c r="BR344">
        <v>26</v>
      </c>
      <c r="BS344">
        <v>22</v>
      </c>
      <c r="BT344">
        <v>27</v>
      </c>
      <c r="BU344">
        <v>25</v>
      </c>
      <c r="BV344">
        <v>28</v>
      </c>
      <c r="BW344">
        <v>24</v>
      </c>
      <c r="BX344">
        <v>24</v>
      </c>
      <c r="BY344">
        <v>27</v>
      </c>
      <c r="BZ344">
        <v>584</v>
      </c>
      <c r="CA344" t="s">
        <v>105</v>
      </c>
      <c r="CB344">
        <v>50.5</v>
      </c>
      <c r="CC344">
        <v>45.9</v>
      </c>
      <c r="CD344">
        <v>43.8</v>
      </c>
      <c r="CE344">
        <v>46.2</v>
      </c>
      <c r="CF344">
        <v>42.1</v>
      </c>
      <c r="CG344">
        <v>40.200000000000003</v>
      </c>
      <c r="CH344">
        <v>37.700000000000003</v>
      </c>
      <c r="CI344">
        <v>44.7</v>
      </c>
      <c r="CJ344">
        <v>41.8</v>
      </c>
      <c r="CK344">
        <v>47.3</v>
      </c>
      <c r="CL344">
        <v>35.6</v>
      </c>
      <c r="CM344">
        <v>40.1</v>
      </c>
      <c r="CN344">
        <v>42.3</v>
      </c>
      <c r="CO344">
        <v>0.41295382908448203</v>
      </c>
      <c r="CP344">
        <v>3.4689551934101299</v>
      </c>
      <c r="CQ344">
        <v>1.40650424002682</v>
      </c>
      <c r="CR344">
        <v>0.66169381860196397</v>
      </c>
      <c r="CS344">
        <v>-3.2578150431312701E-2</v>
      </c>
      <c r="CT344">
        <v>-0.94854798482761404</v>
      </c>
      <c r="CU344">
        <v>7.37777777777778E-3</v>
      </c>
      <c r="CV344">
        <v>0.343460083007813</v>
      </c>
      <c r="CW344">
        <v>8.6580735809936797</v>
      </c>
      <c r="CX344">
        <v>8.92143634385201E-2</v>
      </c>
      <c r="CY344">
        <v>0.32258860270182099</v>
      </c>
      <c r="CZ344">
        <v>3.0185542798143699</v>
      </c>
    </row>
    <row r="345" spans="1:104" x14ac:dyDescent="0.3">
      <c r="A345" t="s">
        <v>5085</v>
      </c>
      <c r="B345" t="s">
        <v>5086</v>
      </c>
      <c r="C345" s="41">
        <v>0.78246132464360652</v>
      </c>
      <c r="D345" s="42">
        <v>-0.35390865034856828</v>
      </c>
      <c r="E345" s="35">
        <v>1.5971029845205677E-2</v>
      </c>
      <c r="F345" s="36">
        <v>1.7966670787475703</v>
      </c>
      <c r="G345" s="50">
        <v>0.86015909748336716</v>
      </c>
      <c r="H345" s="54">
        <v>-0.21732456539613926</v>
      </c>
      <c r="I345" s="55">
        <v>0.17837162279459137</v>
      </c>
      <c r="J345" s="56">
        <v>0.74867423652933895</v>
      </c>
      <c r="K345" t="s">
        <v>5087</v>
      </c>
      <c r="L345" t="s">
        <v>5088</v>
      </c>
      <c r="M345" s="13">
        <f>IFERROR(IF(SEARCH(M$1,$L345),1,"no"),"-")</f>
        <v>1</v>
      </c>
      <c r="N345" s="14" t="str">
        <f>IFERROR(IF(SEARCH(N$1,$L345),1,"no"),"-")</f>
        <v>-</v>
      </c>
      <c r="O345" s="14" t="str">
        <f>IFERROR(IF(SEARCH(O$1,$L345),1,"no"),"-")</f>
        <v>-</v>
      </c>
      <c r="P345" s="15">
        <v>1171800000</v>
      </c>
      <c r="Q345" s="16">
        <v>1085500000</v>
      </c>
      <c r="R345" s="16">
        <v>1389800000</v>
      </c>
      <c r="S345" s="16">
        <v>1293600000</v>
      </c>
      <c r="T345" s="17">
        <v>4</v>
      </c>
      <c r="U345" s="18">
        <v>923350000</v>
      </c>
      <c r="V345" s="19">
        <v>970080000</v>
      </c>
      <c r="W345" s="19">
        <v>1006000000</v>
      </c>
      <c r="AB345" s="20">
        <v>3</v>
      </c>
      <c r="AC345" s="32">
        <v>1279400000</v>
      </c>
      <c r="AD345" s="33">
        <v>1123700000</v>
      </c>
      <c r="AE345" s="33">
        <v>1053900000</v>
      </c>
      <c r="AF345" s="34">
        <v>3</v>
      </c>
      <c r="AG345" s="24">
        <v>1143700000</v>
      </c>
      <c r="AH345" s="24">
        <v>907190000</v>
      </c>
      <c r="AI345" s="24">
        <v>922680000</v>
      </c>
      <c r="AJ345" s="25">
        <v>3</v>
      </c>
      <c r="AK345">
        <v>30.1260795593262</v>
      </c>
      <c r="AL345">
        <v>30.015712738037099</v>
      </c>
      <c r="AM345">
        <v>30.372230529785199</v>
      </c>
      <c r="AN345">
        <v>30.268743515014599</v>
      </c>
      <c r="AO345">
        <v>29.782302856445298</v>
      </c>
      <c r="AP345">
        <v>29.853528976440401</v>
      </c>
      <c r="AQ345">
        <v>29.905982971191399</v>
      </c>
      <c r="AR345">
        <v>30.252820968627901</v>
      </c>
      <c r="AS345">
        <v>30.065608978271499</v>
      </c>
      <c r="AT345">
        <v>29.973091125488299</v>
      </c>
      <c r="AU345">
        <v>30.091060638427699</v>
      </c>
      <c r="AV345">
        <v>29.756830215454102</v>
      </c>
      <c r="AW345">
        <v>29.781255722045898</v>
      </c>
      <c r="AX345">
        <v>17</v>
      </c>
      <c r="AY345">
        <v>17</v>
      </c>
      <c r="AZ345">
        <v>17</v>
      </c>
      <c r="BA345">
        <v>51.6</v>
      </c>
      <c r="BB345">
        <v>51.6</v>
      </c>
      <c r="BC345">
        <v>51.6</v>
      </c>
      <c r="BD345">
        <v>37.957999999999998</v>
      </c>
      <c r="BE345">
        <v>0</v>
      </c>
      <c r="BF345">
        <v>98.593999999999994</v>
      </c>
      <c r="BG345">
        <v>9771000000</v>
      </c>
      <c r="BH345">
        <v>141</v>
      </c>
      <c r="BI345" t="s">
        <v>105</v>
      </c>
      <c r="BJ345" t="s">
        <v>105</v>
      </c>
      <c r="BK345" t="s">
        <v>105</v>
      </c>
      <c r="BL345" t="s">
        <v>5089</v>
      </c>
      <c r="BM345">
        <v>14</v>
      </c>
      <c r="BN345">
        <v>15</v>
      </c>
      <c r="BO345">
        <v>9</v>
      </c>
      <c r="BP345">
        <v>8</v>
      </c>
      <c r="BQ345">
        <v>13</v>
      </c>
      <c r="BR345">
        <v>13</v>
      </c>
      <c r="BS345">
        <v>14</v>
      </c>
      <c r="BT345">
        <v>15</v>
      </c>
      <c r="BU345">
        <v>16</v>
      </c>
      <c r="BV345">
        <v>14</v>
      </c>
      <c r="BW345">
        <v>14</v>
      </c>
      <c r="BX345">
        <v>13</v>
      </c>
      <c r="BY345">
        <v>13</v>
      </c>
      <c r="BZ345">
        <v>345</v>
      </c>
      <c r="CA345" t="s">
        <v>105</v>
      </c>
      <c r="CB345">
        <v>44.6</v>
      </c>
      <c r="CC345">
        <v>47.5</v>
      </c>
      <c r="CD345">
        <v>31</v>
      </c>
      <c r="CE345">
        <v>24.6</v>
      </c>
      <c r="CF345">
        <v>43.5</v>
      </c>
      <c r="CG345">
        <v>38.6</v>
      </c>
      <c r="CH345">
        <v>41.4</v>
      </c>
      <c r="CI345">
        <v>46.7</v>
      </c>
      <c r="CJ345">
        <v>51</v>
      </c>
      <c r="CK345">
        <v>43.8</v>
      </c>
      <c r="CL345">
        <v>45.8</v>
      </c>
      <c r="CM345">
        <v>41.2</v>
      </c>
      <c r="CN345">
        <v>36.799999999999997</v>
      </c>
      <c r="CO345">
        <v>0.363858331993758</v>
      </c>
      <c r="CP345">
        <v>1.79666707874757</v>
      </c>
      <c r="CQ345">
        <v>0.74867423652933895</v>
      </c>
      <c r="CR345">
        <v>0.68004914529914495</v>
      </c>
      <c r="CS345">
        <v>9.8517894744873005E-2</v>
      </c>
      <c r="CT345">
        <v>0.85291399206463503</v>
      </c>
      <c r="CU345">
        <v>5.9037656903765702E-2</v>
      </c>
      <c r="CV345">
        <v>0.34841998418172099</v>
      </c>
      <c r="CW345">
        <v>3.5742889760446599</v>
      </c>
      <c r="CX345">
        <v>0.27521908349027002</v>
      </c>
      <c r="CY345">
        <v>0.220791498819988</v>
      </c>
      <c r="CZ345">
        <v>1.63030173615679</v>
      </c>
    </row>
    <row r="346" spans="1:104" x14ac:dyDescent="0.3">
      <c r="A346" t="s">
        <v>3172</v>
      </c>
      <c r="B346" t="s">
        <v>3173</v>
      </c>
      <c r="C346" s="41">
        <v>0.7806080908181543</v>
      </c>
      <c r="D346" s="42">
        <v>-0.35732967884027494</v>
      </c>
      <c r="E346" s="35">
        <v>1.7014889730076962E-2</v>
      </c>
      <c r="F346" s="36">
        <v>1.7691708611302801</v>
      </c>
      <c r="G346" s="41">
        <v>0.60587873689659633</v>
      </c>
      <c r="H346" s="43">
        <v>-0.72289901931444156</v>
      </c>
      <c r="I346" s="39">
        <v>1.2393635514577252E-3</v>
      </c>
      <c r="J346" s="40">
        <v>2.9068012801998502</v>
      </c>
      <c r="K346" t="s">
        <v>3174</v>
      </c>
      <c r="L346" t="s">
        <v>3175</v>
      </c>
      <c r="M346" s="13" t="str">
        <f>IFERROR(IF(SEARCH(M$1,$L346),1,"no"),"-")</f>
        <v>-</v>
      </c>
      <c r="N346" s="14" t="str">
        <f>IFERROR(IF(SEARCH(N$1,$L346),1,"no"),"-")</f>
        <v>-</v>
      </c>
      <c r="O346" s="14" t="str">
        <f>IFERROR(IF(SEARCH(O$1,$L346),1,"no"),"-")</f>
        <v>-</v>
      </c>
      <c r="P346" s="15">
        <v>3353800000</v>
      </c>
      <c r="Q346" s="16">
        <v>3503600000</v>
      </c>
      <c r="R346" s="16">
        <v>3081100000</v>
      </c>
      <c r="S346" s="16">
        <v>2957600000</v>
      </c>
      <c r="T346" s="17">
        <v>4</v>
      </c>
      <c r="U346" s="18">
        <v>2225300000</v>
      </c>
      <c r="V346" s="19">
        <v>2542100000</v>
      </c>
      <c r="W346" s="19">
        <v>2782700000</v>
      </c>
      <c r="AB346" s="20">
        <v>3</v>
      </c>
      <c r="AC346" s="32">
        <v>4246200000</v>
      </c>
      <c r="AD346" s="33">
        <v>4353400000</v>
      </c>
      <c r="AE346" s="33">
        <v>3763600000</v>
      </c>
      <c r="AF346" s="34">
        <v>3</v>
      </c>
      <c r="AG346" s="24">
        <v>2632900000</v>
      </c>
      <c r="AH346" s="24">
        <v>2295000000</v>
      </c>
      <c r="AI346" s="24">
        <v>2562700000</v>
      </c>
      <c r="AJ346" s="25">
        <v>3</v>
      </c>
      <c r="AK346">
        <v>31.643150329589801</v>
      </c>
      <c r="AL346">
        <v>31.706190109252901</v>
      </c>
      <c r="AM346">
        <v>31.520797729492202</v>
      </c>
      <c r="AN346">
        <v>31.4617805480957</v>
      </c>
      <c r="AO346">
        <v>31.051353454589801</v>
      </c>
      <c r="AP346">
        <v>31.243373870849599</v>
      </c>
      <c r="AQ346">
        <v>31.373838424682599</v>
      </c>
      <c r="AR346">
        <v>31.983524322509801</v>
      </c>
      <c r="AS346">
        <v>32.019496917724602</v>
      </c>
      <c r="AT346">
        <v>31.809465408325199</v>
      </c>
      <c r="AU346">
        <v>31.2940063476563</v>
      </c>
      <c r="AV346">
        <v>31.0958461761475</v>
      </c>
      <c r="AW346">
        <v>31.255018234252901</v>
      </c>
      <c r="AX346">
        <v>27</v>
      </c>
      <c r="AY346">
        <v>27</v>
      </c>
      <c r="AZ346">
        <v>27</v>
      </c>
      <c r="BA346">
        <v>47.3</v>
      </c>
      <c r="BB346">
        <v>47.3</v>
      </c>
      <c r="BC346">
        <v>47.3</v>
      </c>
      <c r="BD346">
        <v>84.338999999999999</v>
      </c>
      <c r="BE346">
        <v>0</v>
      </c>
      <c r="BF346">
        <v>323.31</v>
      </c>
      <c r="BG346">
        <v>27839000000</v>
      </c>
      <c r="BH346">
        <v>278</v>
      </c>
      <c r="BI346" t="s">
        <v>105</v>
      </c>
      <c r="BJ346" t="s">
        <v>105</v>
      </c>
      <c r="BK346" t="s">
        <v>105</v>
      </c>
      <c r="BL346" t="s">
        <v>3176</v>
      </c>
      <c r="BM346">
        <v>20</v>
      </c>
      <c r="BN346">
        <v>22</v>
      </c>
      <c r="BO346">
        <v>20</v>
      </c>
      <c r="BP346">
        <v>17</v>
      </c>
      <c r="BQ346">
        <v>21</v>
      </c>
      <c r="BR346">
        <v>18</v>
      </c>
      <c r="BS346">
        <v>18</v>
      </c>
      <c r="BT346">
        <v>19</v>
      </c>
      <c r="BU346">
        <v>22</v>
      </c>
      <c r="BV346">
        <v>19</v>
      </c>
      <c r="BW346">
        <v>17</v>
      </c>
      <c r="BX346">
        <v>15</v>
      </c>
      <c r="BY346">
        <v>18</v>
      </c>
      <c r="BZ346">
        <v>740</v>
      </c>
      <c r="CA346" t="s">
        <v>105</v>
      </c>
      <c r="CB346">
        <v>35.9</v>
      </c>
      <c r="CC346">
        <v>40</v>
      </c>
      <c r="CD346">
        <v>37.4</v>
      </c>
      <c r="CE346">
        <v>31.1</v>
      </c>
      <c r="CF346">
        <v>38.4</v>
      </c>
      <c r="CG346">
        <v>33.200000000000003</v>
      </c>
      <c r="CH346">
        <v>33.5</v>
      </c>
      <c r="CI346">
        <v>33.5</v>
      </c>
      <c r="CJ346">
        <v>41.1</v>
      </c>
      <c r="CK346">
        <v>33.799999999999997</v>
      </c>
      <c r="CL346">
        <v>30.4</v>
      </c>
      <c r="CM346">
        <v>28.5</v>
      </c>
      <c r="CN346">
        <v>34.6</v>
      </c>
      <c r="CO346">
        <v>2.0495374970499198</v>
      </c>
      <c r="CP346">
        <v>1.7691708611302801</v>
      </c>
      <c r="CQ346">
        <v>2.9068012801998502</v>
      </c>
      <c r="CR346">
        <v>0.76800000000000002</v>
      </c>
      <c r="CS346">
        <v>-0.35451587041219002</v>
      </c>
      <c r="CT346">
        <v>-4.1486214283734899</v>
      </c>
      <c r="CU346">
        <v>6.1301010101010099E-2</v>
      </c>
      <c r="CV346">
        <v>0.360124429066975</v>
      </c>
      <c r="CW346">
        <v>3.5147095838082798</v>
      </c>
      <c r="CX346">
        <v>2.2312499999999999E-2</v>
      </c>
      <c r="CY346">
        <v>0.72253863016764097</v>
      </c>
      <c r="CZ346">
        <v>8.1398763225280106</v>
      </c>
    </row>
    <row r="347" spans="1:104" x14ac:dyDescent="0.3">
      <c r="A347" t="s">
        <v>2130</v>
      </c>
      <c r="B347" t="s">
        <v>2131</v>
      </c>
      <c r="C347" s="41">
        <v>0.77878524330292431</v>
      </c>
      <c r="D347" s="42">
        <v>-0.36070254726391254</v>
      </c>
      <c r="E347" s="35">
        <v>8.3492258526164775E-3</v>
      </c>
      <c r="F347" s="36">
        <v>2.0783537908065899</v>
      </c>
      <c r="G347" s="41">
        <v>0.83840504279435579</v>
      </c>
      <c r="H347" s="43">
        <v>-0.25428070053999291</v>
      </c>
      <c r="I347" s="39">
        <v>1.2451290516423043E-2</v>
      </c>
      <c r="J347" s="40">
        <v>1.9047856336995201</v>
      </c>
      <c r="K347" t="s">
        <v>2132</v>
      </c>
      <c r="L347" t="s">
        <v>2133</v>
      </c>
      <c r="M347" s="13" t="str">
        <f>IFERROR(IF(SEARCH(M$1,$L347),1,"no"),"-")</f>
        <v>-</v>
      </c>
      <c r="N347" s="14" t="str">
        <f>IFERROR(IF(SEARCH(N$1,$L347),1,"no"),"-")</f>
        <v>-</v>
      </c>
      <c r="O347" s="14" t="str">
        <f>IFERROR(IF(SEARCH(O$1,$L347),1,"no"),"-")</f>
        <v>-</v>
      </c>
      <c r="P347" s="15">
        <v>1118700000</v>
      </c>
      <c r="Q347" s="16">
        <v>1121800000</v>
      </c>
      <c r="R347" s="16">
        <v>995280000</v>
      </c>
      <c r="S347" s="16">
        <v>1087500000</v>
      </c>
      <c r="T347" s="17">
        <v>4</v>
      </c>
      <c r="U347" s="18">
        <v>754970000</v>
      </c>
      <c r="V347" s="19">
        <v>842290000</v>
      </c>
      <c r="W347" s="19">
        <v>927920000</v>
      </c>
      <c r="AB347" s="20">
        <v>3</v>
      </c>
      <c r="AC347" s="32">
        <v>1183800000</v>
      </c>
      <c r="AD347" s="33">
        <v>1164200000</v>
      </c>
      <c r="AE347" s="33">
        <v>1110400000</v>
      </c>
      <c r="AF347" s="34">
        <v>3</v>
      </c>
      <c r="AG347" s="24">
        <v>986580000</v>
      </c>
      <c r="AH347" s="24">
        <v>899260000</v>
      </c>
      <c r="AI347" s="24">
        <v>1013700000</v>
      </c>
      <c r="AJ347" s="25">
        <v>3</v>
      </c>
      <c r="AK347">
        <v>30.059175491333001</v>
      </c>
      <c r="AL347">
        <v>30.063167572021499</v>
      </c>
      <c r="AM347">
        <v>29.890527725219702</v>
      </c>
      <c r="AN347">
        <v>30.018367767333999</v>
      </c>
      <c r="AO347">
        <v>29.491844177246101</v>
      </c>
      <c r="AP347">
        <v>29.649742126464801</v>
      </c>
      <c r="AQ347">
        <v>29.789424896240199</v>
      </c>
      <c r="AR347">
        <v>30.1407775878906</v>
      </c>
      <c r="AS347">
        <v>30.116691589355501</v>
      </c>
      <c r="AT347">
        <v>30.0484313964844</v>
      </c>
      <c r="AU347">
        <v>29.877861022949201</v>
      </c>
      <c r="AV347">
        <v>29.744163513183601</v>
      </c>
      <c r="AW347">
        <v>29.9169826507568</v>
      </c>
      <c r="AX347">
        <v>20</v>
      </c>
      <c r="AY347">
        <v>20</v>
      </c>
      <c r="AZ347">
        <v>20</v>
      </c>
      <c r="BA347">
        <v>33.9</v>
      </c>
      <c r="BB347">
        <v>33.9</v>
      </c>
      <c r="BC347">
        <v>33.9</v>
      </c>
      <c r="BD347">
        <v>81.751999999999995</v>
      </c>
      <c r="BE347">
        <v>0</v>
      </c>
      <c r="BF347">
        <v>118.53</v>
      </c>
      <c r="BG347">
        <v>8870000000</v>
      </c>
      <c r="BH347">
        <v>146</v>
      </c>
      <c r="BI347">
        <v>20</v>
      </c>
      <c r="BJ347">
        <v>20</v>
      </c>
      <c r="BK347">
        <v>20</v>
      </c>
      <c r="BL347" t="s">
        <v>2134</v>
      </c>
      <c r="BM347">
        <v>17</v>
      </c>
      <c r="BN347">
        <v>18</v>
      </c>
      <c r="BO347">
        <v>7</v>
      </c>
      <c r="BP347">
        <v>8</v>
      </c>
      <c r="BQ347">
        <v>15</v>
      </c>
      <c r="BR347">
        <v>15</v>
      </c>
      <c r="BS347">
        <v>15</v>
      </c>
      <c r="BT347">
        <v>14</v>
      </c>
      <c r="BU347">
        <v>16</v>
      </c>
      <c r="BV347">
        <v>16</v>
      </c>
      <c r="BW347">
        <v>10</v>
      </c>
      <c r="BX347">
        <v>15</v>
      </c>
      <c r="BY347">
        <v>14</v>
      </c>
      <c r="BZ347">
        <v>731</v>
      </c>
      <c r="CA347">
        <v>731</v>
      </c>
      <c r="CB347">
        <v>27.6</v>
      </c>
      <c r="CC347">
        <v>29</v>
      </c>
      <c r="CD347">
        <v>10.4</v>
      </c>
      <c r="CE347">
        <v>11.8</v>
      </c>
      <c r="CF347">
        <v>25.7</v>
      </c>
      <c r="CG347">
        <v>24.6</v>
      </c>
      <c r="CH347">
        <v>25.2</v>
      </c>
      <c r="CI347">
        <v>20.8</v>
      </c>
      <c r="CJ347">
        <v>26.1</v>
      </c>
      <c r="CK347">
        <v>27.8</v>
      </c>
      <c r="CL347">
        <v>17.5</v>
      </c>
      <c r="CM347">
        <v>24.6</v>
      </c>
      <c r="CN347">
        <v>23.3</v>
      </c>
      <c r="CO347">
        <v>0.86543346365751395</v>
      </c>
      <c r="CP347">
        <v>2.0783537908065899</v>
      </c>
      <c r="CQ347">
        <v>1.9047856336995199</v>
      </c>
      <c r="CR347">
        <v>0.709669565217391</v>
      </c>
      <c r="CS347">
        <v>-9.4157218933105497E-2</v>
      </c>
      <c r="CT347">
        <v>-1.7735533832377399</v>
      </c>
      <c r="CU347">
        <v>3.6804469273743E-2</v>
      </c>
      <c r="CV347">
        <v>0.36413923899332801</v>
      </c>
      <c r="CW347">
        <v>4.2173257995620199</v>
      </c>
      <c r="CX347">
        <v>4.8914675767918102E-2</v>
      </c>
      <c r="CY347">
        <v>0.25563112894694101</v>
      </c>
      <c r="CZ347">
        <v>4.3196045966469097</v>
      </c>
    </row>
    <row r="348" spans="1:104" x14ac:dyDescent="0.3">
      <c r="A348" t="s">
        <v>2643</v>
      </c>
      <c r="B348" t="s">
        <v>2644</v>
      </c>
      <c r="C348" s="41">
        <v>0.77825471129324564</v>
      </c>
      <c r="D348" s="42">
        <v>-0.36168568957411101</v>
      </c>
      <c r="E348" s="35">
        <v>3.1047285394069733E-2</v>
      </c>
      <c r="F348" s="36">
        <v>1.50797636617708</v>
      </c>
      <c r="G348" s="41">
        <v>0.73124002493338536</v>
      </c>
      <c r="H348" s="43">
        <v>-0.45158305540965754</v>
      </c>
      <c r="I348" s="39">
        <v>2.2911389796258695E-2</v>
      </c>
      <c r="J348" s="40">
        <v>1.63994856587218</v>
      </c>
      <c r="K348" t="s">
        <v>2645</v>
      </c>
      <c r="L348" t="s">
        <v>2646</v>
      </c>
      <c r="M348" s="13" t="str">
        <f>IFERROR(IF(SEARCH(M$1,$L348),1,"no"),"-")</f>
        <v>-</v>
      </c>
      <c r="N348" s="14" t="str">
        <f>IFERROR(IF(SEARCH(N$1,$L348),1,"no"),"-")</f>
        <v>-</v>
      </c>
      <c r="O348" s="14" t="str">
        <f>IFERROR(IF(SEARCH(O$1,$L348),1,"no"),"-")</f>
        <v>-</v>
      </c>
      <c r="P348" s="15">
        <v>503620000</v>
      </c>
      <c r="Q348" s="16">
        <v>402920000</v>
      </c>
      <c r="R348" s="16">
        <v>416670000</v>
      </c>
      <c r="S348" s="16">
        <v>528900000</v>
      </c>
      <c r="T348" s="17">
        <v>4</v>
      </c>
      <c r="U348" s="18">
        <v>347230000</v>
      </c>
      <c r="V348" s="19">
        <v>374420000</v>
      </c>
      <c r="W348" s="19">
        <v>359410000</v>
      </c>
      <c r="AB348" s="20">
        <v>3</v>
      </c>
      <c r="AC348" s="32">
        <v>486150000</v>
      </c>
      <c r="AD348" s="33">
        <v>440020000</v>
      </c>
      <c r="AE348" s="33">
        <v>533720000</v>
      </c>
      <c r="AF348" s="34">
        <v>3</v>
      </c>
      <c r="AG348" s="24">
        <v>387170000</v>
      </c>
      <c r="AH348" s="24">
        <v>310340000</v>
      </c>
      <c r="AI348" s="24">
        <v>370020000</v>
      </c>
      <c r="AJ348" s="25">
        <v>3</v>
      </c>
      <c r="AK348">
        <v>28.907760620117202</v>
      </c>
      <c r="AL348">
        <v>28.5859184265137</v>
      </c>
      <c r="AM348">
        <v>28.634330749511701</v>
      </c>
      <c r="AN348">
        <v>28.978420257568398</v>
      </c>
      <c r="AO348">
        <v>28.37131690979</v>
      </c>
      <c r="AP348">
        <v>28.4800815582275</v>
      </c>
      <c r="AQ348">
        <v>28.421054840087901</v>
      </c>
      <c r="AR348">
        <v>28.856826782226602</v>
      </c>
      <c r="AS348">
        <v>28.7129936218262</v>
      </c>
      <c r="AT348">
        <v>28.991508483886701</v>
      </c>
      <c r="AU348">
        <v>28.528392791748001</v>
      </c>
      <c r="AV348">
        <v>28.209274291992202</v>
      </c>
      <c r="AW348">
        <v>28.463027954101602</v>
      </c>
      <c r="AX348">
        <v>11</v>
      </c>
      <c r="AY348">
        <v>11</v>
      </c>
      <c r="AZ348">
        <v>11</v>
      </c>
      <c r="BA348">
        <v>23.1</v>
      </c>
      <c r="BB348">
        <v>23.1</v>
      </c>
      <c r="BC348">
        <v>23.1</v>
      </c>
      <c r="BD348">
        <v>62.540999999999997</v>
      </c>
      <c r="BE348">
        <v>0</v>
      </c>
      <c r="BF348">
        <v>43.62</v>
      </c>
      <c r="BG348">
        <v>3640600000</v>
      </c>
      <c r="BH348">
        <v>67</v>
      </c>
      <c r="BI348">
        <v>11</v>
      </c>
      <c r="BJ348">
        <v>11</v>
      </c>
      <c r="BK348">
        <v>11</v>
      </c>
      <c r="BL348" t="s">
        <v>2647</v>
      </c>
      <c r="BM348">
        <v>9</v>
      </c>
      <c r="BN348">
        <v>8</v>
      </c>
      <c r="BO348">
        <v>6</v>
      </c>
      <c r="BP348">
        <v>4</v>
      </c>
      <c r="BQ348">
        <v>10</v>
      </c>
      <c r="BR348">
        <v>9</v>
      </c>
      <c r="BS348">
        <v>7</v>
      </c>
      <c r="BT348">
        <v>8</v>
      </c>
      <c r="BU348">
        <v>11</v>
      </c>
      <c r="BV348">
        <v>10</v>
      </c>
      <c r="BW348">
        <v>7</v>
      </c>
      <c r="BX348">
        <v>9</v>
      </c>
      <c r="BY348">
        <v>7</v>
      </c>
      <c r="BZ348">
        <v>575</v>
      </c>
      <c r="CA348">
        <v>575</v>
      </c>
      <c r="CB348">
        <v>20.3</v>
      </c>
      <c r="CC348">
        <v>17.399999999999999</v>
      </c>
      <c r="CD348">
        <v>12.3</v>
      </c>
      <c r="CE348">
        <v>7.1</v>
      </c>
      <c r="CF348">
        <v>21.7</v>
      </c>
      <c r="CG348">
        <v>18.3</v>
      </c>
      <c r="CH348">
        <v>12.7</v>
      </c>
      <c r="CI348">
        <v>16.5</v>
      </c>
      <c r="CJ348">
        <v>23.1</v>
      </c>
      <c r="CK348">
        <v>21.2</v>
      </c>
      <c r="CL348">
        <v>14.4</v>
      </c>
      <c r="CM348">
        <v>19.5</v>
      </c>
      <c r="CN348">
        <v>12.7</v>
      </c>
      <c r="CO348">
        <v>0.22991009381748301</v>
      </c>
      <c r="CP348">
        <v>1.50797636617708</v>
      </c>
      <c r="CQ348">
        <v>1.63994856587218</v>
      </c>
      <c r="CR348">
        <v>0.76084117905851301</v>
      </c>
      <c r="CS348">
        <v>-7.7168782552082094E-2</v>
      </c>
      <c r="CT348">
        <v>-0.57696487804149199</v>
      </c>
      <c r="CU348">
        <v>8.4249609984399398E-2</v>
      </c>
      <c r="CV348">
        <v>0.35245641072591</v>
      </c>
      <c r="CW348">
        <v>2.9730606854449499</v>
      </c>
      <c r="CX348">
        <v>6.3421750663129994E-2</v>
      </c>
      <c r="CY348">
        <v>0.45354461669921903</v>
      </c>
      <c r="CZ348">
        <v>3.5924661522138899</v>
      </c>
    </row>
    <row r="349" spans="1:104" x14ac:dyDescent="0.3">
      <c r="A349" t="s">
        <v>2218</v>
      </c>
      <c r="B349" t="s">
        <v>2219</v>
      </c>
      <c r="C349" s="41">
        <v>0.77770124078244363</v>
      </c>
      <c r="D349" s="42">
        <v>-0.362712054354971</v>
      </c>
      <c r="E349" s="35">
        <v>3.6774148819891411E-2</v>
      </c>
      <c r="F349" s="36">
        <v>1.43445737073102</v>
      </c>
      <c r="G349" s="41">
        <v>0.81007091777692042</v>
      </c>
      <c r="H349" s="43">
        <v>-0.30387988041299868</v>
      </c>
      <c r="I349" s="39">
        <v>4.3576563165018137E-2</v>
      </c>
      <c r="J349" s="40">
        <v>1.3607470250609901</v>
      </c>
      <c r="K349" t="s">
        <v>2220</v>
      </c>
      <c r="L349" t="s">
        <v>2221</v>
      </c>
      <c r="M349" s="13" t="str">
        <f>IFERROR(IF(SEARCH(M$1,$L349),1,"no"),"-")</f>
        <v>-</v>
      </c>
      <c r="N349" s="14" t="str">
        <f>IFERROR(IF(SEARCH(N$1,$L349),1,"no"),"-")</f>
        <v>-</v>
      </c>
      <c r="O349" s="14" t="str">
        <f>IFERROR(IF(SEARCH(O$1,$L349),1,"no"),"-")</f>
        <v>-</v>
      </c>
      <c r="P349" s="15">
        <v>1087100000</v>
      </c>
      <c r="Q349" s="16">
        <v>992700000</v>
      </c>
      <c r="R349" s="16">
        <v>1076300000</v>
      </c>
      <c r="S349" s="16">
        <v>1373300000</v>
      </c>
      <c r="T349" s="17">
        <v>4</v>
      </c>
      <c r="U349" s="18">
        <v>833930000</v>
      </c>
      <c r="V349" s="19">
        <v>880200000</v>
      </c>
      <c r="W349" s="19">
        <v>927760000</v>
      </c>
      <c r="AB349" s="20">
        <v>3</v>
      </c>
      <c r="AC349" s="32">
        <v>1132600000</v>
      </c>
      <c r="AD349" s="33">
        <v>1189200000</v>
      </c>
      <c r="AE349" s="33">
        <v>1048300000</v>
      </c>
      <c r="AF349" s="34">
        <v>3</v>
      </c>
      <c r="AG349" s="24">
        <v>1025800000</v>
      </c>
      <c r="AH349" s="24">
        <v>872160000</v>
      </c>
      <c r="AI349" s="24">
        <v>832060000</v>
      </c>
      <c r="AJ349" s="25">
        <v>3</v>
      </c>
      <c r="AK349">
        <v>30.017837524414102</v>
      </c>
      <c r="AL349">
        <v>29.886781692504901</v>
      </c>
      <c r="AM349">
        <v>30.003433227539102</v>
      </c>
      <c r="AN349">
        <v>30.3549995422363</v>
      </c>
      <c r="AO349">
        <v>29.635351181030298</v>
      </c>
      <c r="AP349">
        <v>29.7132568359375</v>
      </c>
      <c r="AQ349">
        <v>29.789176940918001</v>
      </c>
      <c r="AR349">
        <v>30.076992034912099</v>
      </c>
      <c r="AS349">
        <v>30.147344589233398</v>
      </c>
      <c r="AT349">
        <v>29.965404510498001</v>
      </c>
      <c r="AU349">
        <v>29.934103012085</v>
      </c>
      <c r="AV349">
        <v>29.700017929077099</v>
      </c>
      <c r="AW349">
        <v>29.6321125030518</v>
      </c>
      <c r="AX349">
        <v>21</v>
      </c>
      <c r="AY349">
        <v>21</v>
      </c>
      <c r="AZ349">
        <v>21</v>
      </c>
      <c r="BA349">
        <v>48.3</v>
      </c>
      <c r="BB349">
        <v>48.3</v>
      </c>
      <c r="BC349">
        <v>48.3</v>
      </c>
      <c r="BD349">
        <v>49.149000000000001</v>
      </c>
      <c r="BE349">
        <v>0</v>
      </c>
      <c r="BF349">
        <v>156.84</v>
      </c>
      <c r="BG349">
        <v>9023700000</v>
      </c>
      <c r="BH349">
        <v>131</v>
      </c>
      <c r="BI349">
        <v>21</v>
      </c>
      <c r="BJ349">
        <v>21</v>
      </c>
      <c r="BK349">
        <v>21</v>
      </c>
      <c r="BL349" t="s">
        <v>2222</v>
      </c>
      <c r="BM349">
        <v>15</v>
      </c>
      <c r="BN349">
        <v>17</v>
      </c>
      <c r="BO349">
        <v>10</v>
      </c>
      <c r="BP349">
        <v>9</v>
      </c>
      <c r="BQ349">
        <v>16</v>
      </c>
      <c r="BR349">
        <v>16</v>
      </c>
      <c r="BS349">
        <v>17</v>
      </c>
      <c r="BT349">
        <v>15</v>
      </c>
      <c r="BU349">
        <v>16</v>
      </c>
      <c r="BV349">
        <v>16</v>
      </c>
      <c r="BW349">
        <v>14</v>
      </c>
      <c r="BX349">
        <v>15</v>
      </c>
      <c r="BY349">
        <v>15</v>
      </c>
      <c r="BZ349">
        <v>445</v>
      </c>
      <c r="CA349">
        <v>445</v>
      </c>
      <c r="CB349">
        <v>36.200000000000003</v>
      </c>
      <c r="CC349">
        <v>38.700000000000003</v>
      </c>
      <c r="CD349">
        <v>24.7</v>
      </c>
      <c r="CE349">
        <v>22.9</v>
      </c>
      <c r="CF349">
        <v>42</v>
      </c>
      <c r="CG349">
        <v>41.6</v>
      </c>
      <c r="CH349">
        <v>41.6</v>
      </c>
      <c r="CI349">
        <v>39.6</v>
      </c>
      <c r="CJ349">
        <v>41.6</v>
      </c>
      <c r="CK349">
        <v>39.6</v>
      </c>
      <c r="CL349">
        <v>39.6</v>
      </c>
      <c r="CM349">
        <v>39.6</v>
      </c>
      <c r="CN349">
        <v>35.299999999999997</v>
      </c>
      <c r="CO349">
        <v>6.57010954621624E-3</v>
      </c>
      <c r="CP349">
        <v>1.43445737073102</v>
      </c>
      <c r="CQ349">
        <v>1.3607470250609901</v>
      </c>
      <c r="CR349">
        <v>0.98904461942257205</v>
      </c>
      <c r="CS349">
        <v>2.5159517924002702E-3</v>
      </c>
      <c r="CT349">
        <v>1.9777778420112101E-2</v>
      </c>
      <c r="CU349">
        <v>9.3947674418604604E-2</v>
      </c>
      <c r="CV349">
        <v>0.35316801071166998</v>
      </c>
      <c r="CW349">
        <v>2.8276970485161801</v>
      </c>
      <c r="CX349">
        <v>9.5061780104712001E-2</v>
      </c>
      <c r="CY349">
        <v>0.30783589680989498</v>
      </c>
      <c r="CZ349">
        <v>2.9123267236980199</v>
      </c>
    </row>
    <row r="350" spans="1:104" x14ac:dyDescent="0.3">
      <c r="A350" t="s">
        <v>7712</v>
      </c>
      <c r="B350" t="s">
        <v>6669</v>
      </c>
      <c r="C350" s="41">
        <v>0.7772422019248052</v>
      </c>
      <c r="D350" s="42">
        <v>-0.36356385781552114</v>
      </c>
      <c r="E350" s="35">
        <v>3.0036019077377796E-2</v>
      </c>
      <c r="F350" s="36">
        <v>1.52235762850192</v>
      </c>
      <c r="G350" s="50">
        <v>1.0235031481641603</v>
      </c>
      <c r="H350" s="54">
        <v>3.3515539912703105E-2</v>
      </c>
      <c r="I350" s="55">
        <v>0.88569386929028115</v>
      </c>
      <c r="J350" s="56">
        <v>5.2716361467189693E-2</v>
      </c>
      <c r="K350" t="s">
        <v>7713</v>
      </c>
      <c r="L350" t="s">
        <v>7714</v>
      </c>
      <c r="M350" s="13" t="str">
        <f>IFERROR(IF(SEARCH(M$1,$L350),1,"no"),"-")</f>
        <v>-</v>
      </c>
      <c r="N350" s="14" t="str">
        <f>IFERROR(IF(SEARCH(N$1,$L350),1,"no"),"-")</f>
        <v>-</v>
      </c>
      <c r="O350" s="14" t="str">
        <f>IFERROR(IF(SEARCH(O$1,$L350),1,"no"),"-")</f>
        <v>-</v>
      </c>
      <c r="P350" s="15">
        <v>446220000</v>
      </c>
      <c r="Q350" s="16">
        <v>547850000</v>
      </c>
      <c r="R350" s="16">
        <v>432790000</v>
      </c>
      <c r="S350" s="16">
        <v>409170000</v>
      </c>
      <c r="T350" s="17">
        <v>4</v>
      </c>
      <c r="U350" s="18">
        <v>350090000</v>
      </c>
      <c r="V350" s="19">
        <v>335800000</v>
      </c>
      <c r="W350" s="19">
        <v>384390000</v>
      </c>
      <c r="AB350" s="20">
        <v>3</v>
      </c>
      <c r="AC350" s="32">
        <v>420910000</v>
      </c>
      <c r="AD350" s="33">
        <v>432480000</v>
      </c>
      <c r="AE350" s="33">
        <v>418780000</v>
      </c>
      <c r="AF350" s="34">
        <v>3</v>
      </c>
      <c r="AG350" s="24">
        <v>355900000</v>
      </c>
      <c r="AH350" s="24">
        <v>476010000</v>
      </c>
      <c r="AI350" s="24">
        <v>470160000</v>
      </c>
      <c r="AJ350" s="25">
        <v>3</v>
      </c>
      <c r="AK350">
        <v>28.733179092407202</v>
      </c>
      <c r="AL350">
        <v>29.0292053222656</v>
      </c>
      <c r="AM350">
        <v>28.689092636108398</v>
      </c>
      <c r="AN350">
        <v>28.608125686645501</v>
      </c>
      <c r="AO350">
        <v>28.383150100708001</v>
      </c>
      <c r="AP350">
        <v>28.323026657104499</v>
      </c>
      <c r="AQ350">
        <v>28.5179958343506</v>
      </c>
      <c r="AR350">
        <v>28.6489372253418</v>
      </c>
      <c r="AS350">
        <v>28.6880588531494</v>
      </c>
      <c r="AT350">
        <v>28.641616821289102</v>
      </c>
      <c r="AU350">
        <v>28.406896591186499</v>
      </c>
      <c r="AV350">
        <v>28.826416015625</v>
      </c>
      <c r="AW350">
        <v>28.808576583862301</v>
      </c>
      <c r="AX350">
        <v>7</v>
      </c>
      <c r="AY350">
        <v>7</v>
      </c>
      <c r="AZ350">
        <v>7</v>
      </c>
      <c r="BA350">
        <v>30.7</v>
      </c>
      <c r="BB350">
        <v>30.7</v>
      </c>
      <c r="BC350">
        <v>30.7</v>
      </c>
      <c r="BD350">
        <v>25.564</v>
      </c>
      <c r="BE350">
        <v>0</v>
      </c>
      <c r="BF350">
        <v>24.297999999999998</v>
      </c>
      <c r="BG350">
        <v>3786000000</v>
      </c>
      <c r="BH350">
        <v>44</v>
      </c>
      <c r="BI350">
        <v>7</v>
      </c>
      <c r="BJ350">
        <v>7</v>
      </c>
      <c r="BK350">
        <v>7</v>
      </c>
      <c r="BL350" t="s">
        <v>7715</v>
      </c>
      <c r="BM350">
        <v>6</v>
      </c>
      <c r="BN350">
        <v>6</v>
      </c>
      <c r="BO350">
        <v>3</v>
      </c>
      <c r="BP350">
        <v>3</v>
      </c>
      <c r="BQ350">
        <v>6</v>
      </c>
      <c r="BR350">
        <v>4</v>
      </c>
      <c r="BS350">
        <v>7</v>
      </c>
      <c r="BT350">
        <v>5</v>
      </c>
      <c r="BU350">
        <v>5</v>
      </c>
      <c r="BV350">
        <v>7</v>
      </c>
      <c r="BW350">
        <v>5</v>
      </c>
      <c r="BX350">
        <v>5</v>
      </c>
      <c r="BY350">
        <v>5</v>
      </c>
      <c r="BZ350">
        <v>228</v>
      </c>
      <c r="CA350">
        <v>228</v>
      </c>
      <c r="CB350">
        <v>21.9</v>
      </c>
      <c r="CC350">
        <v>21.9</v>
      </c>
      <c r="CD350">
        <v>11.8</v>
      </c>
      <c r="CE350">
        <v>11.8</v>
      </c>
      <c r="CF350">
        <v>21.9</v>
      </c>
      <c r="CG350">
        <v>15.8</v>
      </c>
      <c r="CH350">
        <v>30.7</v>
      </c>
      <c r="CI350">
        <v>21.5</v>
      </c>
      <c r="CJ350">
        <v>21.5</v>
      </c>
      <c r="CK350">
        <v>30.7</v>
      </c>
      <c r="CL350">
        <v>24.6</v>
      </c>
      <c r="CM350">
        <v>21.5</v>
      </c>
      <c r="CN350">
        <v>21.5</v>
      </c>
      <c r="CO350">
        <v>0.42089312604031798</v>
      </c>
      <c r="CP350">
        <v>1.52235762850192</v>
      </c>
      <c r="CQ350">
        <v>5.27163614671897E-2</v>
      </c>
      <c r="CR350">
        <v>0.65750263311878299</v>
      </c>
      <c r="CS350">
        <v>0.10536305109659901</v>
      </c>
      <c r="CT350">
        <v>0.96380641783200205</v>
      </c>
      <c r="CU350">
        <v>8.1927330173775695E-2</v>
      </c>
      <c r="CV350">
        <v>0.35684315363566199</v>
      </c>
      <c r="CW350">
        <v>3.0018303520996299</v>
      </c>
      <c r="CX350">
        <v>0.94427599009900998</v>
      </c>
      <c r="CY350">
        <v>-2.10920969645194E-2</v>
      </c>
      <c r="CZ350">
        <v>-0.153151982857717</v>
      </c>
    </row>
    <row r="351" spans="1:104" x14ac:dyDescent="0.3">
      <c r="A351" t="s">
        <v>6542</v>
      </c>
      <c r="B351" t="s">
        <v>136</v>
      </c>
      <c r="C351" s="41">
        <v>0.77695722656043065</v>
      </c>
      <c r="D351" s="42">
        <v>-0.3640929180403944</v>
      </c>
      <c r="E351" s="35">
        <v>2.3790054678628884E-2</v>
      </c>
      <c r="F351" s="36">
        <v>1.6236045597870501</v>
      </c>
      <c r="G351" s="50">
        <v>0.94571766658052592</v>
      </c>
      <c r="H351" s="54">
        <v>-8.051854749464564E-2</v>
      </c>
      <c r="I351" s="55">
        <v>0.42971876906177764</v>
      </c>
      <c r="J351" s="56">
        <v>0.36681567698413597</v>
      </c>
      <c r="M351" s="13" t="str">
        <f>IFERROR(IF(SEARCH(M$1,$L351),1,"no"),"-")</f>
        <v>-</v>
      </c>
      <c r="N351" s="14" t="str">
        <f>IFERROR(IF(SEARCH(N$1,$L351),1,"no"),"-")</f>
        <v>-</v>
      </c>
      <c r="O351" s="14" t="str">
        <f>IFERROR(IF(SEARCH(O$1,$L351),1,"no"),"-")</f>
        <v>-</v>
      </c>
      <c r="P351" s="15">
        <v>471850000</v>
      </c>
      <c r="Q351" s="16">
        <v>410110000</v>
      </c>
      <c r="R351" s="16">
        <v>502140000</v>
      </c>
      <c r="S351" s="16">
        <v>503520000</v>
      </c>
      <c r="T351" s="17">
        <v>4</v>
      </c>
      <c r="U351" s="18">
        <v>322520000</v>
      </c>
      <c r="V351" s="19">
        <v>374630000</v>
      </c>
      <c r="W351" s="19">
        <v>402800000</v>
      </c>
      <c r="AB351" s="20">
        <v>3</v>
      </c>
      <c r="AC351" s="32">
        <v>533310000</v>
      </c>
      <c r="AD351" s="33">
        <v>456530000</v>
      </c>
      <c r="AE351" s="33">
        <v>480620000</v>
      </c>
      <c r="AF351" s="34">
        <v>3</v>
      </c>
      <c r="AG351" s="24">
        <v>501610000</v>
      </c>
      <c r="AH351" s="24">
        <v>457740000</v>
      </c>
      <c r="AI351" s="24">
        <v>431290000</v>
      </c>
      <c r="AJ351" s="25">
        <v>3</v>
      </c>
      <c r="AK351">
        <v>28.8137531280518</v>
      </c>
      <c r="AL351">
        <v>28.611434936523398</v>
      </c>
      <c r="AM351">
        <v>28.903514862060501</v>
      </c>
      <c r="AN351">
        <v>28.907474517822301</v>
      </c>
      <c r="AO351">
        <v>28.264812469482401</v>
      </c>
      <c r="AP351">
        <v>28.480892181396499</v>
      </c>
      <c r="AQ351">
        <v>28.5854892730713</v>
      </c>
      <c r="AR351">
        <v>28.990398406982401</v>
      </c>
      <c r="AS351">
        <v>28.766134262085</v>
      </c>
      <c r="AT351">
        <v>28.8403205871582</v>
      </c>
      <c r="AU351">
        <v>28.901990890502901</v>
      </c>
      <c r="AV351">
        <v>28.769952774047901</v>
      </c>
      <c r="AW351">
        <v>28.68408203125</v>
      </c>
      <c r="AX351">
        <v>16</v>
      </c>
      <c r="AY351">
        <v>16</v>
      </c>
      <c r="AZ351">
        <v>16</v>
      </c>
      <c r="BA351">
        <v>40.1</v>
      </c>
      <c r="BB351">
        <v>40.1</v>
      </c>
      <c r="BC351">
        <v>40.1</v>
      </c>
      <c r="BD351">
        <v>141.11000000000001</v>
      </c>
      <c r="BE351">
        <v>0</v>
      </c>
      <c r="BF351">
        <v>121.91</v>
      </c>
      <c r="BG351">
        <v>4052200000</v>
      </c>
      <c r="BH351">
        <v>85</v>
      </c>
      <c r="BI351">
        <v>16</v>
      </c>
      <c r="BJ351">
        <v>16</v>
      </c>
      <c r="BK351">
        <v>16</v>
      </c>
      <c r="BL351" t="s">
        <v>6543</v>
      </c>
      <c r="BM351">
        <v>10</v>
      </c>
      <c r="BN351">
        <v>11</v>
      </c>
      <c r="BO351">
        <v>8</v>
      </c>
      <c r="BP351">
        <v>6</v>
      </c>
      <c r="BQ351">
        <v>9</v>
      </c>
      <c r="BR351">
        <v>7</v>
      </c>
      <c r="BS351">
        <v>7</v>
      </c>
      <c r="BT351">
        <v>7</v>
      </c>
      <c r="BU351">
        <v>9</v>
      </c>
      <c r="BV351">
        <v>10</v>
      </c>
      <c r="BW351">
        <v>6</v>
      </c>
      <c r="BX351">
        <v>8</v>
      </c>
      <c r="BY351">
        <v>7</v>
      </c>
      <c r="BZ351">
        <v>1292</v>
      </c>
      <c r="CA351">
        <v>1292</v>
      </c>
      <c r="CB351">
        <v>35</v>
      </c>
      <c r="CC351">
        <v>36.1</v>
      </c>
      <c r="CD351">
        <v>32.1</v>
      </c>
      <c r="CE351">
        <v>31.3</v>
      </c>
      <c r="CF351">
        <v>33.4</v>
      </c>
      <c r="CG351">
        <v>32.4</v>
      </c>
      <c r="CH351">
        <v>32.1</v>
      </c>
      <c r="CI351">
        <v>6.6</v>
      </c>
      <c r="CJ351">
        <v>10.1</v>
      </c>
      <c r="CK351">
        <v>35.1</v>
      </c>
      <c r="CL351">
        <v>6.1</v>
      </c>
      <c r="CM351">
        <v>7.7</v>
      </c>
      <c r="CN351">
        <v>6.8</v>
      </c>
      <c r="CO351">
        <v>0.22770754817300101</v>
      </c>
      <c r="CP351">
        <v>1.6236045597870501</v>
      </c>
      <c r="CQ351">
        <v>0.36681567698413597</v>
      </c>
      <c r="CR351">
        <v>0.76269416410706403</v>
      </c>
      <c r="CS351">
        <v>-5.6573390960693401E-2</v>
      </c>
      <c r="CT351">
        <v>-0.57218657378916304</v>
      </c>
      <c r="CU351">
        <v>6.9982608695652204E-2</v>
      </c>
      <c r="CV351">
        <v>0.36531305313110402</v>
      </c>
      <c r="CW351">
        <v>3.2076876611539999</v>
      </c>
      <c r="CX351">
        <v>0.588125862068965</v>
      </c>
      <c r="CY351">
        <v>8.0275853474933698E-2</v>
      </c>
      <c r="CZ351">
        <v>0.87758511690815599</v>
      </c>
    </row>
    <row r="352" spans="1:104" x14ac:dyDescent="0.3">
      <c r="A352" t="s">
        <v>2915</v>
      </c>
      <c r="B352" t="s">
        <v>2916</v>
      </c>
      <c r="C352" s="41">
        <v>0.77640510855864997</v>
      </c>
      <c r="D352" s="42">
        <v>-0.3651184842185991</v>
      </c>
      <c r="E352" s="35">
        <v>4.8098459552163284E-2</v>
      </c>
      <c r="F352" s="36">
        <v>1.31786883253902</v>
      </c>
      <c r="G352" s="41">
        <v>0.67523215491836375</v>
      </c>
      <c r="H352" s="43">
        <v>-0.56654448729265849</v>
      </c>
      <c r="I352" s="39">
        <v>4.5911255579097606E-3</v>
      </c>
      <c r="J352" s="40">
        <v>2.3380808300042402</v>
      </c>
      <c r="K352" t="s">
        <v>2660</v>
      </c>
      <c r="L352" t="s">
        <v>2661</v>
      </c>
      <c r="M352" s="13" t="str">
        <f>IFERROR(IF(SEARCH(M$1,$L352),1,"no"),"-")</f>
        <v>-</v>
      </c>
      <c r="N352" s="14" t="str">
        <f>IFERROR(IF(SEARCH(N$1,$L352),1,"no"),"-")</f>
        <v>-</v>
      </c>
      <c r="O352" s="14" t="str">
        <f>IFERROR(IF(SEARCH(O$1,$L352),1,"no"),"-")</f>
        <v>-</v>
      </c>
      <c r="P352" s="15">
        <v>790970000</v>
      </c>
      <c r="Q352" s="16">
        <v>755680000</v>
      </c>
      <c r="R352" s="16">
        <v>659220000</v>
      </c>
      <c r="S352" s="16">
        <v>605360000</v>
      </c>
      <c r="T352" s="17">
        <v>4</v>
      </c>
      <c r="U352" s="18">
        <v>564360000</v>
      </c>
      <c r="V352" s="19">
        <v>467440000</v>
      </c>
      <c r="W352" s="19">
        <v>605190000</v>
      </c>
      <c r="AB352" s="20">
        <v>3</v>
      </c>
      <c r="AC352" s="32">
        <v>851100000</v>
      </c>
      <c r="AD352" s="33">
        <v>847890000</v>
      </c>
      <c r="AE352" s="33">
        <v>951180000</v>
      </c>
      <c r="AF352" s="34">
        <v>3</v>
      </c>
      <c r="AG352" s="24">
        <v>655680000</v>
      </c>
      <c r="AH352" s="24">
        <v>537110000</v>
      </c>
      <c r="AI352" s="24">
        <v>596690000</v>
      </c>
      <c r="AJ352" s="25">
        <v>3</v>
      </c>
      <c r="AK352">
        <v>29.559047698974599</v>
      </c>
      <c r="AL352">
        <v>29.493200302123999</v>
      </c>
      <c r="AM352">
        <v>29.296184539794901</v>
      </c>
      <c r="AN352">
        <v>29.1732177734375</v>
      </c>
      <c r="AO352">
        <v>29.0720405578613</v>
      </c>
      <c r="AP352">
        <v>28.800205230712901</v>
      </c>
      <c r="AQ352">
        <v>29.172813415527301</v>
      </c>
      <c r="AR352">
        <v>29.664752960205099</v>
      </c>
      <c r="AS352">
        <v>29.6593017578125</v>
      </c>
      <c r="AT352">
        <v>29.8251438140869</v>
      </c>
      <c r="AU352">
        <v>29.288415908813501</v>
      </c>
      <c r="AV352">
        <v>29.0006427764893</v>
      </c>
      <c r="AW352">
        <v>29.152406692504901</v>
      </c>
      <c r="AX352">
        <v>18</v>
      </c>
      <c r="AY352">
        <v>18</v>
      </c>
      <c r="AZ352">
        <v>18</v>
      </c>
      <c r="BA352">
        <v>27.5</v>
      </c>
      <c r="BB352">
        <v>27.5</v>
      </c>
      <c r="BC352">
        <v>27.5</v>
      </c>
      <c r="BD352">
        <v>93.061999999999998</v>
      </c>
      <c r="BE352">
        <v>0</v>
      </c>
      <c r="BF352">
        <v>194.68</v>
      </c>
      <c r="BG352">
        <v>6106100000</v>
      </c>
      <c r="BH352">
        <v>90</v>
      </c>
      <c r="BI352">
        <v>18</v>
      </c>
      <c r="BJ352">
        <v>18</v>
      </c>
      <c r="BK352">
        <v>18</v>
      </c>
      <c r="BL352" t="s">
        <v>2917</v>
      </c>
      <c r="BM352">
        <v>14</v>
      </c>
      <c r="BN352">
        <v>12</v>
      </c>
      <c r="BO352">
        <v>8</v>
      </c>
      <c r="BP352">
        <v>10</v>
      </c>
      <c r="BQ352">
        <v>12</v>
      </c>
      <c r="BR352">
        <v>10</v>
      </c>
      <c r="BS352">
        <v>9</v>
      </c>
      <c r="BT352">
        <v>12</v>
      </c>
      <c r="BU352">
        <v>13</v>
      </c>
      <c r="BV352">
        <v>14</v>
      </c>
      <c r="BW352">
        <v>11</v>
      </c>
      <c r="BX352">
        <v>12</v>
      </c>
      <c r="BY352">
        <v>9</v>
      </c>
      <c r="BZ352">
        <v>843</v>
      </c>
      <c r="CA352">
        <v>843</v>
      </c>
      <c r="CB352">
        <v>22.9</v>
      </c>
      <c r="CC352">
        <v>20.3</v>
      </c>
      <c r="CD352">
        <v>14</v>
      </c>
      <c r="CE352">
        <v>17</v>
      </c>
      <c r="CF352">
        <v>19.2</v>
      </c>
      <c r="CG352">
        <v>16.5</v>
      </c>
      <c r="CH352">
        <v>15.1</v>
      </c>
      <c r="CI352">
        <v>21.7</v>
      </c>
      <c r="CJ352">
        <v>21</v>
      </c>
      <c r="CK352">
        <v>22.9</v>
      </c>
      <c r="CL352">
        <v>18.7</v>
      </c>
      <c r="CM352">
        <v>19.7</v>
      </c>
      <c r="CN352">
        <v>14.4</v>
      </c>
      <c r="CO352">
        <v>1.4883246864873401</v>
      </c>
      <c r="CP352">
        <v>1.31786883253902</v>
      </c>
      <c r="CQ352">
        <v>2.3380808300042402</v>
      </c>
      <c r="CR352">
        <v>0.67236065573770498</v>
      </c>
      <c r="CS352">
        <v>-0.33598693211873298</v>
      </c>
      <c r="CT352">
        <v>-2.9339281477213102</v>
      </c>
      <c r="CU352">
        <v>0.114299089726918</v>
      </c>
      <c r="CV352">
        <v>0.36539284388224402</v>
      </c>
      <c r="CW352">
        <v>2.6025921056102499</v>
      </c>
      <c r="CX352">
        <v>2.9671159029649601E-2</v>
      </c>
      <c r="CY352">
        <v>0.569244384765625</v>
      </c>
      <c r="CZ352">
        <v>5.7307337061449601</v>
      </c>
    </row>
    <row r="353" spans="1:104" x14ac:dyDescent="0.3">
      <c r="A353" t="s">
        <v>2396</v>
      </c>
      <c r="C353" s="41">
        <v>0.77435106285835131</v>
      </c>
      <c r="D353" s="42">
        <v>-0.36894031428214319</v>
      </c>
      <c r="E353" s="35">
        <v>1.7564213898487776E-3</v>
      </c>
      <c r="F353" s="36">
        <v>2.7553712826603798</v>
      </c>
      <c r="G353" s="41">
        <v>0.78288996490952933</v>
      </c>
      <c r="H353" s="43">
        <v>-0.3531185437372848</v>
      </c>
      <c r="I353" s="39">
        <v>7.8925004666959286E-3</v>
      </c>
      <c r="J353" s="40">
        <v>2.1027853837552302</v>
      </c>
      <c r="M353" s="13" t="str">
        <f>IFERROR(IF(SEARCH(M$1,$L353),1,"no"),"-")</f>
        <v>-</v>
      </c>
      <c r="N353" s="14" t="str">
        <f>IFERROR(IF(SEARCH(N$1,$L353),1,"no"),"-")</f>
        <v>-</v>
      </c>
      <c r="O353" s="14" t="str">
        <f>IFERROR(IF(SEARCH(O$1,$L353),1,"no"),"-")</f>
        <v>-</v>
      </c>
      <c r="P353" s="15">
        <v>3319900000</v>
      </c>
      <c r="Q353" s="16">
        <v>3444700000</v>
      </c>
      <c r="R353" s="16">
        <v>3508300000</v>
      </c>
      <c r="S353" s="16">
        <v>3598500000</v>
      </c>
      <c r="T353" s="17">
        <v>4</v>
      </c>
      <c r="U353" s="18">
        <v>2910800000</v>
      </c>
      <c r="V353" s="19">
        <v>2497000000</v>
      </c>
      <c r="W353" s="19">
        <v>2648200000</v>
      </c>
      <c r="AB353" s="20">
        <v>3</v>
      </c>
      <c r="AC353" s="32">
        <v>3571500000</v>
      </c>
      <c r="AD353" s="33">
        <v>3263400000</v>
      </c>
      <c r="AE353" s="33">
        <v>3367300000</v>
      </c>
      <c r="AF353" s="34">
        <v>3</v>
      </c>
      <c r="AG353" s="24">
        <v>2881400000</v>
      </c>
      <c r="AH353" s="24">
        <v>2608300000</v>
      </c>
      <c r="AI353" s="24">
        <v>2497500000</v>
      </c>
      <c r="AJ353" s="25">
        <v>3</v>
      </c>
      <c r="AK353">
        <v>31.628492355346701</v>
      </c>
      <c r="AL353">
        <v>31.6817302703857</v>
      </c>
      <c r="AM353">
        <v>31.708124160766602</v>
      </c>
      <c r="AN353">
        <v>31.744749069213899</v>
      </c>
      <c r="AO353">
        <v>31.438768386840799</v>
      </c>
      <c r="AP353">
        <v>31.2175483703613</v>
      </c>
      <c r="AQ353">
        <v>31.302364349365199</v>
      </c>
      <c r="AR353">
        <v>31.733882904052699</v>
      </c>
      <c r="AS353">
        <v>31.6037292480469</v>
      </c>
      <c r="AT353">
        <v>31.6489448547363</v>
      </c>
      <c r="AU353">
        <v>31.4241237640381</v>
      </c>
      <c r="AV353">
        <v>31.280462265014599</v>
      </c>
      <c r="AW353">
        <v>31.217838287353501</v>
      </c>
      <c r="AX353">
        <v>40</v>
      </c>
      <c r="AY353">
        <v>40</v>
      </c>
      <c r="AZ353">
        <v>40</v>
      </c>
      <c r="BA353">
        <v>66.3</v>
      </c>
      <c r="BB353">
        <v>66.3</v>
      </c>
      <c r="BC353">
        <v>66.3</v>
      </c>
      <c r="BD353">
        <v>65.915000000000006</v>
      </c>
      <c r="BE353">
        <v>0</v>
      </c>
      <c r="BF353">
        <v>233.91</v>
      </c>
      <c r="BG353">
        <v>27316000000</v>
      </c>
      <c r="BH353">
        <v>282</v>
      </c>
      <c r="BI353" t="s">
        <v>105</v>
      </c>
      <c r="BJ353" t="s">
        <v>105</v>
      </c>
      <c r="BK353" t="s">
        <v>105</v>
      </c>
      <c r="BL353" t="s">
        <v>2397</v>
      </c>
      <c r="BM353">
        <v>32</v>
      </c>
      <c r="BN353">
        <v>35</v>
      </c>
      <c r="BO353">
        <v>24</v>
      </c>
      <c r="BP353">
        <v>23</v>
      </c>
      <c r="BQ353">
        <v>28</v>
      </c>
      <c r="BR353">
        <v>28</v>
      </c>
      <c r="BS353">
        <v>24</v>
      </c>
      <c r="BT353">
        <v>29</v>
      </c>
      <c r="BU353">
        <v>31</v>
      </c>
      <c r="BV353">
        <v>31</v>
      </c>
      <c r="BW353">
        <v>30</v>
      </c>
      <c r="BX353">
        <v>28</v>
      </c>
      <c r="BY353">
        <v>31</v>
      </c>
      <c r="BZ353">
        <v>581</v>
      </c>
      <c r="CA353" t="s">
        <v>105</v>
      </c>
      <c r="CB353">
        <v>55.8</v>
      </c>
      <c r="CC353">
        <v>64.400000000000006</v>
      </c>
      <c r="CD353">
        <v>43.7</v>
      </c>
      <c r="CE353">
        <v>44.8</v>
      </c>
      <c r="CF353">
        <v>53.9</v>
      </c>
      <c r="CG353">
        <v>47.8</v>
      </c>
      <c r="CH353">
        <v>46.1</v>
      </c>
      <c r="CI353">
        <v>53.7</v>
      </c>
      <c r="CJ353">
        <v>60.2</v>
      </c>
      <c r="CK353">
        <v>54.9</v>
      </c>
      <c r="CL353">
        <v>51.3</v>
      </c>
      <c r="CM353">
        <v>51.8</v>
      </c>
      <c r="CN353">
        <v>54</v>
      </c>
      <c r="CO353">
        <v>0.27057993907862798</v>
      </c>
      <c r="CP353">
        <v>2.7553712826603798</v>
      </c>
      <c r="CQ353">
        <v>2.1027853837552302</v>
      </c>
      <c r="CR353">
        <v>0.73601683029453002</v>
      </c>
      <c r="CS353">
        <v>2.8588294982910201E-2</v>
      </c>
      <c r="CT353">
        <v>0.66359908929581102</v>
      </c>
      <c r="CU353">
        <v>1.5918781725888301E-2</v>
      </c>
      <c r="CV353">
        <v>0.37121359507243001</v>
      </c>
      <c r="CW353">
        <v>6.0670880501945001</v>
      </c>
      <c r="CX353">
        <v>3.8602510460250997E-2</v>
      </c>
      <c r="CY353">
        <v>0.35471089680989498</v>
      </c>
      <c r="CZ353">
        <v>4.9265142511709401</v>
      </c>
    </row>
    <row r="354" spans="1:104" x14ac:dyDescent="0.3">
      <c r="A354" t="s">
        <v>7536</v>
      </c>
      <c r="B354" t="s">
        <v>7537</v>
      </c>
      <c r="C354" s="41">
        <v>0.77411960122708778</v>
      </c>
      <c r="D354" s="42">
        <v>-0.36937161538175328</v>
      </c>
      <c r="E354" s="35">
        <v>3.7114069279745428E-2</v>
      </c>
      <c r="F354" s="36">
        <v>1.4304614259031301</v>
      </c>
      <c r="G354" s="50">
        <v>0.95298799406448131</v>
      </c>
      <c r="H354" s="54">
        <v>-6.9470056001609687E-2</v>
      </c>
      <c r="I354" s="55">
        <v>0.76842906394562316</v>
      </c>
      <c r="J354" s="56">
        <v>0.11439621737554505</v>
      </c>
      <c r="K354" t="s">
        <v>7538</v>
      </c>
      <c r="L354" t="s">
        <v>7539</v>
      </c>
      <c r="M354" s="13" t="str">
        <f>IFERROR(IF(SEARCH(M$1,$L354),1,"no"),"-")</f>
        <v>-</v>
      </c>
      <c r="N354" s="14" t="str">
        <f>IFERROR(IF(SEARCH(N$1,$L354),1,"no"),"-")</f>
        <v>-</v>
      </c>
      <c r="O354" s="14" t="str">
        <f>IFERROR(IF(SEARCH(O$1,$L354),1,"no"),"-")</f>
        <v>-</v>
      </c>
      <c r="P354" s="15">
        <v>279100000</v>
      </c>
      <c r="Q354" s="16">
        <v>234210000</v>
      </c>
      <c r="R354" s="16">
        <v>293560000</v>
      </c>
      <c r="S354" s="16">
        <v>280800000</v>
      </c>
      <c r="T354" s="17">
        <v>4</v>
      </c>
      <c r="U354" s="18">
        <v>186390000</v>
      </c>
      <c r="V354" s="19">
        <v>246470000</v>
      </c>
      <c r="W354" s="19">
        <v>198630000</v>
      </c>
      <c r="AB354" s="20">
        <v>3</v>
      </c>
      <c r="AC354" s="32">
        <v>198350000</v>
      </c>
      <c r="AD354" s="33">
        <v>251220000</v>
      </c>
      <c r="AE354" s="33">
        <v>291730000</v>
      </c>
      <c r="AF354" s="34">
        <v>3</v>
      </c>
      <c r="AG354" s="24">
        <v>232460000</v>
      </c>
      <c r="AH354" s="24">
        <v>224320000</v>
      </c>
      <c r="AI354" s="24">
        <v>249670000</v>
      </c>
      <c r="AJ354" s="25">
        <v>3</v>
      </c>
      <c r="AK354">
        <v>28.056207656860401</v>
      </c>
      <c r="AL354">
        <v>27.803228378295898</v>
      </c>
      <c r="AM354">
        <v>28.1290798187256</v>
      </c>
      <c r="AN354">
        <v>28.064968109130898</v>
      </c>
      <c r="AO354">
        <v>27.473749160766602</v>
      </c>
      <c r="AP354">
        <v>27.876836776733398</v>
      </c>
      <c r="AQ354">
        <v>27.565507888793899</v>
      </c>
      <c r="AR354">
        <v>27.563472747802699</v>
      </c>
      <c r="AS354">
        <v>27.904376983642599</v>
      </c>
      <c r="AT354">
        <v>28.120058059692401</v>
      </c>
      <c r="AU354">
        <v>27.792407989501999</v>
      </c>
      <c r="AV354">
        <v>27.740983963012699</v>
      </c>
      <c r="AW354">
        <v>27.8954467773438</v>
      </c>
      <c r="AX354">
        <v>9</v>
      </c>
      <c r="AY354">
        <v>9</v>
      </c>
      <c r="AZ354">
        <v>9</v>
      </c>
      <c r="BA354">
        <v>21.8</v>
      </c>
      <c r="BB354">
        <v>21.8</v>
      </c>
      <c r="BC354">
        <v>21.8</v>
      </c>
      <c r="BD354">
        <v>67.546000000000006</v>
      </c>
      <c r="BE354">
        <v>0</v>
      </c>
      <c r="BF354">
        <v>74.887</v>
      </c>
      <c r="BG354">
        <v>2096200000</v>
      </c>
      <c r="BH354">
        <v>46</v>
      </c>
      <c r="BI354" t="s">
        <v>105</v>
      </c>
      <c r="BJ354" t="s">
        <v>105</v>
      </c>
      <c r="BK354" t="s">
        <v>105</v>
      </c>
      <c r="BL354" t="s">
        <v>7540</v>
      </c>
      <c r="BM354">
        <v>5</v>
      </c>
      <c r="BN354">
        <v>6</v>
      </c>
      <c r="BO354">
        <v>2</v>
      </c>
      <c r="BP354">
        <v>2</v>
      </c>
      <c r="BQ354">
        <v>8</v>
      </c>
      <c r="BR354">
        <v>4</v>
      </c>
      <c r="BS354">
        <v>5</v>
      </c>
      <c r="BT354">
        <v>4</v>
      </c>
      <c r="BU354">
        <v>5</v>
      </c>
      <c r="BV354">
        <v>6</v>
      </c>
      <c r="BW354">
        <v>6</v>
      </c>
      <c r="BX354">
        <v>4</v>
      </c>
      <c r="BY354">
        <v>4</v>
      </c>
      <c r="BZ354">
        <v>620</v>
      </c>
      <c r="CA354" t="s">
        <v>105</v>
      </c>
      <c r="CB354">
        <v>11.5</v>
      </c>
      <c r="CC354">
        <v>15.6</v>
      </c>
      <c r="CD354">
        <v>4.2</v>
      </c>
      <c r="CE354">
        <v>5</v>
      </c>
      <c r="CF354">
        <v>19.5</v>
      </c>
      <c r="CG354">
        <v>10.3</v>
      </c>
      <c r="CH354">
        <v>11.5</v>
      </c>
      <c r="CI354">
        <v>9</v>
      </c>
      <c r="CJ354">
        <v>11.5</v>
      </c>
      <c r="CK354">
        <v>14.7</v>
      </c>
      <c r="CL354">
        <v>14.7</v>
      </c>
      <c r="CM354">
        <v>10.5</v>
      </c>
      <c r="CN354">
        <v>9.6999999999999993</v>
      </c>
      <c r="CO354">
        <v>0.40946590929329202</v>
      </c>
      <c r="CP354">
        <v>1.4304614259031301</v>
      </c>
      <c r="CQ354">
        <v>0.11439621737554501</v>
      </c>
      <c r="CR354">
        <v>0.66246065479609395</v>
      </c>
      <c r="CS354">
        <v>0.15073506037394299</v>
      </c>
      <c r="CT354">
        <v>0.94182762133215003</v>
      </c>
      <c r="CU354">
        <v>9.4478386167147002E-2</v>
      </c>
      <c r="CV354">
        <v>0.37467304865519302</v>
      </c>
      <c r="CW354">
        <v>2.8198753709515398</v>
      </c>
      <c r="CX354">
        <v>0.88063666446062205</v>
      </c>
      <c r="CY354">
        <v>5.3023020426429902E-2</v>
      </c>
      <c r="CZ354">
        <v>0.31511447887727601</v>
      </c>
    </row>
    <row r="355" spans="1:104" x14ac:dyDescent="0.3">
      <c r="A355" t="s">
        <v>3123</v>
      </c>
      <c r="B355" t="s">
        <v>3124</v>
      </c>
      <c r="C355" s="41">
        <v>0.76885012142172138</v>
      </c>
      <c r="D355" s="42">
        <v>-0.37922570626586211</v>
      </c>
      <c r="E355" s="35">
        <v>3.8577285989399655E-2</v>
      </c>
      <c r="F355" s="36">
        <v>1.41366832934346</v>
      </c>
      <c r="G355" s="41">
        <v>0.61742731199073864</v>
      </c>
      <c r="H355" s="43">
        <v>-0.69565879268896269</v>
      </c>
      <c r="I355" s="39">
        <v>4.1130906317818888E-3</v>
      </c>
      <c r="J355" s="40">
        <v>2.3858317207244499</v>
      </c>
      <c r="K355" t="s">
        <v>3125</v>
      </c>
      <c r="L355" t="s">
        <v>3126</v>
      </c>
      <c r="M355" s="13" t="str">
        <f>IFERROR(IF(SEARCH(M$1,$L355),1,"no"),"-")</f>
        <v>-</v>
      </c>
      <c r="N355" s="14" t="str">
        <f>IFERROR(IF(SEARCH(N$1,$L355),1,"no"),"-")</f>
        <v>-</v>
      </c>
      <c r="O355" s="14" t="str">
        <f>IFERROR(IF(SEARCH(O$1,$L355),1,"no"),"-")</f>
        <v>-</v>
      </c>
      <c r="P355" s="15">
        <v>1279300000</v>
      </c>
      <c r="Q355" s="16">
        <v>1182300000</v>
      </c>
      <c r="R355" s="16">
        <v>978700000</v>
      </c>
      <c r="S355" s="16">
        <v>928770000</v>
      </c>
      <c r="T355" s="17">
        <v>4</v>
      </c>
      <c r="U355" s="18">
        <v>817460000</v>
      </c>
      <c r="V355" s="19">
        <v>871300000</v>
      </c>
      <c r="W355" s="19">
        <v>830610000</v>
      </c>
      <c r="AB355" s="20">
        <v>3</v>
      </c>
      <c r="AC355" s="32">
        <v>1445300000</v>
      </c>
      <c r="AD355" s="33">
        <v>1392900000</v>
      </c>
      <c r="AE355" s="33">
        <v>1653600000</v>
      </c>
      <c r="AF355" s="34">
        <v>3</v>
      </c>
      <c r="AG355" s="24">
        <v>936200000</v>
      </c>
      <c r="AH355" s="24">
        <v>1017700000</v>
      </c>
      <c r="AI355" s="24">
        <v>819460000</v>
      </c>
      <c r="AJ355" s="25">
        <v>3</v>
      </c>
      <c r="AK355">
        <v>30.25270652771</v>
      </c>
      <c r="AL355">
        <v>30.1389484405518</v>
      </c>
      <c r="AM355">
        <v>29.866291046142599</v>
      </c>
      <c r="AN355">
        <v>29.790746688842798</v>
      </c>
      <c r="AO355">
        <v>29.606573104858398</v>
      </c>
      <c r="AP355">
        <v>29.698595046997099</v>
      </c>
      <c r="AQ355">
        <v>29.629596710205099</v>
      </c>
      <c r="AR355">
        <v>30.4287223815918</v>
      </c>
      <c r="AS355">
        <v>30.375444412231399</v>
      </c>
      <c r="AT355">
        <v>30.622962951660199</v>
      </c>
      <c r="AU355">
        <v>29.802242279052699</v>
      </c>
      <c r="AV355">
        <v>29.922664642333999</v>
      </c>
      <c r="AW355">
        <v>29.6100978851318</v>
      </c>
      <c r="AX355">
        <v>28</v>
      </c>
      <c r="AY355">
        <v>28</v>
      </c>
      <c r="AZ355">
        <v>8</v>
      </c>
      <c r="BA355">
        <v>48.9</v>
      </c>
      <c r="BB355">
        <v>48.9</v>
      </c>
      <c r="BC355">
        <v>9.6</v>
      </c>
      <c r="BD355">
        <v>120.58</v>
      </c>
      <c r="BE355">
        <v>0</v>
      </c>
      <c r="BF355">
        <v>119.83</v>
      </c>
      <c r="BG355">
        <v>9396200000</v>
      </c>
      <c r="BH355">
        <v>154</v>
      </c>
      <c r="BI355" t="s">
        <v>105</v>
      </c>
      <c r="BJ355" t="s">
        <v>105</v>
      </c>
      <c r="BK355" t="s">
        <v>105</v>
      </c>
      <c r="BL355" t="s">
        <v>3127</v>
      </c>
      <c r="BM355">
        <v>20</v>
      </c>
      <c r="BN355">
        <v>22</v>
      </c>
      <c r="BO355">
        <v>11</v>
      </c>
      <c r="BP355">
        <v>12</v>
      </c>
      <c r="BQ355">
        <v>19</v>
      </c>
      <c r="BR355">
        <v>15</v>
      </c>
      <c r="BS355">
        <v>15</v>
      </c>
      <c r="BT355">
        <v>18</v>
      </c>
      <c r="BU355">
        <v>21</v>
      </c>
      <c r="BV355">
        <v>17</v>
      </c>
      <c r="BW355">
        <v>13</v>
      </c>
      <c r="BX355">
        <v>17</v>
      </c>
      <c r="BY355">
        <v>18</v>
      </c>
      <c r="BZ355">
        <v>1082</v>
      </c>
      <c r="CA355" t="s">
        <v>105</v>
      </c>
      <c r="CB355">
        <v>40</v>
      </c>
      <c r="CC355">
        <v>40.9</v>
      </c>
      <c r="CD355">
        <v>10.199999999999999</v>
      </c>
      <c r="CE355">
        <v>25</v>
      </c>
      <c r="CF355">
        <v>35.5</v>
      </c>
      <c r="CG355">
        <v>26.8</v>
      </c>
      <c r="CH355">
        <v>22.1</v>
      </c>
      <c r="CI355">
        <v>31.8</v>
      </c>
      <c r="CJ355">
        <v>37.5</v>
      </c>
      <c r="CK355">
        <v>23.5</v>
      </c>
      <c r="CL355">
        <v>29.9</v>
      </c>
      <c r="CM355">
        <v>37.700000000000003</v>
      </c>
      <c r="CN355">
        <v>32.799999999999997</v>
      </c>
      <c r="CO355">
        <v>1.6271308840792</v>
      </c>
      <c r="CP355">
        <v>1.41366832934346</v>
      </c>
      <c r="CQ355">
        <v>2.3858317207244499</v>
      </c>
      <c r="CR355">
        <v>0.76176623376623398</v>
      </c>
      <c r="CS355">
        <v>-0.46353673934936501</v>
      </c>
      <c r="CT355">
        <v>-3.2149662045082299</v>
      </c>
      <c r="CU355">
        <v>9.6526912181303104E-2</v>
      </c>
      <c r="CV355">
        <v>0.36725155512492003</v>
      </c>
      <c r="CW355">
        <v>2.78709050161364</v>
      </c>
      <c r="CX355">
        <v>2.8418079096045198E-2</v>
      </c>
      <c r="CY355">
        <v>0.69737497965494899</v>
      </c>
      <c r="CZ355">
        <v>5.9061839941491803</v>
      </c>
    </row>
    <row r="356" spans="1:104" x14ac:dyDescent="0.3">
      <c r="A356" t="s">
        <v>6513</v>
      </c>
      <c r="B356" t="s">
        <v>6514</v>
      </c>
      <c r="C356" s="41">
        <v>0.76596274258157349</v>
      </c>
      <c r="D356" s="42">
        <v>-0.38465387558313574</v>
      </c>
      <c r="E356" s="35">
        <v>3.6803445238482245E-2</v>
      </c>
      <c r="F356" s="36">
        <v>1.4341115243149001</v>
      </c>
      <c r="G356" s="50">
        <v>0.94250727473160467</v>
      </c>
      <c r="H356" s="54">
        <v>-8.5424341037937196E-2</v>
      </c>
      <c r="I356" s="55">
        <v>0.41930586621524951</v>
      </c>
      <c r="J356" s="56">
        <v>0.37746906164343597</v>
      </c>
      <c r="K356" t="s">
        <v>6515</v>
      </c>
      <c r="L356" t="s">
        <v>6516</v>
      </c>
      <c r="M356" s="13" t="str">
        <f>IFERROR(IF(SEARCH(M$1,$L356),1,"no"),"-")</f>
        <v>-</v>
      </c>
      <c r="N356" s="14" t="str">
        <f>IFERROR(IF(SEARCH(N$1,$L356),1,"no"),"-")</f>
        <v>-</v>
      </c>
      <c r="O356" s="14" t="str">
        <f>IFERROR(IF(SEARCH(O$1,$L356),1,"no"),"-")</f>
        <v>-</v>
      </c>
      <c r="P356" s="15">
        <v>3138100000</v>
      </c>
      <c r="Q356" s="16">
        <v>2724000000</v>
      </c>
      <c r="R356" s="16">
        <v>3649200000</v>
      </c>
      <c r="S356" s="16">
        <v>3345200000</v>
      </c>
      <c r="T356" s="17">
        <v>4</v>
      </c>
      <c r="U356" s="18">
        <v>2125500000</v>
      </c>
      <c r="V356" s="19">
        <v>2645000000</v>
      </c>
      <c r="W356" s="19">
        <v>2615200000</v>
      </c>
      <c r="AB356" s="20">
        <v>3</v>
      </c>
      <c r="AC356" s="32">
        <v>3578800000</v>
      </c>
      <c r="AD356" s="33">
        <v>3080200000</v>
      </c>
      <c r="AE356" s="33">
        <v>3410100000</v>
      </c>
      <c r="AF356" s="34">
        <v>3</v>
      </c>
      <c r="AG356" s="24">
        <v>3336200000</v>
      </c>
      <c r="AH356" s="24">
        <v>3294800000</v>
      </c>
      <c r="AI356" s="24">
        <v>2859200000</v>
      </c>
      <c r="AJ356" s="25">
        <v>3</v>
      </c>
      <c r="AK356">
        <v>31.547245025634801</v>
      </c>
      <c r="AL356">
        <v>31.3430786132813</v>
      </c>
      <c r="AM356">
        <v>31.7649326324463</v>
      </c>
      <c r="AN356">
        <v>31.639446258544901</v>
      </c>
      <c r="AO356">
        <v>30.985155105590799</v>
      </c>
      <c r="AP356">
        <v>31.300621032714801</v>
      </c>
      <c r="AQ356">
        <v>31.284275054931602</v>
      </c>
      <c r="AR356">
        <v>31.736829757690401</v>
      </c>
      <c r="AS356">
        <v>31.5203762054443</v>
      </c>
      <c r="AT356">
        <v>31.667167663574201</v>
      </c>
      <c r="AU356">
        <v>31.6355590820313</v>
      </c>
      <c r="AV356">
        <v>31.6175441741943</v>
      </c>
      <c r="AW356">
        <v>31.4129638671875</v>
      </c>
      <c r="AX356">
        <v>27</v>
      </c>
      <c r="AY356">
        <v>27</v>
      </c>
      <c r="AZ356">
        <v>27</v>
      </c>
      <c r="BA356">
        <v>38.4</v>
      </c>
      <c r="BB356">
        <v>38.4</v>
      </c>
      <c r="BC356">
        <v>38.4</v>
      </c>
      <c r="BD356">
        <v>80.197999999999993</v>
      </c>
      <c r="BE356">
        <v>0</v>
      </c>
      <c r="BF356">
        <v>323.31</v>
      </c>
      <c r="BG356">
        <v>27883000000</v>
      </c>
      <c r="BH356">
        <v>246</v>
      </c>
      <c r="BI356">
        <v>27</v>
      </c>
      <c r="BJ356">
        <v>27</v>
      </c>
      <c r="BK356">
        <v>27</v>
      </c>
      <c r="BL356" t="s">
        <v>6517</v>
      </c>
      <c r="BM356">
        <v>19</v>
      </c>
      <c r="BN356">
        <v>20</v>
      </c>
      <c r="BO356">
        <v>16</v>
      </c>
      <c r="BP356">
        <v>15</v>
      </c>
      <c r="BQ356">
        <v>17</v>
      </c>
      <c r="BR356">
        <v>16</v>
      </c>
      <c r="BS356">
        <v>19</v>
      </c>
      <c r="BT356">
        <v>18</v>
      </c>
      <c r="BU356">
        <v>17</v>
      </c>
      <c r="BV356">
        <v>17</v>
      </c>
      <c r="BW356">
        <v>20</v>
      </c>
      <c r="BX356">
        <v>17</v>
      </c>
      <c r="BY356">
        <v>20</v>
      </c>
      <c r="BZ356">
        <v>726</v>
      </c>
      <c r="CA356">
        <v>726</v>
      </c>
      <c r="CB356">
        <v>31.1</v>
      </c>
      <c r="CC356">
        <v>32.5</v>
      </c>
      <c r="CD356">
        <v>28.7</v>
      </c>
      <c r="CE356">
        <v>27.3</v>
      </c>
      <c r="CF356">
        <v>32.4</v>
      </c>
      <c r="CG356">
        <v>28.1</v>
      </c>
      <c r="CH356">
        <v>27.7</v>
      </c>
      <c r="CI356">
        <v>29.3</v>
      </c>
      <c r="CJ356">
        <v>27.1</v>
      </c>
      <c r="CK356">
        <v>27.1</v>
      </c>
      <c r="CL356">
        <v>32.6</v>
      </c>
      <c r="CM356">
        <v>27.8</v>
      </c>
      <c r="CN356">
        <v>33.6</v>
      </c>
      <c r="CO356">
        <v>0.22890841988624699</v>
      </c>
      <c r="CP356">
        <v>1.4341115243149001</v>
      </c>
      <c r="CQ356">
        <v>0.37746906164343602</v>
      </c>
      <c r="CR356">
        <v>0.76240281442392299</v>
      </c>
      <c r="CS356">
        <v>-6.7782243092853606E-2</v>
      </c>
      <c r="CT356">
        <v>-0.574792973725201</v>
      </c>
      <c r="CU356">
        <v>9.3878260869565203E-2</v>
      </c>
      <c r="CV356">
        <v>0.38365856806437298</v>
      </c>
      <c r="CW356">
        <v>2.8270197738660001</v>
      </c>
      <c r="CX356">
        <v>0.57334608695652201</v>
      </c>
      <c r="CY356">
        <v>8.6102167765297097E-2</v>
      </c>
      <c r="CZ356">
        <v>0.89936518700573898</v>
      </c>
    </row>
    <row r="357" spans="1:104" x14ac:dyDescent="0.3">
      <c r="A357" t="s">
        <v>2756</v>
      </c>
      <c r="B357" t="s">
        <v>2757</v>
      </c>
      <c r="C357" s="41">
        <v>0.76541512696538339</v>
      </c>
      <c r="D357" s="42">
        <v>-0.38568568149228105</v>
      </c>
      <c r="E357" s="35">
        <v>4.1820040906208639E-2</v>
      </c>
      <c r="F357" s="36">
        <v>1.37861554671366</v>
      </c>
      <c r="G357" s="41">
        <v>0.70853289150076371</v>
      </c>
      <c r="H357" s="43">
        <v>-0.49709326742705401</v>
      </c>
      <c r="I357" s="39">
        <v>1.2032600412547768E-2</v>
      </c>
      <c r="J357" s="40">
        <v>1.91964050543008</v>
      </c>
      <c r="K357" t="s">
        <v>2650</v>
      </c>
      <c r="L357" t="s">
        <v>2651</v>
      </c>
      <c r="M357" s="13" t="str">
        <f>IFERROR(IF(SEARCH(M$1,$L357),1,"no"),"-")</f>
        <v>-</v>
      </c>
      <c r="N357" s="14" t="str">
        <f>IFERROR(IF(SEARCH(N$1,$L357),1,"no"),"-")</f>
        <v>-</v>
      </c>
      <c r="O357" s="14" t="str">
        <f>IFERROR(IF(SEARCH(O$1,$L357),1,"no"),"-")</f>
        <v>-</v>
      </c>
      <c r="P357" s="15">
        <v>4912100000</v>
      </c>
      <c r="Q357" s="16">
        <v>4685200000</v>
      </c>
      <c r="R357" s="16">
        <v>3674700000</v>
      </c>
      <c r="S357" s="16">
        <v>3749700000</v>
      </c>
      <c r="T357" s="17">
        <v>4</v>
      </c>
      <c r="U357" s="18">
        <v>3214200000</v>
      </c>
      <c r="V357" s="19">
        <v>3528300000</v>
      </c>
      <c r="W357" s="19">
        <v>3029000000</v>
      </c>
      <c r="AB357" s="20">
        <v>3</v>
      </c>
      <c r="AC357" s="32">
        <v>4992900000</v>
      </c>
      <c r="AD357" s="33">
        <v>5541100000</v>
      </c>
      <c r="AE357" s="33">
        <v>4916800000</v>
      </c>
      <c r="AF357" s="34">
        <v>3</v>
      </c>
      <c r="AG357" s="24">
        <v>4164600000</v>
      </c>
      <c r="AH357" s="24">
        <v>3485000000</v>
      </c>
      <c r="AI357" s="24">
        <v>3297800000</v>
      </c>
      <c r="AJ357" s="25">
        <v>3</v>
      </c>
      <c r="AK357">
        <v>32.193691253662102</v>
      </c>
      <c r="AL357">
        <v>32.125461578369098</v>
      </c>
      <c r="AM357">
        <v>31.774978637695298</v>
      </c>
      <c r="AN357">
        <v>31.8041286468506</v>
      </c>
      <c r="AO357">
        <v>31.581811904907202</v>
      </c>
      <c r="AP357">
        <v>31.716325759887699</v>
      </c>
      <c r="AQ357">
        <v>31.4961948394775</v>
      </c>
      <c r="AR357">
        <v>32.217231750488303</v>
      </c>
      <c r="AS357">
        <v>32.367527008056598</v>
      </c>
      <c r="AT357">
        <v>32.195072174072301</v>
      </c>
      <c r="AU357">
        <v>31.955530166626001</v>
      </c>
      <c r="AV357">
        <v>31.698511123657202</v>
      </c>
      <c r="AW357">
        <v>31.6188564300537</v>
      </c>
      <c r="AX357">
        <v>34</v>
      </c>
      <c r="AY357">
        <v>34</v>
      </c>
      <c r="AZ357">
        <v>34</v>
      </c>
      <c r="BA357">
        <v>56.7</v>
      </c>
      <c r="BB357">
        <v>56.7</v>
      </c>
      <c r="BC357">
        <v>56.7</v>
      </c>
      <c r="BD357">
        <v>59.381</v>
      </c>
      <c r="BE357">
        <v>0</v>
      </c>
      <c r="BF357">
        <v>309.58</v>
      </c>
      <c r="BG357">
        <v>37103000000</v>
      </c>
      <c r="BH357">
        <v>244</v>
      </c>
      <c r="BI357">
        <v>34</v>
      </c>
      <c r="BJ357">
        <v>34</v>
      </c>
      <c r="BK357">
        <v>34</v>
      </c>
      <c r="BL357" t="s">
        <v>2758</v>
      </c>
      <c r="BM357">
        <v>24</v>
      </c>
      <c r="BN357">
        <v>24</v>
      </c>
      <c r="BO357">
        <v>17</v>
      </c>
      <c r="BP357">
        <v>19</v>
      </c>
      <c r="BQ357">
        <v>21</v>
      </c>
      <c r="BR357">
        <v>21</v>
      </c>
      <c r="BS357">
        <v>22</v>
      </c>
      <c r="BT357">
        <v>21</v>
      </c>
      <c r="BU357">
        <v>22</v>
      </c>
      <c r="BV357">
        <v>24</v>
      </c>
      <c r="BW357">
        <v>19</v>
      </c>
      <c r="BX357">
        <v>20</v>
      </c>
      <c r="BY357">
        <v>21</v>
      </c>
      <c r="BZ357">
        <v>538</v>
      </c>
      <c r="CA357">
        <v>538</v>
      </c>
      <c r="CB357">
        <v>43.7</v>
      </c>
      <c r="CC357">
        <v>44.2</v>
      </c>
      <c r="CD357">
        <v>35.1</v>
      </c>
      <c r="CE357">
        <v>40.1</v>
      </c>
      <c r="CF357">
        <v>41.3</v>
      </c>
      <c r="CG357">
        <v>38.799999999999997</v>
      </c>
      <c r="CH357">
        <v>40.9</v>
      </c>
      <c r="CI357">
        <v>39.200000000000003</v>
      </c>
      <c r="CJ357">
        <v>41.4</v>
      </c>
      <c r="CK357">
        <v>44.2</v>
      </c>
      <c r="CL357">
        <v>37.700000000000003</v>
      </c>
      <c r="CM357">
        <v>36.6</v>
      </c>
      <c r="CN357">
        <v>38.799999999999997</v>
      </c>
      <c r="CO357">
        <v>1.0506785371187299</v>
      </c>
      <c r="CP357">
        <v>1.37861554671366</v>
      </c>
      <c r="CQ357">
        <v>1.91964050543008</v>
      </c>
      <c r="CR357">
        <v>0.726065934065934</v>
      </c>
      <c r="CS357">
        <v>-0.28537861506144002</v>
      </c>
      <c r="CT357">
        <v>-2.10676741660824</v>
      </c>
      <c r="CU357">
        <v>0.10173150684931501</v>
      </c>
      <c r="CV357">
        <v>0.376454194386799</v>
      </c>
      <c r="CW357">
        <v>2.7190950414867201</v>
      </c>
      <c r="CX357">
        <v>4.8221837088388203E-2</v>
      </c>
      <c r="CY357">
        <v>0.50231107076008996</v>
      </c>
      <c r="CZ357">
        <v>4.3631298088457902</v>
      </c>
    </row>
    <row r="358" spans="1:104" x14ac:dyDescent="0.3">
      <c r="A358" t="s">
        <v>4203</v>
      </c>
      <c r="B358" t="s">
        <v>4204</v>
      </c>
      <c r="C358" s="41">
        <v>0.7645638845570486</v>
      </c>
      <c r="D358" s="42">
        <v>-0.38729104119796232</v>
      </c>
      <c r="E358" s="35">
        <v>6.5045471684016488E-3</v>
      </c>
      <c r="F358" s="36">
        <v>2.1867829326319601</v>
      </c>
      <c r="G358" s="50">
        <v>0.86044931244003842</v>
      </c>
      <c r="H358" s="54">
        <v>-0.21683788675347168</v>
      </c>
      <c r="I358" s="55">
        <v>7.6503022565934914E-2</v>
      </c>
      <c r="J358" s="56">
        <v>1.1163214059212201</v>
      </c>
      <c r="K358" t="s">
        <v>4205</v>
      </c>
      <c r="L358" t="s">
        <v>4206</v>
      </c>
      <c r="M358" s="13" t="str">
        <f>IFERROR(IF(SEARCH(M$1,$L358),1,"no"),"-")</f>
        <v>-</v>
      </c>
      <c r="N358" s="14" t="str">
        <f>IFERROR(IF(SEARCH(N$1,$L358),1,"no"),"-")</f>
        <v>-</v>
      </c>
      <c r="O358" s="14" t="str">
        <f>IFERROR(IF(SEARCH(O$1,$L358),1,"no"),"-")</f>
        <v>-</v>
      </c>
      <c r="P358" s="15">
        <v>2526700000</v>
      </c>
      <c r="Q358" s="16">
        <v>2406300000</v>
      </c>
      <c r="R358" s="16">
        <v>2056100000</v>
      </c>
      <c r="S358" s="16">
        <v>2373100000</v>
      </c>
      <c r="T358" s="17">
        <v>4</v>
      </c>
      <c r="U358" s="18">
        <v>1739400000</v>
      </c>
      <c r="V358" s="19">
        <v>1718100000</v>
      </c>
      <c r="W358" s="19">
        <v>1911000000</v>
      </c>
      <c r="AB358" s="20">
        <v>3</v>
      </c>
      <c r="AC358" s="32">
        <v>2566200000</v>
      </c>
      <c r="AD358" s="33">
        <v>2394700000</v>
      </c>
      <c r="AE358" s="33">
        <v>2543900000</v>
      </c>
      <c r="AF358" s="34">
        <v>3</v>
      </c>
      <c r="AG358" s="24">
        <v>2410700000</v>
      </c>
      <c r="AH358" s="24">
        <v>2082900000</v>
      </c>
      <c r="AI358" s="24">
        <v>1963900000</v>
      </c>
      <c r="AJ358" s="25">
        <v>3</v>
      </c>
      <c r="AK358">
        <v>31.2346076965332</v>
      </c>
      <c r="AL358">
        <v>31.164169311523398</v>
      </c>
      <c r="AM358">
        <v>30.937263488769499</v>
      </c>
      <c r="AN358">
        <v>31.1441249847412</v>
      </c>
      <c r="AO358">
        <v>30.6959419250488</v>
      </c>
      <c r="AP358">
        <v>30.678167343139599</v>
      </c>
      <c r="AQ358">
        <v>30.831680297851602</v>
      </c>
      <c r="AR358">
        <v>31.256986618041999</v>
      </c>
      <c r="AS358">
        <v>31.157197952270501</v>
      </c>
      <c r="AT358">
        <v>31.2443943023682</v>
      </c>
      <c r="AU358">
        <v>31.166805267333999</v>
      </c>
      <c r="AV358">
        <v>30.955945968627901</v>
      </c>
      <c r="AW358">
        <v>30.8710746765137</v>
      </c>
      <c r="AX358">
        <v>15</v>
      </c>
      <c r="AY358">
        <v>15</v>
      </c>
      <c r="AZ358">
        <v>15</v>
      </c>
      <c r="BA358">
        <v>39.6</v>
      </c>
      <c r="BB358">
        <v>39.6</v>
      </c>
      <c r="BC358">
        <v>39.6</v>
      </c>
      <c r="BD358">
        <v>54.707000000000001</v>
      </c>
      <c r="BE358">
        <v>0</v>
      </c>
      <c r="BF358">
        <v>165.37</v>
      </c>
      <c r="BG358">
        <v>20105000000</v>
      </c>
      <c r="BH358">
        <v>134</v>
      </c>
      <c r="BI358">
        <v>15</v>
      </c>
      <c r="BJ358">
        <v>15</v>
      </c>
      <c r="BK358">
        <v>15</v>
      </c>
      <c r="BL358" t="s">
        <v>4207</v>
      </c>
      <c r="BM358">
        <v>14</v>
      </c>
      <c r="BN358">
        <v>13</v>
      </c>
      <c r="BO358">
        <v>11</v>
      </c>
      <c r="BP358">
        <v>11</v>
      </c>
      <c r="BQ358">
        <v>13</v>
      </c>
      <c r="BR358">
        <v>12</v>
      </c>
      <c r="BS358">
        <v>10</v>
      </c>
      <c r="BT358">
        <v>14</v>
      </c>
      <c r="BU358">
        <v>13</v>
      </c>
      <c r="BV358">
        <v>14</v>
      </c>
      <c r="BW358">
        <v>9</v>
      </c>
      <c r="BX358">
        <v>11</v>
      </c>
      <c r="BY358">
        <v>10</v>
      </c>
      <c r="BZ358">
        <v>505</v>
      </c>
      <c r="CA358">
        <v>505</v>
      </c>
      <c r="CB358">
        <v>39.6</v>
      </c>
      <c r="CC358">
        <v>34.700000000000003</v>
      </c>
      <c r="CD358">
        <v>31.7</v>
      </c>
      <c r="CE358">
        <v>33.1</v>
      </c>
      <c r="CF358">
        <v>38.200000000000003</v>
      </c>
      <c r="CG358">
        <v>28.9</v>
      </c>
      <c r="CH358">
        <v>24</v>
      </c>
      <c r="CI358">
        <v>39.6</v>
      </c>
      <c r="CJ358">
        <v>34.700000000000003</v>
      </c>
      <c r="CK358">
        <v>39.6</v>
      </c>
      <c r="CL358">
        <v>21.8</v>
      </c>
      <c r="CM358">
        <v>34.1</v>
      </c>
      <c r="CN358">
        <v>26.1</v>
      </c>
      <c r="CO358">
        <v>0.56991354873501598</v>
      </c>
      <c r="CP358">
        <v>2.1867829326319601</v>
      </c>
      <c r="CQ358">
        <v>1.1163214059212201</v>
      </c>
      <c r="CR358">
        <v>0.62416809338521395</v>
      </c>
      <c r="CS358">
        <v>-9.9484920501708998E-2</v>
      </c>
      <c r="CT358">
        <v>-1.2423180947147101</v>
      </c>
      <c r="CU358">
        <v>3.2925000000000003E-2</v>
      </c>
      <c r="CV358">
        <v>0.38477818171183398</v>
      </c>
      <c r="CW358">
        <v>4.4823543613601604</v>
      </c>
      <c r="CX358">
        <v>0.14250818260120601</v>
      </c>
      <c r="CY358">
        <v>0.22158432006835899</v>
      </c>
      <c r="CZ358">
        <v>2.37380806435459</v>
      </c>
    </row>
    <row r="359" spans="1:104" x14ac:dyDescent="0.3">
      <c r="A359" t="s">
        <v>2790</v>
      </c>
      <c r="B359" t="s">
        <v>2791</v>
      </c>
      <c r="C359" s="41">
        <v>0.76408881946786422</v>
      </c>
      <c r="D359" s="42">
        <v>-0.38818774463952987</v>
      </c>
      <c r="E359" s="35">
        <v>1.4968315017791887E-2</v>
      </c>
      <c r="F359" s="36">
        <v>1.8248270854058899</v>
      </c>
      <c r="G359" s="41">
        <v>0.70124346875126575</v>
      </c>
      <c r="H359" s="43">
        <v>-0.51201266609147877</v>
      </c>
      <c r="I359" s="39">
        <v>2.0043794959442163E-4</v>
      </c>
      <c r="J359" s="40">
        <v>3.6980200485776495</v>
      </c>
      <c r="K359" t="s">
        <v>2792</v>
      </c>
      <c r="L359" t="s">
        <v>2793</v>
      </c>
      <c r="M359" s="13" t="str">
        <f>IFERROR(IF(SEARCH(M$1,$L359),1,"no"),"-")</f>
        <v>-</v>
      </c>
      <c r="N359" s="14" t="str">
        <f>IFERROR(IF(SEARCH(N$1,$L359),1,"no"),"-")</f>
        <v>-</v>
      </c>
      <c r="O359" s="14" t="str">
        <f>IFERROR(IF(SEARCH(O$1,$L359),1,"no"),"-")</f>
        <v>-</v>
      </c>
      <c r="P359" s="15">
        <v>1574700000</v>
      </c>
      <c r="Q359" s="16">
        <v>1511100000</v>
      </c>
      <c r="R359" s="16">
        <v>1269300000</v>
      </c>
      <c r="S359" s="16">
        <v>1278800000</v>
      </c>
      <c r="T359" s="17">
        <v>4</v>
      </c>
      <c r="U359" s="18">
        <v>1057600000</v>
      </c>
      <c r="V359" s="19">
        <v>1153900000</v>
      </c>
      <c r="W359" s="19">
        <v>1017100000</v>
      </c>
      <c r="AB359" s="20">
        <v>3</v>
      </c>
      <c r="AC359" s="32">
        <v>1610500000</v>
      </c>
      <c r="AD359" s="33">
        <v>1722800000</v>
      </c>
      <c r="AE359" s="33">
        <v>1604500000</v>
      </c>
      <c r="AF359" s="34">
        <v>3</v>
      </c>
      <c r="AG359" s="24">
        <v>1176100000</v>
      </c>
      <c r="AH359" s="24">
        <v>1121900000</v>
      </c>
      <c r="AI359" s="24">
        <v>1164600000</v>
      </c>
      <c r="AJ359" s="25">
        <v>3</v>
      </c>
      <c r="AK359">
        <v>30.5524291992188</v>
      </c>
      <c r="AL359">
        <v>30.4929523468018</v>
      </c>
      <c r="AM359">
        <v>30.241386413574201</v>
      </c>
      <c r="AN359">
        <v>30.252143859863299</v>
      </c>
      <c r="AO359">
        <v>29.978147506713899</v>
      </c>
      <c r="AP359">
        <v>30.1038703918457</v>
      </c>
      <c r="AQ359">
        <v>29.9218139648438</v>
      </c>
      <c r="AR359">
        <v>30.584861755371101</v>
      </c>
      <c r="AS359">
        <v>30.682107925415</v>
      </c>
      <c r="AT359">
        <v>30.5794773101807</v>
      </c>
      <c r="AU359">
        <v>30.131362915039102</v>
      </c>
      <c r="AV359">
        <v>30.063297271728501</v>
      </c>
      <c r="AW359">
        <v>30.1171875</v>
      </c>
      <c r="AX359">
        <v>23</v>
      </c>
      <c r="AY359">
        <v>23</v>
      </c>
      <c r="AZ359">
        <v>23</v>
      </c>
      <c r="BA359">
        <v>51.1</v>
      </c>
      <c r="BB359">
        <v>51.1</v>
      </c>
      <c r="BC359">
        <v>51.1</v>
      </c>
      <c r="BD359">
        <v>50.975999999999999</v>
      </c>
      <c r="BE359">
        <v>0</v>
      </c>
      <c r="BF359">
        <v>89.613</v>
      </c>
      <c r="BG359">
        <v>11712000000</v>
      </c>
      <c r="BH359">
        <v>158</v>
      </c>
      <c r="BI359">
        <v>23</v>
      </c>
      <c r="BJ359">
        <v>23</v>
      </c>
      <c r="BK359">
        <v>23</v>
      </c>
      <c r="BL359" t="s">
        <v>2794</v>
      </c>
      <c r="BM359">
        <v>20</v>
      </c>
      <c r="BN359">
        <v>20</v>
      </c>
      <c r="BO359">
        <v>10</v>
      </c>
      <c r="BP359">
        <v>11</v>
      </c>
      <c r="BQ359">
        <v>15</v>
      </c>
      <c r="BR359">
        <v>19</v>
      </c>
      <c r="BS359">
        <v>16</v>
      </c>
      <c r="BT359">
        <v>16</v>
      </c>
      <c r="BU359">
        <v>18</v>
      </c>
      <c r="BV359">
        <v>17</v>
      </c>
      <c r="BW359">
        <v>15</v>
      </c>
      <c r="BX359">
        <v>14</v>
      </c>
      <c r="BY359">
        <v>17</v>
      </c>
      <c r="BZ359">
        <v>452</v>
      </c>
      <c r="CA359">
        <v>452</v>
      </c>
      <c r="CB359">
        <v>45.6</v>
      </c>
      <c r="CC359">
        <v>42.7</v>
      </c>
      <c r="CD359">
        <v>23.9</v>
      </c>
      <c r="CE359">
        <v>23.9</v>
      </c>
      <c r="CF359">
        <v>31.6</v>
      </c>
      <c r="CG359">
        <v>41.4</v>
      </c>
      <c r="CH359">
        <v>38.299999999999997</v>
      </c>
      <c r="CI359">
        <v>37.4</v>
      </c>
      <c r="CJ359">
        <v>41.2</v>
      </c>
      <c r="CK359">
        <v>32.700000000000003</v>
      </c>
      <c r="CL359">
        <v>30.5</v>
      </c>
      <c r="CM359">
        <v>29.9</v>
      </c>
      <c r="CN359">
        <v>34.299999999999997</v>
      </c>
      <c r="CO359">
        <v>1.16834856319154</v>
      </c>
      <c r="CP359">
        <v>1.8248270854058899</v>
      </c>
      <c r="CQ359">
        <v>3.69802004857765</v>
      </c>
      <c r="CR359">
        <v>0.725298113207547</v>
      </c>
      <c r="CS359">
        <v>-0.230754375457764</v>
      </c>
      <c r="CT359">
        <v>-2.3222169442583001</v>
      </c>
      <c r="CU359">
        <v>5.76623376623377E-2</v>
      </c>
      <c r="CV359">
        <v>0.38345066706339598</v>
      </c>
      <c r="CW359">
        <v>3.6358580255262898</v>
      </c>
      <c r="CX359">
        <v>2.725E-2</v>
      </c>
      <c r="CY359">
        <v>0.51153310139973796</v>
      </c>
      <c r="CZ359">
        <v>13.026406909555</v>
      </c>
    </row>
    <row r="360" spans="1:104" x14ac:dyDescent="0.3">
      <c r="A360" t="s">
        <v>2449</v>
      </c>
      <c r="C360" s="41">
        <v>0.76238833162531183</v>
      </c>
      <c r="D360" s="42">
        <v>-0.39140205595839378</v>
      </c>
      <c r="E360" s="35">
        <v>1.0263950157476738E-3</v>
      </c>
      <c r="F360" s="36">
        <v>2.9886854655950699</v>
      </c>
      <c r="G360" s="41">
        <v>0.77177835963484542</v>
      </c>
      <c r="H360" s="43">
        <v>-0.37374150304912795</v>
      </c>
      <c r="I360" s="39">
        <v>2.7347144491373186E-3</v>
      </c>
      <c r="J360" s="40">
        <v>2.56308801471932</v>
      </c>
      <c r="M360" s="13" t="str">
        <f>IFERROR(IF(SEARCH(M$1,$L360),1,"no"),"-")</f>
        <v>-</v>
      </c>
      <c r="N360" s="14" t="str">
        <f>IFERROR(IF(SEARCH(N$1,$L360),1,"no"),"-")</f>
        <v>-</v>
      </c>
      <c r="O360" s="14" t="str">
        <f>IFERROR(IF(SEARCH(O$1,$L360),1,"no"),"-")</f>
        <v>-</v>
      </c>
      <c r="P360" s="15">
        <v>3376300000</v>
      </c>
      <c r="Q360" s="16">
        <v>3086200000</v>
      </c>
      <c r="R360" s="16">
        <v>3225000000</v>
      </c>
      <c r="S360" s="16">
        <v>3192900000</v>
      </c>
      <c r="T360" s="17">
        <v>4</v>
      </c>
      <c r="U360" s="18">
        <v>2286100000</v>
      </c>
      <c r="V360" s="19">
        <v>2624100000</v>
      </c>
      <c r="W360" s="19">
        <v>2454700000</v>
      </c>
      <c r="AB360" s="20">
        <v>3</v>
      </c>
      <c r="AC360" s="32">
        <v>3168400000</v>
      </c>
      <c r="AD360" s="33">
        <v>3420500000</v>
      </c>
      <c r="AE360" s="33">
        <v>3302800000</v>
      </c>
      <c r="AF360" s="34">
        <v>3</v>
      </c>
      <c r="AG360" s="24">
        <v>2711700000</v>
      </c>
      <c r="AH360" s="24">
        <v>2477900000</v>
      </c>
      <c r="AI360" s="24">
        <v>2444600000</v>
      </c>
      <c r="AJ360" s="25">
        <v>3</v>
      </c>
      <c r="AK360">
        <v>31.652795791626001</v>
      </c>
      <c r="AL360">
        <v>31.5231838226318</v>
      </c>
      <c r="AM360">
        <v>31.586652755737301</v>
      </c>
      <c r="AN360">
        <v>31.572219848632798</v>
      </c>
      <c r="AO360">
        <v>31.0902404785156</v>
      </c>
      <c r="AP360">
        <v>31.2891750335693</v>
      </c>
      <c r="AQ360">
        <v>31.192899703979499</v>
      </c>
      <c r="AR360">
        <v>31.561107635498001</v>
      </c>
      <c r="AS360">
        <v>31.6715602874756</v>
      </c>
      <c r="AT360">
        <v>31.6210422515869</v>
      </c>
      <c r="AU360">
        <v>31.336549758911101</v>
      </c>
      <c r="AV360">
        <v>31.206470489501999</v>
      </c>
      <c r="AW360">
        <v>31.1869506835938</v>
      </c>
      <c r="AX360">
        <v>55</v>
      </c>
      <c r="AY360">
        <v>55</v>
      </c>
      <c r="AZ360">
        <v>55</v>
      </c>
      <c r="BA360">
        <v>54.9</v>
      </c>
      <c r="BB360">
        <v>54.9</v>
      </c>
      <c r="BC360">
        <v>54.9</v>
      </c>
      <c r="BD360">
        <v>123.47</v>
      </c>
      <c r="BE360">
        <v>0</v>
      </c>
      <c r="BF360">
        <v>323.31</v>
      </c>
      <c r="BG360">
        <v>26239000000</v>
      </c>
      <c r="BH360">
        <v>353</v>
      </c>
      <c r="BI360" t="s">
        <v>105</v>
      </c>
      <c r="BJ360" t="s">
        <v>105</v>
      </c>
      <c r="BK360" t="s">
        <v>105</v>
      </c>
      <c r="BL360" t="s">
        <v>2450</v>
      </c>
      <c r="BM360">
        <v>40</v>
      </c>
      <c r="BN360">
        <v>41</v>
      </c>
      <c r="BO360">
        <v>27</v>
      </c>
      <c r="BP360">
        <v>26</v>
      </c>
      <c r="BQ360">
        <v>40</v>
      </c>
      <c r="BR360">
        <v>35</v>
      </c>
      <c r="BS360">
        <v>36</v>
      </c>
      <c r="BT360">
        <v>36</v>
      </c>
      <c r="BU360">
        <v>41</v>
      </c>
      <c r="BV360">
        <v>40</v>
      </c>
      <c r="BW360">
        <v>35</v>
      </c>
      <c r="BX360">
        <v>36</v>
      </c>
      <c r="BY360">
        <v>33</v>
      </c>
      <c r="BZ360">
        <v>1077</v>
      </c>
      <c r="CA360" t="s">
        <v>105</v>
      </c>
      <c r="CB360">
        <v>40.1</v>
      </c>
      <c r="CC360">
        <v>41.1</v>
      </c>
      <c r="CD360">
        <v>31</v>
      </c>
      <c r="CE360">
        <v>29.9</v>
      </c>
      <c r="CF360">
        <v>42.5</v>
      </c>
      <c r="CG360">
        <v>38.299999999999997</v>
      </c>
      <c r="CH360">
        <v>39.9</v>
      </c>
      <c r="CI360">
        <v>38.4</v>
      </c>
      <c r="CJ360">
        <v>41.8</v>
      </c>
      <c r="CK360">
        <v>42.8</v>
      </c>
      <c r="CL360">
        <v>38.200000000000003</v>
      </c>
      <c r="CM360">
        <v>40.9</v>
      </c>
      <c r="CN360">
        <v>36.1</v>
      </c>
      <c r="CO360">
        <v>0.35018193351091798</v>
      </c>
      <c r="CP360">
        <v>2.9886854655950699</v>
      </c>
      <c r="CQ360">
        <v>2.56308801471932</v>
      </c>
      <c r="CR360">
        <v>0.68953700787401595</v>
      </c>
      <c r="CS360">
        <v>-3.4190336863201103E-2</v>
      </c>
      <c r="CT360">
        <v>-0.82583850430433303</v>
      </c>
      <c r="CU360">
        <v>1.11446540880503E-2</v>
      </c>
      <c r="CV360">
        <v>0.39294131596882997</v>
      </c>
      <c r="CW360">
        <v>6.8299150497139003</v>
      </c>
      <c r="CX360">
        <v>2.4109589041095902E-2</v>
      </c>
      <c r="CY360">
        <v>0.37457974751790601</v>
      </c>
      <c r="CZ360">
        <v>6.5973715922040599</v>
      </c>
    </row>
    <row r="361" spans="1:104" x14ac:dyDescent="0.3">
      <c r="A361" t="s">
        <v>5544</v>
      </c>
      <c r="B361" t="s">
        <v>5545</v>
      </c>
      <c r="C361" s="41">
        <v>0.76134134767478645</v>
      </c>
      <c r="D361" s="42">
        <v>-0.39338466325619575</v>
      </c>
      <c r="E361" s="35">
        <v>1.4280112625515057E-2</v>
      </c>
      <c r="F361" s="36">
        <v>1.84526836731847</v>
      </c>
      <c r="G361" s="50">
        <v>0.86848782718024919</v>
      </c>
      <c r="H361" s="54">
        <v>-0.20342246678043424</v>
      </c>
      <c r="I361" s="55">
        <v>0.23750559934105389</v>
      </c>
      <c r="J361" s="56">
        <v>0.62432614715803403</v>
      </c>
      <c r="K361" t="s">
        <v>5546</v>
      </c>
      <c r="L361" t="s">
        <v>5547</v>
      </c>
      <c r="M361" s="13" t="str">
        <f>IFERROR(IF(SEARCH(M$1,$L361),1,"no"),"-")</f>
        <v>-</v>
      </c>
      <c r="N361" s="14" t="str">
        <f>IFERROR(IF(SEARCH(N$1,$L361),1,"no"),"-")</f>
        <v>-</v>
      </c>
      <c r="O361" s="14" t="str">
        <f>IFERROR(IF(SEARCH(O$1,$L361),1,"no"),"-")</f>
        <v>-</v>
      </c>
      <c r="P361" s="15">
        <v>13975000000</v>
      </c>
      <c r="Q361" s="16">
        <v>14639000000</v>
      </c>
      <c r="R361" s="16">
        <v>16772000000</v>
      </c>
      <c r="S361" s="16">
        <v>17834000000</v>
      </c>
      <c r="T361" s="17">
        <v>4</v>
      </c>
      <c r="U361" s="18">
        <v>11285000000</v>
      </c>
      <c r="V361" s="19">
        <v>12168000000</v>
      </c>
      <c r="W361" s="19">
        <v>12646000000</v>
      </c>
      <c r="AB361" s="20">
        <v>3</v>
      </c>
      <c r="AC361" s="32">
        <v>16754000000</v>
      </c>
      <c r="AD361" s="33">
        <v>12669000000</v>
      </c>
      <c r="AE361" s="33">
        <v>14322000000</v>
      </c>
      <c r="AF361" s="34">
        <v>3</v>
      </c>
      <c r="AG361" s="24">
        <v>14105000000</v>
      </c>
      <c r="AH361" s="24">
        <v>11630000000</v>
      </c>
      <c r="AI361" s="24">
        <v>12257000000</v>
      </c>
      <c r="AJ361" s="25">
        <v>3</v>
      </c>
      <c r="AK361">
        <v>33.7021293640137</v>
      </c>
      <c r="AL361">
        <v>33.769096374511697</v>
      </c>
      <c r="AM361">
        <v>33.965335845947301</v>
      </c>
      <c r="AN361">
        <v>34.053913116455099</v>
      </c>
      <c r="AO361">
        <v>33.393688201904297</v>
      </c>
      <c r="AP361">
        <v>33.502372741699197</v>
      </c>
      <c r="AQ361">
        <v>33.557960510253899</v>
      </c>
      <c r="AR361">
        <v>33.963787078857401</v>
      </c>
      <c r="AS361">
        <v>33.560585021972699</v>
      </c>
      <c r="AT361">
        <v>33.737514495849602</v>
      </c>
      <c r="AU361">
        <v>33.715488433837898</v>
      </c>
      <c r="AV361">
        <v>33.4371337890625</v>
      </c>
      <c r="AW361">
        <v>33.512886047363303</v>
      </c>
      <c r="AX361">
        <v>23</v>
      </c>
      <c r="AY361">
        <v>23</v>
      </c>
      <c r="AZ361">
        <v>23</v>
      </c>
      <c r="BA361">
        <v>68.2</v>
      </c>
      <c r="BB361">
        <v>68.2</v>
      </c>
      <c r="BC361">
        <v>68.2</v>
      </c>
      <c r="BD361">
        <v>47.603999999999999</v>
      </c>
      <c r="BE361">
        <v>0</v>
      </c>
      <c r="BF361">
        <v>323.31</v>
      </c>
      <c r="BG361">
        <v>127370000000</v>
      </c>
      <c r="BH361">
        <v>448</v>
      </c>
      <c r="BI361" t="s">
        <v>105</v>
      </c>
      <c r="BJ361" t="s">
        <v>105</v>
      </c>
      <c r="BK361" t="s">
        <v>105</v>
      </c>
      <c r="BL361" t="s">
        <v>5548</v>
      </c>
      <c r="BM361">
        <v>21</v>
      </c>
      <c r="BN361">
        <v>21</v>
      </c>
      <c r="BO361">
        <v>19</v>
      </c>
      <c r="BP361">
        <v>19</v>
      </c>
      <c r="BQ361">
        <v>22</v>
      </c>
      <c r="BR361">
        <v>21</v>
      </c>
      <c r="BS361">
        <v>20</v>
      </c>
      <c r="BT361">
        <v>19</v>
      </c>
      <c r="BU361">
        <v>20</v>
      </c>
      <c r="BV361">
        <v>19</v>
      </c>
      <c r="BW361">
        <v>20</v>
      </c>
      <c r="BX361">
        <v>20</v>
      </c>
      <c r="BY361">
        <v>21</v>
      </c>
      <c r="BZ361">
        <v>425</v>
      </c>
      <c r="CA361" t="s">
        <v>105</v>
      </c>
      <c r="CB361">
        <v>63.3</v>
      </c>
      <c r="CC361">
        <v>63.3</v>
      </c>
      <c r="CD361">
        <v>58.4</v>
      </c>
      <c r="CE361">
        <v>58.4</v>
      </c>
      <c r="CF361">
        <v>65.400000000000006</v>
      </c>
      <c r="CG361">
        <v>63.5</v>
      </c>
      <c r="CH361">
        <v>61.4</v>
      </c>
      <c r="CI361">
        <v>61.2</v>
      </c>
      <c r="CJ361">
        <v>61.4</v>
      </c>
      <c r="CK361">
        <v>61.2</v>
      </c>
      <c r="CL361">
        <v>61.4</v>
      </c>
      <c r="CM361">
        <v>61.4</v>
      </c>
      <c r="CN361">
        <v>63.5</v>
      </c>
      <c r="CO361">
        <v>0.36776315525089198</v>
      </c>
      <c r="CP361">
        <v>1.84526836731847</v>
      </c>
      <c r="CQ361">
        <v>0.62432614715803403</v>
      </c>
      <c r="CR361">
        <v>0.67761976369495203</v>
      </c>
      <c r="CS361">
        <v>0.118656476338707</v>
      </c>
      <c r="CT361">
        <v>0.86060734734028999</v>
      </c>
      <c r="CU361">
        <v>5.5480176211453701E-2</v>
      </c>
      <c r="CV361">
        <v>0.38794485727945699</v>
      </c>
      <c r="CW361">
        <v>3.6809072977798598</v>
      </c>
      <c r="CX361">
        <v>0.34584717607973398</v>
      </c>
      <c r="CY361">
        <v>0.198792775472</v>
      </c>
      <c r="CZ361">
        <v>1.38778475997129</v>
      </c>
    </row>
    <row r="362" spans="1:104" x14ac:dyDescent="0.3">
      <c r="A362" t="s">
        <v>7697</v>
      </c>
      <c r="B362" t="s">
        <v>7698</v>
      </c>
      <c r="C362" s="41">
        <v>0.75996484765309935</v>
      </c>
      <c r="D362" s="42">
        <v>-0.39599540697512292</v>
      </c>
      <c r="E362" s="35">
        <v>3.9019616404072519E-2</v>
      </c>
      <c r="F362" s="36">
        <v>1.4087170044036601</v>
      </c>
      <c r="G362" s="50">
        <v>1.0066849106881557</v>
      </c>
      <c r="H362" s="54">
        <v>9.6121948432621833E-3</v>
      </c>
      <c r="I362" s="55">
        <v>0.88314319243501049</v>
      </c>
      <c r="J362" s="56">
        <v>5.3968874403675537E-2</v>
      </c>
      <c r="K362" t="s">
        <v>7699</v>
      </c>
      <c r="L362" t="s">
        <v>7700</v>
      </c>
      <c r="M362" s="13" t="str">
        <f>IFERROR(IF(SEARCH(M$1,$L362),1,"no"),"-")</f>
        <v>-</v>
      </c>
      <c r="N362" s="14" t="str">
        <f>IFERROR(IF(SEARCH(N$1,$L362),1,"no"),"-")</f>
        <v>-</v>
      </c>
      <c r="O362" s="14" t="str">
        <f>IFERROR(IF(SEARCH(O$1,$L362),1,"no"),"-")</f>
        <v>-</v>
      </c>
      <c r="P362" s="15">
        <v>666800000</v>
      </c>
      <c r="Q362" s="16">
        <v>733790000</v>
      </c>
      <c r="R362" s="16">
        <v>712760000</v>
      </c>
      <c r="S362" s="16">
        <v>932440000</v>
      </c>
      <c r="T362" s="17">
        <v>4</v>
      </c>
      <c r="U362" s="18">
        <v>533120000</v>
      </c>
      <c r="V362" s="19">
        <v>566410000</v>
      </c>
      <c r="W362" s="19">
        <v>636490000</v>
      </c>
      <c r="AB362" s="20">
        <v>3</v>
      </c>
      <c r="AC362" s="32">
        <v>613490000</v>
      </c>
      <c r="AD362" s="33">
        <v>622220000</v>
      </c>
      <c r="AE362" s="33">
        <v>711960000</v>
      </c>
      <c r="AF362" s="34">
        <v>3</v>
      </c>
      <c r="AG362" s="24">
        <v>682590000</v>
      </c>
      <c r="AH362" s="24">
        <v>650570000</v>
      </c>
      <c r="AI362" s="24">
        <v>627530000</v>
      </c>
      <c r="AJ362" s="25">
        <v>3</v>
      </c>
      <c r="AK362">
        <v>29.312679290771499</v>
      </c>
      <c r="AL362">
        <v>29.450792312622099</v>
      </c>
      <c r="AM362">
        <v>29.408842086791999</v>
      </c>
      <c r="AN362">
        <v>29.796436309814499</v>
      </c>
      <c r="AO362">
        <v>28.989885330200199</v>
      </c>
      <c r="AP362">
        <v>29.0772705078125</v>
      </c>
      <c r="AQ362">
        <v>29.245563507080099</v>
      </c>
      <c r="AR362">
        <v>29.1924648284912</v>
      </c>
      <c r="AS362">
        <v>29.212848663330099</v>
      </c>
      <c r="AT362">
        <v>29.407220840454102</v>
      </c>
      <c r="AU362">
        <v>29.346443176269499</v>
      </c>
      <c r="AV362">
        <v>29.277128219604499</v>
      </c>
      <c r="AW362">
        <v>29.2251091003418</v>
      </c>
      <c r="AX362">
        <v>11</v>
      </c>
      <c r="AY362">
        <v>10</v>
      </c>
      <c r="AZ362">
        <v>10</v>
      </c>
      <c r="BA362">
        <v>44.2</v>
      </c>
      <c r="BB362">
        <v>44.2</v>
      </c>
      <c r="BC362">
        <v>44.2</v>
      </c>
      <c r="BD362">
        <v>34.432000000000002</v>
      </c>
      <c r="BE362">
        <v>0</v>
      </c>
      <c r="BF362">
        <v>49.816000000000003</v>
      </c>
      <c r="BG362">
        <v>5822900000</v>
      </c>
      <c r="BH362">
        <v>78</v>
      </c>
      <c r="BI362">
        <v>11</v>
      </c>
      <c r="BJ362">
        <v>10</v>
      </c>
      <c r="BK362">
        <v>10</v>
      </c>
      <c r="BL362" t="s">
        <v>7701</v>
      </c>
      <c r="BM362">
        <v>8</v>
      </c>
      <c r="BN362">
        <v>10</v>
      </c>
      <c r="BO362">
        <v>4</v>
      </c>
      <c r="BP362">
        <v>4</v>
      </c>
      <c r="BQ362">
        <v>9</v>
      </c>
      <c r="BR362">
        <v>7</v>
      </c>
      <c r="BS362">
        <v>8</v>
      </c>
      <c r="BT362">
        <v>7</v>
      </c>
      <c r="BU362">
        <v>7</v>
      </c>
      <c r="BV362">
        <v>8</v>
      </c>
      <c r="BW362">
        <v>7</v>
      </c>
      <c r="BX362">
        <v>7</v>
      </c>
      <c r="BY362">
        <v>8</v>
      </c>
      <c r="BZ362">
        <v>303</v>
      </c>
      <c r="CA362">
        <v>303</v>
      </c>
      <c r="CB362">
        <v>31.7</v>
      </c>
      <c r="CC362">
        <v>44.2</v>
      </c>
      <c r="CD362">
        <v>15.8</v>
      </c>
      <c r="CE362">
        <v>15.8</v>
      </c>
      <c r="CF362">
        <v>38</v>
      </c>
      <c r="CG362">
        <v>29</v>
      </c>
      <c r="CH362">
        <v>35.299999999999997</v>
      </c>
      <c r="CI362">
        <v>28.4</v>
      </c>
      <c r="CJ362">
        <v>28.4</v>
      </c>
      <c r="CK362">
        <v>31.7</v>
      </c>
      <c r="CL362">
        <v>28.4</v>
      </c>
      <c r="CM362">
        <v>28.4</v>
      </c>
      <c r="CN362">
        <v>31.7</v>
      </c>
      <c r="CO362">
        <v>0.77513790173420605</v>
      </c>
      <c r="CP362">
        <v>1.4087170044036601</v>
      </c>
      <c r="CQ362">
        <v>5.3968874403675503E-2</v>
      </c>
      <c r="CR362">
        <v>0.66829333333333296</v>
      </c>
      <c r="CS362">
        <v>0.221342722574871</v>
      </c>
      <c r="CT362">
        <v>1.6122425269012299</v>
      </c>
      <c r="CU362">
        <v>9.63809523809524E-2</v>
      </c>
      <c r="CV362">
        <v>0.38794771830240998</v>
      </c>
      <c r="CW362">
        <v>2.7774503600757301</v>
      </c>
      <c r="CX362">
        <v>0.94302883720930197</v>
      </c>
      <c r="CY362">
        <v>-1.2048721313476601E-2</v>
      </c>
      <c r="CZ362">
        <v>-0.15660410326509799</v>
      </c>
    </row>
    <row r="363" spans="1:104" x14ac:dyDescent="0.3">
      <c r="A363" t="s">
        <v>2387</v>
      </c>
      <c r="B363" t="s">
        <v>2039</v>
      </c>
      <c r="C363" s="41">
        <v>0.759735213982905</v>
      </c>
      <c r="D363" s="42">
        <v>-0.39643140269308746</v>
      </c>
      <c r="E363" s="35">
        <v>3.2709764068764792E-3</v>
      </c>
      <c r="F363" s="36">
        <v>2.4853225883728198</v>
      </c>
      <c r="G363" s="41">
        <v>0.78409011599503065</v>
      </c>
      <c r="H363" s="43">
        <v>-0.35090862112368054</v>
      </c>
      <c r="I363" s="39">
        <v>2.5197245684457703E-4</v>
      </c>
      <c r="J363" s="40">
        <v>3.5986469294334005</v>
      </c>
      <c r="K363" t="s">
        <v>2388</v>
      </c>
      <c r="L363" t="s">
        <v>2389</v>
      </c>
      <c r="M363" s="13" t="str">
        <f>IFERROR(IF(SEARCH(M$1,$L363),1,"no"),"-")</f>
        <v>-</v>
      </c>
      <c r="N363" s="14" t="str">
        <f>IFERROR(IF(SEARCH(N$1,$L363),1,"no"),"-")</f>
        <v>-</v>
      </c>
      <c r="O363" s="14" t="str">
        <f>IFERROR(IF(SEARCH(O$1,$L363),1,"no"),"-")</f>
        <v>-</v>
      </c>
      <c r="P363" s="15">
        <v>2656400000</v>
      </c>
      <c r="Q363" s="16">
        <v>2256200000</v>
      </c>
      <c r="R363" s="16">
        <v>2593100000</v>
      </c>
      <c r="S363" s="16">
        <v>2661000000</v>
      </c>
      <c r="T363" s="17">
        <v>4</v>
      </c>
      <c r="U363" s="18">
        <v>2035500000</v>
      </c>
      <c r="V363" s="19">
        <v>1863700000</v>
      </c>
      <c r="W363" s="19">
        <v>1893800000</v>
      </c>
      <c r="AB363" s="20">
        <v>3</v>
      </c>
      <c r="AC363" s="32">
        <v>2383500000</v>
      </c>
      <c r="AD363" s="33">
        <v>2465400000</v>
      </c>
      <c r="AE363" s="33">
        <v>2315200000</v>
      </c>
      <c r="AF363" s="34">
        <v>3</v>
      </c>
      <c r="AG363" s="24">
        <v>1901600000</v>
      </c>
      <c r="AH363" s="24">
        <v>1854800000</v>
      </c>
      <c r="AI363" s="24">
        <v>1860900000</v>
      </c>
      <c r="AJ363" s="25">
        <v>3</v>
      </c>
      <c r="AK363">
        <v>31.306825637817401</v>
      </c>
      <c r="AL363">
        <v>31.071247100830099</v>
      </c>
      <c r="AM363">
        <v>31.272029876708999</v>
      </c>
      <c r="AN363">
        <v>31.309320449829102</v>
      </c>
      <c r="AO363">
        <v>30.922735214233398</v>
      </c>
      <c r="AP363">
        <v>30.7955226898193</v>
      </c>
      <c r="AQ363">
        <v>30.8186359405518</v>
      </c>
      <c r="AR363">
        <v>31.150434494018601</v>
      </c>
      <c r="AS363">
        <v>31.199174880981399</v>
      </c>
      <c r="AT363">
        <v>31.1084899902344</v>
      </c>
      <c r="AU363">
        <v>30.8245658874512</v>
      </c>
      <c r="AV363">
        <v>30.788616180419901</v>
      </c>
      <c r="AW363">
        <v>30.7933540344238</v>
      </c>
      <c r="AX363">
        <v>15</v>
      </c>
      <c r="AY363">
        <v>15</v>
      </c>
      <c r="AZ363">
        <v>15</v>
      </c>
      <c r="BA363">
        <v>46.6</v>
      </c>
      <c r="BB363">
        <v>46.6</v>
      </c>
      <c r="BC363">
        <v>46.6</v>
      </c>
      <c r="BD363">
        <v>34.618000000000002</v>
      </c>
      <c r="BE363">
        <v>0</v>
      </c>
      <c r="BF363">
        <v>98.302999999999997</v>
      </c>
      <c r="BG363">
        <v>19803000000</v>
      </c>
      <c r="BH363">
        <v>150</v>
      </c>
      <c r="BI363">
        <v>15</v>
      </c>
      <c r="BJ363">
        <v>15</v>
      </c>
      <c r="BK363">
        <v>15</v>
      </c>
      <c r="BL363" t="s">
        <v>2390</v>
      </c>
      <c r="BM363">
        <v>12</v>
      </c>
      <c r="BN363">
        <v>13</v>
      </c>
      <c r="BO363">
        <v>10</v>
      </c>
      <c r="BP363">
        <v>9</v>
      </c>
      <c r="BQ363">
        <v>12</v>
      </c>
      <c r="BR363">
        <v>11</v>
      </c>
      <c r="BS363">
        <v>11</v>
      </c>
      <c r="BT363">
        <v>12</v>
      </c>
      <c r="BU363">
        <v>12</v>
      </c>
      <c r="BV363">
        <v>11</v>
      </c>
      <c r="BW363">
        <v>9</v>
      </c>
      <c r="BX363">
        <v>11</v>
      </c>
      <c r="BY363">
        <v>12</v>
      </c>
      <c r="BZ363">
        <v>305</v>
      </c>
      <c r="CA363">
        <v>305</v>
      </c>
      <c r="CB363">
        <v>39</v>
      </c>
      <c r="CC363">
        <v>40.700000000000003</v>
      </c>
      <c r="CD363">
        <v>35.4</v>
      </c>
      <c r="CE363">
        <v>33.1</v>
      </c>
      <c r="CF363">
        <v>39</v>
      </c>
      <c r="CG363">
        <v>39</v>
      </c>
      <c r="CH363">
        <v>39</v>
      </c>
      <c r="CI363">
        <v>42.3</v>
      </c>
      <c r="CJ363">
        <v>39</v>
      </c>
      <c r="CK363">
        <v>39</v>
      </c>
      <c r="CL363">
        <v>34.1</v>
      </c>
      <c r="CM363">
        <v>39</v>
      </c>
      <c r="CN363">
        <v>39</v>
      </c>
      <c r="CO363">
        <v>0.56430190711619299</v>
      </c>
      <c r="CP363">
        <v>2.4853225883728198</v>
      </c>
      <c r="CQ363">
        <v>3.5986469294334</v>
      </c>
      <c r="CR363">
        <v>0.61993893129771005</v>
      </c>
      <c r="CS363">
        <v>8.7155977884929597E-2</v>
      </c>
      <c r="CT363">
        <v>1.23204295130692</v>
      </c>
      <c r="CU363">
        <v>2.47171314741036E-2</v>
      </c>
      <c r="CV363">
        <v>0.39422448476155503</v>
      </c>
      <c r="CW363">
        <v>5.2702977584194501</v>
      </c>
      <c r="CX363">
        <v>2.8413793103448302E-2</v>
      </c>
      <c r="CY363">
        <v>0.35052108764648399</v>
      </c>
      <c r="CZ363">
        <v>12.2875506284397</v>
      </c>
    </row>
    <row r="364" spans="1:104" x14ac:dyDescent="0.3">
      <c r="A364" t="s">
        <v>1945</v>
      </c>
      <c r="B364" t="s">
        <v>1946</v>
      </c>
      <c r="C364" s="41">
        <v>0.75971110981331147</v>
      </c>
      <c r="D364" s="42">
        <v>-0.39647717590059822</v>
      </c>
      <c r="E364" s="35">
        <v>2.8922195931229782E-2</v>
      </c>
      <c r="F364" s="36">
        <v>1.5387687361143501</v>
      </c>
      <c r="G364" s="41">
        <v>0.89738357262590185</v>
      </c>
      <c r="H364" s="43">
        <v>-0.15620332039847362</v>
      </c>
      <c r="I364" s="39">
        <v>9.7120621291163032E-3</v>
      </c>
      <c r="J364" s="40">
        <v>2.01268854803096</v>
      </c>
      <c r="K364" t="s">
        <v>1947</v>
      </c>
      <c r="L364" t="s">
        <v>1948</v>
      </c>
      <c r="M364" s="13" t="str">
        <f>IFERROR(IF(SEARCH(M$1,$L364),1,"no"),"-")</f>
        <v>-</v>
      </c>
      <c r="N364" s="14" t="str">
        <f>IFERROR(IF(SEARCH(N$1,$L364),1,"no"),"-")</f>
        <v>-</v>
      </c>
      <c r="O364" s="14" t="str">
        <f>IFERROR(IF(SEARCH(O$1,$L364),1,"no"),"-")</f>
        <v>-</v>
      </c>
      <c r="P364" s="15">
        <v>18616000000</v>
      </c>
      <c r="Q364" s="16">
        <v>18778000000</v>
      </c>
      <c r="R364" s="16">
        <v>23472000000</v>
      </c>
      <c r="S364" s="16">
        <v>24749000000</v>
      </c>
      <c r="T364" s="17">
        <v>4</v>
      </c>
      <c r="U364" s="18">
        <v>16256000000</v>
      </c>
      <c r="V364" s="19">
        <v>16090000000</v>
      </c>
      <c r="W364" s="19">
        <v>16436000000</v>
      </c>
      <c r="AB364" s="20">
        <v>3</v>
      </c>
      <c r="AC364" s="32">
        <v>17855000000</v>
      </c>
      <c r="AD364" s="33">
        <v>18370000000</v>
      </c>
      <c r="AE364" s="33">
        <v>18659000000</v>
      </c>
      <c r="AF364" s="34">
        <v>3</v>
      </c>
      <c r="AG364" s="24">
        <v>16851000000</v>
      </c>
      <c r="AH364" s="24">
        <v>15799000000</v>
      </c>
      <c r="AI364" s="24">
        <v>16602000000</v>
      </c>
      <c r="AJ364" s="25">
        <v>3</v>
      </c>
      <c r="AK364">
        <v>34.1158256530762</v>
      </c>
      <c r="AL364">
        <v>34.128322601318402</v>
      </c>
      <c r="AM364">
        <v>34.450222015380902</v>
      </c>
      <c r="AN364">
        <v>34.526649475097699</v>
      </c>
      <c r="AO364">
        <v>33.920253753662102</v>
      </c>
      <c r="AP364">
        <v>33.905445098877003</v>
      </c>
      <c r="AQ364">
        <v>33.936141967773402</v>
      </c>
      <c r="AR364">
        <v>34.055610656738303</v>
      </c>
      <c r="AS364">
        <v>34.096633911132798</v>
      </c>
      <c r="AT364">
        <v>34.119152069091797</v>
      </c>
      <c r="AU364">
        <v>33.972114562988303</v>
      </c>
      <c r="AV364">
        <v>33.879116058349602</v>
      </c>
      <c r="AW364">
        <v>33.950637817382798</v>
      </c>
      <c r="AX364">
        <v>55</v>
      </c>
      <c r="AY364">
        <v>55</v>
      </c>
      <c r="AZ364">
        <v>55</v>
      </c>
      <c r="BA364">
        <v>63.1</v>
      </c>
      <c r="BB364">
        <v>63.1</v>
      </c>
      <c r="BC364">
        <v>63.1</v>
      </c>
      <c r="BD364">
        <v>90.863</v>
      </c>
      <c r="BE364">
        <v>0</v>
      </c>
      <c r="BF364">
        <v>323.31</v>
      </c>
      <c r="BG364">
        <v>169360000000</v>
      </c>
      <c r="BH364">
        <v>722</v>
      </c>
      <c r="BI364" t="s">
        <v>105</v>
      </c>
      <c r="BJ364" t="s">
        <v>105</v>
      </c>
      <c r="BK364" t="s">
        <v>105</v>
      </c>
      <c r="BL364" t="s">
        <v>1949</v>
      </c>
      <c r="BM364">
        <v>51</v>
      </c>
      <c r="BN364">
        <v>51</v>
      </c>
      <c r="BO364">
        <v>47</v>
      </c>
      <c r="BP364">
        <v>47</v>
      </c>
      <c r="BQ364">
        <v>46</v>
      </c>
      <c r="BR364">
        <v>49</v>
      </c>
      <c r="BS364">
        <v>49</v>
      </c>
      <c r="BT364">
        <v>50</v>
      </c>
      <c r="BU364">
        <v>49</v>
      </c>
      <c r="BV364">
        <v>49</v>
      </c>
      <c r="BW364">
        <v>44</v>
      </c>
      <c r="BX364">
        <v>46</v>
      </c>
      <c r="BY364">
        <v>49</v>
      </c>
      <c r="BZ364">
        <v>811</v>
      </c>
      <c r="CA364" t="s">
        <v>105</v>
      </c>
      <c r="CB364">
        <v>61.9</v>
      </c>
      <c r="CC364">
        <v>59.1</v>
      </c>
      <c r="CD364">
        <v>52.7</v>
      </c>
      <c r="CE364">
        <v>55.7</v>
      </c>
      <c r="CF364">
        <v>55.4</v>
      </c>
      <c r="CG364">
        <v>61.8</v>
      </c>
      <c r="CH364">
        <v>60.5</v>
      </c>
      <c r="CI364">
        <v>61.9</v>
      </c>
      <c r="CJ364">
        <v>58.2</v>
      </c>
      <c r="CK364">
        <v>58.3</v>
      </c>
      <c r="CL364">
        <v>55.2</v>
      </c>
      <c r="CM364">
        <v>55</v>
      </c>
      <c r="CN364">
        <v>59.2</v>
      </c>
      <c r="CO364">
        <v>0.81580486380980399</v>
      </c>
      <c r="CP364">
        <v>1.5387687361143501</v>
      </c>
      <c r="CQ364">
        <v>2.01268854803096</v>
      </c>
      <c r="CR364">
        <v>0.68687256371814098</v>
      </c>
      <c r="CS364">
        <v>0.21478939056396501</v>
      </c>
      <c r="CT364">
        <v>1.6848884541693401</v>
      </c>
      <c r="CU364">
        <v>7.9234726688102899E-2</v>
      </c>
      <c r="CV364">
        <v>0.38464132944742602</v>
      </c>
      <c r="CW364">
        <v>3.03479962752641</v>
      </c>
      <c r="CX364">
        <v>4.38473282442748E-2</v>
      </c>
      <c r="CY364">
        <v>0.156509399414063</v>
      </c>
      <c r="CZ364">
        <v>4.6430148748266999</v>
      </c>
    </row>
    <row r="365" spans="1:104" x14ac:dyDescent="0.3">
      <c r="A365" t="s">
        <v>2053</v>
      </c>
      <c r="B365" t="s">
        <v>1503</v>
      </c>
      <c r="C365" s="41">
        <v>0.75899898725592185</v>
      </c>
      <c r="D365" s="42">
        <v>-0.39783013425562469</v>
      </c>
      <c r="E365" s="35">
        <v>3.9300699396050229E-2</v>
      </c>
      <c r="F365" s="36">
        <v>1.4055997208423201</v>
      </c>
      <c r="G365" s="41">
        <v>0.85917536994324517</v>
      </c>
      <c r="H365" s="43">
        <v>-0.21897545883830988</v>
      </c>
      <c r="I365" s="39">
        <v>2.4969512733767137E-2</v>
      </c>
      <c r="J365" s="40">
        <v>1.6025899325826101</v>
      </c>
      <c r="K365" t="s">
        <v>2054</v>
      </c>
      <c r="L365" t="s">
        <v>2055</v>
      </c>
      <c r="M365" s="13" t="str">
        <f>IFERROR(IF(SEARCH(M$1,$L365),1,"no"),"-")</f>
        <v>-</v>
      </c>
      <c r="N365" s="14" t="str">
        <f>IFERROR(IF(SEARCH(N$1,$L365),1,"no"),"-")</f>
        <v>-</v>
      </c>
      <c r="O365" s="14" t="str">
        <f>IFERROR(IF(SEARCH(O$1,$L365),1,"no"),"-")</f>
        <v>-</v>
      </c>
      <c r="P365" s="15">
        <v>1201600000</v>
      </c>
      <c r="Q365" s="16">
        <v>1188100000</v>
      </c>
      <c r="R365" s="16">
        <v>972080000</v>
      </c>
      <c r="S365" s="16">
        <v>1002600000</v>
      </c>
      <c r="T365" s="17">
        <v>4</v>
      </c>
      <c r="U365" s="18">
        <v>839780000</v>
      </c>
      <c r="V365" s="19">
        <v>694130000</v>
      </c>
      <c r="W365" s="19">
        <v>950510000</v>
      </c>
      <c r="AB365" s="20">
        <v>3</v>
      </c>
      <c r="AC365" s="32">
        <v>1237800000</v>
      </c>
      <c r="AD365" s="33">
        <v>1288700000</v>
      </c>
      <c r="AE365" s="33">
        <v>1332200000</v>
      </c>
      <c r="AF365" s="34">
        <v>3</v>
      </c>
      <c r="AG365" s="24">
        <v>1135200000</v>
      </c>
      <c r="AH365" s="24">
        <v>1023200000</v>
      </c>
      <c r="AI365" s="24">
        <v>1156900000</v>
      </c>
      <c r="AJ365" s="25">
        <v>3</v>
      </c>
      <c r="AK365">
        <v>30.162309646606399</v>
      </c>
      <c r="AL365">
        <v>30.146009445190401</v>
      </c>
      <c r="AM365">
        <v>29.856500625610401</v>
      </c>
      <c r="AN365">
        <v>29.901098251342798</v>
      </c>
      <c r="AO365">
        <v>29.645435333251999</v>
      </c>
      <c r="AP365">
        <v>29.370630264282202</v>
      </c>
      <c r="AQ365">
        <v>29.8241271972656</v>
      </c>
      <c r="AR365">
        <v>30.205131530761701</v>
      </c>
      <c r="AS365">
        <v>30.263269424438501</v>
      </c>
      <c r="AT365">
        <v>30.311162948608398</v>
      </c>
      <c r="AU365">
        <v>30.080299377441399</v>
      </c>
      <c r="AV365">
        <v>29.93044090271</v>
      </c>
      <c r="AW365">
        <v>30.107616424560501</v>
      </c>
      <c r="AX365">
        <v>12</v>
      </c>
      <c r="AY365">
        <v>12</v>
      </c>
      <c r="AZ365">
        <v>12</v>
      </c>
      <c r="BA365">
        <v>44.2</v>
      </c>
      <c r="BB365">
        <v>44.2</v>
      </c>
      <c r="BC365">
        <v>44.2</v>
      </c>
      <c r="BD365">
        <v>22.893999999999998</v>
      </c>
      <c r="BE365">
        <v>0</v>
      </c>
      <c r="BF365">
        <v>108.15</v>
      </c>
      <c r="BG365">
        <v>9687200000</v>
      </c>
      <c r="BH365">
        <v>90</v>
      </c>
      <c r="BI365">
        <v>12</v>
      </c>
      <c r="BJ365">
        <v>12</v>
      </c>
      <c r="BK365">
        <v>12</v>
      </c>
      <c r="BL365" t="s">
        <v>2056</v>
      </c>
      <c r="BM365">
        <v>10</v>
      </c>
      <c r="BN365">
        <v>9</v>
      </c>
      <c r="BO365">
        <v>9</v>
      </c>
      <c r="BP365">
        <v>9</v>
      </c>
      <c r="BQ365">
        <v>10</v>
      </c>
      <c r="BR365">
        <v>6</v>
      </c>
      <c r="BS365">
        <v>6</v>
      </c>
      <c r="BT365">
        <v>9</v>
      </c>
      <c r="BU365">
        <v>9</v>
      </c>
      <c r="BV365">
        <v>8</v>
      </c>
      <c r="BW365">
        <v>9</v>
      </c>
      <c r="BX365">
        <v>8</v>
      </c>
      <c r="BY365">
        <v>7</v>
      </c>
      <c r="BZ365">
        <v>206</v>
      </c>
      <c r="CA365">
        <v>206</v>
      </c>
      <c r="CB365">
        <v>40.799999999999997</v>
      </c>
      <c r="CC365">
        <v>36.9</v>
      </c>
      <c r="CD365">
        <v>39.299999999999997</v>
      </c>
      <c r="CE365">
        <v>39.299999999999997</v>
      </c>
      <c r="CF365">
        <v>40.799999999999997</v>
      </c>
      <c r="CG365">
        <v>27.7</v>
      </c>
      <c r="CH365">
        <v>27.7</v>
      </c>
      <c r="CI365">
        <v>35.9</v>
      </c>
      <c r="CJ365">
        <v>37.4</v>
      </c>
      <c r="CK365">
        <v>35.9</v>
      </c>
      <c r="CL365">
        <v>35.4</v>
      </c>
      <c r="CM365">
        <v>33</v>
      </c>
      <c r="CN365">
        <v>33</v>
      </c>
      <c r="CO365">
        <v>1.25270920256993</v>
      </c>
      <c r="CP365">
        <v>1.4055997208423201</v>
      </c>
      <c r="CQ365">
        <v>1.6025899325826101</v>
      </c>
      <c r="CR365">
        <v>0.72147169811320799</v>
      </c>
      <c r="CS365">
        <v>-0.24337514241536301</v>
      </c>
      <c r="CT365">
        <v>-2.47936715786782</v>
      </c>
      <c r="CU365">
        <v>9.6937238493723807E-2</v>
      </c>
      <c r="CV365">
        <v>0.40308189392089799</v>
      </c>
      <c r="CW365">
        <v>2.77138713239151</v>
      </c>
      <c r="CX365">
        <v>6.78245161290323E-2</v>
      </c>
      <c r="CY365">
        <v>0.220402399698891</v>
      </c>
      <c r="CZ365">
        <v>3.4967524320645</v>
      </c>
    </row>
    <row r="366" spans="1:104" x14ac:dyDescent="0.3">
      <c r="A366" t="s">
        <v>2582</v>
      </c>
      <c r="B366" t="s">
        <v>136</v>
      </c>
      <c r="C366" s="41">
        <v>0.75697915089100909</v>
      </c>
      <c r="D366" s="42">
        <v>-0.40167452957776717</v>
      </c>
      <c r="E366" s="35">
        <v>2.4157870004696793E-2</v>
      </c>
      <c r="F366" s="36">
        <v>1.6169413600337701</v>
      </c>
      <c r="G366" s="41">
        <v>0.74301664490526076</v>
      </c>
      <c r="H366" s="43">
        <v>-0.42853356480545479</v>
      </c>
      <c r="I366" s="39">
        <v>1.1061153203730098E-3</v>
      </c>
      <c r="J366" s="40">
        <v>2.9561995923886402</v>
      </c>
      <c r="K366" t="s">
        <v>767</v>
      </c>
      <c r="L366" t="s">
        <v>768</v>
      </c>
      <c r="M366" s="13" t="str">
        <f>IFERROR(IF(SEARCH(M$1,$L366),1,"no"),"-")</f>
        <v>-</v>
      </c>
      <c r="N366" s="14" t="str">
        <f>IFERROR(IF(SEARCH(N$1,$L366),1,"no"),"-")</f>
        <v>-</v>
      </c>
      <c r="O366" s="14" t="str">
        <f>IFERROR(IF(SEARCH(O$1,$L366),1,"no"),"-")</f>
        <v>-</v>
      </c>
      <c r="P366" s="15">
        <v>2364500000</v>
      </c>
      <c r="Q366" s="16">
        <v>2431900000</v>
      </c>
      <c r="R366" s="16">
        <v>2949400000</v>
      </c>
      <c r="S366" s="16">
        <v>2819000000</v>
      </c>
      <c r="T366" s="17">
        <v>4</v>
      </c>
      <c r="U366" s="18">
        <v>1727700000</v>
      </c>
      <c r="V366" s="19">
        <v>2144500000</v>
      </c>
      <c r="W366" s="19">
        <v>2125800000</v>
      </c>
      <c r="AB366" s="20">
        <v>3</v>
      </c>
      <c r="AC366" s="32">
        <v>3220900000</v>
      </c>
      <c r="AD366" s="33">
        <v>3114200000</v>
      </c>
      <c r="AE366" s="33">
        <v>3391600000</v>
      </c>
      <c r="AF366" s="34">
        <v>3</v>
      </c>
      <c r="AG366" s="24">
        <v>2300800000</v>
      </c>
      <c r="AH366" s="24">
        <v>2415400000</v>
      </c>
      <c r="AI366" s="24">
        <v>2510900000</v>
      </c>
      <c r="AJ366" s="25">
        <v>3</v>
      </c>
      <c r="AK366">
        <v>31.138887405395501</v>
      </c>
      <c r="AL366">
        <v>31.179437637329102</v>
      </c>
      <c r="AM366">
        <v>31.4577751159668</v>
      </c>
      <c r="AN366">
        <v>31.392536163330099</v>
      </c>
      <c r="AO366">
        <v>30.686204910278299</v>
      </c>
      <c r="AP366">
        <v>30.997993469238299</v>
      </c>
      <c r="AQ366">
        <v>30.985359191894499</v>
      </c>
      <c r="AR366">
        <v>31.584815979003899</v>
      </c>
      <c r="AS366">
        <v>31.5362148284912</v>
      </c>
      <c r="AT366">
        <v>31.659318923950199</v>
      </c>
      <c r="AU366">
        <v>31.099489212036101</v>
      </c>
      <c r="AV366">
        <v>31.169614791870099</v>
      </c>
      <c r="AW366">
        <v>31.225557327270501</v>
      </c>
      <c r="AX366">
        <v>54</v>
      </c>
      <c r="AY366">
        <v>54</v>
      </c>
      <c r="AZ366">
        <v>54</v>
      </c>
      <c r="BA366">
        <v>52</v>
      </c>
      <c r="BB366">
        <v>52</v>
      </c>
      <c r="BC366">
        <v>52</v>
      </c>
      <c r="BD366">
        <v>160.65</v>
      </c>
      <c r="BE366">
        <v>0</v>
      </c>
      <c r="BF366">
        <v>323.31</v>
      </c>
      <c r="BG366">
        <v>22487000000</v>
      </c>
      <c r="BH366">
        <v>294</v>
      </c>
      <c r="BI366">
        <v>54</v>
      </c>
      <c r="BJ366">
        <v>54</v>
      </c>
      <c r="BK366">
        <v>54</v>
      </c>
      <c r="BL366" t="s">
        <v>2583</v>
      </c>
      <c r="BM366">
        <v>36</v>
      </c>
      <c r="BN366">
        <v>35</v>
      </c>
      <c r="BO366">
        <v>18</v>
      </c>
      <c r="BP366">
        <v>19</v>
      </c>
      <c r="BQ366">
        <v>29</v>
      </c>
      <c r="BR366">
        <v>29</v>
      </c>
      <c r="BS366">
        <v>31</v>
      </c>
      <c r="BT366">
        <v>38</v>
      </c>
      <c r="BU366">
        <v>39</v>
      </c>
      <c r="BV366">
        <v>41</v>
      </c>
      <c r="BW366">
        <v>27</v>
      </c>
      <c r="BX366">
        <v>31</v>
      </c>
      <c r="BY366">
        <v>31</v>
      </c>
      <c r="BZ366">
        <v>1449</v>
      </c>
      <c r="CA366">
        <v>1449</v>
      </c>
      <c r="CB366">
        <v>35.700000000000003</v>
      </c>
      <c r="CC366">
        <v>33.700000000000003</v>
      </c>
      <c r="CD366">
        <v>17.5</v>
      </c>
      <c r="CE366">
        <v>19</v>
      </c>
      <c r="CF366">
        <v>25.3</v>
      </c>
      <c r="CG366">
        <v>25.8</v>
      </c>
      <c r="CH366">
        <v>29.3</v>
      </c>
      <c r="CI366">
        <v>36.9</v>
      </c>
      <c r="CJ366">
        <v>34.6</v>
      </c>
      <c r="CK366">
        <v>40.9</v>
      </c>
      <c r="CL366">
        <v>24.2</v>
      </c>
      <c r="CM366">
        <v>28.4</v>
      </c>
      <c r="CN366">
        <v>27.5</v>
      </c>
      <c r="CO366">
        <v>1.5670050815724299</v>
      </c>
      <c r="CP366">
        <v>1.6169413600337701</v>
      </c>
      <c r="CQ366">
        <v>2.9561995923886402</v>
      </c>
      <c r="CR366">
        <v>0.71095833333333303</v>
      </c>
      <c r="CS366">
        <v>-0.301290829976399</v>
      </c>
      <c r="CT366">
        <v>-3.0918790417848498</v>
      </c>
      <c r="CU366">
        <v>7.0561101549053401E-2</v>
      </c>
      <c r="CV366">
        <v>0.40230655670165999</v>
      </c>
      <c r="CW366">
        <v>3.1939550110866399</v>
      </c>
      <c r="CX366">
        <v>2.0988764044943799E-2</v>
      </c>
      <c r="CY366">
        <v>0.42856280008951603</v>
      </c>
      <c r="CZ366">
        <v>8.38621829271829</v>
      </c>
    </row>
    <row r="367" spans="1:104" x14ac:dyDescent="0.3">
      <c r="A367" t="s">
        <v>3018</v>
      </c>
      <c r="B367" t="s">
        <v>3019</v>
      </c>
      <c r="C367" s="41">
        <v>0.75597350911968531</v>
      </c>
      <c r="D367" s="42">
        <v>-0.40359241458291195</v>
      </c>
      <c r="E367" s="35">
        <v>3.6989491991415574E-2</v>
      </c>
      <c r="F367" s="36">
        <v>1.4319216331842</v>
      </c>
      <c r="G367" s="41">
        <v>0.65402160591893232</v>
      </c>
      <c r="H367" s="43">
        <v>-0.61258979825082183</v>
      </c>
      <c r="I367" s="39">
        <v>1.7401466404635128E-2</v>
      </c>
      <c r="J367" s="40">
        <v>1.7594141526020499</v>
      </c>
      <c r="K367" t="s">
        <v>3020</v>
      </c>
      <c r="L367" t="s">
        <v>3021</v>
      </c>
      <c r="M367" s="13" t="str">
        <f>IFERROR(IF(SEARCH(M$1,$L367),1,"no"),"-")</f>
        <v>-</v>
      </c>
      <c r="N367" s="14" t="str">
        <f>IFERROR(IF(SEARCH(N$1,$L367),1,"no"),"-")</f>
        <v>-</v>
      </c>
      <c r="O367" s="14" t="str">
        <f>IFERROR(IF(SEARCH(O$1,$L367),1,"no"),"-")</f>
        <v>-</v>
      </c>
      <c r="P367" s="15">
        <v>216520000</v>
      </c>
      <c r="Q367" s="16">
        <v>239400000</v>
      </c>
      <c r="R367" s="16">
        <v>218300000</v>
      </c>
      <c r="S367" s="16">
        <v>193500000</v>
      </c>
      <c r="T367" s="17">
        <v>4</v>
      </c>
      <c r="U367" s="18">
        <v>139750000</v>
      </c>
      <c r="V367" s="19">
        <v>153460000</v>
      </c>
      <c r="W367" s="19">
        <v>198770000</v>
      </c>
      <c r="AB367" s="20">
        <v>3</v>
      </c>
      <c r="AC367" s="32">
        <v>333670000</v>
      </c>
      <c r="AD367" s="33">
        <v>299300000</v>
      </c>
      <c r="AE367" s="33">
        <v>248270000</v>
      </c>
      <c r="AF367" s="34">
        <v>3</v>
      </c>
      <c r="AG367" s="24">
        <v>211540000</v>
      </c>
      <c r="AH367" s="24">
        <v>169620000</v>
      </c>
      <c r="AI367" s="24">
        <v>195190000</v>
      </c>
      <c r="AJ367" s="25">
        <v>3</v>
      </c>
      <c r="AK367">
        <v>27.689924240112301</v>
      </c>
      <c r="AL367">
        <v>27.8348484039307</v>
      </c>
      <c r="AM367">
        <v>27.701736450195298</v>
      </c>
      <c r="AN367">
        <v>27.527757644653299</v>
      </c>
      <c r="AO367">
        <v>27.058273315429702</v>
      </c>
      <c r="AP367">
        <v>27.193286895751999</v>
      </c>
      <c r="AQ367">
        <v>27.566524505615199</v>
      </c>
      <c r="AR367">
        <v>28.313846588134801</v>
      </c>
      <c r="AS367">
        <v>28.157016754150401</v>
      </c>
      <c r="AT367">
        <v>27.887334823608398</v>
      </c>
      <c r="AU367">
        <v>27.656354904174801</v>
      </c>
      <c r="AV367">
        <v>27.337730407714801</v>
      </c>
      <c r="AW367">
        <v>27.54030418396</v>
      </c>
      <c r="AX367">
        <v>12</v>
      </c>
      <c r="AY367">
        <v>12</v>
      </c>
      <c r="AZ367">
        <v>12</v>
      </c>
      <c r="BA367">
        <v>24.8</v>
      </c>
      <c r="BB367">
        <v>24.8</v>
      </c>
      <c r="BC367">
        <v>24.8</v>
      </c>
      <c r="BD367">
        <v>70.391999999999996</v>
      </c>
      <c r="BE367">
        <v>0</v>
      </c>
      <c r="BF367">
        <v>38.716000000000001</v>
      </c>
      <c r="BG367">
        <v>1944100000</v>
      </c>
      <c r="BH367">
        <v>44</v>
      </c>
      <c r="BI367">
        <v>12</v>
      </c>
      <c r="BJ367">
        <v>12</v>
      </c>
      <c r="BK367">
        <v>12</v>
      </c>
      <c r="BL367" t="s">
        <v>3022</v>
      </c>
      <c r="BM367">
        <v>6</v>
      </c>
      <c r="BN367">
        <v>8</v>
      </c>
      <c r="BO367">
        <v>4</v>
      </c>
      <c r="BP367">
        <v>5</v>
      </c>
      <c r="BQ367">
        <v>4</v>
      </c>
      <c r="BR367">
        <v>7</v>
      </c>
      <c r="BS367">
        <v>6</v>
      </c>
      <c r="BT367">
        <v>7</v>
      </c>
      <c r="BU367">
        <v>8</v>
      </c>
      <c r="BV367">
        <v>9</v>
      </c>
      <c r="BW367">
        <v>3</v>
      </c>
      <c r="BX367">
        <v>6</v>
      </c>
      <c r="BY367">
        <v>5</v>
      </c>
      <c r="BZ367">
        <v>646</v>
      </c>
      <c r="CA367">
        <v>646</v>
      </c>
      <c r="CB367">
        <v>11.1</v>
      </c>
      <c r="CC367">
        <v>17.8</v>
      </c>
      <c r="CD367">
        <v>6.7</v>
      </c>
      <c r="CE367">
        <v>8.4</v>
      </c>
      <c r="CF367">
        <v>10.8</v>
      </c>
      <c r="CG367">
        <v>12.8</v>
      </c>
      <c r="CH367">
        <v>11.1</v>
      </c>
      <c r="CI367">
        <v>13.3</v>
      </c>
      <c r="CJ367">
        <v>15.5</v>
      </c>
      <c r="CK367">
        <v>17.3</v>
      </c>
      <c r="CL367">
        <v>5.4</v>
      </c>
      <c r="CM367">
        <v>10.5</v>
      </c>
      <c r="CN367">
        <v>10.1</v>
      </c>
      <c r="CO367">
        <v>1.69897975408702</v>
      </c>
      <c r="CP367">
        <v>1.4319216331842</v>
      </c>
      <c r="CQ367">
        <v>1.7594141526020499</v>
      </c>
      <c r="CR367">
        <v>0.75357575757575801</v>
      </c>
      <c r="CS367">
        <v>-0.43083270390828299</v>
      </c>
      <c r="CT367">
        <v>-3.3649505727300699</v>
      </c>
      <c r="CU367">
        <v>9.4448625180897194E-2</v>
      </c>
      <c r="CV367">
        <v>0.41587177912394302</v>
      </c>
      <c r="CW367">
        <v>2.8227326673122599</v>
      </c>
      <c r="CX367">
        <v>5.7831831831831798E-2</v>
      </c>
      <c r="CY367">
        <v>0.60793622334798103</v>
      </c>
      <c r="CZ367">
        <v>3.9094804597358701</v>
      </c>
    </row>
    <row r="368" spans="1:104" x14ac:dyDescent="0.3">
      <c r="A368" t="s">
        <v>7393</v>
      </c>
      <c r="B368" t="s">
        <v>7394</v>
      </c>
      <c r="C368" s="41">
        <v>0.75291589012802151</v>
      </c>
      <c r="D368" s="42">
        <v>-0.40943938759014809</v>
      </c>
      <c r="E368" s="35">
        <v>2.8229538903737094E-2</v>
      </c>
      <c r="F368" s="36">
        <v>1.5492962154839001</v>
      </c>
      <c r="G368" s="50">
        <v>0.96353615327413489</v>
      </c>
      <c r="H368" s="54">
        <v>-5.3589295340139349E-2</v>
      </c>
      <c r="I368" s="55">
        <v>0.71651848512359051</v>
      </c>
      <c r="J368" s="56">
        <v>0.14477260096291497</v>
      </c>
      <c r="K368" t="s">
        <v>7395</v>
      </c>
      <c r="L368" t="s">
        <v>7396</v>
      </c>
      <c r="M368" s="13">
        <f>IFERROR(IF(SEARCH(M$1,$L368),1,"no"),"-")</f>
        <v>1</v>
      </c>
      <c r="N368" s="14" t="str">
        <f>IFERROR(IF(SEARCH(N$1,$L368),1,"no"),"-")</f>
        <v>-</v>
      </c>
      <c r="O368" s="14" t="str">
        <f>IFERROR(IF(SEARCH(O$1,$L368),1,"no"),"-")</f>
        <v>-</v>
      </c>
      <c r="P368" s="15">
        <v>414290000</v>
      </c>
      <c r="Q368" s="16">
        <v>405520000</v>
      </c>
      <c r="R368" s="16">
        <v>500960000</v>
      </c>
      <c r="S368" s="16">
        <v>347960000</v>
      </c>
      <c r="T368" s="17">
        <v>4</v>
      </c>
      <c r="U368" s="18">
        <v>306000000</v>
      </c>
      <c r="V368" s="19">
        <v>308430000</v>
      </c>
      <c r="W368" s="19">
        <v>327880000</v>
      </c>
      <c r="AB368" s="20">
        <v>3</v>
      </c>
      <c r="AC368" s="32">
        <v>405320000</v>
      </c>
      <c r="AD368" s="33">
        <v>383670000</v>
      </c>
      <c r="AE368" s="33">
        <v>354060000</v>
      </c>
      <c r="AF368" s="34">
        <v>3</v>
      </c>
      <c r="AG368" s="24">
        <v>431580000</v>
      </c>
      <c r="AH368" s="24">
        <v>383920000</v>
      </c>
      <c r="AI368" s="24">
        <v>285870000</v>
      </c>
      <c r="AJ368" s="25">
        <v>3</v>
      </c>
      <c r="AK368">
        <v>28.6260662078857</v>
      </c>
      <c r="AL368">
        <v>28.595197677612301</v>
      </c>
      <c r="AM368">
        <v>28.900119781494102</v>
      </c>
      <c r="AN368">
        <v>28.374345779418899</v>
      </c>
      <c r="AO368">
        <v>28.188957214355501</v>
      </c>
      <c r="AP368">
        <v>28.2003688812256</v>
      </c>
      <c r="AQ368">
        <v>28.2885932922363</v>
      </c>
      <c r="AR368">
        <v>28.594486236572301</v>
      </c>
      <c r="AS368">
        <v>28.5152912139893</v>
      </c>
      <c r="AT368">
        <v>28.399417877197301</v>
      </c>
      <c r="AU368">
        <v>28.685052871704102</v>
      </c>
      <c r="AV368">
        <v>28.516229629516602</v>
      </c>
      <c r="AW368">
        <v>28.090784072876001</v>
      </c>
      <c r="AX368">
        <v>19</v>
      </c>
      <c r="AY368">
        <v>19</v>
      </c>
      <c r="AZ368">
        <v>19</v>
      </c>
      <c r="BA368">
        <v>43.5</v>
      </c>
      <c r="BB368">
        <v>43.5</v>
      </c>
      <c r="BC368">
        <v>43.5</v>
      </c>
      <c r="BD368">
        <v>60.161000000000001</v>
      </c>
      <c r="BE368">
        <v>0</v>
      </c>
      <c r="BF368">
        <v>96.831000000000003</v>
      </c>
      <c r="BG368">
        <v>3286900000</v>
      </c>
      <c r="BH368">
        <v>62</v>
      </c>
      <c r="BI368">
        <v>19</v>
      </c>
      <c r="BJ368">
        <v>19</v>
      </c>
      <c r="BK368">
        <v>19</v>
      </c>
      <c r="BL368" t="s">
        <v>7397</v>
      </c>
      <c r="BM368">
        <v>11</v>
      </c>
      <c r="BN368">
        <v>12</v>
      </c>
      <c r="BO368">
        <v>6</v>
      </c>
      <c r="BP368">
        <v>5</v>
      </c>
      <c r="BQ368">
        <v>6</v>
      </c>
      <c r="BR368">
        <v>8</v>
      </c>
      <c r="BS368">
        <v>6</v>
      </c>
      <c r="BT368">
        <v>10</v>
      </c>
      <c r="BU368">
        <v>11</v>
      </c>
      <c r="BV368">
        <v>9</v>
      </c>
      <c r="BW368">
        <v>7</v>
      </c>
      <c r="BX368">
        <v>8</v>
      </c>
      <c r="BY368">
        <v>8</v>
      </c>
      <c r="BZ368">
        <v>545</v>
      </c>
      <c r="CA368">
        <v>545</v>
      </c>
      <c r="CB368">
        <v>25.9</v>
      </c>
      <c r="CC368">
        <v>26.8</v>
      </c>
      <c r="CD368">
        <v>13.6</v>
      </c>
      <c r="CE368">
        <v>11.9</v>
      </c>
      <c r="CF368">
        <v>14.9</v>
      </c>
      <c r="CG368">
        <v>19.600000000000001</v>
      </c>
      <c r="CH368">
        <v>12.5</v>
      </c>
      <c r="CI368">
        <v>24</v>
      </c>
      <c r="CJ368">
        <v>28.1</v>
      </c>
      <c r="CK368">
        <v>24.4</v>
      </c>
      <c r="CL368">
        <v>16.5</v>
      </c>
      <c r="CM368">
        <v>20</v>
      </c>
      <c r="CN368">
        <v>20.2</v>
      </c>
      <c r="CO368">
        <v>0.38193898462834402</v>
      </c>
      <c r="CP368">
        <v>1.5492962154839001</v>
      </c>
      <c r="CQ368">
        <v>0.144772600962915</v>
      </c>
      <c r="CR368">
        <v>0.67529217199559</v>
      </c>
      <c r="CS368">
        <v>0.120867252349854</v>
      </c>
      <c r="CT368">
        <v>0.88840457377676196</v>
      </c>
      <c r="CU368">
        <v>7.7633711507293396E-2</v>
      </c>
      <c r="CV368">
        <v>0.39795923233032199</v>
      </c>
      <c r="CW368">
        <v>3.0560280076011002</v>
      </c>
      <c r="CX368">
        <v>0.84848920863309396</v>
      </c>
      <c r="CY368">
        <v>7.2376251220703097E-2</v>
      </c>
      <c r="CZ368">
        <v>0.38984563547245799</v>
      </c>
    </row>
    <row r="369" spans="1:104" x14ac:dyDescent="0.3">
      <c r="A369" t="s">
        <v>6770</v>
      </c>
      <c r="B369" t="s">
        <v>6771</v>
      </c>
      <c r="C369" s="41">
        <v>0.75251443612960134</v>
      </c>
      <c r="D369" s="42">
        <v>-0.41020883629367555</v>
      </c>
      <c r="E369" s="35">
        <v>3.2328078859096589E-2</v>
      </c>
      <c r="F369" s="36">
        <v>1.49042010317328</v>
      </c>
      <c r="G369" s="50">
        <v>0.89886191443402008</v>
      </c>
      <c r="H369" s="54">
        <v>-0.15382859278776403</v>
      </c>
      <c r="I369" s="55">
        <v>0.50331545693924995</v>
      </c>
      <c r="J369" s="56">
        <v>0.29815973210962493</v>
      </c>
      <c r="K369" t="s">
        <v>6772</v>
      </c>
      <c r="L369" t="s">
        <v>6773</v>
      </c>
      <c r="M369" s="13" t="str">
        <f>IFERROR(IF(SEARCH(M$1,$L369),1,"no"),"-")</f>
        <v>-</v>
      </c>
      <c r="N369" s="14" t="str">
        <f>IFERROR(IF(SEARCH(N$1,$L369),1,"no"),"-")</f>
        <v>-</v>
      </c>
      <c r="O369" s="14" t="str">
        <f>IFERROR(IF(SEARCH(O$1,$L369),1,"no"),"-")</f>
        <v>-</v>
      </c>
      <c r="P369" s="15">
        <v>304920000</v>
      </c>
      <c r="Q369" s="16">
        <v>246190000</v>
      </c>
      <c r="R369" s="16">
        <v>345200000</v>
      </c>
      <c r="S369" s="16">
        <v>313040000</v>
      </c>
      <c r="T369" s="17">
        <v>4</v>
      </c>
      <c r="U369" s="18">
        <v>250950000</v>
      </c>
      <c r="V369" s="19">
        <v>221920000</v>
      </c>
      <c r="W369" s="19">
        <v>209670000</v>
      </c>
      <c r="AB369" s="20">
        <v>3</v>
      </c>
      <c r="AC369" s="32">
        <v>364630000</v>
      </c>
      <c r="AD369" s="33">
        <v>310420000</v>
      </c>
      <c r="AE369" s="33">
        <v>255460000</v>
      </c>
      <c r="AF369" s="34">
        <v>3</v>
      </c>
      <c r="AG369" s="24">
        <v>331960000</v>
      </c>
      <c r="AH369" s="24">
        <v>271470000</v>
      </c>
      <c r="AI369" s="24">
        <v>232970000</v>
      </c>
      <c r="AJ369" s="25">
        <v>3</v>
      </c>
      <c r="AK369">
        <v>28.183855056762699</v>
      </c>
      <c r="AL369">
        <v>27.875196456909201</v>
      </c>
      <c r="AM369">
        <v>28.362857818603501</v>
      </c>
      <c r="AN369">
        <v>28.2217712402344</v>
      </c>
      <c r="AO369">
        <v>27.902824401855501</v>
      </c>
      <c r="AP369">
        <v>27.7254638671875</v>
      </c>
      <c r="AQ369">
        <v>27.6435451507568</v>
      </c>
      <c r="AR369">
        <v>28.441858291626001</v>
      </c>
      <c r="AS369">
        <v>28.2096462249756</v>
      </c>
      <c r="AT369">
        <v>27.928522109985401</v>
      </c>
      <c r="AU369">
        <v>28.306434631347699</v>
      </c>
      <c r="AV369">
        <v>28.016218185424801</v>
      </c>
      <c r="AW369">
        <v>27.795568466186499</v>
      </c>
      <c r="AX369">
        <v>11</v>
      </c>
      <c r="AY369">
        <v>11</v>
      </c>
      <c r="AZ369">
        <v>11</v>
      </c>
      <c r="BA369">
        <v>32.299999999999997</v>
      </c>
      <c r="BB369">
        <v>32.299999999999997</v>
      </c>
      <c r="BC369">
        <v>32.299999999999997</v>
      </c>
      <c r="BD369">
        <v>48.985999999999997</v>
      </c>
      <c r="BE369">
        <v>0</v>
      </c>
      <c r="BF369">
        <v>61.08</v>
      </c>
      <c r="BG369">
        <v>2485800000</v>
      </c>
      <c r="BH369">
        <v>30</v>
      </c>
      <c r="BI369">
        <v>11</v>
      </c>
      <c r="BJ369">
        <v>11</v>
      </c>
      <c r="BK369">
        <v>11</v>
      </c>
      <c r="BL369" t="s">
        <v>6774</v>
      </c>
      <c r="BM369">
        <v>8</v>
      </c>
      <c r="BN369">
        <v>8</v>
      </c>
      <c r="BO369">
        <v>3</v>
      </c>
      <c r="BP369">
        <v>3</v>
      </c>
      <c r="BQ369">
        <v>6</v>
      </c>
      <c r="BR369">
        <v>5</v>
      </c>
      <c r="BS369">
        <v>3</v>
      </c>
      <c r="BT369">
        <v>6</v>
      </c>
      <c r="BU369">
        <v>7</v>
      </c>
      <c r="BV369">
        <v>11</v>
      </c>
      <c r="BW369">
        <v>6</v>
      </c>
      <c r="BX369">
        <v>4</v>
      </c>
      <c r="BY369">
        <v>4</v>
      </c>
      <c r="BZ369">
        <v>449</v>
      </c>
      <c r="CA369">
        <v>449</v>
      </c>
      <c r="CB369">
        <v>24.1</v>
      </c>
      <c r="CC369">
        <v>19.600000000000001</v>
      </c>
      <c r="CD369">
        <v>11.6</v>
      </c>
      <c r="CE369">
        <v>8.1999999999999993</v>
      </c>
      <c r="CF369">
        <v>17.600000000000001</v>
      </c>
      <c r="CG369">
        <v>18.3</v>
      </c>
      <c r="CH369">
        <v>9.6</v>
      </c>
      <c r="CI369">
        <v>21.4</v>
      </c>
      <c r="CJ369">
        <v>21.4</v>
      </c>
      <c r="CK369">
        <v>32.299999999999997</v>
      </c>
      <c r="CL369">
        <v>20.5</v>
      </c>
      <c r="CM369">
        <v>11.6</v>
      </c>
      <c r="CN369">
        <v>11.1</v>
      </c>
      <c r="CO369">
        <v>6.5846073993721096E-2</v>
      </c>
      <c r="CP369">
        <v>1.49042010317328</v>
      </c>
      <c r="CQ369">
        <v>0.29815973210962499</v>
      </c>
      <c r="CR369">
        <v>0.91670546486870097</v>
      </c>
      <c r="CS369">
        <v>-3.2422065734863302E-2</v>
      </c>
      <c r="CT369">
        <v>-0.18658809121811701</v>
      </c>
      <c r="CU369">
        <v>8.6635944700460807E-2</v>
      </c>
      <c r="CV369">
        <v>0.40364233652750803</v>
      </c>
      <c r="CW369">
        <v>2.9380909480129498</v>
      </c>
      <c r="CX369">
        <v>0.67036708350141205</v>
      </c>
      <c r="CY369">
        <v>0.153935114542644</v>
      </c>
      <c r="CZ369">
        <v>0.73461628156954495</v>
      </c>
    </row>
    <row r="370" spans="1:104" x14ac:dyDescent="0.3">
      <c r="A370" t="s">
        <v>2503</v>
      </c>
      <c r="B370" t="s">
        <v>2504</v>
      </c>
      <c r="C370" s="41">
        <v>0.75129218118345176</v>
      </c>
      <c r="D370" s="42">
        <v>-0.41255400689939009</v>
      </c>
      <c r="E370" s="35">
        <v>2.0246778105047526E-3</v>
      </c>
      <c r="F370" s="36">
        <v>2.6936440767715601</v>
      </c>
      <c r="G370" s="41">
        <v>0.7609166415394315</v>
      </c>
      <c r="H370" s="43">
        <v>-0.39418967982441355</v>
      </c>
      <c r="I370" s="39">
        <v>2.8121960347394446E-4</v>
      </c>
      <c r="J370" s="40">
        <v>3.5509544084608398</v>
      </c>
      <c r="K370" t="s">
        <v>2505</v>
      </c>
      <c r="L370" t="s">
        <v>2506</v>
      </c>
      <c r="M370" s="13" t="str">
        <f>IFERROR(IF(SEARCH(M$1,$L370),1,"no"),"-")</f>
        <v>-</v>
      </c>
      <c r="N370" s="14" t="str">
        <f>IFERROR(IF(SEARCH(N$1,$L370),1,"no"),"-")</f>
        <v>-</v>
      </c>
      <c r="O370" s="14" t="str">
        <f>IFERROR(IF(SEARCH(O$1,$L370),1,"no"),"-")</f>
        <v>-</v>
      </c>
      <c r="P370" s="15">
        <v>3629000000</v>
      </c>
      <c r="Q370" s="16">
        <v>3488700000</v>
      </c>
      <c r="R370" s="16">
        <v>3424700000</v>
      </c>
      <c r="S370" s="16">
        <v>3961500000</v>
      </c>
      <c r="T370" s="17">
        <v>4</v>
      </c>
      <c r="U370" s="18">
        <v>2629900000</v>
      </c>
      <c r="V370" s="19">
        <v>2922300000</v>
      </c>
      <c r="W370" s="19">
        <v>2620300000</v>
      </c>
      <c r="AB370" s="20">
        <v>3</v>
      </c>
      <c r="AC370" s="32">
        <v>3774300000</v>
      </c>
      <c r="AD370" s="33">
        <v>3569500000</v>
      </c>
      <c r="AE370" s="33">
        <v>3600500000</v>
      </c>
      <c r="AF370" s="34">
        <v>3</v>
      </c>
      <c r="AG370" s="24">
        <v>2852900000</v>
      </c>
      <c r="AH370" s="24">
        <v>2764200000</v>
      </c>
      <c r="AI370" s="24">
        <v>2710600000</v>
      </c>
      <c r="AJ370" s="25">
        <v>3</v>
      </c>
      <c r="AK370">
        <v>31.7569255828857</v>
      </c>
      <c r="AL370">
        <v>31.7000427246094</v>
      </c>
      <c r="AM370">
        <v>31.6733303070068</v>
      </c>
      <c r="AN370">
        <v>31.883399963378899</v>
      </c>
      <c r="AO370">
        <v>31.292360305786101</v>
      </c>
      <c r="AP370">
        <v>31.4444580078125</v>
      </c>
      <c r="AQ370">
        <v>31.287084579467798</v>
      </c>
      <c r="AR370">
        <v>31.813562393188501</v>
      </c>
      <c r="AS370">
        <v>31.733074188232401</v>
      </c>
      <c r="AT370">
        <v>31.745550155639599</v>
      </c>
      <c r="AU370">
        <v>31.409782409668001</v>
      </c>
      <c r="AV370">
        <v>31.364213943481399</v>
      </c>
      <c r="AW370">
        <v>31.335964202880898</v>
      </c>
      <c r="AX370">
        <v>31</v>
      </c>
      <c r="AY370">
        <v>31</v>
      </c>
      <c r="AZ370">
        <v>31</v>
      </c>
      <c r="BA370">
        <v>49.3</v>
      </c>
      <c r="BB370">
        <v>49.3</v>
      </c>
      <c r="BC370">
        <v>49.3</v>
      </c>
      <c r="BD370">
        <v>83.305999999999997</v>
      </c>
      <c r="BE370">
        <v>0</v>
      </c>
      <c r="BF370">
        <v>323.31</v>
      </c>
      <c r="BG370">
        <v>30145000000</v>
      </c>
      <c r="BH370">
        <v>295</v>
      </c>
      <c r="BI370">
        <v>31</v>
      </c>
      <c r="BJ370">
        <v>31</v>
      </c>
      <c r="BK370">
        <v>31</v>
      </c>
      <c r="BL370" t="s">
        <v>2507</v>
      </c>
      <c r="BM370">
        <v>25</v>
      </c>
      <c r="BN370">
        <v>24</v>
      </c>
      <c r="BO370">
        <v>21</v>
      </c>
      <c r="BP370">
        <v>22</v>
      </c>
      <c r="BQ370">
        <v>22</v>
      </c>
      <c r="BR370">
        <v>21</v>
      </c>
      <c r="BS370">
        <v>23</v>
      </c>
      <c r="BT370">
        <v>24</v>
      </c>
      <c r="BU370">
        <v>23</v>
      </c>
      <c r="BV370">
        <v>25</v>
      </c>
      <c r="BW370">
        <v>19</v>
      </c>
      <c r="BX370">
        <v>22</v>
      </c>
      <c r="BY370">
        <v>21</v>
      </c>
      <c r="BZ370">
        <v>735</v>
      </c>
      <c r="CA370">
        <v>735</v>
      </c>
      <c r="CB370">
        <v>41.9</v>
      </c>
      <c r="CC370">
        <v>37.6</v>
      </c>
      <c r="CD370">
        <v>36.700000000000003</v>
      </c>
      <c r="CE370">
        <v>40</v>
      </c>
      <c r="CF370">
        <v>36.6</v>
      </c>
      <c r="CG370">
        <v>36.9</v>
      </c>
      <c r="CH370">
        <v>39.6</v>
      </c>
      <c r="CI370">
        <v>40.1</v>
      </c>
      <c r="CJ370">
        <v>36.700000000000003</v>
      </c>
      <c r="CK370">
        <v>38.4</v>
      </c>
      <c r="CL370">
        <v>29.1</v>
      </c>
      <c r="CM370">
        <v>35.9</v>
      </c>
      <c r="CN370">
        <v>34.700000000000003</v>
      </c>
      <c r="CO370">
        <v>6.3389413028559605E-2</v>
      </c>
      <c r="CP370">
        <v>2.6936440767715601</v>
      </c>
      <c r="CQ370">
        <v>3.5509544084608402</v>
      </c>
      <c r="CR370">
        <v>0.921094513274336</v>
      </c>
      <c r="CS370">
        <v>-1.0637601216632901E-2</v>
      </c>
      <c r="CT370">
        <v>-0.18003708864402301</v>
      </c>
      <c r="CU370">
        <v>1.8736842105263201E-2</v>
      </c>
      <c r="CV370">
        <v>0.41212368011474598</v>
      </c>
      <c r="CW370">
        <v>5.8772362259766098</v>
      </c>
      <c r="CX370">
        <v>2.4969696969696999E-2</v>
      </c>
      <c r="CY370">
        <v>0.39407539367675798</v>
      </c>
      <c r="CZ370">
        <v>11.947370841798399</v>
      </c>
    </row>
    <row r="371" spans="1:104" x14ac:dyDescent="0.3">
      <c r="A371" t="s">
        <v>2253</v>
      </c>
      <c r="B371" t="s">
        <v>2254</v>
      </c>
      <c r="C371" s="41">
        <v>0.74849975183865003</v>
      </c>
      <c r="D371" s="42">
        <v>-0.41792625692191787</v>
      </c>
      <c r="E371" s="35">
        <v>2.3498631814957219E-2</v>
      </c>
      <c r="F371" s="36">
        <v>1.62895742336708</v>
      </c>
      <c r="G371" s="41">
        <v>0.80558644504272492</v>
      </c>
      <c r="H371" s="43">
        <v>-0.3118886864112882</v>
      </c>
      <c r="I371" s="39">
        <v>3.0111221024783766E-2</v>
      </c>
      <c r="J371" s="40">
        <v>1.52127163327588</v>
      </c>
      <c r="K371" t="s">
        <v>2255</v>
      </c>
      <c r="L371" t="s">
        <v>2256</v>
      </c>
      <c r="M371" s="13" t="str">
        <f>IFERROR(IF(SEARCH(M$1,$L371),1,"no"),"-")</f>
        <v>-</v>
      </c>
      <c r="N371" s="14" t="str">
        <f>IFERROR(IF(SEARCH(N$1,$L371),1,"no"),"-")</f>
        <v>-</v>
      </c>
      <c r="O371" s="14" t="str">
        <f>IFERROR(IF(SEARCH(O$1,$L371),1,"no"),"-")</f>
        <v>-</v>
      </c>
      <c r="P371" s="15">
        <v>1997200000</v>
      </c>
      <c r="Q371" s="16">
        <v>1927700000</v>
      </c>
      <c r="R371" s="16">
        <v>2323100000</v>
      </c>
      <c r="S371" s="16">
        <v>2617200000</v>
      </c>
      <c r="T371" s="17">
        <v>4</v>
      </c>
      <c r="U371" s="18">
        <v>1552800000</v>
      </c>
      <c r="V371" s="19">
        <v>1702000000</v>
      </c>
      <c r="W371" s="19">
        <v>1721900000</v>
      </c>
      <c r="AB371" s="20">
        <v>3</v>
      </c>
      <c r="AC371" s="32">
        <v>2211100000</v>
      </c>
      <c r="AD371" s="33">
        <v>2298500000</v>
      </c>
      <c r="AE371" s="33">
        <v>2324800000</v>
      </c>
      <c r="AF371" s="34">
        <v>3</v>
      </c>
      <c r="AG371" s="24">
        <v>2040100000</v>
      </c>
      <c r="AH371" s="24">
        <v>1628500000</v>
      </c>
      <c r="AI371" s="24">
        <v>1837100000</v>
      </c>
      <c r="AJ371" s="25">
        <v>3</v>
      </c>
      <c r="AK371">
        <v>30.895332336425799</v>
      </c>
      <c r="AL371">
        <v>30.844232559204102</v>
      </c>
      <c r="AM371">
        <v>31.1134033203125</v>
      </c>
      <c r="AN371">
        <v>31.285377502441399</v>
      </c>
      <c r="AO371">
        <v>30.532224655151399</v>
      </c>
      <c r="AP371">
        <v>30.6645832061768</v>
      </c>
      <c r="AQ371">
        <v>30.681354522705099</v>
      </c>
      <c r="AR371">
        <v>31.042116165161101</v>
      </c>
      <c r="AS371">
        <v>31.098045349121101</v>
      </c>
      <c r="AT371">
        <v>31.114459991455099</v>
      </c>
      <c r="AU371">
        <v>30.9259929656982</v>
      </c>
      <c r="AV371">
        <v>30.600896835327099</v>
      </c>
      <c r="AW371">
        <v>30.774782180786101</v>
      </c>
      <c r="AX371">
        <v>29</v>
      </c>
      <c r="AY371">
        <v>29</v>
      </c>
      <c r="AZ371">
        <v>29</v>
      </c>
      <c r="BA371">
        <v>58.9</v>
      </c>
      <c r="BB371">
        <v>58.9</v>
      </c>
      <c r="BC371">
        <v>58.9</v>
      </c>
      <c r="BD371">
        <v>62.988999999999997</v>
      </c>
      <c r="BE371">
        <v>0</v>
      </c>
      <c r="BF371">
        <v>315.91000000000003</v>
      </c>
      <c r="BG371">
        <v>18367000000</v>
      </c>
      <c r="BH371">
        <v>249</v>
      </c>
      <c r="BI371">
        <v>29</v>
      </c>
      <c r="BJ371">
        <v>29</v>
      </c>
      <c r="BK371">
        <v>29</v>
      </c>
      <c r="BL371" t="s">
        <v>2257</v>
      </c>
      <c r="BM371">
        <v>23</v>
      </c>
      <c r="BN371">
        <v>23</v>
      </c>
      <c r="BO371">
        <v>17</v>
      </c>
      <c r="BP371">
        <v>17</v>
      </c>
      <c r="BQ371">
        <v>21</v>
      </c>
      <c r="BR371">
        <v>20</v>
      </c>
      <c r="BS371">
        <v>19</v>
      </c>
      <c r="BT371">
        <v>21</v>
      </c>
      <c r="BU371">
        <v>23</v>
      </c>
      <c r="BV371">
        <v>23</v>
      </c>
      <c r="BW371">
        <v>19</v>
      </c>
      <c r="BX371">
        <v>20</v>
      </c>
      <c r="BY371">
        <v>22</v>
      </c>
      <c r="BZ371">
        <v>560</v>
      </c>
      <c r="CA371">
        <v>560</v>
      </c>
      <c r="CB371">
        <v>48.8</v>
      </c>
      <c r="CC371">
        <v>50.9</v>
      </c>
      <c r="CD371">
        <v>36.4</v>
      </c>
      <c r="CE371">
        <v>36.6</v>
      </c>
      <c r="CF371">
        <v>46.1</v>
      </c>
      <c r="CG371">
        <v>46.4</v>
      </c>
      <c r="CH371">
        <v>43.8</v>
      </c>
      <c r="CI371">
        <v>46.6</v>
      </c>
      <c r="CJ371">
        <v>49.6</v>
      </c>
      <c r="CK371">
        <v>51.4</v>
      </c>
      <c r="CL371">
        <v>45.2</v>
      </c>
      <c r="CM371">
        <v>47.9</v>
      </c>
      <c r="CN371">
        <v>47.1</v>
      </c>
      <c r="CO371">
        <v>0.156571731666766</v>
      </c>
      <c r="CP371">
        <v>1.62895742336708</v>
      </c>
      <c r="CQ371">
        <v>1.52127163327588</v>
      </c>
      <c r="CR371">
        <v>0.82660176991150403</v>
      </c>
      <c r="CS371">
        <v>-5.0287405649822099E-2</v>
      </c>
      <c r="CT371">
        <v>-0.41213617942681602</v>
      </c>
      <c r="CU371">
        <v>6.9448154657293495E-2</v>
      </c>
      <c r="CV371">
        <v>0.40853230158488102</v>
      </c>
      <c r="CW371">
        <v>3.2187392666330101</v>
      </c>
      <c r="CX371">
        <v>7.3530685920577599E-2</v>
      </c>
      <c r="CY371">
        <v>0.31764984130859403</v>
      </c>
      <c r="CZ371">
        <v>3.2936840528571198</v>
      </c>
    </row>
    <row r="372" spans="1:104" x14ac:dyDescent="0.3">
      <c r="A372" t="s">
        <v>2572</v>
      </c>
      <c r="B372" t="s">
        <v>2573</v>
      </c>
      <c r="C372" s="41">
        <v>0.74705300678394848</v>
      </c>
      <c r="D372" s="42">
        <v>-0.42071748251376995</v>
      </c>
      <c r="E372" s="35">
        <v>2.2342812648069566E-3</v>
      </c>
      <c r="F372" s="36">
        <v>2.6508621561690702</v>
      </c>
      <c r="G372" s="41">
        <v>0.74585543903791562</v>
      </c>
      <c r="H372" s="43">
        <v>-0.42303205903552527</v>
      </c>
      <c r="I372" s="39">
        <v>8.4851195332482244E-3</v>
      </c>
      <c r="J372" s="40">
        <v>2.0713420352243901</v>
      </c>
      <c r="K372" t="s">
        <v>2574</v>
      </c>
      <c r="L372" t="s">
        <v>2575</v>
      </c>
      <c r="M372" s="13">
        <f>IFERROR(IF(SEARCH(M$1,$L372),1,"no"),"-")</f>
        <v>1</v>
      </c>
      <c r="N372" s="14">
        <f>IFERROR(IF(SEARCH(N$1,$L372),1,"no"),"-")</f>
        <v>1</v>
      </c>
      <c r="O372" s="14" t="str">
        <f>IFERROR(IF(SEARCH(O$1,$L372),1,"no"),"-")</f>
        <v>-</v>
      </c>
      <c r="P372" s="15">
        <v>3638800000</v>
      </c>
      <c r="Q372" s="16">
        <v>3649600000</v>
      </c>
      <c r="R372" s="16">
        <v>3814400000</v>
      </c>
      <c r="S372" s="16">
        <v>3392200000</v>
      </c>
      <c r="T372" s="17">
        <v>4</v>
      </c>
      <c r="U372" s="18">
        <v>2443700000</v>
      </c>
      <c r="V372" s="19">
        <v>2873000000</v>
      </c>
      <c r="W372" s="19">
        <v>2804700000</v>
      </c>
      <c r="AB372" s="20">
        <v>3</v>
      </c>
      <c r="AC372" s="32">
        <v>4028300000</v>
      </c>
      <c r="AD372" s="33">
        <v>3909800000</v>
      </c>
      <c r="AE372" s="33">
        <v>4144000000</v>
      </c>
      <c r="AF372" s="34">
        <v>3</v>
      </c>
      <c r="AG372" s="24">
        <v>3357600000</v>
      </c>
      <c r="AH372" s="24">
        <v>2894900000</v>
      </c>
      <c r="AI372" s="24">
        <v>2759000000</v>
      </c>
      <c r="AJ372" s="25">
        <v>3</v>
      </c>
      <c r="AK372">
        <v>31.760814666748001</v>
      </c>
      <c r="AL372">
        <v>31.765090942382798</v>
      </c>
      <c r="AM372">
        <v>31.828809738159201</v>
      </c>
      <c r="AN372">
        <v>31.659574508666999</v>
      </c>
      <c r="AO372">
        <v>31.1864204406738</v>
      </c>
      <c r="AP372">
        <v>31.4199104309082</v>
      </c>
      <c r="AQ372">
        <v>31.385198593139599</v>
      </c>
      <c r="AR372">
        <v>31.907524108886701</v>
      </c>
      <c r="AS372">
        <v>31.864448547363299</v>
      </c>
      <c r="AT372">
        <v>31.948377609252901</v>
      </c>
      <c r="AU372">
        <v>31.644783020019499</v>
      </c>
      <c r="AV372">
        <v>31.430866241455099</v>
      </c>
      <c r="AW372">
        <v>31.361497879028299</v>
      </c>
      <c r="AX372">
        <v>74</v>
      </c>
      <c r="AY372">
        <v>74</v>
      </c>
      <c r="AZ372">
        <v>73</v>
      </c>
      <c r="BA372">
        <v>43.6</v>
      </c>
      <c r="BB372">
        <v>43.6</v>
      </c>
      <c r="BC372">
        <v>43.3</v>
      </c>
      <c r="BD372">
        <v>242.91</v>
      </c>
      <c r="BE372">
        <v>0</v>
      </c>
      <c r="BF372">
        <v>323.31</v>
      </c>
      <c r="BG372">
        <v>30113000000</v>
      </c>
      <c r="BH372">
        <v>429</v>
      </c>
      <c r="BI372">
        <v>74</v>
      </c>
      <c r="BJ372">
        <v>74</v>
      </c>
      <c r="BK372">
        <v>73</v>
      </c>
      <c r="BL372" t="s">
        <v>2576</v>
      </c>
      <c r="BM372">
        <v>63</v>
      </c>
      <c r="BN372">
        <v>61</v>
      </c>
      <c r="BO372">
        <v>31</v>
      </c>
      <c r="BP372">
        <v>32</v>
      </c>
      <c r="BQ372">
        <v>53</v>
      </c>
      <c r="BR372">
        <v>49</v>
      </c>
      <c r="BS372">
        <v>46</v>
      </c>
      <c r="BT372">
        <v>45</v>
      </c>
      <c r="BU372">
        <v>55</v>
      </c>
      <c r="BV372">
        <v>53</v>
      </c>
      <c r="BW372">
        <v>38</v>
      </c>
      <c r="BX372">
        <v>45</v>
      </c>
      <c r="BY372">
        <v>47</v>
      </c>
      <c r="BZ372">
        <v>2181</v>
      </c>
      <c r="CA372">
        <v>2181</v>
      </c>
      <c r="CB372">
        <v>37</v>
      </c>
      <c r="CC372">
        <v>36.5</v>
      </c>
      <c r="CD372">
        <v>19.399999999999999</v>
      </c>
      <c r="CE372">
        <v>20.9</v>
      </c>
      <c r="CF372">
        <v>28.6</v>
      </c>
      <c r="CG372">
        <v>29.9</v>
      </c>
      <c r="CH372">
        <v>30</v>
      </c>
      <c r="CI372">
        <v>26.7</v>
      </c>
      <c r="CJ372">
        <v>34</v>
      </c>
      <c r="CK372">
        <v>32.5</v>
      </c>
      <c r="CL372">
        <v>22.4</v>
      </c>
      <c r="CM372">
        <v>28.1</v>
      </c>
      <c r="CN372">
        <v>30.1</v>
      </c>
      <c r="CO372">
        <v>1.6797687584871499</v>
      </c>
      <c r="CP372">
        <v>2.6508621561690702</v>
      </c>
      <c r="CQ372">
        <v>2.0713420352243901</v>
      </c>
      <c r="CR372">
        <v>0.73931428571428603</v>
      </c>
      <c r="CS372">
        <v>-0.15321095784505101</v>
      </c>
      <c r="CT372">
        <v>-3.3245279116592901</v>
      </c>
      <c r="CU372">
        <v>1.9373271889400901E-2</v>
      </c>
      <c r="CV372">
        <v>0.42306264241536301</v>
      </c>
      <c r="CW372">
        <v>5.7484195692607702</v>
      </c>
      <c r="CX372">
        <v>4.02248995983936E-2</v>
      </c>
      <c r="CY372">
        <v>0.427734375</v>
      </c>
      <c r="CZ372">
        <v>4.8261283165606104</v>
      </c>
    </row>
    <row r="373" spans="1:104" x14ac:dyDescent="0.3">
      <c r="A373" t="s">
        <v>2614</v>
      </c>
      <c r="B373" t="s">
        <v>2578</v>
      </c>
      <c r="C373" s="41">
        <v>0.74391036265994825</v>
      </c>
      <c r="D373" s="42">
        <v>-0.4267993003508479</v>
      </c>
      <c r="E373" s="35">
        <v>4.4697879734832899E-3</v>
      </c>
      <c r="F373" s="36">
        <v>2.3497130773446102</v>
      </c>
      <c r="G373" s="41">
        <v>0.73540568204298951</v>
      </c>
      <c r="H373" s="43">
        <v>-0.443387771455244</v>
      </c>
      <c r="I373" s="39">
        <v>9.8736265116406541E-5</v>
      </c>
      <c r="J373" s="40">
        <v>4.0055233048055001</v>
      </c>
      <c r="K373" t="s">
        <v>2615</v>
      </c>
      <c r="L373" t="s">
        <v>2616</v>
      </c>
      <c r="M373" s="13" t="str">
        <f>IFERROR(IF(SEARCH(M$1,$L373),1,"no"),"-")</f>
        <v>-</v>
      </c>
      <c r="N373" s="14" t="str">
        <f>IFERROR(IF(SEARCH(N$1,$L373),1,"no"),"-")</f>
        <v>-</v>
      </c>
      <c r="O373" s="14" t="str">
        <f>IFERROR(IF(SEARCH(O$1,$L373),1,"no"),"-")</f>
        <v>-</v>
      </c>
      <c r="P373" s="15">
        <v>3720500000</v>
      </c>
      <c r="Q373" s="16">
        <v>3477100000</v>
      </c>
      <c r="R373" s="16">
        <v>4277100000</v>
      </c>
      <c r="S373" s="16">
        <v>3608300000</v>
      </c>
      <c r="T373" s="17">
        <v>4</v>
      </c>
      <c r="U373" s="18">
        <v>2644600000</v>
      </c>
      <c r="V373" s="19">
        <v>2957000000</v>
      </c>
      <c r="W373" s="19">
        <v>2813700000</v>
      </c>
      <c r="AB373" s="20">
        <v>3</v>
      </c>
      <c r="AC373" s="32">
        <v>3838400000</v>
      </c>
      <c r="AD373" s="33">
        <v>4013700000</v>
      </c>
      <c r="AE373" s="33">
        <v>3774000000</v>
      </c>
      <c r="AF373" s="34">
        <v>3</v>
      </c>
      <c r="AG373" s="24">
        <v>2867300000</v>
      </c>
      <c r="AH373" s="24">
        <v>2872800000</v>
      </c>
      <c r="AI373" s="24">
        <v>2809800000</v>
      </c>
      <c r="AJ373" s="25">
        <v>3</v>
      </c>
      <c r="AK373">
        <v>31.792848587036101</v>
      </c>
      <c r="AL373">
        <v>31.695238113403299</v>
      </c>
      <c r="AM373">
        <v>31.9939861297607</v>
      </c>
      <c r="AN373">
        <v>31.748672485351602</v>
      </c>
      <c r="AO373">
        <v>31.300401687622099</v>
      </c>
      <c r="AP373">
        <v>31.4614868164063</v>
      </c>
      <c r="AQ373">
        <v>31.3898220062256</v>
      </c>
      <c r="AR373">
        <v>31.8378582000732</v>
      </c>
      <c r="AS373">
        <v>31.902286529541001</v>
      </c>
      <c r="AT373">
        <v>31.813447952270501</v>
      </c>
      <c r="AU373">
        <v>31.417045593261701</v>
      </c>
      <c r="AV373">
        <v>31.4198112487793</v>
      </c>
      <c r="AW373">
        <v>31.387821197509801</v>
      </c>
      <c r="AX373">
        <v>30</v>
      </c>
      <c r="AY373">
        <v>30</v>
      </c>
      <c r="AZ373">
        <v>30</v>
      </c>
      <c r="BA373">
        <v>75.2</v>
      </c>
      <c r="BB373">
        <v>75.2</v>
      </c>
      <c r="BC373">
        <v>75.2</v>
      </c>
      <c r="BD373">
        <v>49.905000000000001</v>
      </c>
      <c r="BE373">
        <v>0</v>
      </c>
      <c r="BF373">
        <v>323.31</v>
      </c>
      <c r="BG373">
        <v>30062000000</v>
      </c>
      <c r="BH373">
        <v>253</v>
      </c>
      <c r="BI373">
        <v>30</v>
      </c>
      <c r="BJ373">
        <v>30</v>
      </c>
      <c r="BK373">
        <v>30</v>
      </c>
      <c r="BL373" t="s">
        <v>2617</v>
      </c>
      <c r="BM373">
        <v>25</v>
      </c>
      <c r="BN373">
        <v>22</v>
      </c>
      <c r="BO373">
        <v>21</v>
      </c>
      <c r="BP373">
        <v>17</v>
      </c>
      <c r="BQ373">
        <v>21</v>
      </c>
      <c r="BR373">
        <v>18</v>
      </c>
      <c r="BS373">
        <v>18</v>
      </c>
      <c r="BT373">
        <v>21</v>
      </c>
      <c r="BU373">
        <v>23</v>
      </c>
      <c r="BV373">
        <v>23</v>
      </c>
      <c r="BW373">
        <v>18</v>
      </c>
      <c r="BX373">
        <v>14</v>
      </c>
      <c r="BY373">
        <v>18</v>
      </c>
      <c r="BZ373">
        <v>459</v>
      </c>
      <c r="CA373">
        <v>459</v>
      </c>
      <c r="CB373">
        <v>71.5</v>
      </c>
      <c r="CC373">
        <v>65.400000000000006</v>
      </c>
      <c r="CD373">
        <v>58.4</v>
      </c>
      <c r="CE373">
        <v>54.2</v>
      </c>
      <c r="CF373">
        <v>64.3</v>
      </c>
      <c r="CG373">
        <v>61</v>
      </c>
      <c r="CH373">
        <v>54.2</v>
      </c>
      <c r="CI373">
        <v>63</v>
      </c>
      <c r="CJ373">
        <v>67.8</v>
      </c>
      <c r="CK373">
        <v>64.099999999999994</v>
      </c>
      <c r="CL373">
        <v>57.1</v>
      </c>
      <c r="CM373">
        <v>47.1</v>
      </c>
      <c r="CN373">
        <v>59</v>
      </c>
      <c r="CO373">
        <v>0.21383345574625001</v>
      </c>
      <c r="CP373">
        <v>2.3497130773446102</v>
      </c>
      <c r="CQ373">
        <v>4.0055233048055001</v>
      </c>
      <c r="CR373">
        <v>0.77375903614457797</v>
      </c>
      <c r="CS373">
        <v>-4.3511231740314599E-2</v>
      </c>
      <c r="CT373">
        <v>-0.54186469914781499</v>
      </c>
      <c r="CU373">
        <v>2.7627240143369199E-2</v>
      </c>
      <c r="CV373">
        <v>0.42378282546997098</v>
      </c>
      <c r="CW373">
        <v>4.9012035141535097</v>
      </c>
      <c r="CX373">
        <v>4.5882352941176499E-2</v>
      </c>
      <c r="CY373">
        <v>0.44297154744466</v>
      </c>
      <c r="CZ373">
        <v>15.5942816348973</v>
      </c>
    </row>
    <row r="374" spans="1:104" x14ac:dyDescent="0.3">
      <c r="A374" t="s">
        <v>2628</v>
      </c>
      <c r="B374" t="s">
        <v>2629</v>
      </c>
      <c r="C374" s="41">
        <v>0.74217183333183001</v>
      </c>
      <c r="D374" s="42">
        <v>-0.43017484551397955</v>
      </c>
      <c r="E374" s="35">
        <v>6.2746382087370308E-4</v>
      </c>
      <c r="F374" s="36">
        <v>3.2024113102419598</v>
      </c>
      <c r="G374" s="41">
        <v>0.73259093781027174</v>
      </c>
      <c r="H374" s="43">
        <v>-0.44892023994659996</v>
      </c>
      <c r="I374" s="39">
        <v>1.8224699070363896E-2</v>
      </c>
      <c r="J374" s="40">
        <v>1.7393396341024101</v>
      </c>
      <c r="K374" t="s">
        <v>2630</v>
      </c>
      <c r="L374" t="s">
        <v>2631</v>
      </c>
      <c r="M374" s="13" t="str">
        <f>IFERROR(IF(SEARCH(M$1,$L374),1,"no"),"-")</f>
        <v>-</v>
      </c>
      <c r="N374" s="14" t="str">
        <f>IFERROR(IF(SEARCH(N$1,$L374),1,"no"),"-")</f>
        <v>-</v>
      </c>
      <c r="O374" s="14" t="str">
        <f>IFERROR(IF(SEARCH(O$1,$L374),1,"no"),"-")</f>
        <v>-</v>
      </c>
      <c r="P374" s="15">
        <v>28334000000</v>
      </c>
      <c r="Q374" s="16">
        <v>29687000000</v>
      </c>
      <c r="R374" s="16">
        <v>26872000000</v>
      </c>
      <c r="S374" s="16">
        <v>25978000000</v>
      </c>
      <c r="T374" s="17">
        <v>4</v>
      </c>
      <c r="U374" s="18">
        <v>19699000000</v>
      </c>
      <c r="V374" s="19">
        <v>21078000000</v>
      </c>
      <c r="W374" s="19">
        <v>20937000000</v>
      </c>
      <c r="AB374" s="20">
        <v>3</v>
      </c>
      <c r="AC374" s="32">
        <v>31201000000</v>
      </c>
      <c r="AD374" s="33">
        <v>29695000000</v>
      </c>
      <c r="AE374" s="33">
        <v>27736000000</v>
      </c>
      <c r="AF374" s="34">
        <v>3</v>
      </c>
      <c r="AG374" s="24">
        <v>24972000000</v>
      </c>
      <c r="AH374" s="24">
        <v>19859000000</v>
      </c>
      <c r="AI374" s="24">
        <v>20100000000</v>
      </c>
      <c r="AJ374" s="25">
        <v>3</v>
      </c>
      <c r="AK374">
        <v>34.721817016601598</v>
      </c>
      <c r="AL374">
        <v>34.789112091064503</v>
      </c>
      <c r="AM374">
        <v>34.6453857421875</v>
      </c>
      <c r="AN374">
        <v>34.596572875976598</v>
      </c>
      <c r="AO374">
        <v>34.197402954101598</v>
      </c>
      <c r="AP374">
        <v>34.295017242431598</v>
      </c>
      <c r="AQ374">
        <v>34.285335540771499</v>
      </c>
      <c r="AR374">
        <v>34.860874176025398</v>
      </c>
      <c r="AS374">
        <v>34.789501190185497</v>
      </c>
      <c r="AT374">
        <v>34.6910400390625</v>
      </c>
      <c r="AU374">
        <v>34.539592742919901</v>
      </c>
      <c r="AV374">
        <v>34.209072113037102</v>
      </c>
      <c r="AW374">
        <v>34.226474761962898</v>
      </c>
      <c r="AX374">
        <v>33</v>
      </c>
      <c r="AY374">
        <v>33</v>
      </c>
      <c r="AZ374">
        <v>33</v>
      </c>
      <c r="BA374">
        <v>76</v>
      </c>
      <c r="BB374">
        <v>76</v>
      </c>
      <c r="BC374">
        <v>76</v>
      </c>
      <c r="BD374">
        <v>45.360999999999997</v>
      </c>
      <c r="BE374">
        <v>0</v>
      </c>
      <c r="BF374">
        <v>323.31</v>
      </c>
      <c r="BG374">
        <v>234310000000</v>
      </c>
      <c r="BH374">
        <v>599</v>
      </c>
      <c r="BI374">
        <v>33</v>
      </c>
      <c r="BJ374">
        <v>33</v>
      </c>
      <c r="BK374">
        <v>33</v>
      </c>
      <c r="BL374" t="s">
        <v>2632</v>
      </c>
      <c r="BM374">
        <v>30</v>
      </c>
      <c r="BN374">
        <v>31</v>
      </c>
      <c r="BO374">
        <v>28</v>
      </c>
      <c r="BP374">
        <v>27</v>
      </c>
      <c r="BQ374">
        <v>30</v>
      </c>
      <c r="BR374">
        <v>26</v>
      </c>
      <c r="BS374">
        <v>30</v>
      </c>
      <c r="BT374">
        <v>26</v>
      </c>
      <c r="BU374">
        <v>29</v>
      </c>
      <c r="BV374">
        <v>31</v>
      </c>
      <c r="BW374">
        <v>26</v>
      </c>
      <c r="BX374">
        <v>27</v>
      </c>
      <c r="BY374">
        <v>28</v>
      </c>
      <c r="BZ374">
        <v>404</v>
      </c>
      <c r="CA374">
        <v>404</v>
      </c>
      <c r="CB374">
        <v>74.3</v>
      </c>
      <c r="CC374">
        <v>76</v>
      </c>
      <c r="CD374">
        <v>72.8</v>
      </c>
      <c r="CE374">
        <v>72.8</v>
      </c>
      <c r="CF374">
        <v>75.5</v>
      </c>
      <c r="CG374">
        <v>71</v>
      </c>
      <c r="CH374">
        <v>72.5</v>
      </c>
      <c r="CI374">
        <v>70.5</v>
      </c>
      <c r="CJ374">
        <v>74.3</v>
      </c>
      <c r="CK374">
        <v>74.3</v>
      </c>
      <c r="CL374">
        <v>69.3</v>
      </c>
      <c r="CM374">
        <v>72.3</v>
      </c>
      <c r="CN374">
        <v>70.8</v>
      </c>
      <c r="CO374">
        <v>0.66885208728105106</v>
      </c>
      <c r="CP374">
        <v>3.2024113102419598</v>
      </c>
      <c r="CQ374">
        <v>1.7393396341024101</v>
      </c>
      <c r="CR374">
        <v>0.624499025341131</v>
      </c>
      <c r="CS374">
        <v>-9.2249870300292997E-2</v>
      </c>
      <c r="CT374">
        <v>-1.4217481438680599</v>
      </c>
      <c r="CU374">
        <v>8.0000000000000002E-3</v>
      </c>
      <c r="CV374">
        <v>0.428970019022621</v>
      </c>
      <c r="CW374">
        <v>7.5973047596043797</v>
      </c>
      <c r="CX374">
        <v>5.8658857979502203E-2</v>
      </c>
      <c r="CY374">
        <v>0.45542526245117199</v>
      </c>
      <c r="CZ374">
        <v>3.85500178502696</v>
      </c>
    </row>
    <row r="375" spans="1:104" x14ac:dyDescent="0.3">
      <c r="A375" t="s">
        <v>2125</v>
      </c>
      <c r="B375" t="s">
        <v>2126</v>
      </c>
      <c r="C375" s="41">
        <v>0.74108208865171199</v>
      </c>
      <c r="D375" s="42">
        <v>-0.4322947381438475</v>
      </c>
      <c r="E375" s="35">
        <v>4.7231483795538438E-2</v>
      </c>
      <c r="F375" s="36">
        <v>1.3257684106779599</v>
      </c>
      <c r="G375" s="41">
        <v>0.84010366781227097</v>
      </c>
      <c r="H375" s="43">
        <v>-0.25136072912637547</v>
      </c>
      <c r="I375" s="39">
        <v>3.6425093942897932E-2</v>
      </c>
      <c r="J375" s="40">
        <v>1.43859931948029</v>
      </c>
      <c r="K375" t="s">
        <v>2127</v>
      </c>
      <c r="L375" t="s">
        <v>2128</v>
      </c>
      <c r="M375" s="13">
        <f>IFERROR(IF(SEARCH(M$1,$L375),1,"no"),"-")</f>
        <v>1</v>
      </c>
      <c r="N375" s="14" t="str">
        <f>IFERROR(IF(SEARCH(N$1,$L375),1,"no"),"-")</f>
        <v>-</v>
      </c>
      <c r="O375" s="14" t="str">
        <f>IFERROR(IF(SEARCH(O$1,$L375),1,"no"),"-")</f>
        <v>-</v>
      </c>
      <c r="P375" s="15">
        <v>5026500000</v>
      </c>
      <c r="Q375" s="16">
        <v>5750400000</v>
      </c>
      <c r="R375" s="16">
        <v>5524300000</v>
      </c>
      <c r="S375" s="16">
        <v>7178700000</v>
      </c>
      <c r="T375" s="17">
        <v>4</v>
      </c>
      <c r="U375" s="18">
        <v>5092900000</v>
      </c>
      <c r="V375" s="19">
        <v>4105200000</v>
      </c>
      <c r="W375" s="19">
        <v>3852300000</v>
      </c>
      <c r="AB375" s="20">
        <v>3</v>
      </c>
      <c r="AC375" s="32">
        <v>4794200000</v>
      </c>
      <c r="AD375" s="33">
        <v>4985100000</v>
      </c>
      <c r="AE375" s="33">
        <v>4419900000</v>
      </c>
      <c r="AF375" s="34">
        <v>3</v>
      </c>
      <c r="AG375" s="24">
        <v>4308400000</v>
      </c>
      <c r="AH375" s="24">
        <v>3705500000</v>
      </c>
      <c r="AI375" s="24">
        <v>3914900000</v>
      </c>
      <c r="AJ375" s="25">
        <v>3</v>
      </c>
      <c r="AK375">
        <v>32.226905822753899</v>
      </c>
      <c r="AL375">
        <v>32.421016693115199</v>
      </c>
      <c r="AM375">
        <v>32.363143920898402</v>
      </c>
      <c r="AN375">
        <v>32.741073608398402</v>
      </c>
      <c r="AO375">
        <v>32.245841979980497</v>
      </c>
      <c r="AP375">
        <v>31.9348049163818</v>
      </c>
      <c r="AQ375">
        <v>31.843072891235401</v>
      </c>
      <c r="AR375">
        <v>32.158641815185497</v>
      </c>
      <c r="AS375">
        <v>32.214973449707003</v>
      </c>
      <c r="AT375">
        <v>32.041366577148402</v>
      </c>
      <c r="AU375">
        <v>32.004505157470703</v>
      </c>
      <c r="AV375">
        <v>31.787021636962901</v>
      </c>
      <c r="AW375">
        <v>31.866329193115199</v>
      </c>
      <c r="AX375">
        <v>31</v>
      </c>
      <c r="AY375">
        <v>31</v>
      </c>
      <c r="AZ375">
        <v>31</v>
      </c>
      <c r="BA375">
        <v>61.8</v>
      </c>
      <c r="BB375">
        <v>61.8</v>
      </c>
      <c r="BC375">
        <v>61.8</v>
      </c>
      <c r="BD375">
        <v>45.598999999999997</v>
      </c>
      <c r="BE375">
        <v>0</v>
      </c>
      <c r="BF375">
        <v>287.48</v>
      </c>
      <c r="BG375">
        <v>43236000000</v>
      </c>
      <c r="BH375">
        <v>328</v>
      </c>
      <c r="BI375">
        <v>31</v>
      </c>
      <c r="BJ375">
        <v>31</v>
      </c>
      <c r="BK375">
        <v>31</v>
      </c>
      <c r="BL375" t="s">
        <v>2129</v>
      </c>
      <c r="BM375">
        <v>28</v>
      </c>
      <c r="BN375">
        <v>27</v>
      </c>
      <c r="BO375">
        <v>20</v>
      </c>
      <c r="BP375">
        <v>20</v>
      </c>
      <c r="BQ375">
        <v>28</v>
      </c>
      <c r="BR375">
        <v>23</v>
      </c>
      <c r="BS375">
        <v>23</v>
      </c>
      <c r="BT375">
        <v>25</v>
      </c>
      <c r="BU375">
        <v>26</v>
      </c>
      <c r="BV375">
        <v>24</v>
      </c>
      <c r="BW375">
        <v>22</v>
      </c>
      <c r="BX375">
        <v>23</v>
      </c>
      <c r="BY375">
        <v>25</v>
      </c>
      <c r="BZ375">
        <v>408</v>
      </c>
      <c r="CA375">
        <v>408</v>
      </c>
      <c r="CB375">
        <v>61.8</v>
      </c>
      <c r="CC375">
        <v>52.7</v>
      </c>
      <c r="CD375">
        <v>51.5</v>
      </c>
      <c r="CE375">
        <v>49</v>
      </c>
      <c r="CF375">
        <v>61.8</v>
      </c>
      <c r="CG375">
        <v>54.9</v>
      </c>
      <c r="CH375">
        <v>49.5</v>
      </c>
      <c r="CI375">
        <v>58.1</v>
      </c>
      <c r="CJ375">
        <v>61.5</v>
      </c>
      <c r="CK375">
        <v>52.5</v>
      </c>
      <c r="CL375">
        <v>52.7</v>
      </c>
      <c r="CM375">
        <v>49.5</v>
      </c>
      <c r="CN375">
        <v>53.2</v>
      </c>
      <c r="CO375">
        <v>1.10596404943445</v>
      </c>
      <c r="CP375">
        <v>1.3257684106779599</v>
      </c>
      <c r="CQ375">
        <v>1.43859931948029</v>
      </c>
      <c r="CR375">
        <v>0.72002547770700598</v>
      </c>
      <c r="CS375">
        <v>0.29970773061116801</v>
      </c>
      <c r="CT375">
        <v>2.2075115871092801</v>
      </c>
      <c r="CU375">
        <v>0.112634338138925</v>
      </c>
      <c r="CV375">
        <v>0.43012841542562102</v>
      </c>
      <c r="CW375">
        <v>2.6176504326732601</v>
      </c>
      <c r="CX375">
        <v>8.41872909698997E-2</v>
      </c>
      <c r="CY375">
        <v>0.25237528483072702</v>
      </c>
      <c r="CZ375">
        <v>3.0942111111399102</v>
      </c>
    </row>
    <row r="376" spans="1:104" x14ac:dyDescent="0.3">
      <c r="A376" t="s">
        <v>2153</v>
      </c>
      <c r="B376" t="s">
        <v>2154</v>
      </c>
      <c r="C376" s="41">
        <v>0.73849382362760529</v>
      </c>
      <c r="D376" s="42">
        <v>-0.43734223978637882</v>
      </c>
      <c r="E376" s="35">
        <v>3.696825499250646E-3</v>
      </c>
      <c r="F376" s="36">
        <v>2.4321710488862198</v>
      </c>
      <c r="G376" s="41">
        <v>0.82851180195739782</v>
      </c>
      <c r="H376" s="43">
        <v>-0.27140584643986287</v>
      </c>
      <c r="I376" s="39">
        <v>3.2191761680448856E-2</v>
      </c>
      <c r="J376" s="40">
        <v>1.4922552560834801</v>
      </c>
      <c r="K376" t="s">
        <v>2155</v>
      </c>
      <c r="L376" t="s">
        <v>2156</v>
      </c>
      <c r="M376" s="13">
        <f>IFERROR(IF(SEARCH(M$1,$L376),1,"no"),"-")</f>
        <v>1</v>
      </c>
      <c r="N376" s="14" t="str">
        <f>IFERROR(IF(SEARCH(N$1,$L376),1,"no"),"-")</f>
        <v>-</v>
      </c>
      <c r="O376" s="14" t="str">
        <f>IFERROR(IF(SEARCH(O$1,$L376),1,"no"),"-")</f>
        <v>-</v>
      </c>
      <c r="P376" s="15">
        <v>9263800000</v>
      </c>
      <c r="Q376" s="16">
        <v>9196700000</v>
      </c>
      <c r="R376" s="16">
        <v>9176100000</v>
      </c>
      <c r="S376" s="16">
        <v>8007300000</v>
      </c>
      <c r="T376" s="17">
        <v>4</v>
      </c>
      <c r="U376" s="18">
        <v>6831300000</v>
      </c>
      <c r="V376" s="19">
        <v>5936500000</v>
      </c>
      <c r="W376" s="19">
        <v>6974300000</v>
      </c>
      <c r="AB376" s="20">
        <v>3</v>
      </c>
      <c r="AC376" s="32">
        <v>8882100000</v>
      </c>
      <c r="AD376" s="33">
        <v>10153000000</v>
      </c>
      <c r="AE376" s="33">
        <v>8756900000</v>
      </c>
      <c r="AF376" s="34">
        <v>3</v>
      </c>
      <c r="AG376" s="24">
        <v>7167800000</v>
      </c>
      <c r="AH376" s="24">
        <v>7876400000</v>
      </c>
      <c r="AI376" s="24">
        <v>7981800000</v>
      </c>
      <c r="AJ376" s="25">
        <v>3</v>
      </c>
      <c r="AK376">
        <v>33.108955383300803</v>
      </c>
      <c r="AL376">
        <v>33.098468780517599</v>
      </c>
      <c r="AM376">
        <v>33.0952339172363</v>
      </c>
      <c r="AN376">
        <v>32.898670196533203</v>
      </c>
      <c r="AO376">
        <v>32.669513702392599</v>
      </c>
      <c r="AP376">
        <v>32.466964721679702</v>
      </c>
      <c r="AQ376">
        <v>32.6994018554688</v>
      </c>
      <c r="AR376">
        <v>33.048252105712898</v>
      </c>
      <c r="AS376">
        <v>33.241188049316399</v>
      </c>
      <c r="AT376">
        <v>33.027774810791001</v>
      </c>
      <c r="AU376">
        <v>32.738883972167997</v>
      </c>
      <c r="AV376">
        <v>32.874889373779297</v>
      </c>
      <c r="AW376">
        <v>32.894065856933601</v>
      </c>
      <c r="AX376">
        <v>20</v>
      </c>
      <c r="AY376">
        <v>20</v>
      </c>
      <c r="AZ376">
        <v>20</v>
      </c>
      <c r="BA376">
        <v>85.4</v>
      </c>
      <c r="BB376">
        <v>85.4</v>
      </c>
      <c r="BC376">
        <v>85.4</v>
      </c>
      <c r="BD376">
        <v>30.091999999999999</v>
      </c>
      <c r="BE376">
        <v>0</v>
      </c>
      <c r="BF376">
        <v>323.31</v>
      </c>
      <c r="BG376">
        <v>75703000000</v>
      </c>
      <c r="BH376">
        <v>350</v>
      </c>
      <c r="BI376">
        <v>20</v>
      </c>
      <c r="BJ376">
        <v>20</v>
      </c>
      <c r="BK376">
        <v>20</v>
      </c>
      <c r="BL376" t="s">
        <v>2157</v>
      </c>
      <c r="BM376">
        <v>20</v>
      </c>
      <c r="BN376">
        <v>20</v>
      </c>
      <c r="BO376">
        <v>14</v>
      </c>
      <c r="BP376">
        <v>15</v>
      </c>
      <c r="BQ376">
        <v>17</v>
      </c>
      <c r="BR376">
        <v>18</v>
      </c>
      <c r="BS376">
        <v>18</v>
      </c>
      <c r="BT376">
        <v>19</v>
      </c>
      <c r="BU376">
        <v>19</v>
      </c>
      <c r="BV376">
        <v>19</v>
      </c>
      <c r="BW376">
        <v>18</v>
      </c>
      <c r="BX376">
        <v>19</v>
      </c>
      <c r="BY376">
        <v>18</v>
      </c>
      <c r="BZ376">
        <v>280</v>
      </c>
      <c r="CA376">
        <v>280</v>
      </c>
      <c r="CB376">
        <v>85.4</v>
      </c>
      <c r="CC376">
        <v>85.4</v>
      </c>
      <c r="CD376">
        <v>71.8</v>
      </c>
      <c r="CE376">
        <v>81.400000000000006</v>
      </c>
      <c r="CF376">
        <v>75</v>
      </c>
      <c r="CG376">
        <v>85.4</v>
      </c>
      <c r="CH376">
        <v>85.4</v>
      </c>
      <c r="CI376">
        <v>85.4</v>
      </c>
      <c r="CJ376">
        <v>85.4</v>
      </c>
      <c r="CK376">
        <v>85.4</v>
      </c>
      <c r="CL376">
        <v>85.4</v>
      </c>
      <c r="CM376">
        <v>85.4</v>
      </c>
      <c r="CN376">
        <v>85.4</v>
      </c>
      <c r="CO376">
        <v>0.27395533401498701</v>
      </c>
      <c r="CP376">
        <v>2.4321710488862198</v>
      </c>
      <c r="CQ376">
        <v>1.4922552560834801</v>
      </c>
      <c r="CR376">
        <v>0.73427738598965697</v>
      </c>
      <c r="CS376">
        <v>-5.54062525431291E-2</v>
      </c>
      <c r="CT376">
        <v>-0.67066241205414601</v>
      </c>
      <c r="CU376">
        <v>2.5151515151515199E-2</v>
      </c>
      <c r="CV376">
        <v>0.43837197621663598</v>
      </c>
      <c r="CW376">
        <v>5.1233084721587501</v>
      </c>
      <c r="CX376">
        <v>7.6984759671746797E-2</v>
      </c>
      <c r="CY376">
        <v>0.26979192097981303</v>
      </c>
      <c r="CZ376">
        <v>3.22289860683038</v>
      </c>
    </row>
    <row r="377" spans="1:104" x14ac:dyDescent="0.3">
      <c r="A377" t="s">
        <v>2245</v>
      </c>
      <c r="B377" t="s">
        <v>2246</v>
      </c>
      <c r="C377" s="41">
        <v>0.73841165173203627</v>
      </c>
      <c r="D377" s="42">
        <v>-0.43750277678531074</v>
      </c>
      <c r="E377" s="35">
        <v>1.4320045977715913E-2</v>
      </c>
      <c r="F377" s="36">
        <v>1.8440555876261899</v>
      </c>
      <c r="G377" s="41">
        <v>0.80677607199576495</v>
      </c>
      <c r="H377" s="43">
        <v>-0.30975979889504773</v>
      </c>
      <c r="I377" s="39">
        <v>1.7523945429623822E-2</v>
      </c>
      <c r="J377" s="40">
        <v>1.7563681079048499</v>
      </c>
      <c r="M377" s="13" t="str">
        <f>IFERROR(IF(SEARCH(M$1,$L377),1,"no"),"-")</f>
        <v>-</v>
      </c>
      <c r="N377" s="14" t="str">
        <f>IFERROR(IF(SEARCH(N$1,$L377),1,"no"),"-")</f>
        <v>-</v>
      </c>
      <c r="O377" s="14" t="str">
        <f>IFERROR(IF(SEARCH(O$1,$L377),1,"no"),"-")</f>
        <v>-</v>
      </c>
      <c r="P377" s="15">
        <v>6881000000</v>
      </c>
      <c r="Q377" s="16">
        <v>6768000000</v>
      </c>
      <c r="R377" s="16">
        <v>7995800000</v>
      </c>
      <c r="S377" s="16">
        <v>8988700000</v>
      </c>
      <c r="T377" s="17">
        <v>4</v>
      </c>
      <c r="U377" s="18">
        <v>5466200000</v>
      </c>
      <c r="V377" s="19">
        <v>5735000000</v>
      </c>
      <c r="W377" s="19">
        <v>5763900000</v>
      </c>
      <c r="AB377" s="20">
        <v>3</v>
      </c>
      <c r="AC377" s="32">
        <v>7140300000</v>
      </c>
      <c r="AD377" s="33">
        <v>7375300000</v>
      </c>
      <c r="AE377" s="33">
        <v>7585700000</v>
      </c>
      <c r="AF377" s="34">
        <v>3</v>
      </c>
      <c r="AG377" s="24">
        <v>6561300000</v>
      </c>
      <c r="AH377" s="24">
        <v>5493600000</v>
      </c>
      <c r="AI377" s="24">
        <v>5775900000</v>
      </c>
      <c r="AJ377" s="25">
        <v>3</v>
      </c>
      <c r="AK377">
        <v>32.679969787597699</v>
      </c>
      <c r="AL377">
        <v>32.656082153320298</v>
      </c>
      <c r="AM377">
        <v>32.896595001220703</v>
      </c>
      <c r="AN377">
        <v>33.065464019775398</v>
      </c>
      <c r="AO377">
        <v>32.347892761230497</v>
      </c>
      <c r="AP377">
        <v>32.417144775390597</v>
      </c>
      <c r="AQ377">
        <v>32.424396514892599</v>
      </c>
      <c r="AR377">
        <v>32.7333374023438</v>
      </c>
      <c r="AS377">
        <v>32.780055999755902</v>
      </c>
      <c r="AT377">
        <v>32.820636749267599</v>
      </c>
      <c r="AU377">
        <v>32.611335754394503</v>
      </c>
      <c r="AV377">
        <v>32.355106353759801</v>
      </c>
      <c r="AW377">
        <v>32.427398681640597</v>
      </c>
      <c r="AX377">
        <v>37</v>
      </c>
      <c r="AY377">
        <v>33</v>
      </c>
      <c r="AZ377">
        <v>33</v>
      </c>
      <c r="BA377">
        <v>65.3</v>
      </c>
      <c r="BB377">
        <v>59.5</v>
      </c>
      <c r="BC377">
        <v>59.5</v>
      </c>
      <c r="BD377">
        <v>70.210999999999999</v>
      </c>
      <c r="BE377">
        <v>0</v>
      </c>
      <c r="BF377">
        <v>323.31</v>
      </c>
      <c r="BG377">
        <v>65348000000</v>
      </c>
      <c r="BH377">
        <v>411</v>
      </c>
      <c r="BI377">
        <v>37</v>
      </c>
      <c r="BJ377">
        <v>33</v>
      </c>
      <c r="BK377">
        <v>33</v>
      </c>
      <c r="BL377" t="s">
        <v>2247</v>
      </c>
      <c r="BM377">
        <v>32</v>
      </c>
      <c r="BN377">
        <v>33</v>
      </c>
      <c r="BO377">
        <v>22</v>
      </c>
      <c r="BP377">
        <v>22</v>
      </c>
      <c r="BQ377">
        <v>30</v>
      </c>
      <c r="BR377">
        <v>27</v>
      </c>
      <c r="BS377">
        <v>28</v>
      </c>
      <c r="BT377">
        <v>29</v>
      </c>
      <c r="BU377">
        <v>29</v>
      </c>
      <c r="BV377">
        <v>27</v>
      </c>
      <c r="BW377">
        <v>25</v>
      </c>
      <c r="BX377">
        <v>26</v>
      </c>
      <c r="BY377">
        <v>27</v>
      </c>
      <c r="BZ377">
        <v>639</v>
      </c>
      <c r="CA377">
        <v>639</v>
      </c>
      <c r="CB377">
        <v>65.3</v>
      </c>
      <c r="CC377">
        <v>65.3</v>
      </c>
      <c r="CD377">
        <v>46.9</v>
      </c>
      <c r="CE377">
        <v>49.1</v>
      </c>
      <c r="CF377">
        <v>62.1</v>
      </c>
      <c r="CG377">
        <v>57</v>
      </c>
      <c r="CH377">
        <v>60.7</v>
      </c>
      <c r="CI377">
        <v>60.7</v>
      </c>
      <c r="CJ377">
        <v>60.9</v>
      </c>
      <c r="CK377">
        <v>59.8</v>
      </c>
      <c r="CL377">
        <v>51.5</v>
      </c>
      <c r="CM377">
        <v>52.9</v>
      </c>
      <c r="CN377">
        <v>58.7</v>
      </c>
      <c r="CO377">
        <v>0.15109744704144801</v>
      </c>
      <c r="CP377">
        <v>1.8440555876261899</v>
      </c>
      <c r="CQ377">
        <v>1.7563681079048501</v>
      </c>
      <c r="CR377">
        <v>0.83104268049461505</v>
      </c>
      <c r="CS377">
        <v>4.6517690022788799E-2</v>
      </c>
      <c r="CT377">
        <v>0.39929657644064998</v>
      </c>
      <c r="CU377">
        <v>5.5358241758241798E-2</v>
      </c>
      <c r="CV377">
        <v>0.42804972330728902</v>
      </c>
      <c r="CW377">
        <v>3.6782260593383</v>
      </c>
      <c r="CX377">
        <v>5.8038863976083703E-2</v>
      </c>
      <c r="CY377">
        <v>0.31339645385742199</v>
      </c>
      <c r="CZ377">
        <v>3.9011816333650899</v>
      </c>
    </row>
    <row r="378" spans="1:104" x14ac:dyDescent="0.3">
      <c r="A378" t="s">
        <v>2158</v>
      </c>
      <c r="B378" t="s">
        <v>2109</v>
      </c>
      <c r="C378" s="41">
        <v>0.73715131123678623</v>
      </c>
      <c r="D378" s="42">
        <v>-0.4399673106210652</v>
      </c>
      <c r="E378" s="35">
        <v>1.6817217559887365E-2</v>
      </c>
      <c r="F378" s="36">
        <v>1.77424585742916</v>
      </c>
      <c r="G378" s="41">
        <v>0.82835119383342726</v>
      </c>
      <c r="H378" s="43">
        <v>-0.27168554191896188</v>
      </c>
      <c r="I378" s="39">
        <v>3.354392175188322E-2</v>
      </c>
      <c r="J378" s="40">
        <v>1.4743861636847699</v>
      </c>
      <c r="K378" t="s">
        <v>2159</v>
      </c>
      <c r="L378" t="s">
        <v>2160</v>
      </c>
      <c r="M378" s="13" t="str">
        <f>IFERROR(IF(SEARCH(M$1,$L378),1,"no"),"-")</f>
        <v>-</v>
      </c>
      <c r="N378" s="14" t="str">
        <f>IFERROR(IF(SEARCH(N$1,$L378),1,"no"),"-")</f>
        <v>-</v>
      </c>
      <c r="O378" s="14" t="str">
        <f>IFERROR(IF(SEARCH(O$1,$L378),1,"no"),"-")</f>
        <v>-</v>
      </c>
      <c r="P378" s="15">
        <v>1254000000</v>
      </c>
      <c r="Q378" s="16">
        <v>1328700000</v>
      </c>
      <c r="R378" s="16">
        <v>1439800000</v>
      </c>
      <c r="S378" s="16">
        <v>1565100000</v>
      </c>
      <c r="T378" s="17">
        <v>4</v>
      </c>
      <c r="U378" s="18">
        <v>906790000</v>
      </c>
      <c r="V378" s="19">
        <v>1186900000</v>
      </c>
      <c r="W378" s="19">
        <v>995490000</v>
      </c>
      <c r="AB378" s="20">
        <v>3</v>
      </c>
      <c r="AC378" s="32">
        <v>1561500000</v>
      </c>
      <c r="AD378" s="33">
        <v>1351000000</v>
      </c>
      <c r="AE378" s="33">
        <v>1342700000</v>
      </c>
      <c r="AF378" s="34">
        <v>3</v>
      </c>
      <c r="AG378" s="24">
        <v>1237100000</v>
      </c>
      <c r="AH378" s="24">
        <v>1179800000</v>
      </c>
      <c r="AI378" s="24">
        <v>1107900000</v>
      </c>
      <c r="AJ378" s="25">
        <v>3</v>
      </c>
      <c r="AK378">
        <v>30.223890304565401</v>
      </c>
      <c r="AL378">
        <v>30.307369232177699</v>
      </c>
      <c r="AM378">
        <v>30.423221588134801</v>
      </c>
      <c r="AN378">
        <v>30.543607711791999</v>
      </c>
      <c r="AO378">
        <v>29.7561931610107</v>
      </c>
      <c r="AP378">
        <v>30.1445503234863</v>
      </c>
      <c r="AQ378">
        <v>29.890830993652301</v>
      </c>
      <c r="AR378">
        <v>30.540285110473601</v>
      </c>
      <c r="AS378">
        <v>30.3313808441162</v>
      </c>
      <c r="AT378">
        <v>30.3224906921387</v>
      </c>
      <c r="AU378">
        <v>30.2043151855469</v>
      </c>
      <c r="AV378">
        <v>30.1358947753906</v>
      </c>
      <c r="AW378">
        <v>30.045181274414102</v>
      </c>
      <c r="AX378">
        <v>23</v>
      </c>
      <c r="AY378">
        <v>23</v>
      </c>
      <c r="AZ378">
        <v>23</v>
      </c>
      <c r="BA378">
        <v>43</v>
      </c>
      <c r="BB378">
        <v>43</v>
      </c>
      <c r="BC378">
        <v>43</v>
      </c>
      <c r="BD378">
        <v>69.409000000000006</v>
      </c>
      <c r="BE378">
        <v>0</v>
      </c>
      <c r="BF378">
        <v>224.34</v>
      </c>
      <c r="BG378">
        <v>11516000000</v>
      </c>
      <c r="BH378">
        <v>164</v>
      </c>
      <c r="BI378">
        <v>23</v>
      </c>
      <c r="BJ378">
        <v>23</v>
      </c>
      <c r="BK378">
        <v>23</v>
      </c>
      <c r="BL378" t="s">
        <v>2161</v>
      </c>
      <c r="BM378">
        <v>16</v>
      </c>
      <c r="BN378">
        <v>16</v>
      </c>
      <c r="BO378">
        <v>15</v>
      </c>
      <c r="BP378">
        <v>14</v>
      </c>
      <c r="BQ378">
        <v>18</v>
      </c>
      <c r="BR378">
        <v>15</v>
      </c>
      <c r="BS378">
        <v>16</v>
      </c>
      <c r="BT378">
        <v>15</v>
      </c>
      <c r="BU378">
        <v>17</v>
      </c>
      <c r="BV378">
        <v>16</v>
      </c>
      <c r="BW378">
        <v>16</v>
      </c>
      <c r="BX378">
        <v>17</v>
      </c>
      <c r="BY378">
        <v>16</v>
      </c>
      <c r="BZ378">
        <v>628</v>
      </c>
      <c r="CA378">
        <v>628</v>
      </c>
      <c r="CB378">
        <v>34.4</v>
      </c>
      <c r="CC378">
        <v>33.9</v>
      </c>
      <c r="CD378">
        <v>31.4</v>
      </c>
      <c r="CE378">
        <v>29.9</v>
      </c>
      <c r="CF378">
        <v>38.9</v>
      </c>
      <c r="CG378">
        <v>30.6</v>
      </c>
      <c r="CH378">
        <v>32</v>
      </c>
      <c r="CI378">
        <v>29.1</v>
      </c>
      <c r="CJ378">
        <v>33</v>
      </c>
      <c r="CK378">
        <v>31.1</v>
      </c>
      <c r="CL378">
        <v>31.1</v>
      </c>
      <c r="CM378">
        <v>35.799999999999997</v>
      </c>
      <c r="CN378">
        <v>34.9</v>
      </c>
      <c r="CO378">
        <v>8.2969106980260707E-2</v>
      </c>
      <c r="CP378">
        <v>1.77424585742916</v>
      </c>
      <c r="CQ378">
        <v>1.4743861636847699</v>
      </c>
      <c r="CR378">
        <v>0.900269679300291</v>
      </c>
      <c r="CS378">
        <v>-2.3530006408691399E-2</v>
      </c>
      <c r="CT378">
        <v>-0.23150723357209799</v>
      </c>
      <c r="CU378">
        <v>6.0659877800407297E-2</v>
      </c>
      <c r="CV378">
        <v>0.443997383117676</v>
      </c>
      <c r="CW378">
        <v>3.5256666954767599</v>
      </c>
      <c r="CX378">
        <v>8.0750000000000002E-2</v>
      </c>
      <c r="CY378">
        <v>0.26958847045898399</v>
      </c>
      <c r="CZ378">
        <v>3.1797283168747001</v>
      </c>
    </row>
    <row r="379" spans="1:104" x14ac:dyDescent="0.3">
      <c r="A379" t="s">
        <v>2283</v>
      </c>
      <c r="B379" t="s">
        <v>952</v>
      </c>
      <c r="C379" s="41">
        <v>0.73652869260870624</v>
      </c>
      <c r="D379" s="42">
        <v>-0.44118636612592099</v>
      </c>
      <c r="E379" s="35">
        <v>2.8258052140867008E-2</v>
      </c>
      <c r="F379" s="36">
        <v>1.5488577778600101</v>
      </c>
      <c r="G379" s="41">
        <v>0.80148515989608482</v>
      </c>
      <c r="H379" s="43">
        <v>-0.31925228685006218</v>
      </c>
      <c r="I379" s="39">
        <v>1.7627452809970287E-2</v>
      </c>
      <c r="J379" s="40">
        <v>1.7538104392886698</v>
      </c>
      <c r="K379" t="s">
        <v>2284</v>
      </c>
      <c r="L379" t="s">
        <v>2285</v>
      </c>
      <c r="M379" s="13" t="str">
        <f>IFERROR(IF(SEARCH(M$1,$L379),1,"no"),"-")</f>
        <v>-</v>
      </c>
      <c r="N379" s="14" t="str">
        <f>IFERROR(IF(SEARCH(N$1,$L379),1,"no"),"-")</f>
        <v>-</v>
      </c>
      <c r="O379" s="14" t="str">
        <f>IFERROR(IF(SEARCH(O$1,$L379),1,"no"),"-")</f>
        <v>-</v>
      </c>
      <c r="P379" s="15">
        <v>7833700000</v>
      </c>
      <c r="Q379" s="16">
        <v>6687100000</v>
      </c>
      <c r="R379" s="16">
        <v>8556200000</v>
      </c>
      <c r="S379" s="16">
        <v>9837400000</v>
      </c>
      <c r="T379" s="17">
        <v>4</v>
      </c>
      <c r="U379" s="18">
        <v>6066200000</v>
      </c>
      <c r="V379" s="19">
        <v>6258900000</v>
      </c>
      <c r="W379" s="19">
        <v>5856700000</v>
      </c>
      <c r="AB379" s="20">
        <v>3</v>
      </c>
      <c r="AC379" s="32">
        <v>7979900000</v>
      </c>
      <c r="AD379" s="33">
        <v>6690000000</v>
      </c>
      <c r="AE379" s="33">
        <v>7078600000</v>
      </c>
      <c r="AF379" s="34">
        <v>3</v>
      </c>
      <c r="AG379" s="24">
        <v>5952800000</v>
      </c>
      <c r="AH379" s="24">
        <v>5913800000</v>
      </c>
      <c r="AI379" s="24">
        <v>5564500000</v>
      </c>
      <c r="AJ379" s="25">
        <v>3</v>
      </c>
      <c r="AK379">
        <v>32.8670463562012</v>
      </c>
      <c r="AL379">
        <v>32.6387329101563</v>
      </c>
      <c r="AM379">
        <v>32.9943237304688</v>
      </c>
      <c r="AN379">
        <v>33.195629119872997</v>
      </c>
      <c r="AO379">
        <v>32.498146057128899</v>
      </c>
      <c r="AP379">
        <v>32.543262481689503</v>
      </c>
      <c r="AQ379">
        <v>32.447441101074197</v>
      </c>
      <c r="AR379">
        <v>32.893722534179702</v>
      </c>
      <c r="AS379">
        <v>32.639358520507798</v>
      </c>
      <c r="AT379">
        <v>32.720817565917997</v>
      </c>
      <c r="AU379">
        <v>32.470920562744098</v>
      </c>
      <c r="AV379">
        <v>32.461437225341797</v>
      </c>
      <c r="AW379">
        <v>32.373603820800803</v>
      </c>
      <c r="AX379">
        <v>31</v>
      </c>
      <c r="AY379">
        <v>31</v>
      </c>
      <c r="AZ379">
        <v>31</v>
      </c>
      <c r="BA379">
        <v>76.2</v>
      </c>
      <c r="BB379">
        <v>76.2</v>
      </c>
      <c r="BC379">
        <v>76.2</v>
      </c>
      <c r="BD379">
        <v>44.326999999999998</v>
      </c>
      <c r="BE379">
        <v>0</v>
      </c>
      <c r="BF379">
        <v>323.31</v>
      </c>
      <c r="BG379">
        <v>64482000000</v>
      </c>
      <c r="BH379">
        <v>426</v>
      </c>
      <c r="BI379">
        <v>31</v>
      </c>
      <c r="BJ379">
        <v>31</v>
      </c>
      <c r="BK379">
        <v>31</v>
      </c>
      <c r="BL379" t="s">
        <v>2286</v>
      </c>
      <c r="BM379">
        <v>25</v>
      </c>
      <c r="BN379">
        <v>28</v>
      </c>
      <c r="BO379">
        <v>18</v>
      </c>
      <c r="BP379">
        <v>22</v>
      </c>
      <c r="BQ379">
        <v>24</v>
      </c>
      <c r="BR379">
        <v>25</v>
      </c>
      <c r="BS379">
        <v>25</v>
      </c>
      <c r="BT379">
        <v>27</v>
      </c>
      <c r="BU379">
        <v>28</v>
      </c>
      <c r="BV379">
        <v>27</v>
      </c>
      <c r="BW379">
        <v>26</v>
      </c>
      <c r="BX379">
        <v>26</v>
      </c>
      <c r="BY379">
        <v>25</v>
      </c>
      <c r="BZ379">
        <v>400</v>
      </c>
      <c r="CA379">
        <v>400</v>
      </c>
      <c r="CB379">
        <v>73.2</v>
      </c>
      <c r="CC379">
        <v>75.8</v>
      </c>
      <c r="CD379">
        <v>54</v>
      </c>
      <c r="CE379">
        <v>60.2</v>
      </c>
      <c r="CF379">
        <v>69.8</v>
      </c>
      <c r="CG379">
        <v>75.5</v>
      </c>
      <c r="CH379">
        <v>75.8</v>
      </c>
      <c r="CI379">
        <v>73.8</v>
      </c>
      <c r="CJ379">
        <v>75.8</v>
      </c>
      <c r="CK379">
        <v>73.2</v>
      </c>
      <c r="CL379">
        <v>69.5</v>
      </c>
      <c r="CM379">
        <v>73</v>
      </c>
      <c r="CN379">
        <v>68</v>
      </c>
      <c r="CO379">
        <v>0.51353947854567905</v>
      </c>
      <c r="CP379">
        <v>1.5488577778600101</v>
      </c>
      <c r="CQ379">
        <v>1.75381043928867</v>
      </c>
      <c r="CR379">
        <v>0.63431345353675495</v>
      </c>
      <c r="CS379">
        <v>0.172633488972984</v>
      </c>
      <c r="CT379">
        <v>1.13845528109852</v>
      </c>
      <c r="CU379">
        <v>7.7508090614886699E-2</v>
      </c>
      <c r="CV379">
        <v>0.42764981587728101</v>
      </c>
      <c r="CW379">
        <v>3.0551426651039999</v>
      </c>
      <c r="CX379">
        <v>5.7878157503714701E-2</v>
      </c>
      <c r="CY379">
        <v>0.31597900390625</v>
      </c>
      <c r="CZ379">
        <v>3.8942223551432602</v>
      </c>
    </row>
    <row r="380" spans="1:104" x14ac:dyDescent="0.3">
      <c r="A380" t="s">
        <v>7983</v>
      </c>
      <c r="B380" t="s">
        <v>5018</v>
      </c>
      <c r="C380" s="41">
        <v>0.73508742166494445</v>
      </c>
      <c r="D380" s="42">
        <v>-0.44401225949279888</v>
      </c>
      <c r="E380" s="35">
        <v>3.7993292491341535E-2</v>
      </c>
      <c r="F380" s="36">
        <v>1.4202930689390501</v>
      </c>
      <c r="G380" s="50">
        <v>1.0010721148044668</v>
      </c>
      <c r="H380" s="54">
        <v>1.5459061652214514E-3</v>
      </c>
      <c r="I380" s="55">
        <v>0.99591804543324036</v>
      </c>
      <c r="J380" s="56">
        <v>1.7763984041413159E-3</v>
      </c>
      <c r="K380" t="s">
        <v>7984</v>
      </c>
      <c r="L380" t="s">
        <v>7985</v>
      </c>
      <c r="M380" s="13">
        <f>IFERROR(IF(SEARCH(M$1,$L380),1,"no"),"-")</f>
        <v>1</v>
      </c>
      <c r="N380" s="14" t="str">
        <f>IFERROR(IF(SEARCH(N$1,$L380),1,"no"),"-")</f>
        <v>-</v>
      </c>
      <c r="O380" s="14" t="str">
        <f>IFERROR(IF(SEARCH(O$1,$L380),1,"no"),"-")</f>
        <v>-</v>
      </c>
      <c r="P380" s="15">
        <v>574480000</v>
      </c>
      <c r="Q380" s="16">
        <v>570070000</v>
      </c>
      <c r="R380" s="16">
        <v>688090000</v>
      </c>
      <c r="S380" s="16">
        <v>760920000</v>
      </c>
      <c r="T380" s="17">
        <v>4</v>
      </c>
      <c r="U380" s="18">
        <v>462010000</v>
      </c>
      <c r="V380" s="19">
        <v>413990000</v>
      </c>
      <c r="W380" s="19">
        <v>553870000</v>
      </c>
      <c r="AB380" s="20">
        <v>3</v>
      </c>
      <c r="AC380" s="32">
        <v>688420000</v>
      </c>
      <c r="AD380" s="33">
        <v>775830000</v>
      </c>
      <c r="AE380" s="33">
        <v>690370000</v>
      </c>
      <c r="AF380" s="34">
        <v>3</v>
      </c>
      <c r="AG380" s="24">
        <v>731280000</v>
      </c>
      <c r="AH380" s="24">
        <v>779600000</v>
      </c>
      <c r="AI380" s="24">
        <v>646050000</v>
      </c>
      <c r="AJ380" s="25">
        <v>3</v>
      </c>
      <c r="AK380">
        <v>29.097681045532202</v>
      </c>
      <c r="AL380">
        <v>29.086563110351602</v>
      </c>
      <c r="AM380">
        <v>29.3580226898193</v>
      </c>
      <c r="AN380">
        <v>29.503170013427699</v>
      </c>
      <c r="AO380">
        <v>28.783348083496101</v>
      </c>
      <c r="AP380">
        <v>28.625020980835</v>
      </c>
      <c r="AQ380">
        <v>29.044971466064499</v>
      </c>
      <c r="AR380">
        <v>29.3587131500244</v>
      </c>
      <c r="AS380">
        <v>29.531166076660199</v>
      </c>
      <c r="AT380">
        <v>29.362794876098601</v>
      </c>
      <c r="AU380">
        <v>29.445848464965799</v>
      </c>
      <c r="AV380">
        <v>29.538158416748001</v>
      </c>
      <c r="AW380">
        <v>29.2670707702637</v>
      </c>
      <c r="AX380">
        <v>7</v>
      </c>
      <c r="AY380">
        <v>7</v>
      </c>
      <c r="AZ380">
        <v>7</v>
      </c>
      <c r="BA380">
        <v>36.6</v>
      </c>
      <c r="BB380">
        <v>36.6</v>
      </c>
      <c r="BC380">
        <v>36.6</v>
      </c>
      <c r="BD380">
        <v>19.681999999999999</v>
      </c>
      <c r="BE380">
        <v>0</v>
      </c>
      <c r="BF380">
        <v>107.3</v>
      </c>
      <c r="BG380">
        <v>5722200000</v>
      </c>
      <c r="BH380">
        <v>52</v>
      </c>
      <c r="BI380">
        <v>7</v>
      </c>
      <c r="BJ380">
        <v>7</v>
      </c>
      <c r="BK380">
        <v>7</v>
      </c>
      <c r="BL380" t="s">
        <v>7986</v>
      </c>
      <c r="BM380">
        <v>6</v>
      </c>
      <c r="BN380">
        <v>6</v>
      </c>
      <c r="BO380">
        <v>3</v>
      </c>
      <c r="BP380">
        <v>4</v>
      </c>
      <c r="BQ380">
        <v>5</v>
      </c>
      <c r="BR380">
        <v>5</v>
      </c>
      <c r="BS380">
        <v>7</v>
      </c>
      <c r="BT380">
        <v>7</v>
      </c>
      <c r="BU380">
        <v>6</v>
      </c>
      <c r="BV380">
        <v>6</v>
      </c>
      <c r="BW380">
        <v>6</v>
      </c>
      <c r="BX380">
        <v>6</v>
      </c>
      <c r="BY380">
        <v>7</v>
      </c>
      <c r="BZ380">
        <v>172</v>
      </c>
      <c r="CA380">
        <v>172</v>
      </c>
      <c r="CB380">
        <v>36.6</v>
      </c>
      <c r="CC380">
        <v>36.6</v>
      </c>
      <c r="CD380">
        <v>24.4</v>
      </c>
      <c r="CE380">
        <v>36.6</v>
      </c>
      <c r="CF380">
        <v>25</v>
      </c>
      <c r="CG380">
        <v>25</v>
      </c>
      <c r="CH380">
        <v>36.6</v>
      </c>
      <c r="CI380">
        <v>36.6</v>
      </c>
      <c r="CJ380">
        <v>36.6</v>
      </c>
      <c r="CK380">
        <v>36.6</v>
      </c>
      <c r="CL380">
        <v>32.6</v>
      </c>
      <c r="CM380">
        <v>36.6</v>
      </c>
      <c r="CN380">
        <v>36.6</v>
      </c>
      <c r="CO380">
        <v>0.548420848006686</v>
      </c>
      <c r="CP380">
        <v>1.4202930689390501</v>
      </c>
      <c r="CQ380">
        <v>1.77639840414132E-3</v>
      </c>
      <c r="CR380">
        <v>0.62190996309963098</v>
      </c>
      <c r="CS380">
        <v>-0.15619881947835201</v>
      </c>
      <c r="CT380">
        <v>-1.2028925087614999</v>
      </c>
      <c r="CU380">
        <v>9.59942693409742E-2</v>
      </c>
      <c r="CV380">
        <v>0.443579037984211</v>
      </c>
      <c r="CW380">
        <v>2.8000073665014802</v>
      </c>
      <c r="CX380">
        <v>0.99777751756440303</v>
      </c>
      <c r="CY380">
        <v>5.3215026855468804E-4</v>
      </c>
      <c r="CZ380">
        <v>5.4426396770282598E-3</v>
      </c>
    </row>
    <row r="381" spans="1:104" x14ac:dyDescent="0.3">
      <c r="A381" t="s">
        <v>2694</v>
      </c>
      <c r="B381" t="s">
        <v>2695</v>
      </c>
      <c r="C381" s="41">
        <v>0.73485134545752573</v>
      </c>
      <c r="D381" s="42">
        <v>-0.44447566107694769</v>
      </c>
      <c r="E381" s="35">
        <v>2.7114410224140264E-2</v>
      </c>
      <c r="F381" s="36">
        <v>1.56679983763041</v>
      </c>
      <c r="G381" s="41">
        <v>0.72321194585430304</v>
      </c>
      <c r="H381" s="43">
        <v>-0.46750958682117283</v>
      </c>
      <c r="I381" s="39">
        <v>7.9873597937727015E-3</v>
      </c>
      <c r="J381" s="40">
        <v>2.09759675216065</v>
      </c>
      <c r="K381" t="s">
        <v>2696</v>
      </c>
      <c r="L381" t="s">
        <v>2697</v>
      </c>
      <c r="M381" s="13" t="str">
        <f>IFERROR(IF(SEARCH(M$1,$L381),1,"no"),"-")</f>
        <v>-</v>
      </c>
      <c r="N381" s="14" t="str">
        <f>IFERROR(IF(SEARCH(N$1,$L381),1,"no"),"-")</f>
        <v>-</v>
      </c>
      <c r="O381" s="14" t="str">
        <f>IFERROR(IF(SEARCH(O$1,$L381),1,"no"),"-")</f>
        <v>-</v>
      </c>
      <c r="P381" s="15">
        <v>513450000</v>
      </c>
      <c r="Q381" s="16">
        <v>584670000</v>
      </c>
      <c r="R381" s="16">
        <v>580200000</v>
      </c>
      <c r="S381" s="16">
        <v>599220000</v>
      </c>
      <c r="T381" s="17">
        <v>4</v>
      </c>
      <c r="U381" s="18">
        <v>418720000</v>
      </c>
      <c r="V381" s="19">
        <v>337400000</v>
      </c>
      <c r="W381" s="19">
        <v>499120000</v>
      </c>
      <c r="AB381" s="20">
        <v>3</v>
      </c>
      <c r="AC381" s="32">
        <v>599040000</v>
      </c>
      <c r="AD381" s="33">
        <v>687830000</v>
      </c>
      <c r="AE381" s="33">
        <v>582900000</v>
      </c>
      <c r="AF381" s="34">
        <v>3</v>
      </c>
      <c r="AG381" s="24">
        <v>429360000</v>
      </c>
      <c r="AH381" s="24">
        <v>434290000</v>
      </c>
      <c r="AI381" s="24">
        <v>488590000</v>
      </c>
      <c r="AJ381" s="25">
        <v>3</v>
      </c>
      <c r="AK381">
        <v>28.9356479644775</v>
      </c>
      <c r="AL381">
        <v>29.123046875</v>
      </c>
      <c r="AM381">
        <v>29.111974716186499</v>
      </c>
      <c r="AN381">
        <v>29.158510208129901</v>
      </c>
      <c r="AO381">
        <v>28.641410827636701</v>
      </c>
      <c r="AP381">
        <v>28.3298854827881</v>
      </c>
      <c r="AQ381">
        <v>28.894811630248999</v>
      </c>
      <c r="AR381">
        <v>29.158077239990199</v>
      </c>
      <c r="AS381">
        <v>29.357477188110401</v>
      </c>
      <c r="AT381">
        <v>29.118673324585</v>
      </c>
      <c r="AU381">
        <v>28.6776123046875</v>
      </c>
      <c r="AV381">
        <v>28.694084167480501</v>
      </c>
      <c r="AW381">
        <v>28.864049911498999</v>
      </c>
      <c r="AX381">
        <v>9</v>
      </c>
      <c r="AY381">
        <v>9</v>
      </c>
      <c r="AZ381">
        <v>9</v>
      </c>
      <c r="BA381">
        <v>36.4</v>
      </c>
      <c r="BB381">
        <v>36.4</v>
      </c>
      <c r="BC381">
        <v>36.4</v>
      </c>
      <c r="BD381">
        <v>28.690999999999999</v>
      </c>
      <c r="BE381">
        <v>0</v>
      </c>
      <c r="BF381">
        <v>81.492999999999995</v>
      </c>
      <c r="BG381">
        <v>4713500000</v>
      </c>
      <c r="BH381">
        <v>67</v>
      </c>
      <c r="BI381" t="s">
        <v>105</v>
      </c>
      <c r="BJ381" t="s">
        <v>105</v>
      </c>
      <c r="BK381" t="s">
        <v>105</v>
      </c>
      <c r="BL381" t="s">
        <v>2698</v>
      </c>
      <c r="BM381">
        <v>6</v>
      </c>
      <c r="BN381">
        <v>6</v>
      </c>
      <c r="BO381">
        <v>6</v>
      </c>
      <c r="BP381">
        <v>7</v>
      </c>
      <c r="BQ381">
        <v>6</v>
      </c>
      <c r="BR381">
        <v>5</v>
      </c>
      <c r="BS381">
        <v>6</v>
      </c>
      <c r="BT381">
        <v>5</v>
      </c>
      <c r="BU381">
        <v>5</v>
      </c>
      <c r="BV381">
        <v>5</v>
      </c>
      <c r="BW381">
        <v>5</v>
      </c>
      <c r="BX381">
        <v>5</v>
      </c>
      <c r="BY381">
        <v>5</v>
      </c>
      <c r="BZ381">
        <v>258</v>
      </c>
      <c r="CA381" t="s">
        <v>105</v>
      </c>
      <c r="CB381">
        <v>25.2</v>
      </c>
      <c r="CC381">
        <v>25.2</v>
      </c>
      <c r="CD381">
        <v>26.4</v>
      </c>
      <c r="CE381">
        <v>32.6</v>
      </c>
      <c r="CF381">
        <v>25.2</v>
      </c>
      <c r="CG381">
        <v>21.7</v>
      </c>
      <c r="CH381">
        <v>28.3</v>
      </c>
      <c r="CI381">
        <v>21.7</v>
      </c>
      <c r="CJ381">
        <v>21.7</v>
      </c>
      <c r="CK381">
        <v>21.7</v>
      </c>
      <c r="CL381">
        <v>21.7</v>
      </c>
      <c r="CM381">
        <v>21.7</v>
      </c>
      <c r="CN381">
        <v>21.7</v>
      </c>
      <c r="CO381">
        <v>0.71821152589452897</v>
      </c>
      <c r="CP381">
        <v>1.56679983763041</v>
      </c>
      <c r="CQ381">
        <v>2.09759675216065</v>
      </c>
      <c r="CR381">
        <v>0.63726339285714295</v>
      </c>
      <c r="CS381">
        <v>-0.12911430994669701</v>
      </c>
      <c r="CT381">
        <v>-1.51039185939043</v>
      </c>
      <c r="CU381">
        <v>7.6415156507413498E-2</v>
      </c>
      <c r="CV381">
        <v>0.46025896072387701</v>
      </c>
      <c r="CW381">
        <v>3.09146250516944</v>
      </c>
      <c r="CX381">
        <v>3.9268191268191303E-2</v>
      </c>
      <c r="CY381">
        <v>0.46616045633951902</v>
      </c>
      <c r="CZ381">
        <v>4.9098401292662404</v>
      </c>
    </row>
    <row r="382" spans="1:104" x14ac:dyDescent="0.3">
      <c r="A382" t="s">
        <v>2530</v>
      </c>
      <c r="B382" t="s">
        <v>2531</v>
      </c>
      <c r="C382" s="41">
        <v>0.73157345495303983</v>
      </c>
      <c r="D382" s="42">
        <v>-0.45092536685156842</v>
      </c>
      <c r="E382" s="35">
        <v>7.7207638168505822E-3</v>
      </c>
      <c r="F382" s="36">
        <v>2.1123397326909199</v>
      </c>
      <c r="G382" s="41">
        <v>0.75883104199534224</v>
      </c>
      <c r="H382" s="43">
        <v>-0.39814939766575413</v>
      </c>
      <c r="I382" s="39">
        <v>2.4391256572493799E-2</v>
      </c>
      <c r="J382" s="40">
        <v>1.6127658254163699</v>
      </c>
      <c r="K382" t="s">
        <v>2532</v>
      </c>
      <c r="L382" t="s">
        <v>2533</v>
      </c>
      <c r="M382" s="13" t="str">
        <f>IFERROR(IF(SEARCH(M$1,$L382),1,"no"),"-")</f>
        <v>-</v>
      </c>
      <c r="N382" s="14" t="str">
        <f>IFERROR(IF(SEARCH(N$1,$L382),1,"no"),"-")</f>
        <v>-</v>
      </c>
      <c r="O382" s="14" t="str">
        <f>IFERROR(IF(SEARCH(O$1,$L382),1,"no"),"-")</f>
        <v>-</v>
      </c>
      <c r="P382" s="15">
        <v>1778900000</v>
      </c>
      <c r="Q382" s="16">
        <v>2014700000</v>
      </c>
      <c r="R382" s="16">
        <v>2076500000</v>
      </c>
      <c r="S382" s="16">
        <v>1891800000</v>
      </c>
      <c r="T382" s="17">
        <v>4</v>
      </c>
      <c r="U382" s="18">
        <v>1278700000</v>
      </c>
      <c r="V382" s="19">
        <v>1351200000</v>
      </c>
      <c r="W382" s="19">
        <v>1628900000</v>
      </c>
      <c r="AB382" s="20">
        <v>3</v>
      </c>
      <c r="AC382" s="32">
        <v>2296000000</v>
      </c>
      <c r="AD382" s="33">
        <v>2213200000</v>
      </c>
      <c r="AE382" s="33">
        <v>2146300000</v>
      </c>
      <c r="AF382" s="34">
        <v>3</v>
      </c>
      <c r="AG382" s="24">
        <v>1892300000</v>
      </c>
      <c r="AH382" s="24">
        <v>1450100000</v>
      </c>
      <c r="AI382" s="24">
        <v>1708000000</v>
      </c>
      <c r="AJ382" s="25">
        <v>3</v>
      </c>
      <c r="AK382">
        <v>30.728338241577099</v>
      </c>
      <c r="AL382">
        <v>30.907917022705099</v>
      </c>
      <c r="AM382">
        <v>30.9515075683594</v>
      </c>
      <c r="AN382">
        <v>30.817111968994102</v>
      </c>
      <c r="AO382">
        <v>30.252031326293899</v>
      </c>
      <c r="AP382">
        <v>30.3315944671631</v>
      </c>
      <c r="AQ382">
        <v>30.601251602172901</v>
      </c>
      <c r="AR382">
        <v>31.0964756011963</v>
      </c>
      <c r="AS382">
        <v>31.0434875488281</v>
      </c>
      <c r="AT382">
        <v>30.999204635620099</v>
      </c>
      <c r="AU382">
        <v>30.8174934387207</v>
      </c>
      <c r="AV382">
        <v>30.433506011962901</v>
      </c>
      <c r="AW382">
        <v>30.669660568237301</v>
      </c>
      <c r="AX382">
        <v>12</v>
      </c>
      <c r="AY382">
        <v>12</v>
      </c>
      <c r="AZ382">
        <v>12</v>
      </c>
      <c r="BA382">
        <v>72</v>
      </c>
      <c r="BB382">
        <v>72</v>
      </c>
      <c r="BC382">
        <v>72</v>
      </c>
      <c r="BD382">
        <v>27.175999999999998</v>
      </c>
      <c r="BE382">
        <v>0</v>
      </c>
      <c r="BF382">
        <v>223.96</v>
      </c>
      <c r="BG382">
        <v>16419000000</v>
      </c>
      <c r="BH382">
        <v>118</v>
      </c>
      <c r="BI382">
        <v>12</v>
      </c>
      <c r="BJ382">
        <v>12</v>
      </c>
      <c r="BK382">
        <v>12</v>
      </c>
      <c r="BL382" t="s">
        <v>2534</v>
      </c>
      <c r="BM382">
        <v>12</v>
      </c>
      <c r="BN382">
        <v>12</v>
      </c>
      <c r="BO382">
        <v>10</v>
      </c>
      <c r="BP382">
        <v>11</v>
      </c>
      <c r="BQ382">
        <v>11</v>
      </c>
      <c r="BR382">
        <v>8</v>
      </c>
      <c r="BS382">
        <v>11</v>
      </c>
      <c r="BT382">
        <v>9</v>
      </c>
      <c r="BU382">
        <v>12</v>
      </c>
      <c r="BV382">
        <v>11</v>
      </c>
      <c r="BW382">
        <v>11</v>
      </c>
      <c r="BX382">
        <v>11</v>
      </c>
      <c r="BY382">
        <v>10</v>
      </c>
      <c r="BZ382">
        <v>246</v>
      </c>
      <c r="CA382">
        <v>246</v>
      </c>
      <c r="CB382">
        <v>72</v>
      </c>
      <c r="CC382">
        <v>72</v>
      </c>
      <c r="CD382">
        <v>54.5</v>
      </c>
      <c r="CE382">
        <v>58.5</v>
      </c>
      <c r="CF382">
        <v>71.5</v>
      </c>
      <c r="CG382">
        <v>47.6</v>
      </c>
      <c r="CH382">
        <v>65.400000000000006</v>
      </c>
      <c r="CI382">
        <v>47.2</v>
      </c>
      <c r="CJ382">
        <v>72</v>
      </c>
      <c r="CK382">
        <v>58.5</v>
      </c>
      <c r="CL382">
        <v>65.400000000000006</v>
      </c>
      <c r="CM382">
        <v>65.400000000000006</v>
      </c>
      <c r="CN382">
        <v>68.7</v>
      </c>
      <c r="CO382">
        <v>1.56421809008358</v>
      </c>
      <c r="CP382">
        <v>2.1123397326909199</v>
      </c>
      <c r="CQ382">
        <v>1.6127658254163699</v>
      </c>
      <c r="CR382">
        <v>0.70016326530612205</v>
      </c>
      <c r="CS382">
        <v>-0.195170561472576</v>
      </c>
      <c r="CT382">
        <v>-3.0862249903402801</v>
      </c>
      <c r="CU382">
        <v>3.6188790560472001E-2</v>
      </c>
      <c r="CV382">
        <v>0.45625956853230698</v>
      </c>
      <c r="CW382">
        <v>4.2992744256754696</v>
      </c>
      <c r="CX382">
        <v>6.7431551499348097E-2</v>
      </c>
      <c r="CY382">
        <v>0.40616925557454697</v>
      </c>
      <c r="CZ382">
        <v>3.5226682446875301</v>
      </c>
    </row>
    <row r="383" spans="1:104" x14ac:dyDescent="0.3">
      <c r="A383" t="s">
        <v>2678</v>
      </c>
      <c r="B383" t="s">
        <v>2679</v>
      </c>
      <c r="C383" s="41">
        <v>0.7312374607209402</v>
      </c>
      <c r="D383" s="42">
        <v>-0.45158811446405628</v>
      </c>
      <c r="E383" s="35">
        <v>1.0517970158530041E-4</v>
      </c>
      <c r="F383" s="36">
        <v>3.9780680656963696</v>
      </c>
      <c r="G383" s="41">
        <v>0.72578434435564332</v>
      </c>
      <c r="H383" s="43">
        <v>-0.46238715761279148</v>
      </c>
      <c r="I383" s="39">
        <v>4.0960320535187312E-4</v>
      </c>
      <c r="J383" s="40">
        <v>3.3876366534453499</v>
      </c>
      <c r="K383" t="s">
        <v>2488</v>
      </c>
      <c r="L383" t="s">
        <v>2489</v>
      </c>
      <c r="M383" s="13" t="str">
        <f>IFERROR(IF(SEARCH(M$1,$L383),1,"no"),"-")</f>
        <v>-</v>
      </c>
      <c r="N383" s="14" t="str">
        <f>IFERROR(IF(SEARCH(N$1,$L383),1,"no"),"-")</f>
        <v>-</v>
      </c>
      <c r="O383" s="14" t="str">
        <f>IFERROR(IF(SEARCH(O$1,$L383),1,"no"),"-")</f>
        <v>-</v>
      </c>
      <c r="P383" s="15">
        <v>6100300000</v>
      </c>
      <c r="Q383" s="16">
        <v>6126700000</v>
      </c>
      <c r="R383" s="16">
        <v>6264100000</v>
      </c>
      <c r="S383" s="16">
        <v>6214600000</v>
      </c>
      <c r="T383" s="17">
        <v>4</v>
      </c>
      <c r="U383" s="18">
        <v>4231000000</v>
      </c>
      <c r="V383" s="19">
        <v>4712900000</v>
      </c>
      <c r="W383" s="19">
        <v>4605400000</v>
      </c>
      <c r="AB383" s="20">
        <v>3</v>
      </c>
      <c r="AC383" s="32">
        <v>6718700000</v>
      </c>
      <c r="AD383" s="33">
        <v>6415500000</v>
      </c>
      <c r="AE383" s="33">
        <v>6710400000</v>
      </c>
      <c r="AF383" s="34">
        <v>3</v>
      </c>
      <c r="AG383" s="24">
        <v>4912800000</v>
      </c>
      <c r="AH383" s="24">
        <v>4929500000</v>
      </c>
      <c r="AI383" s="24">
        <v>4560600000</v>
      </c>
      <c r="AJ383" s="25">
        <v>3</v>
      </c>
      <c r="AK383">
        <v>32.506233215332003</v>
      </c>
      <c r="AL383">
        <v>32.512462615966797</v>
      </c>
      <c r="AM383">
        <v>32.544460296630902</v>
      </c>
      <c r="AN383">
        <v>32.533016204833999</v>
      </c>
      <c r="AO383">
        <v>31.978351593017599</v>
      </c>
      <c r="AP383">
        <v>32.133968353271499</v>
      </c>
      <c r="AQ383">
        <v>32.100677490234403</v>
      </c>
      <c r="AR383">
        <v>32.645534515380902</v>
      </c>
      <c r="AS383">
        <v>32.578914642333999</v>
      </c>
      <c r="AT383">
        <v>32.643753051757798</v>
      </c>
      <c r="AU383">
        <v>32.193897247314503</v>
      </c>
      <c r="AV383">
        <v>32.198795318603501</v>
      </c>
      <c r="AW383">
        <v>32.086578369140597</v>
      </c>
      <c r="AX383">
        <v>89</v>
      </c>
      <c r="AY383">
        <v>89</v>
      </c>
      <c r="AZ383">
        <v>89</v>
      </c>
      <c r="BA383">
        <v>43.5</v>
      </c>
      <c r="BB383">
        <v>43.5</v>
      </c>
      <c r="BC383">
        <v>43.5</v>
      </c>
      <c r="BD383">
        <v>259.12</v>
      </c>
      <c r="BE383">
        <v>0</v>
      </c>
      <c r="BF383">
        <v>323.31</v>
      </c>
      <c r="BG383">
        <v>49815000000</v>
      </c>
      <c r="BH383">
        <v>640</v>
      </c>
      <c r="BI383">
        <v>89</v>
      </c>
      <c r="BJ383">
        <v>89</v>
      </c>
      <c r="BK383">
        <v>89</v>
      </c>
      <c r="BL383" t="s">
        <v>2680</v>
      </c>
      <c r="BM383">
        <v>67</v>
      </c>
      <c r="BN383">
        <v>64</v>
      </c>
      <c r="BO383">
        <v>47</v>
      </c>
      <c r="BP383">
        <v>41</v>
      </c>
      <c r="BQ383">
        <v>55</v>
      </c>
      <c r="BR383">
        <v>61</v>
      </c>
      <c r="BS383">
        <v>62</v>
      </c>
      <c r="BT383">
        <v>69</v>
      </c>
      <c r="BU383">
        <v>68</v>
      </c>
      <c r="BV383">
        <v>67</v>
      </c>
      <c r="BW383">
        <v>56</v>
      </c>
      <c r="BX383">
        <v>61</v>
      </c>
      <c r="BY383">
        <v>61</v>
      </c>
      <c r="BZ383">
        <v>2326</v>
      </c>
      <c r="CA383">
        <v>2326</v>
      </c>
      <c r="CB383">
        <v>34.4</v>
      </c>
      <c r="CC383">
        <v>32.799999999999997</v>
      </c>
      <c r="CD383">
        <v>25.8</v>
      </c>
      <c r="CE383">
        <v>22.2</v>
      </c>
      <c r="CF383">
        <v>29.2</v>
      </c>
      <c r="CG383">
        <v>32</v>
      </c>
      <c r="CH383">
        <v>31.5</v>
      </c>
      <c r="CI383">
        <v>34.4</v>
      </c>
      <c r="CJ383">
        <v>33.799999999999997</v>
      </c>
      <c r="CK383">
        <v>34.200000000000003</v>
      </c>
      <c r="CL383">
        <v>28.4</v>
      </c>
      <c r="CM383">
        <v>31.6</v>
      </c>
      <c r="CN383">
        <v>30.1</v>
      </c>
      <c r="CO383">
        <v>2.2604306146954598</v>
      </c>
      <c r="CP383">
        <v>3.9780680656963701</v>
      </c>
      <c r="CQ383">
        <v>3.3876366534453499</v>
      </c>
      <c r="CR383">
        <v>0.73939999999999995</v>
      </c>
      <c r="CS383">
        <v>-9.8690986633300795E-2</v>
      </c>
      <c r="CT383">
        <v>-4.66850248276483</v>
      </c>
      <c r="CU383">
        <v>1.01333333333333E-2</v>
      </c>
      <c r="CV383">
        <v>0.45304393768310502</v>
      </c>
      <c r="CW383">
        <v>11.0615270428728</v>
      </c>
      <c r="CX383">
        <v>2.35698924731183E-2</v>
      </c>
      <c r="CY383">
        <v>0.46297709147135202</v>
      </c>
      <c r="CZ383">
        <v>10.849142359182</v>
      </c>
    </row>
    <row r="384" spans="1:104" x14ac:dyDescent="0.3">
      <c r="A384" t="s">
        <v>2577</v>
      </c>
      <c r="B384" t="s">
        <v>2578</v>
      </c>
      <c r="C384" s="41">
        <v>0.72735801600454275</v>
      </c>
      <c r="D384" s="42">
        <v>-0.45926244081516809</v>
      </c>
      <c r="E384" s="35">
        <v>1.2447136660416571E-3</v>
      </c>
      <c r="F384" s="36">
        <v>2.90493054219082</v>
      </c>
      <c r="G384" s="41">
        <v>0.74385438168511919</v>
      </c>
      <c r="H384" s="43">
        <v>-0.42690787057354623</v>
      </c>
      <c r="I384" s="39">
        <v>1.6488349079148812E-2</v>
      </c>
      <c r="J384" s="40">
        <v>1.7828228265695001</v>
      </c>
      <c r="K384" t="s">
        <v>2579</v>
      </c>
      <c r="L384" t="s">
        <v>2580</v>
      </c>
      <c r="M384" s="13" t="str">
        <f>IFERROR(IF(SEARCH(M$1,$L384),1,"no"),"-")</f>
        <v>-</v>
      </c>
      <c r="N384" s="14" t="str">
        <f>IFERROR(IF(SEARCH(N$1,$L384),1,"no"),"-")</f>
        <v>-</v>
      </c>
      <c r="O384" s="14" t="str">
        <f>IFERROR(IF(SEARCH(O$1,$L384),1,"no"),"-")</f>
        <v>-</v>
      </c>
      <c r="P384" s="15">
        <v>2679100000</v>
      </c>
      <c r="Q384" s="16">
        <v>2417900000</v>
      </c>
      <c r="R384" s="16">
        <v>2850300000</v>
      </c>
      <c r="S384" s="16">
        <v>2853800000</v>
      </c>
      <c r="T384" s="17">
        <v>4</v>
      </c>
      <c r="U384" s="18">
        <v>1939100000</v>
      </c>
      <c r="V384" s="19">
        <v>2031700000</v>
      </c>
      <c r="W384" s="19">
        <v>1921400000</v>
      </c>
      <c r="AB384" s="20">
        <v>3</v>
      </c>
      <c r="AC384" s="32">
        <v>2765000000</v>
      </c>
      <c r="AD384" s="33">
        <v>2593300000</v>
      </c>
      <c r="AE384" s="33">
        <v>2635200000</v>
      </c>
      <c r="AF384" s="34">
        <v>3</v>
      </c>
      <c r="AG384" s="24">
        <v>2233300000</v>
      </c>
      <c r="AH384" s="24">
        <v>1733100000</v>
      </c>
      <c r="AI384" s="24">
        <v>1979600000</v>
      </c>
      <c r="AJ384" s="25">
        <v>3</v>
      </c>
      <c r="AK384">
        <v>31.3191013336182</v>
      </c>
      <c r="AL384">
        <v>31.171108245849599</v>
      </c>
      <c r="AM384">
        <v>31.4084663391113</v>
      </c>
      <c r="AN384">
        <v>31.410236358642599</v>
      </c>
      <c r="AO384">
        <v>30.852739334106399</v>
      </c>
      <c r="AP384">
        <v>30.920040130615199</v>
      </c>
      <c r="AQ384">
        <v>30.8395099639893</v>
      </c>
      <c r="AR384">
        <v>31.364631652831999</v>
      </c>
      <c r="AS384">
        <v>31.272142410278299</v>
      </c>
      <c r="AT384">
        <v>31.295265197753899</v>
      </c>
      <c r="AU384">
        <v>31.0565299987793</v>
      </c>
      <c r="AV384">
        <v>30.690708160400401</v>
      </c>
      <c r="AW384">
        <v>30.882562637329102</v>
      </c>
      <c r="AX384">
        <v>27</v>
      </c>
      <c r="AY384">
        <v>27</v>
      </c>
      <c r="AZ384">
        <v>27</v>
      </c>
      <c r="BA384">
        <v>57.8</v>
      </c>
      <c r="BB384">
        <v>57.8</v>
      </c>
      <c r="BC384">
        <v>57.8</v>
      </c>
      <c r="BD384">
        <v>52.61</v>
      </c>
      <c r="BE384">
        <v>0</v>
      </c>
      <c r="BF384">
        <v>231.51</v>
      </c>
      <c r="BG384">
        <v>21243000000</v>
      </c>
      <c r="BH384">
        <v>245</v>
      </c>
      <c r="BI384">
        <v>27</v>
      </c>
      <c r="BJ384">
        <v>27</v>
      </c>
      <c r="BK384">
        <v>27</v>
      </c>
      <c r="BL384" t="s">
        <v>2581</v>
      </c>
      <c r="BM384">
        <v>25</v>
      </c>
      <c r="BN384">
        <v>24</v>
      </c>
      <c r="BO384">
        <v>15</v>
      </c>
      <c r="BP384">
        <v>16</v>
      </c>
      <c r="BQ384">
        <v>23</v>
      </c>
      <c r="BR384">
        <v>21</v>
      </c>
      <c r="BS384">
        <v>21</v>
      </c>
      <c r="BT384">
        <v>21</v>
      </c>
      <c r="BU384">
        <v>22</v>
      </c>
      <c r="BV384">
        <v>23</v>
      </c>
      <c r="BW384">
        <v>18</v>
      </c>
      <c r="BX384">
        <v>19</v>
      </c>
      <c r="BY384">
        <v>19</v>
      </c>
      <c r="BZ384">
        <v>474</v>
      </c>
      <c r="CA384">
        <v>474</v>
      </c>
      <c r="CB384">
        <v>52.5</v>
      </c>
      <c r="CC384">
        <v>52.5</v>
      </c>
      <c r="CD384">
        <v>37.799999999999997</v>
      </c>
      <c r="CE384">
        <v>40.700000000000003</v>
      </c>
      <c r="CF384">
        <v>48.3</v>
      </c>
      <c r="CG384">
        <v>45.6</v>
      </c>
      <c r="CH384">
        <v>46.2</v>
      </c>
      <c r="CI384">
        <v>46.2</v>
      </c>
      <c r="CJ384">
        <v>47.9</v>
      </c>
      <c r="CK384">
        <v>49.8</v>
      </c>
      <c r="CL384">
        <v>43.2</v>
      </c>
      <c r="CM384">
        <v>42.6</v>
      </c>
      <c r="CN384">
        <v>43.9</v>
      </c>
      <c r="CO384">
        <v>8.4257117527688094E-2</v>
      </c>
      <c r="CP384">
        <v>2.90493054219082</v>
      </c>
      <c r="CQ384">
        <v>1.7828228265695001</v>
      </c>
      <c r="CR384">
        <v>0.90004239766081895</v>
      </c>
      <c r="CS384">
        <v>1.6548315684001801E-2</v>
      </c>
      <c r="CT384">
        <v>0.23483573943514499</v>
      </c>
      <c r="CU384">
        <v>1.25882352941176E-2</v>
      </c>
      <c r="CV384">
        <v>0.456464926401775</v>
      </c>
      <c r="CW384">
        <v>6.5475368344552001</v>
      </c>
      <c r="CX384">
        <v>5.5522205206738097E-2</v>
      </c>
      <c r="CY384">
        <v>0.43407948811848801</v>
      </c>
      <c r="CZ384">
        <v>3.9736476965834302</v>
      </c>
    </row>
    <row r="385" spans="1:104" x14ac:dyDescent="0.3">
      <c r="A385" t="s">
        <v>2732</v>
      </c>
      <c r="B385" t="s">
        <v>2733</v>
      </c>
      <c r="C385" s="41">
        <v>0.72733710276606645</v>
      </c>
      <c r="D385" s="42">
        <v>-0.45930392225695121</v>
      </c>
      <c r="E385" s="35">
        <v>8.7181605265733413E-3</v>
      </c>
      <c r="F385" s="36">
        <v>2.0595751386260699</v>
      </c>
      <c r="G385" s="41">
        <v>0.71362628979223308</v>
      </c>
      <c r="H385" s="43">
        <v>-0.48675933016972645</v>
      </c>
      <c r="I385" s="39">
        <v>1.2743461534438401E-2</v>
      </c>
      <c r="J385" s="40">
        <v>1.8947125876120301</v>
      </c>
      <c r="K385" t="s">
        <v>2734</v>
      </c>
      <c r="L385" t="s">
        <v>2735</v>
      </c>
      <c r="M385" s="13" t="str">
        <f>IFERROR(IF(SEARCH(M$1,$L385),1,"no"),"-")</f>
        <v>-</v>
      </c>
      <c r="N385" s="14" t="str">
        <f>IFERROR(IF(SEARCH(N$1,$L385),1,"no"),"-")</f>
        <v>-</v>
      </c>
      <c r="O385" s="14" t="str">
        <f>IFERROR(IF(SEARCH(O$1,$L385),1,"no"),"-")</f>
        <v>-</v>
      </c>
      <c r="P385" s="15">
        <v>589340000</v>
      </c>
      <c r="Q385" s="16">
        <v>517130000</v>
      </c>
      <c r="R385" s="16">
        <v>674670000</v>
      </c>
      <c r="S385" s="16">
        <v>666620000</v>
      </c>
      <c r="T385" s="17">
        <v>4</v>
      </c>
      <c r="U385" s="18">
        <v>437400000</v>
      </c>
      <c r="V385" s="19">
        <v>460410000</v>
      </c>
      <c r="W385" s="19">
        <v>437450000</v>
      </c>
      <c r="AB385" s="20">
        <v>3</v>
      </c>
      <c r="AC385" s="32">
        <v>725920000</v>
      </c>
      <c r="AD385" s="33">
        <v>631370000</v>
      </c>
      <c r="AE385" s="33">
        <v>713780000</v>
      </c>
      <c r="AF385" s="34">
        <v>3</v>
      </c>
      <c r="AG385" s="24">
        <v>549340000</v>
      </c>
      <c r="AH385" s="24">
        <v>491370000</v>
      </c>
      <c r="AI385" s="24">
        <v>437260000</v>
      </c>
      <c r="AJ385" s="25">
        <v>3</v>
      </c>
      <c r="AK385">
        <v>29.134525299072301</v>
      </c>
      <c r="AL385">
        <v>28.945951461791999</v>
      </c>
      <c r="AM385">
        <v>29.329607009887699</v>
      </c>
      <c r="AN385">
        <v>29.312290191650401</v>
      </c>
      <c r="AO385">
        <v>28.7043781280518</v>
      </c>
      <c r="AP385">
        <v>28.778343200683601</v>
      </c>
      <c r="AQ385">
        <v>28.704542160034201</v>
      </c>
      <c r="AR385">
        <v>29.435235977172901</v>
      </c>
      <c r="AS385">
        <v>29.233909606933601</v>
      </c>
      <c r="AT385">
        <v>29.410903930664102</v>
      </c>
      <c r="AU385">
        <v>29.033124923706101</v>
      </c>
      <c r="AV385">
        <v>28.872234344482401</v>
      </c>
      <c r="AW385">
        <v>28.703916549682599</v>
      </c>
      <c r="AX385">
        <v>8</v>
      </c>
      <c r="AY385">
        <v>8</v>
      </c>
      <c r="AZ385">
        <v>8</v>
      </c>
      <c r="BA385">
        <v>29.6</v>
      </c>
      <c r="BB385">
        <v>29.6</v>
      </c>
      <c r="BC385">
        <v>29.6</v>
      </c>
      <c r="BD385">
        <v>35.777999999999999</v>
      </c>
      <c r="BE385">
        <v>0</v>
      </c>
      <c r="BF385">
        <v>65.168000000000006</v>
      </c>
      <c r="BG385">
        <v>5096300000</v>
      </c>
      <c r="BH385">
        <v>90</v>
      </c>
      <c r="BI385">
        <v>8</v>
      </c>
      <c r="BJ385">
        <v>8</v>
      </c>
      <c r="BK385">
        <v>8</v>
      </c>
      <c r="BL385" t="s">
        <v>2736</v>
      </c>
      <c r="BM385">
        <v>6</v>
      </c>
      <c r="BN385">
        <v>8</v>
      </c>
      <c r="BO385">
        <v>5</v>
      </c>
      <c r="BP385">
        <v>5</v>
      </c>
      <c r="BQ385">
        <v>6</v>
      </c>
      <c r="BR385">
        <v>7</v>
      </c>
      <c r="BS385">
        <v>7</v>
      </c>
      <c r="BT385">
        <v>7</v>
      </c>
      <c r="BU385">
        <v>7</v>
      </c>
      <c r="BV385">
        <v>7</v>
      </c>
      <c r="BW385">
        <v>7</v>
      </c>
      <c r="BX385">
        <v>7</v>
      </c>
      <c r="BY385">
        <v>7</v>
      </c>
      <c r="BZ385">
        <v>331</v>
      </c>
      <c r="CA385">
        <v>331</v>
      </c>
      <c r="CB385">
        <v>24.5</v>
      </c>
      <c r="CC385">
        <v>29.6</v>
      </c>
      <c r="CD385">
        <v>17.8</v>
      </c>
      <c r="CE385">
        <v>17.8</v>
      </c>
      <c r="CF385">
        <v>24.5</v>
      </c>
      <c r="CG385">
        <v>26.6</v>
      </c>
      <c r="CH385">
        <v>26.6</v>
      </c>
      <c r="CI385">
        <v>26.6</v>
      </c>
      <c r="CJ385">
        <v>26.6</v>
      </c>
      <c r="CK385">
        <v>26.6</v>
      </c>
      <c r="CL385">
        <v>26.6</v>
      </c>
      <c r="CM385">
        <v>26.6</v>
      </c>
      <c r="CN385">
        <v>26.6</v>
      </c>
      <c r="CO385">
        <v>0.71848385063615094</v>
      </c>
      <c r="CP385">
        <v>2.0595751386260699</v>
      </c>
      <c r="CQ385">
        <v>1.8947125876120301</v>
      </c>
      <c r="CR385">
        <v>0.63765810055865901</v>
      </c>
      <c r="CS385">
        <v>-0.17942301432291799</v>
      </c>
      <c r="CT385">
        <v>-1.5108798787053801</v>
      </c>
      <c r="CU385">
        <v>3.7087912087912102E-2</v>
      </c>
      <c r="CV385">
        <v>0.45150566101074202</v>
      </c>
      <c r="CW385">
        <v>4.1724731720536203</v>
      </c>
      <c r="CX385">
        <v>4.9138983050847497E-2</v>
      </c>
      <c r="CY385">
        <v>0.49025789896647298</v>
      </c>
      <c r="CZ385">
        <v>4.29026653103353</v>
      </c>
    </row>
    <row r="386" spans="1:104" x14ac:dyDescent="0.3">
      <c r="A386" t="s">
        <v>6267</v>
      </c>
      <c r="B386" t="s">
        <v>6268</v>
      </c>
      <c r="C386" s="41">
        <v>0.72452958479298779</v>
      </c>
      <c r="D386" s="42">
        <v>-0.46488349418355462</v>
      </c>
      <c r="E386" s="35">
        <v>8.1178876181364889E-3</v>
      </c>
      <c r="F386" s="36">
        <v>2.0905569652336902</v>
      </c>
      <c r="G386" s="50">
        <v>1.0522664561643056</v>
      </c>
      <c r="H386" s="54">
        <v>7.3500071846697296E-2</v>
      </c>
      <c r="I386" s="55">
        <v>0.35984216419700793</v>
      </c>
      <c r="J386" s="56">
        <v>0.44388794992536201</v>
      </c>
      <c r="K386" t="s">
        <v>6269</v>
      </c>
      <c r="L386" t="s">
        <v>6270</v>
      </c>
      <c r="M386" s="13" t="str">
        <f>IFERROR(IF(SEARCH(M$1,$L386),1,"no"),"-")</f>
        <v>-</v>
      </c>
      <c r="N386" s="14" t="str">
        <f>IFERROR(IF(SEARCH(N$1,$L386),1,"no"),"-")</f>
        <v>-</v>
      </c>
      <c r="O386" s="14" t="str">
        <f>IFERROR(IF(SEARCH(O$1,$L386),1,"no"),"-")</f>
        <v>-</v>
      </c>
      <c r="P386" s="15">
        <v>1026200000</v>
      </c>
      <c r="Q386" s="16">
        <v>1029500000</v>
      </c>
      <c r="R386" s="16">
        <v>1199700000</v>
      </c>
      <c r="S386" s="16">
        <v>1254800000</v>
      </c>
      <c r="T386" s="17">
        <v>4</v>
      </c>
      <c r="U386" s="18">
        <v>787270000</v>
      </c>
      <c r="V386" s="19">
        <v>760270000</v>
      </c>
      <c r="W386" s="19">
        <v>903290000</v>
      </c>
      <c r="AB386" s="20">
        <v>3</v>
      </c>
      <c r="AC386" s="32">
        <v>873620000</v>
      </c>
      <c r="AD386" s="33">
        <v>964290000</v>
      </c>
      <c r="AE386" s="33">
        <v>974410000</v>
      </c>
      <c r="AF386" s="34">
        <v>3</v>
      </c>
      <c r="AG386" s="24">
        <v>1056400000</v>
      </c>
      <c r="AH386" s="24">
        <v>949730000</v>
      </c>
      <c r="AI386" s="24">
        <v>953180000</v>
      </c>
      <c r="AJ386" s="25">
        <v>3</v>
      </c>
      <c r="AK386">
        <v>29.934665679931602</v>
      </c>
      <c r="AL386">
        <v>29.939296722412099</v>
      </c>
      <c r="AM386">
        <v>30.160026550293001</v>
      </c>
      <c r="AN386">
        <v>30.224809646606399</v>
      </c>
      <c r="AO386">
        <v>29.552284240722699</v>
      </c>
      <c r="AP386">
        <v>29.501935958862301</v>
      </c>
      <c r="AQ386">
        <v>29.750614166259801</v>
      </c>
      <c r="AR386">
        <v>29.702430725097699</v>
      </c>
      <c r="AS386">
        <v>29.844892501831101</v>
      </c>
      <c r="AT386">
        <v>29.8599529266357</v>
      </c>
      <c r="AU386">
        <v>29.976509094238299</v>
      </c>
      <c r="AV386">
        <v>29.822942733764599</v>
      </c>
      <c r="AW386">
        <v>29.828172683715799</v>
      </c>
      <c r="AX386">
        <v>11</v>
      </c>
      <c r="AY386">
        <v>11</v>
      </c>
      <c r="AZ386">
        <v>11</v>
      </c>
      <c r="BA386">
        <v>45.7</v>
      </c>
      <c r="BB386">
        <v>45.7</v>
      </c>
      <c r="BC386">
        <v>45.7</v>
      </c>
      <c r="BD386">
        <v>23.706</v>
      </c>
      <c r="BE386">
        <v>0</v>
      </c>
      <c r="BF386">
        <v>76.314999999999998</v>
      </c>
      <c r="BG386">
        <v>9318200000</v>
      </c>
      <c r="BH386">
        <v>72</v>
      </c>
      <c r="BI386">
        <v>11</v>
      </c>
      <c r="BJ386">
        <v>11</v>
      </c>
      <c r="BK386">
        <v>11</v>
      </c>
      <c r="BL386" t="s">
        <v>6271</v>
      </c>
      <c r="BM386">
        <v>9</v>
      </c>
      <c r="BN386">
        <v>8</v>
      </c>
      <c r="BO386">
        <v>6</v>
      </c>
      <c r="BP386">
        <v>6</v>
      </c>
      <c r="BQ386">
        <v>8</v>
      </c>
      <c r="BR386">
        <v>5</v>
      </c>
      <c r="BS386">
        <v>7</v>
      </c>
      <c r="BT386">
        <v>7</v>
      </c>
      <c r="BU386">
        <v>7</v>
      </c>
      <c r="BV386">
        <v>6</v>
      </c>
      <c r="BW386">
        <v>6</v>
      </c>
      <c r="BX386">
        <v>9</v>
      </c>
      <c r="BY386">
        <v>10</v>
      </c>
      <c r="BZ386">
        <v>208</v>
      </c>
      <c r="CA386">
        <v>208</v>
      </c>
      <c r="CB386">
        <v>41.3</v>
      </c>
      <c r="CC386">
        <v>34.6</v>
      </c>
      <c r="CD386">
        <v>31.2</v>
      </c>
      <c r="CE386">
        <v>31.2</v>
      </c>
      <c r="CF386">
        <v>38</v>
      </c>
      <c r="CG386">
        <v>27.4</v>
      </c>
      <c r="CH386">
        <v>34.1</v>
      </c>
      <c r="CI386">
        <v>37</v>
      </c>
      <c r="CJ386">
        <v>34.6</v>
      </c>
      <c r="CK386">
        <v>30.8</v>
      </c>
      <c r="CL386">
        <v>33.700000000000003</v>
      </c>
      <c r="CM386">
        <v>38</v>
      </c>
      <c r="CN386">
        <v>41.3</v>
      </c>
      <c r="CO386">
        <v>1.35512571666679</v>
      </c>
      <c r="CP386">
        <v>2.0905569652336902</v>
      </c>
      <c r="CQ386">
        <v>0.44388794992536201</v>
      </c>
      <c r="CR386">
        <v>0.73082499999999995</v>
      </c>
      <c r="CS386">
        <v>0.26227426528930697</v>
      </c>
      <c r="CT386">
        <v>2.67384986656044</v>
      </c>
      <c r="CU386">
        <v>3.6571428571428602E-2</v>
      </c>
      <c r="CV386">
        <v>0.46308819452921701</v>
      </c>
      <c r="CW386">
        <v>4.24663527535483</v>
      </c>
      <c r="CX386">
        <v>0.49898833411105897</v>
      </c>
      <c r="CY386">
        <v>-7.3449452718097802E-2</v>
      </c>
      <c r="CZ386">
        <v>-1.0332981257762499</v>
      </c>
    </row>
    <row r="387" spans="1:104" x14ac:dyDescent="0.3">
      <c r="A387" t="s">
        <v>2223</v>
      </c>
      <c r="B387" t="s">
        <v>2224</v>
      </c>
      <c r="C387" s="41">
        <v>0.72389923312824422</v>
      </c>
      <c r="D387" s="42">
        <v>-0.46613920694886607</v>
      </c>
      <c r="E387" s="35">
        <v>5.8973603706466661E-3</v>
      </c>
      <c r="F387" s="36">
        <v>2.2293423329308002</v>
      </c>
      <c r="G387" s="41">
        <v>0.80962874814520991</v>
      </c>
      <c r="H387" s="43">
        <v>-0.30466757700165537</v>
      </c>
      <c r="I387" s="39">
        <v>7.5150869868763071E-3</v>
      </c>
      <c r="J387" s="40">
        <v>2.1240659881041202</v>
      </c>
      <c r="K387" t="s">
        <v>2225</v>
      </c>
      <c r="L387" t="s">
        <v>2226</v>
      </c>
      <c r="M387" s="13" t="str">
        <f>IFERROR(IF(SEARCH(M$1,$L387),1,"no"),"-")</f>
        <v>-</v>
      </c>
      <c r="N387" s="14">
        <f>IFERROR(IF(SEARCH(N$1,$L387),1,"no"),"-")</f>
        <v>1</v>
      </c>
      <c r="O387" s="14" t="str">
        <f>IFERROR(IF(SEARCH(O$1,$L387),1,"no"),"-")</f>
        <v>-</v>
      </c>
      <c r="P387" s="15">
        <v>2263600000</v>
      </c>
      <c r="Q387" s="16">
        <v>2247000000</v>
      </c>
      <c r="R387" s="16">
        <v>2009500000</v>
      </c>
      <c r="S387" s="16">
        <v>2142800000</v>
      </c>
      <c r="T387" s="17">
        <v>4</v>
      </c>
      <c r="U387" s="18">
        <v>1575300000</v>
      </c>
      <c r="V387" s="19">
        <v>1359700000</v>
      </c>
      <c r="W387" s="19">
        <v>1768300000</v>
      </c>
      <c r="AB387" s="20">
        <v>3</v>
      </c>
      <c r="AC387" s="32">
        <v>2429800000</v>
      </c>
      <c r="AD387" s="33">
        <v>2174200000</v>
      </c>
      <c r="AE387" s="33">
        <v>2202700000</v>
      </c>
      <c r="AF387" s="34">
        <v>3</v>
      </c>
      <c r="AG387" s="24">
        <v>1864900000</v>
      </c>
      <c r="AH387" s="24">
        <v>1753600000</v>
      </c>
      <c r="AI387" s="24">
        <v>1892400000</v>
      </c>
      <c r="AJ387" s="25">
        <v>3</v>
      </c>
      <c r="AK387">
        <v>31.075971603393601</v>
      </c>
      <c r="AL387">
        <v>31.065353393554702</v>
      </c>
      <c r="AM387">
        <v>30.904190063476602</v>
      </c>
      <c r="AN387">
        <v>30.996850967407202</v>
      </c>
      <c r="AO387">
        <v>30.552978515625</v>
      </c>
      <c r="AP387">
        <v>30.340641021728501</v>
      </c>
      <c r="AQ387">
        <v>30.7197151184082</v>
      </c>
      <c r="AR387">
        <v>31.1781902313232</v>
      </c>
      <c r="AS387">
        <v>31.017837524414102</v>
      </c>
      <c r="AT387">
        <v>31.036626815795898</v>
      </c>
      <c r="AU387">
        <v>30.796451568603501</v>
      </c>
      <c r="AV387">
        <v>30.7076721191406</v>
      </c>
      <c r="AW387">
        <v>30.817569732666001</v>
      </c>
      <c r="AX387">
        <v>16</v>
      </c>
      <c r="AY387">
        <v>16</v>
      </c>
      <c r="AZ387">
        <v>16</v>
      </c>
      <c r="BA387">
        <v>77.8</v>
      </c>
      <c r="BB387">
        <v>77.8</v>
      </c>
      <c r="BC387">
        <v>77.8</v>
      </c>
      <c r="BD387">
        <v>29.335000000000001</v>
      </c>
      <c r="BE387">
        <v>0</v>
      </c>
      <c r="BF387">
        <v>149.97999999999999</v>
      </c>
      <c r="BG387">
        <v>18574000000</v>
      </c>
      <c r="BH387">
        <v>163</v>
      </c>
      <c r="BI387" t="s">
        <v>105</v>
      </c>
      <c r="BJ387" t="s">
        <v>105</v>
      </c>
      <c r="BK387" t="s">
        <v>105</v>
      </c>
      <c r="BL387" t="s">
        <v>2227</v>
      </c>
      <c r="BM387">
        <v>14</v>
      </c>
      <c r="BN387">
        <v>15</v>
      </c>
      <c r="BO387">
        <v>12</v>
      </c>
      <c r="BP387">
        <v>11</v>
      </c>
      <c r="BQ387">
        <v>14</v>
      </c>
      <c r="BR387">
        <v>14</v>
      </c>
      <c r="BS387">
        <v>14</v>
      </c>
      <c r="BT387">
        <v>13</v>
      </c>
      <c r="BU387">
        <v>16</v>
      </c>
      <c r="BV387">
        <v>12</v>
      </c>
      <c r="BW387">
        <v>13</v>
      </c>
      <c r="BX387">
        <v>12</v>
      </c>
      <c r="BY387">
        <v>15</v>
      </c>
      <c r="BZ387">
        <v>266</v>
      </c>
      <c r="CA387" t="s">
        <v>105</v>
      </c>
      <c r="CB387">
        <v>62.4</v>
      </c>
      <c r="CC387">
        <v>69.900000000000006</v>
      </c>
      <c r="CD387">
        <v>56.4</v>
      </c>
      <c r="CE387">
        <v>54.1</v>
      </c>
      <c r="CF387">
        <v>64.3</v>
      </c>
      <c r="CG387">
        <v>70.7</v>
      </c>
      <c r="CH387">
        <v>69.900000000000006</v>
      </c>
      <c r="CI387">
        <v>59.8</v>
      </c>
      <c r="CJ387">
        <v>77.8</v>
      </c>
      <c r="CK387">
        <v>59.8</v>
      </c>
      <c r="CL387">
        <v>62.8</v>
      </c>
      <c r="CM387">
        <v>54.1</v>
      </c>
      <c r="CN387">
        <v>69.900000000000006</v>
      </c>
      <c r="CO387">
        <v>0.47196887550189098</v>
      </c>
      <c r="CP387">
        <v>2.2293423329308002</v>
      </c>
      <c r="CQ387">
        <v>2.1240659881041202</v>
      </c>
      <c r="CR387">
        <v>0.64448843187660698</v>
      </c>
      <c r="CS387">
        <v>-6.69600168863944E-2</v>
      </c>
      <c r="CT387">
        <v>-1.06079778113363</v>
      </c>
      <c r="CU387">
        <v>3.2490322580645201E-2</v>
      </c>
      <c r="CV387">
        <v>0.47281328837076902</v>
      </c>
      <c r="CW387">
        <v>4.5893009222653696</v>
      </c>
      <c r="CX387">
        <v>3.8560344827586197E-2</v>
      </c>
      <c r="CY387">
        <v>0.30365371704101601</v>
      </c>
      <c r="CZ387">
        <v>4.9953571362336104</v>
      </c>
    </row>
    <row r="388" spans="1:104" x14ac:dyDescent="0.3">
      <c r="A388" t="s">
        <v>7259</v>
      </c>
      <c r="B388" t="s">
        <v>7260</v>
      </c>
      <c r="C388" s="41">
        <v>0.7234522239177853</v>
      </c>
      <c r="D388" s="42">
        <v>-0.46703034916387687</v>
      </c>
      <c r="E388" s="35">
        <v>4.5777969494761005E-2</v>
      </c>
      <c r="F388" s="36">
        <v>1.3393434745880299</v>
      </c>
      <c r="G388" s="50">
        <v>1.0283310852494327</v>
      </c>
      <c r="H388" s="54">
        <v>4.0304834712169037E-2</v>
      </c>
      <c r="I388" s="55">
        <v>0.65871212424922554</v>
      </c>
      <c r="J388" s="56">
        <v>0.18130434286472996</v>
      </c>
      <c r="K388" t="s">
        <v>7261</v>
      </c>
      <c r="L388" t="s">
        <v>7262</v>
      </c>
      <c r="M388" s="13" t="str">
        <f>IFERROR(IF(SEARCH(M$1,$L388),1,"no"),"-")</f>
        <v>-</v>
      </c>
      <c r="N388" s="14" t="str">
        <f>IFERROR(IF(SEARCH(N$1,$L388),1,"no"),"-")</f>
        <v>-</v>
      </c>
      <c r="O388" s="14" t="str">
        <f>IFERROR(IF(SEARCH(O$1,$L388),1,"no"),"-")</f>
        <v>-</v>
      </c>
      <c r="P388" s="15">
        <v>709140000</v>
      </c>
      <c r="Q388" s="16">
        <v>680040000</v>
      </c>
      <c r="R388" s="16">
        <v>932120000</v>
      </c>
      <c r="S388" s="16">
        <v>771740000</v>
      </c>
      <c r="T388" s="17">
        <v>4</v>
      </c>
      <c r="U388" s="18">
        <v>486860000</v>
      </c>
      <c r="V388" s="19">
        <v>502170000</v>
      </c>
      <c r="W388" s="19">
        <v>689220000</v>
      </c>
      <c r="AB388" s="20">
        <v>3</v>
      </c>
      <c r="AC388" s="32">
        <v>572430000</v>
      </c>
      <c r="AD388" s="33">
        <v>653120000</v>
      </c>
      <c r="AE388" s="33">
        <v>687190000</v>
      </c>
      <c r="AF388" s="34">
        <v>3</v>
      </c>
      <c r="AG388" s="24">
        <v>616920000</v>
      </c>
      <c r="AH388" s="24">
        <v>664710000</v>
      </c>
      <c r="AI388" s="24">
        <v>685300000</v>
      </c>
      <c r="AJ388" s="25">
        <v>3</v>
      </c>
      <c r="AK388">
        <v>29.401494979858398</v>
      </c>
      <c r="AL388">
        <v>29.34104347229</v>
      </c>
      <c r="AM388">
        <v>29.795940399169901</v>
      </c>
      <c r="AN388">
        <v>29.5235404968262</v>
      </c>
      <c r="AO388">
        <v>28.858932495117202</v>
      </c>
      <c r="AP388">
        <v>28.903600692748999</v>
      </c>
      <c r="AQ388">
        <v>29.360389709472699</v>
      </c>
      <c r="AR388">
        <v>29.092523574829102</v>
      </c>
      <c r="AS388">
        <v>29.282772064208999</v>
      </c>
      <c r="AT388">
        <v>29.356134414672901</v>
      </c>
      <c r="AU388">
        <v>29.200508117675799</v>
      </c>
      <c r="AV388">
        <v>29.308149337768601</v>
      </c>
      <c r="AW388">
        <v>29.352159500122099</v>
      </c>
      <c r="AX388">
        <v>9</v>
      </c>
      <c r="AY388">
        <v>7</v>
      </c>
      <c r="AZ388">
        <v>7</v>
      </c>
      <c r="BA388">
        <v>38.1</v>
      </c>
      <c r="BB388">
        <v>31.7</v>
      </c>
      <c r="BC388">
        <v>31.7</v>
      </c>
      <c r="BD388">
        <v>16.021999999999998</v>
      </c>
      <c r="BE388">
        <v>0</v>
      </c>
      <c r="BF388">
        <v>28.015999999999998</v>
      </c>
      <c r="BG388">
        <v>5932100000</v>
      </c>
      <c r="BH388">
        <v>73</v>
      </c>
      <c r="BI388">
        <v>9</v>
      </c>
      <c r="BJ388">
        <v>7</v>
      </c>
      <c r="BK388">
        <v>7</v>
      </c>
      <c r="BL388" t="s">
        <v>7263</v>
      </c>
      <c r="BM388">
        <v>6</v>
      </c>
      <c r="BN388">
        <v>6</v>
      </c>
      <c r="BO388">
        <v>5</v>
      </c>
      <c r="BP388">
        <v>3</v>
      </c>
      <c r="BQ388">
        <v>7</v>
      </c>
      <c r="BR388">
        <v>7</v>
      </c>
      <c r="BS388">
        <v>6</v>
      </c>
      <c r="BT388">
        <v>6</v>
      </c>
      <c r="BU388">
        <v>6</v>
      </c>
      <c r="BV388">
        <v>7</v>
      </c>
      <c r="BW388">
        <v>6</v>
      </c>
      <c r="BX388">
        <v>6</v>
      </c>
      <c r="BY388">
        <v>6</v>
      </c>
      <c r="BZ388">
        <v>139</v>
      </c>
      <c r="CA388">
        <v>139</v>
      </c>
      <c r="CB388">
        <v>38.1</v>
      </c>
      <c r="CC388">
        <v>38.1</v>
      </c>
      <c r="CD388">
        <v>33.799999999999997</v>
      </c>
      <c r="CE388">
        <v>25.9</v>
      </c>
      <c r="CF388">
        <v>38.1</v>
      </c>
      <c r="CG388">
        <v>38.1</v>
      </c>
      <c r="CH388">
        <v>38.1</v>
      </c>
      <c r="CI388">
        <v>38.1</v>
      </c>
      <c r="CJ388">
        <v>38.1</v>
      </c>
      <c r="CK388">
        <v>38.1</v>
      </c>
      <c r="CL388">
        <v>38.1</v>
      </c>
      <c r="CM388">
        <v>38.1</v>
      </c>
      <c r="CN388">
        <v>38.1</v>
      </c>
      <c r="CO388">
        <v>0.98822121880672498</v>
      </c>
      <c r="CP388">
        <v>1.3393434745880299</v>
      </c>
      <c r="CQ388">
        <v>0.18130434286472999</v>
      </c>
      <c r="CR388">
        <v>0.72092018779342704</v>
      </c>
      <c r="CS388">
        <v>0.271694819132488</v>
      </c>
      <c r="CT388">
        <v>1.99380503067515</v>
      </c>
      <c r="CU388">
        <v>0.109666666666667</v>
      </c>
      <c r="CV388">
        <v>0.47453053792317601</v>
      </c>
      <c r="CW388">
        <v>2.6435904213756198</v>
      </c>
      <c r="CX388">
        <v>0.806881198715662</v>
      </c>
      <c r="CY388">
        <v>-4.3128967285156299E-2</v>
      </c>
      <c r="CZ388">
        <v>-0.47629773308780898</v>
      </c>
    </row>
    <row r="389" spans="1:104" x14ac:dyDescent="0.3">
      <c r="A389" t="s">
        <v>2322</v>
      </c>
      <c r="B389" t="s">
        <v>2323</v>
      </c>
      <c r="C389" s="41">
        <v>0.71817528813424725</v>
      </c>
      <c r="D389" s="42">
        <v>-0.47759208307044887</v>
      </c>
      <c r="E389" s="35">
        <v>3.2408353201057956E-2</v>
      </c>
      <c r="F389" s="36">
        <v>1.4893430366587499</v>
      </c>
      <c r="G389" s="41">
        <v>0.79072578502736313</v>
      </c>
      <c r="H389" s="43">
        <v>-0.33875062417106117</v>
      </c>
      <c r="I389" s="39">
        <v>2.3255841267590033E-2</v>
      </c>
      <c r="J389" s="40">
        <v>1.6334679454982499</v>
      </c>
      <c r="K389" t="s">
        <v>2324</v>
      </c>
      <c r="L389" t="s">
        <v>2325</v>
      </c>
      <c r="M389" s="13" t="str">
        <f>IFERROR(IF(SEARCH(M$1,$L389),1,"no"),"-")</f>
        <v>-</v>
      </c>
      <c r="N389" s="14" t="str">
        <f>IFERROR(IF(SEARCH(N$1,$L389),1,"no"),"-")</f>
        <v>-</v>
      </c>
      <c r="O389" s="14" t="str">
        <f>IFERROR(IF(SEARCH(O$1,$L389),1,"no"),"-")</f>
        <v>-</v>
      </c>
      <c r="P389" s="15">
        <v>2413300000</v>
      </c>
      <c r="Q389" s="16">
        <v>2295900000</v>
      </c>
      <c r="R389" s="16">
        <v>2020100000</v>
      </c>
      <c r="S389" s="16">
        <v>2505400000</v>
      </c>
      <c r="T389" s="17">
        <v>4</v>
      </c>
      <c r="U389" s="18">
        <v>1635500000</v>
      </c>
      <c r="V389" s="19">
        <v>1319700000</v>
      </c>
      <c r="W389" s="19">
        <v>2018900000</v>
      </c>
      <c r="AB389" s="20">
        <v>3</v>
      </c>
      <c r="AC389" s="32">
        <v>2575700000</v>
      </c>
      <c r="AD389" s="33">
        <v>2492400000</v>
      </c>
      <c r="AE389" s="33">
        <v>2460300000</v>
      </c>
      <c r="AF389" s="34">
        <v>3</v>
      </c>
      <c r="AG389" s="24">
        <v>2238600000</v>
      </c>
      <c r="AH389" s="24">
        <v>1919700000</v>
      </c>
      <c r="AI389" s="24">
        <v>1794600000</v>
      </c>
      <c r="AJ389" s="25">
        <v>3</v>
      </c>
      <c r="AK389">
        <v>31.168359756469702</v>
      </c>
      <c r="AL389">
        <v>31.096412658691399</v>
      </c>
      <c r="AM389">
        <v>30.911779403686499</v>
      </c>
      <c r="AN389">
        <v>31.2223930358887</v>
      </c>
      <c r="AO389">
        <v>30.607084274291999</v>
      </c>
      <c r="AP389">
        <v>30.297563552856399</v>
      </c>
      <c r="AQ389">
        <v>30.910923004150401</v>
      </c>
      <c r="AR389">
        <v>31.2623176574707</v>
      </c>
      <c r="AS389">
        <v>31.214887619018601</v>
      </c>
      <c r="AT389">
        <v>31.1961879730225</v>
      </c>
      <c r="AU389">
        <v>31.059949874877901</v>
      </c>
      <c r="AV389">
        <v>30.838233947753899</v>
      </c>
      <c r="AW389">
        <v>30.741014480590799</v>
      </c>
      <c r="AX389">
        <v>20</v>
      </c>
      <c r="AY389">
        <v>20</v>
      </c>
      <c r="AZ389">
        <v>20</v>
      </c>
      <c r="BA389">
        <v>85</v>
      </c>
      <c r="BB389">
        <v>85</v>
      </c>
      <c r="BC389">
        <v>85</v>
      </c>
      <c r="BD389">
        <v>27.864999999999998</v>
      </c>
      <c r="BE389">
        <v>0</v>
      </c>
      <c r="BF389">
        <v>261.92</v>
      </c>
      <c r="BG389">
        <v>19446000000</v>
      </c>
      <c r="BH389">
        <v>155</v>
      </c>
      <c r="BI389">
        <v>20</v>
      </c>
      <c r="BJ389">
        <v>20</v>
      </c>
      <c r="BK389">
        <v>20</v>
      </c>
      <c r="BL389" t="s">
        <v>2326</v>
      </c>
      <c r="BM389">
        <v>16</v>
      </c>
      <c r="BN389">
        <v>15</v>
      </c>
      <c r="BO389">
        <v>13</v>
      </c>
      <c r="BP389">
        <v>11</v>
      </c>
      <c r="BQ389">
        <v>11</v>
      </c>
      <c r="BR389">
        <v>13</v>
      </c>
      <c r="BS389">
        <v>12</v>
      </c>
      <c r="BT389">
        <v>13</v>
      </c>
      <c r="BU389">
        <v>15</v>
      </c>
      <c r="BV389">
        <v>14</v>
      </c>
      <c r="BW389">
        <v>12</v>
      </c>
      <c r="BX389">
        <v>12</v>
      </c>
      <c r="BY389">
        <v>11</v>
      </c>
      <c r="BZ389">
        <v>247</v>
      </c>
      <c r="CA389">
        <v>247</v>
      </c>
      <c r="CB389">
        <v>66.400000000000006</v>
      </c>
      <c r="CC389">
        <v>64.8</v>
      </c>
      <c r="CD389">
        <v>64.8</v>
      </c>
      <c r="CE389">
        <v>52.6</v>
      </c>
      <c r="CF389">
        <v>54.3</v>
      </c>
      <c r="CG389">
        <v>71.7</v>
      </c>
      <c r="CH389">
        <v>68</v>
      </c>
      <c r="CI389">
        <v>66</v>
      </c>
      <c r="CJ389">
        <v>77.3</v>
      </c>
      <c r="CK389">
        <v>72.900000000000006</v>
      </c>
      <c r="CL389">
        <v>68.400000000000006</v>
      </c>
      <c r="CM389">
        <v>66</v>
      </c>
      <c r="CN389">
        <v>61.5</v>
      </c>
      <c r="CO389">
        <v>0.725780991848752</v>
      </c>
      <c r="CP389">
        <v>1.4893430366587499</v>
      </c>
      <c r="CQ389">
        <v>1.6334679454982499</v>
      </c>
      <c r="CR389">
        <v>0.63961187214611903</v>
      </c>
      <c r="CS389">
        <v>-0.124728202819824</v>
      </c>
      <c r="CT389">
        <v>-1.52395324980713</v>
      </c>
      <c r="CU389">
        <v>8.6803680981595105E-2</v>
      </c>
      <c r="CV389">
        <v>0.49454593658447299</v>
      </c>
      <c r="CW389">
        <v>2.9359509335306102</v>
      </c>
      <c r="CX389">
        <v>6.3799472295514498E-2</v>
      </c>
      <c r="CY389">
        <v>0.34473164876301998</v>
      </c>
      <c r="CZ389">
        <v>3.57574980714972</v>
      </c>
    </row>
    <row r="390" spans="1:104" x14ac:dyDescent="0.3">
      <c r="A390" t="s">
        <v>3977</v>
      </c>
      <c r="B390" t="s">
        <v>3978</v>
      </c>
      <c r="C390" s="41">
        <v>0.71764364321594276</v>
      </c>
      <c r="D390" s="42">
        <v>-0.47866046503067683</v>
      </c>
      <c r="E390" s="35">
        <v>1.567202561991192E-2</v>
      </c>
      <c r="F390" s="36">
        <v>1.8048748670479497</v>
      </c>
      <c r="G390" s="50">
        <v>0.77978863337415516</v>
      </c>
      <c r="H390" s="54">
        <v>-0.35884496951095013</v>
      </c>
      <c r="I390" s="55">
        <v>6.436349568554986E-2</v>
      </c>
      <c r="J390" s="56">
        <v>1.19136037669673</v>
      </c>
      <c r="K390" t="s">
        <v>3979</v>
      </c>
      <c r="L390" t="s">
        <v>3980</v>
      </c>
      <c r="M390" s="13" t="str">
        <f>IFERROR(IF(SEARCH(M$1,$L390),1,"no"),"-")</f>
        <v>-</v>
      </c>
      <c r="N390" s="14" t="str">
        <f>IFERROR(IF(SEARCH(N$1,$L390),1,"no"),"-")</f>
        <v>-</v>
      </c>
      <c r="O390" s="14" t="str">
        <f>IFERROR(IF(SEARCH(O$1,$L390),1,"no"),"-")</f>
        <v>-</v>
      </c>
      <c r="P390" s="15">
        <v>1264700000</v>
      </c>
      <c r="Q390" s="16">
        <v>1425300000</v>
      </c>
      <c r="R390" s="16">
        <v>1731800000</v>
      </c>
      <c r="S390" s="16">
        <v>1663300000</v>
      </c>
      <c r="T390" s="17">
        <v>4</v>
      </c>
      <c r="U390" s="18">
        <v>1168000000</v>
      </c>
      <c r="V390" s="19">
        <v>1066400000</v>
      </c>
      <c r="W390" s="19">
        <v>1040800000</v>
      </c>
      <c r="AB390" s="20">
        <v>3</v>
      </c>
      <c r="AC390" s="32">
        <v>1670400000</v>
      </c>
      <c r="AD390" s="33">
        <v>1377100000</v>
      </c>
      <c r="AE390" s="33">
        <v>1361900000</v>
      </c>
      <c r="AF390" s="34">
        <v>3</v>
      </c>
      <c r="AG390" s="24">
        <v>1317100000</v>
      </c>
      <c r="AH390" s="24">
        <v>1078400000</v>
      </c>
      <c r="AI390" s="24">
        <v>1042900000</v>
      </c>
      <c r="AJ390" s="25">
        <v>3</v>
      </c>
      <c r="AK390">
        <v>30.236148834228501</v>
      </c>
      <c r="AL390">
        <v>30.408618927001999</v>
      </c>
      <c r="AM390">
        <v>30.689624786376999</v>
      </c>
      <c r="AN390">
        <v>30.631401062011701</v>
      </c>
      <c r="AO390">
        <v>30.121393203735401</v>
      </c>
      <c r="AP390">
        <v>29.9901008605957</v>
      </c>
      <c r="AQ390">
        <v>29.9550457000732</v>
      </c>
      <c r="AR390">
        <v>30.637546539306602</v>
      </c>
      <c r="AS390">
        <v>30.358985900878899</v>
      </c>
      <c r="AT390">
        <v>30.342973709106399</v>
      </c>
      <c r="AU390">
        <v>30.2947177886963</v>
      </c>
      <c r="AV390">
        <v>30.0062446594238</v>
      </c>
      <c r="AW390">
        <v>29.957954406738299</v>
      </c>
      <c r="AX390">
        <v>19</v>
      </c>
      <c r="AY390">
        <v>19</v>
      </c>
      <c r="AZ390">
        <v>19</v>
      </c>
      <c r="BA390">
        <v>53.2</v>
      </c>
      <c r="BB390">
        <v>53.2</v>
      </c>
      <c r="BC390">
        <v>53.2</v>
      </c>
      <c r="BD390">
        <v>37.610999999999997</v>
      </c>
      <c r="BE390">
        <v>0</v>
      </c>
      <c r="BF390">
        <v>112.64</v>
      </c>
      <c r="BG390">
        <v>12033000000</v>
      </c>
      <c r="BH390">
        <v>134</v>
      </c>
      <c r="BI390">
        <v>19</v>
      </c>
      <c r="BJ390">
        <v>19</v>
      </c>
      <c r="BK390">
        <v>19</v>
      </c>
      <c r="BL390" t="s">
        <v>3981</v>
      </c>
      <c r="BM390">
        <v>17</v>
      </c>
      <c r="BN390">
        <v>18</v>
      </c>
      <c r="BO390">
        <v>8</v>
      </c>
      <c r="BP390">
        <v>10</v>
      </c>
      <c r="BQ390">
        <v>14</v>
      </c>
      <c r="BR390">
        <v>14</v>
      </c>
      <c r="BS390">
        <v>14</v>
      </c>
      <c r="BT390">
        <v>13</v>
      </c>
      <c r="BU390">
        <v>17</v>
      </c>
      <c r="BV390">
        <v>17</v>
      </c>
      <c r="BW390">
        <v>13</v>
      </c>
      <c r="BX390">
        <v>15</v>
      </c>
      <c r="BY390">
        <v>14</v>
      </c>
      <c r="BZ390">
        <v>331</v>
      </c>
      <c r="CA390">
        <v>331</v>
      </c>
      <c r="CB390">
        <v>49.5</v>
      </c>
      <c r="CC390">
        <v>52.9</v>
      </c>
      <c r="CD390">
        <v>17.8</v>
      </c>
      <c r="CE390">
        <v>23.3</v>
      </c>
      <c r="CF390">
        <v>39.299999999999997</v>
      </c>
      <c r="CG390">
        <v>32.6</v>
      </c>
      <c r="CH390">
        <v>36.9</v>
      </c>
      <c r="CI390">
        <v>35</v>
      </c>
      <c r="CJ390">
        <v>50.5</v>
      </c>
      <c r="CK390">
        <v>42.6</v>
      </c>
      <c r="CL390">
        <v>28.4</v>
      </c>
      <c r="CM390">
        <v>39.299999999999997</v>
      </c>
      <c r="CN390">
        <v>36.9</v>
      </c>
      <c r="CO390">
        <v>0.11213646260771599</v>
      </c>
      <c r="CP390">
        <v>1.80487486704795</v>
      </c>
      <c r="CQ390">
        <v>1.19136037669673</v>
      </c>
      <c r="CR390">
        <v>0.87085259568018203</v>
      </c>
      <c r="CS390">
        <v>4.4946352640788903E-2</v>
      </c>
      <c r="CT390">
        <v>0.30530092264356301</v>
      </c>
      <c r="CU390">
        <v>5.8295358649788999E-2</v>
      </c>
      <c r="CV390">
        <v>0.46926848093668699</v>
      </c>
      <c r="CW390">
        <v>3.5921763398544102</v>
      </c>
      <c r="CX390">
        <v>0.127395736793327</v>
      </c>
      <c r="CY390">
        <v>0.36019643147786301</v>
      </c>
      <c r="CZ390">
        <v>2.5343895611479099</v>
      </c>
    </row>
    <row r="391" spans="1:104" x14ac:dyDescent="0.3">
      <c r="A391" t="s">
        <v>3227</v>
      </c>
      <c r="B391" t="s">
        <v>3228</v>
      </c>
      <c r="C391" s="41">
        <v>0.71732249271449722</v>
      </c>
      <c r="D391" s="42">
        <v>-0.47930622555693447</v>
      </c>
      <c r="E391" s="35">
        <v>2.8968050014187747E-2</v>
      </c>
      <c r="F391" s="36">
        <v>1.53808073836824</v>
      </c>
      <c r="G391" s="41">
        <v>0.58049868671967764</v>
      </c>
      <c r="H391" s="43">
        <v>-0.78463529164691082</v>
      </c>
      <c r="I391" s="39">
        <v>6.1773904641981479E-4</v>
      </c>
      <c r="J391" s="40">
        <v>3.2091949466488399</v>
      </c>
      <c r="K391" t="s">
        <v>3010</v>
      </c>
      <c r="L391" t="s">
        <v>3011</v>
      </c>
      <c r="M391" s="13" t="str">
        <f>IFERROR(IF(SEARCH(M$1,$L391),1,"no"),"-")</f>
        <v>-</v>
      </c>
      <c r="N391" s="14" t="str">
        <f>IFERROR(IF(SEARCH(N$1,$L391),1,"no"),"-")</f>
        <v>-</v>
      </c>
      <c r="O391" s="14" t="str">
        <f>IFERROR(IF(SEARCH(O$1,$L391),1,"no"),"-")</f>
        <v>-</v>
      </c>
      <c r="P391" s="15">
        <v>1778800000</v>
      </c>
      <c r="Q391" s="16">
        <v>1875400000</v>
      </c>
      <c r="R391" s="16">
        <v>1399100000</v>
      </c>
      <c r="S391" s="16">
        <v>1317800000</v>
      </c>
      <c r="T391" s="17">
        <v>4</v>
      </c>
      <c r="U391" s="18">
        <v>1075500000</v>
      </c>
      <c r="V391" s="19">
        <v>1180600000</v>
      </c>
      <c r="W391" s="19">
        <v>1171500000</v>
      </c>
      <c r="AB391" s="20">
        <v>3</v>
      </c>
      <c r="AC391" s="32">
        <v>1960100000</v>
      </c>
      <c r="AD391" s="33">
        <v>1710000000</v>
      </c>
      <c r="AE391" s="33">
        <v>1888500000</v>
      </c>
      <c r="AF391" s="34">
        <v>3</v>
      </c>
      <c r="AG391" s="24">
        <v>1125300000</v>
      </c>
      <c r="AH391" s="24">
        <v>1105300000</v>
      </c>
      <c r="AI391" s="24">
        <v>996160000</v>
      </c>
      <c r="AJ391" s="25">
        <v>3</v>
      </c>
      <c r="AK391">
        <v>30.728256225585898</v>
      </c>
      <c r="AL391">
        <v>30.804552078247099</v>
      </c>
      <c r="AM391">
        <v>30.381851196289102</v>
      </c>
      <c r="AN391">
        <v>30.295484542846701</v>
      </c>
      <c r="AO391">
        <v>30.002361297607401</v>
      </c>
      <c r="AP391">
        <v>30.1368732452393</v>
      </c>
      <c r="AQ391">
        <v>30.125709533691399</v>
      </c>
      <c r="AR391">
        <v>30.868280410766602</v>
      </c>
      <c r="AS391">
        <v>30.671348571777301</v>
      </c>
      <c r="AT391">
        <v>30.8145942687988</v>
      </c>
      <c r="AU391">
        <v>30.067663192748999</v>
      </c>
      <c r="AV391">
        <v>30.041790008544901</v>
      </c>
      <c r="AW391">
        <v>29.891801834106399</v>
      </c>
      <c r="AX391">
        <v>20</v>
      </c>
      <c r="AY391">
        <v>20</v>
      </c>
      <c r="AZ391">
        <v>20</v>
      </c>
      <c r="BA391">
        <v>38.1</v>
      </c>
      <c r="BB391">
        <v>38.1</v>
      </c>
      <c r="BC391">
        <v>38.1</v>
      </c>
      <c r="BD391">
        <v>73.305000000000007</v>
      </c>
      <c r="BE391">
        <v>0</v>
      </c>
      <c r="BF391">
        <v>210.52</v>
      </c>
      <c r="BG391">
        <v>12653000000</v>
      </c>
      <c r="BH391">
        <v>150</v>
      </c>
      <c r="BI391">
        <v>20</v>
      </c>
      <c r="BJ391">
        <v>20</v>
      </c>
      <c r="BK391">
        <v>20</v>
      </c>
      <c r="BL391" t="s">
        <v>3229</v>
      </c>
      <c r="BM391">
        <v>18</v>
      </c>
      <c r="BN391">
        <v>16</v>
      </c>
      <c r="BO391">
        <v>13</v>
      </c>
      <c r="BP391">
        <v>11</v>
      </c>
      <c r="BQ391">
        <v>13</v>
      </c>
      <c r="BR391">
        <v>16</v>
      </c>
      <c r="BS391">
        <v>16</v>
      </c>
      <c r="BT391">
        <v>16</v>
      </c>
      <c r="BU391">
        <v>18</v>
      </c>
      <c r="BV391">
        <v>17</v>
      </c>
      <c r="BW391">
        <v>11</v>
      </c>
      <c r="BX391">
        <v>12</v>
      </c>
      <c r="BY391">
        <v>15</v>
      </c>
      <c r="BZ391">
        <v>653</v>
      </c>
      <c r="CA391">
        <v>653</v>
      </c>
      <c r="CB391">
        <v>36.9</v>
      </c>
      <c r="CC391">
        <v>31.5</v>
      </c>
      <c r="CD391">
        <v>23.4</v>
      </c>
      <c r="CE391">
        <v>21</v>
      </c>
      <c r="CF391">
        <v>28.9</v>
      </c>
      <c r="CG391">
        <v>31.7</v>
      </c>
      <c r="CH391">
        <v>34</v>
      </c>
      <c r="CI391">
        <v>34</v>
      </c>
      <c r="CJ391">
        <v>38.1</v>
      </c>
      <c r="CK391">
        <v>35.5</v>
      </c>
      <c r="CL391">
        <v>25.6</v>
      </c>
      <c r="CM391">
        <v>29.1</v>
      </c>
      <c r="CN391">
        <v>31.5</v>
      </c>
      <c r="CO391">
        <v>0.70257445949143205</v>
      </c>
      <c r="CP391">
        <v>1.53808073836824</v>
      </c>
      <c r="CQ391">
        <v>3.2091949466488399</v>
      </c>
      <c r="CR391">
        <v>0.63125720384204898</v>
      </c>
      <c r="CS391">
        <v>-0.232205073038738</v>
      </c>
      <c r="CT391">
        <v>-1.48235242262332</v>
      </c>
      <c r="CU391">
        <v>7.9191011235955094E-2</v>
      </c>
      <c r="CV391">
        <v>0.464221318562824</v>
      </c>
      <c r="CW391">
        <v>3.0334144619289201</v>
      </c>
      <c r="CX391">
        <v>2.5043478260869601E-2</v>
      </c>
      <c r="CY391">
        <v>0.78432273864746105</v>
      </c>
      <c r="CZ391">
        <v>9.7585338868943605</v>
      </c>
    </row>
    <row r="392" spans="1:104" x14ac:dyDescent="0.3">
      <c r="A392" t="s">
        <v>2043</v>
      </c>
      <c r="B392" t="s">
        <v>2044</v>
      </c>
      <c r="C392" s="41">
        <v>0.71729332964117876</v>
      </c>
      <c r="D392" s="42">
        <v>-0.47936488017457329</v>
      </c>
      <c r="E392" s="35">
        <v>1.6961834059390783E-2</v>
      </c>
      <c r="F392" s="36">
        <v>1.7705271898854398</v>
      </c>
      <c r="G392" s="41">
        <v>0.86336460266718063</v>
      </c>
      <c r="H392" s="43">
        <v>-0.21195815034300067</v>
      </c>
      <c r="I392" s="39">
        <v>3.0881510951284049E-2</v>
      </c>
      <c r="J392" s="40">
        <v>1.5103014589272401</v>
      </c>
      <c r="K392" t="s">
        <v>2045</v>
      </c>
      <c r="L392" t="s">
        <v>2046</v>
      </c>
      <c r="M392" s="13" t="str">
        <f>IFERROR(IF(SEARCH(M$1,$L392),1,"no"),"-")</f>
        <v>-</v>
      </c>
      <c r="N392" s="14" t="str">
        <f>IFERROR(IF(SEARCH(N$1,$L392),1,"no"),"-")</f>
        <v>-</v>
      </c>
      <c r="O392" s="14" t="str">
        <f>IFERROR(IF(SEARCH(O$1,$L392),1,"no"),"-")</f>
        <v>-</v>
      </c>
      <c r="P392" s="15">
        <v>7806200000</v>
      </c>
      <c r="Q392" s="16">
        <v>8102300000</v>
      </c>
      <c r="R392" s="16">
        <v>8283600000</v>
      </c>
      <c r="S392" s="16">
        <v>9031500000</v>
      </c>
      <c r="T392" s="17">
        <v>4</v>
      </c>
      <c r="U392" s="18">
        <v>6428400000</v>
      </c>
      <c r="V392" s="19">
        <v>4756200000</v>
      </c>
      <c r="W392" s="19">
        <v>6688700000</v>
      </c>
      <c r="AB392" s="20">
        <v>3</v>
      </c>
      <c r="AC392" s="32">
        <v>8001300000</v>
      </c>
      <c r="AD392" s="33">
        <v>7863800000</v>
      </c>
      <c r="AE392" s="33">
        <v>8002800000</v>
      </c>
      <c r="AF392" s="34">
        <v>3</v>
      </c>
      <c r="AG392" s="24">
        <v>7441400000</v>
      </c>
      <c r="AH392" s="24">
        <v>6366600000</v>
      </c>
      <c r="AI392" s="24">
        <v>6798700000</v>
      </c>
      <c r="AJ392" s="25">
        <v>3</v>
      </c>
      <c r="AK392">
        <v>32.861972808837898</v>
      </c>
      <c r="AL392">
        <v>32.915683746337898</v>
      </c>
      <c r="AM392">
        <v>32.947608947753899</v>
      </c>
      <c r="AN392">
        <v>33.072319030761697</v>
      </c>
      <c r="AO392">
        <v>32.581813812255902</v>
      </c>
      <c r="AP392">
        <v>32.147163391113303</v>
      </c>
      <c r="AQ392">
        <v>32.639080047607401</v>
      </c>
      <c r="AR392">
        <v>32.897586822509801</v>
      </c>
      <c r="AS392">
        <v>32.8725776672363</v>
      </c>
      <c r="AT392">
        <v>32.897857666015597</v>
      </c>
      <c r="AU392">
        <v>32.792926788330099</v>
      </c>
      <c r="AV392">
        <v>32.567874908447301</v>
      </c>
      <c r="AW392">
        <v>32.662612915039098</v>
      </c>
      <c r="AX392">
        <v>29</v>
      </c>
      <c r="AY392">
        <v>29</v>
      </c>
      <c r="AZ392">
        <v>28</v>
      </c>
      <c r="BA392">
        <v>76.7</v>
      </c>
      <c r="BB392">
        <v>76.7</v>
      </c>
      <c r="BC392">
        <v>74</v>
      </c>
      <c r="BD392">
        <v>30.31</v>
      </c>
      <c r="BE392">
        <v>0</v>
      </c>
      <c r="BF392">
        <v>323.31</v>
      </c>
      <c r="BG392">
        <v>67700000000</v>
      </c>
      <c r="BH392">
        <v>348</v>
      </c>
      <c r="BI392">
        <v>29</v>
      </c>
      <c r="BJ392">
        <v>29</v>
      </c>
      <c r="BK392">
        <v>28</v>
      </c>
      <c r="BL392" t="s">
        <v>2047</v>
      </c>
      <c r="BM392">
        <v>27</v>
      </c>
      <c r="BN392">
        <v>24</v>
      </c>
      <c r="BO392">
        <v>21</v>
      </c>
      <c r="BP392">
        <v>18</v>
      </c>
      <c r="BQ392">
        <v>23</v>
      </c>
      <c r="BR392">
        <v>22</v>
      </c>
      <c r="BS392">
        <v>27</v>
      </c>
      <c r="BT392">
        <v>24</v>
      </c>
      <c r="BU392">
        <v>26</v>
      </c>
      <c r="BV392">
        <v>26</v>
      </c>
      <c r="BW392">
        <v>24</v>
      </c>
      <c r="BX392">
        <v>21</v>
      </c>
      <c r="BY392">
        <v>26</v>
      </c>
      <c r="BZ392">
        <v>262</v>
      </c>
      <c r="CA392">
        <v>262</v>
      </c>
      <c r="CB392">
        <v>66.400000000000006</v>
      </c>
      <c r="CC392">
        <v>66.400000000000006</v>
      </c>
      <c r="CD392">
        <v>71.8</v>
      </c>
      <c r="CE392">
        <v>58</v>
      </c>
      <c r="CF392">
        <v>64.099999999999994</v>
      </c>
      <c r="CG392">
        <v>66.400000000000006</v>
      </c>
      <c r="CH392">
        <v>69.099999999999994</v>
      </c>
      <c r="CI392">
        <v>66.400000000000006</v>
      </c>
      <c r="CJ392">
        <v>66.400000000000006</v>
      </c>
      <c r="CK392">
        <v>66.400000000000006</v>
      </c>
      <c r="CL392">
        <v>66.400000000000006</v>
      </c>
      <c r="CM392">
        <v>59.2</v>
      </c>
      <c r="CN392">
        <v>61.8</v>
      </c>
      <c r="CO392">
        <v>0.50768825490783998</v>
      </c>
      <c r="CP392">
        <v>1.77052718988544</v>
      </c>
      <c r="CQ392">
        <v>1.5103014589272401</v>
      </c>
      <c r="CR392">
        <v>0.63242564802182799</v>
      </c>
      <c r="CS392">
        <v>6.0055414835609597E-2</v>
      </c>
      <c r="CT392">
        <v>1.1275852642406801</v>
      </c>
      <c r="CU392">
        <v>6.1427991886409697E-2</v>
      </c>
      <c r="CV392">
        <v>0.49337704976399999</v>
      </c>
      <c r="CW392">
        <v>3.5176362109406201</v>
      </c>
      <c r="CX392">
        <v>7.44181600955795E-2</v>
      </c>
      <c r="CY392">
        <v>0.21486918131510899</v>
      </c>
      <c r="CZ392">
        <v>3.2668216385072402</v>
      </c>
    </row>
    <row r="393" spans="1:104" x14ac:dyDescent="0.3">
      <c r="A393" t="s">
        <v>2905</v>
      </c>
      <c r="B393" t="s">
        <v>2906</v>
      </c>
      <c r="C393" s="41">
        <v>0.70403433307799579</v>
      </c>
      <c r="D393" s="42">
        <v>-0.50628230955661402</v>
      </c>
      <c r="E393" s="35">
        <v>1.4688002883364803E-3</v>
      </c>
      <c r="F393" s="36">
        <v>2.8330372508875699</v>
      </c>
      <c r="G393" s="41">
        <v>0.67654625618072084</v>
      </c>
      <c r="H393" s="43">
        <v>-0.56373951873261219</v>
      </c>
      <c r="I393" s="39">
        <v>3.6238047394026099E-4</v>
      </c>
      <c r="J393" s="40">
        <v>3.4408352113496901</v>
      </c>
      <c r="K393" t="s">
        <v>2907</v>
      </c>
      <c r="L393" t="s">
        <v>2908</v>
      </c>
      <c r="M393" s="13" t="str">
        <f>IFERROR(IF(SEARCH(M$1,$L393),1,"no"),"-")</f>
        <v>-</v>
      </c>
      <c r="N393" s="14" t="str">
        <f>IFERROR(IF(SEARCH(N$1,$L393),1,"no"),"-")</f>
        <v>-</v>
      </c>
      <c r="O393" s="14" t="str">
        <f>IFERROR(IF(SEARCH(O$1,$L393),1,"no"),"-")</f>
        <v>-</v>
      </c>
      <c r="P393" s="15">
        <v>3278100000</v>
      </c>
      <c r="Q393" s="16">
        <v>3242100000</v>
      </c>
      <c r="R393" s="16">
        <v>3546800000</v>
      </c>
      <c r="S393" s="16">
        <v>3509800000</v>
      </c>
      <c r="T393" s="17">
        <v>4</v>
      </c>
      <c r="U393" s="18">
        <v>2124000000</v>
      </c>
      <c r="V393" s="19">
        <v>2574500000</v>
      </c>
      <c r="W393" s="19">
        <v>2470400000</v>
      </c>
      <c r="AB393" s="20">
        <v>3</v>
      </c>
      <c r="AC393" s="32">
        <v>3644800000</v>
      </c>
      <c r="AD393" s="33">
        <v>3424200000</v>
      </c>
      <c r="AE393" s="33">
        <v>3386900000</v>
      </c>
      <c r="AF393" s="34">
        <v>3</v>
      </c>
      <c r="AG393" s="24">
        <v>2253300000</v>
      </c>
      <c r="AH393" s="24">
        <v>2351700000</v>
      </c>
      <c r="AI393" s="24">
        <v>2468900000</v>
      </c>
      <c r="AJ393" s="25">
        <v>3</v>
      </c>
      <c r="AK393">
        <v>31.610212326049801</v>
      </c>
      <c r="AL393">
        <v>31.594282150268601</v>
      </c>
      <c r="AM393">
        <v>31.723871231079102</v>
      </c>
      <c r="AN393">
        <v>31.708742141723601</v>
      </c>
      <c r="AO393">
        <v>30.984136581420898</v>
      </c>
      <c r="AP393">
        <v>31.261644363403299</v>
      </c>
      <c r="AQ393">
        <v>31.2020969390869</v>
      </c>
      <c r="AR393">
        <v>31.7631931304932</v>
      </c>
      <c r="AS393">
        <v>31.673120498657202</v>
      </c>
      <c r="AT393">
        <v>31.6573181152344</v>
      </c>
      <c r="AU393">
        <v>31.069393157958999</v>
      </c>
      <c r="AV393">
        <v>31.131057739257798</v>
      </c>
      <c r="AW393">
        <v>31.201221466064499</v>
      </c>
      <c r="AX393">
        <v>25</v>
      </c>
      <c r="AY393">
        <v>25</v>
      </c>
      <c r="AZ393">
        <v>24</v>
      </c>
      <c r="BA393">
        <v>61.3</v>
      </c>
      <c r="BB393">
        <v>61.3</v>
      </c>
      <c r="BC393">
        <v>61.3</v>
      </c>
      <c r="BD393">
        <v>54.357999999999997</v>
      </c>
      <c r="BE393">
        <v>0</v>
      </c>
      <c r="BF393">
        <v>323.31</v>
      </c>
      <c r="BG393">
        <v>26589000000</v>
      </c>
      <c r="BH393">
        <v>294</v>
      </c>
      <c r="BI393">
        <v>25</v>
      </c>
      <c r="BJ393">
        <v>25</v>
      </c>
      <c r="BK393">
        <v>24</v>
      </c>
      <c r="BL393" t="s">
        <v>2909</v>
      </c>
      <c r="BM393">
        <v>23</v>
      </c>
      <c r="BN393">
        <v>25</v>
      </c>
      <c r="BO393">
        <v>20</v>
      </c>
      <c r="BP393">
        <v>19</v>
      </c>
      <c r="BQ393">
        <v>23</v>
      </c>
      <c r="BR393">
        <v>21</v>
      </c>
      <c r="BS393">
        <v>20</v>
      </c>
      <c r="BT393">
        <v>23</v>
      </c>
      <c r="BU393">
        <v>23</v>
      </c>
      <c r="BV393">
        <v>23</v>
      </c>
      <c r="BW393">
        <v>18</v>
      </c>
      <c r="BX393">
        <v>21</v>
      </c>
      <c r="BY393">
        <v>24</v>
      </c>
      <c r="BZ393">
        <v>483</v>
      </c>
      <c r="CA393">
        <v>483</v>
      </c>
      <c r="CB393">
        <v>54.2</v>
      </c>
      <c r="CC393">
        <v>61.3</v>
      </c>
      <c r="CD393">
        <v>46.8</v>
      </c>
      <c r="CE393">
        <v>44.9</v>
      </c>
      <c r="CF393">
        <v>58.8</v>
      </c>
      <c r="CG393">
        <v>51.8</v>
      </c>
      <c r="CH393">
        <v>49.9</v>
      </c>
      <c r="CI393">
        <v>54.2</v>
      </c>
      <c r="CJ393">
        <v>54.2</v>
      </c>
      <c r="CK393">
        <v>54.2</v>
      </c>
      <c r="CL393">
        <v>44.3</v>
      </c>
      <c r="CM393">
        <v>51.8</v>
      </c>
      <c r="CN393">
        <v>61.3</v>
      </c>
      <c r="CO393">
        <v>0.33904531117042902</v>
      </c>
      <c r="CP393">
        <v>2.8330372508875699</v>
      </c>
      <c r="CQ393">
        <v>3.4408352113496901</v>
      </c>
      <c r="CR393">
        <v>0.69331822863027803</v>
      </c>
      <c r="CS393">
        <v>-3.86002858479806E-2</v>
      </c>
      <c r="CT393">
        <v>-0.80363522990342895</v>
      </c>
      <c r="CU393">
        <v>1.5483146067415699E-2</v>
      </c>
      <c r="CV393">
        <v>0.50998433430989498</v>
      </c>
      <c r="CW393">
        <v>6.3128807527605897</v>
      </c>
      <c r="CX393">
        <v>2.42926829268293E-2</v>
      </c>
      <c r="CY393">
        <v>0.56398646036783595</v>
      </c>
      <c r="CZ393">
        <v>11.195889204146599</v>
      </c>
    </row>
    <row r="394" spans="1:104" x14ac:dyDescent="0.3">
      <c r="A394" t="s">
        <v>2510</v>
      </c>
      <c r="B394" t="s">
        <v>2511</v>
      </c>
      <c r="C394" s="41">
        <v>0.70363362303967159</v>
      </c>
      <c r="D394" s="42">
        <v>-0.50710367143848034</v>
      </c>
      <c r="E394" s="35">
        <v>2.5857264002219544E-4</v>
      </c>
      <c r="F394" s="36">
        <v>3.5874174304069202</v>
      </c>
      <c r="G394" s="41">
        <v>0.76061744019585464</v>
      </c>
      <c r="H394" s="43">
        <v>-0.3947570759877348</v>
      </c>
      <c r="I394" s="39">
        <v>1.85780215883205E-2</v>
      </c>
      <c r="J394" s="40">
        <v>1.7310005367914301</v>
      </c>
      <c r="K394" t="s">
        <v>2512</v>
      </c>
      <c r="L394" t="s">
        <v>2513</v>
      </c>
      <c r="M394" s="13" t="str">
        <f>IFERROR(IF(SEARCH(M$1,$L394),1,"no"),"-")</f>
        <v>-</v>
      </c>
      <c r="N394" s="14" t="str">
        <f>IFERROR(IF(SEARCH(N$1,$L394),1,"no"),"-")</f>
        <v>-</v>
      </c>
      <c r="O394" s="14" t="str">
        <f>IFERROR(IF(SEARCH(O$1,$L394),1,"no"),"-")</f>
        <v>-</v>
      </c>
      <c r="P394" s="15">
        <v>1651100000</v>
      </c>
      <c r="Q394" s="16">
        <v>1604600000</v>
      </c>
      <c r="R394" s="16">
        <v>1530000000</v>
      </c>
      <c r="S394" s="16">
        <v>1450500000</v>
      </c>
      <c r="T394" s="17">
        <v>4</v>
      </c>
      <c r="U394" s="18">
        <v>1138600000</v>
      </c>
      <c r="V394" s="19">
        <v>1055600000</v>
      </c>
      <c r="W394" s="19">
        <v>1096800000</v>
      </c>
      <c r="AB394" s="20">
        <v>3</v>
      </c>
      <c r="AC394" s="32">
        <v>1600500000</v>
      </c>
      <c r="AD394" s="33">
        <v>1573400000</v>
      </c>
      <c r="AE394" s="33">
        <v>1646000000</v>
      </c>
      <c r="AF394" s="34">
        <v>3</v>
      </c>
      <c r="AG394" s="24">
        <v>1367400000</v>
      </c>
      <c r="AH394" s="24">
        <v>1068400000</v>
      </c>
      <c r="AI394" s="24">
        <v>1230300000</v>
      </c>
      <c r="AJ394" s="25">
        <v>3</v>
      </c>
      <c r="AK394">
        <v>30.620780944824201</v>
      </c>
      <c r="AL394">
        <v>30.579566955566399</v>
      </c>
      <c r="AM394">
        <v>30.5108852386475</v>
      </c>
      <c r="AN394">
        <v>30.433902740478501</v>
      </c>
      <c r="AO394">
        <v>30.0846138000488</v>
      </c>
      <c r="AP394">
        <v>29.975416183471701</v>
      </c>
      <c r="AQ394">
        <v>30.030652999877901</v>
      </c>
      <c r="AR394">
        <v>30.5758762359619</v>
      </c>
      <c r="AS394">
        <v>30.5512390136719</v>
      </c>
      <c r="AT394">
        <v>30.616317749023398</v>
      </c>
      <c r="AU394">
        <v>30.3487873077393</v>
      </c>
      <c r="AV394">
        <v>29.992805480956999</v>
      </c>
      <c r="AW394">
        <v>30.196363449096701</v>
      </c>
      <c r="AX394">
        <v>19</v>
      </c>
      <c r="AY394">
        <v>19</v>
      </c>
      <c r="AZ394">
        <v>19</v>
      </c>
      <c r="BA394">
        <v>59.1</v>
      </c>
      <c r="BB394">
        <v>59.1</v>
      </c>
      <c r="BC394">
        <v>59.1</v>
      </c>
      <c r="BD394">
        <v>45.966000000000001</v>
      </c>
      <c r="BE394">
        <v>0</v>
      </c>
      <c r="BF394">
        <v>201.22</v>
      </c>
      <c r="BG394">
        <v>12594000000</v>
      </c>
      <c r="BH394">
        <v>141</v>
      </c>
      <c r="BI394">
        <v>19</v>
      </c>
      <c r="BJ394">
        <v>19</v>
      </c>
      <c r="BK394">
        <v>19</v>
      </c>
      <c r="BL394" t="s">
        <v>2514</v>
      </c>
      <c r="BM394">
        <v>16</v>
      </c>
      <c r="BN394">
        <v>18</v>
      </c>
      <c r="BO394">
        <v>10</v>
      </c>
      <c r="BP394">
        <v>9</v>
      </c>
      <c r="BQ394">
        <v>17</v>
      </c>
      <c r="BR394">
        <v>14</v>
      </c>
      <c r="BS394">
        <v>14</v>
      </c>
      <c r="BT394">
        <v>16</v>
      </c>
      <c r="BU394">
        <v>16</v>
      </c>
      <c r="BV394">
        <v>15</v>
      </c>
      <c r="BW394">
        <v>15</v>
      </c>
      <c r="BX394">
        <v>13</v>
      </c>
      <c r="BY394">
        <v>15</v>
      </c>
      <c r="BZ394">
        <v>416</v>
      </c>
      <c r="CA394">
        <v>416</v>
      </c>
      <c r="CB394">
        <v>47.6</v>
      </c>
      <c r="CC394">
        <v>56.7</v>
      </c>
      <c r="CD394">
        <v>31.2</v>
      </c>
      <c r="CE394">
        <v>27.6</v>
      </c>
      <c r="CF394">
        <v>51.7</v>
      </c>
      <c r="CG394">
        <v>40.1</v>
      </c>
      <c r="CH394">
        <v>40.1</v>
      </c>
      <c r="CI394">
        <v>47.6</v>
      </c>
      <c r="CJ394">
        <v>47.6</v>
      </c>
      <c r="CK394">
        <v>44</v>
      </c>
      <c r="CL394">
        <v>44</v>
      </c>
      <c r="CM394">
        <v>37.700000000000003</v>
      </c>
      <c r="CN394">
        <v>45.2</v>
      </c>
      <c r="CO394">
        <v>0.377393610998429</v>
      </c>
      <c r="CP394">
        <v>3.5874174304069202</v>
      </c>
      <c r="CQ394">
        <v>1.7310005367914301</v>
      </c>
      <c r="CR394">
        <v>0.67623182066703102</v>
      </c>
      <c r="CS394">
        <v>-4.4860363006591797E-2</v>
      </c>
      <c r="CT394">
        <v>-0.87951374233867896</v>
      </c>
      <c r="CU394">
        <v>7.3529411764705899E-3</v>
      </c>
      <c r="CV394">
        <v>0.506056308746338</v>
      </c>
      <c r="CW394">
        <v>9.1703182862020292</v>
      </c>
      <c r="CX394">
        <v>5.88837209302326E-2</v>
      </c>
      <c r="CY394">
        <v>0.40182558695475401</v>
      </c>
      <c r="CZ394">
        <v>3.8325179977156298</v>
      </c>
    </row>
    <row r="395" spans="1:104" x14ac:dyDescent="0.3">
      <c r="A395" t="s">
        <v>5614</v>
      </c>
      <c r="B395" t="s">
        <v>5615</v>
      </c>
      <c r="C395" s="41">
        <v>0.70277639090889354</v>
      </c>
      <c r="D395" s="42">
        <v>-0.50886236866738399</v>
      </c>
      <c r="E395" s="35">
        <v>3.8023987652212383E-2</v>
      </c>
      <c r="F395" s="36">
        <v>1.41994233974467</v>
      </c>
      <c r="G395" s="50">
        <v>0.90059196617336146</v>
      </c>
      <c r="H395" s="54">
        <v>-0.15105448686510775</v>
      </c>
      <c r="I395" s="55">
        <v>0.24688434388488889</v>
      </c>
      <c r="J395" s="56">
        <v>0.60750644988170199</v>
      </c>
      <c r="K395" t="s">
        <v>2410</v>
      </c>
      <c r="L395" t="s">
        <v>2411</v>
      </c>
      <c r="M395" s="13" t="str">
        <f>IFERROR(IF(SEARCH(M$1,$L395),1,"no"),"-")</f>
        <v>-</v>
      </c>
      <c r="N395" s="14" t="str">
        <f>IFERROR(IF(SEARCH(N$1,$L395),1,"no"),"-")</f>
        <v>-</v>
      </c>
      <c r="O395" s="14" t="str">
        <f>IFERROR(IF(SEARCH(O$1,$L395),1,"no"),"-")</f>
        <v>-</v>
      </c>
      <c r="P395" s="15">
        <v>1205600000</v>
      </c>
      <c r="Q395" s="16">
        <v>1011700000</v>
      </c>
      <c r="R395" s="16">
        <v>1185800000</v>
      </c>
      <c r="S395" s="16">
        <v>1203600000</v>
      </c>
      <c r="T395" s="17">
        <v>4</v>
      </c>
      <c r="U395" s="18">
        <v>779230000</v>
      </c>
      <c r="V395" s="19">
        <v>619380000</v>
      </c>
      <c r="W395" s="19">
        <v>1029500000</v>
      </c>
      <c r="AB395" s="20">
        <v>3</v>
      </c>
      <c r="AC395" s="32">
        <v>1214600000</v>
      </c>
      <c r="AD395" s="33">
        <v>1052700000</v>
      </c>
      <c r="AE395" s="33">
        <v>1043700000</v>
      </c>
      <c r="AF395" s="34">
        <v>3</v>
      </c>
      <c r="AG395" s="24">
        <v>1117200000</v>
      </c>
      <c r="AH395" s="24">
        <v>945170000</v>
      </c>
      <c r="AI395" s="24">
        <v>919490000</v>
      </c>
      <c r="AJ395" s="25">
        <v>3</v>
      </c>
      <c r="AK395">
        <v>30.1671047210693</v>
      </c>
      <c r="AL395">
        <v>29.914134979248001</v>
      </c>
      <c r="AM395">
        <v>30.143213272094702</v>
      </c>
      <c r="AN395">
        <v>30.164709091186499</v>
      </c>
      <c r="AO395">
        <v>29.537473678588899</v>
      </c>
      <c r="AP395">
        <v>29.206249237060501</v>
      </c>
      <c r="AQ395">
        <v>29.939296722412099</v>
      </c>
      <c r="AR395">
        <v>30.177833557128899</v>
      </c>
      <c r="AS395">
        <v>29.9714469909668</v>
      </c>
      <c r="AT395">
        <v>29.959060668945298</v>
      </c>
      <c r="AU395">
        <v>30.0572395324707</v>
      </c>
      <c r="AV395">
        <v>29.815998077392599</v>
      </c>
      <c r="AW395">
        <v>29.776258468627901</v>
      </c>
      <c r="AX395">
        <v>8</v>
      </c>
      <c r="AY395">
        <v>8</v>
      </c>
      <c r="AZ395">
        <v>8</v>
      </c>
      <c r="BA395">
        <v>43.7</v>
      </c>
      <c r="BB395">
        <v>43.7</v>
      </c>
      <c r="BC395">
        <v>43.7</v>
      </c>
      <c r="BD395">
        <v>22.776</v>
      </c>
      <c r="BE395">
        <v>0</v>
      </c>
      <c r="BF395">
        <v>157.74</v>
      </c>
      <c r="BG395">
        <v>9366500000</v>
      </c>
      <c r="BH395">
        <v>76</v>
      </c>
      <c r="BI395">
        <v>8</v>
      </c>
      <c r="BJ395">
        <v>8</v>
      </c>
      <c r="BK395">
        <v>8</v>
      </c>
      <c r="BL395" t="s">
        <v>5616</v>
      </c>
      <c r="BM395">
        <v>8</v>
      </c>
      <c r="BN395">
        <v>8</v>
      </c>
      <c r="BO395">
        <v>5</v>
      </c>
      <c r="BP395">
        <v>5</v>
      </c>
      <c r="BQ395">
        <v>8</v>
      </c>
      <c r="BR395">
        <v>5</v>
      </c>
      <c r="BS395">
        <v>8</v>
      </c>
      <c r="BT395">
        <v>7</v>
      </c>
      <c r="BU395">
        <v>8</v>
      </c>
      <c r="BV395">
        <v>7</v>
      </c>
      <c r="BW395">
        <v>4</v>
      </c>
      <c r="BX395">
        <v>7</v>
      </c>
      <c r="BY395">
        <v>8</v>
      </c>
      <c r="BZ395">
        <v>206</v>
      </c>
      <c r="CA395">
        <v>206</v>
      </c>
      <c r="CB395">
        <v>43.7</v>
      </c>
      <c r="CC395">
        <v>43.7</v>
      </c>
      <c r="CD395">
        <v>25.7</v>
      </c>
      <c r="CE395">
        <v>25.7</v>
      </c>
      <c r="CF395">
        <v>43.7</v>
      </c>
      <c r="CG395">
        <v>25.7</v>
      </c>
      <c r="CH395">
        <v>43.7</v>
      </c>
      <c r="CI395">
        <v>35.4</v>
      </c>
      <c r="CJ395">
        <v>43.7</v>
      </c>
      <c r="CK395">
        <v>35.4</v>
      </c>
      <c r="CL395">
        <v>20.399999999999999</v>
      </c>
      <c r="CM395">
        <v>37.9</v>
      </c>
      <c r="CN395">
        <v>43.7</v>
      </c>
      <c r="CO395">
        <v>0.265436332007016</v>
      </c>
      <c r="CP395">
        <v>1.41994233974467</v>
      </c>
      <c r="CQ395">
        <v>0.60750644988170199</v>
      </c>
      <c r="CR395">
        <v>0.73896289424860895</v>
      </c>
      <c r="CS395">
        <v>6.11767768859863E-2</v>
      </c>
      <c r="CT395">
        <v>0.65280021826401902</v>
      </c>
      <c r="CU395">
        <v>9.5902718168812601E-2</v>
      </c>
      <c r="CV395">
        <v>0.53628396987914995</v>
      </c>
      <c r="CW395">
        <v>2.7993229808727702</v>
      </c>
      <c r="CX395">
        <v>0.356895652173913</v>
      </c>
      <c r="CY395">
        <v>0.15294837951660201</v>
      </c>
      <c r="CZ395">
        <v>1.3550135747918199</v>
      </c>
    </row>
    <row r="396" spans="1:104" x14ac:dyDescent="0.3">
      <c r="A396" t="s">
        <v>2973</v>
      </c>
      <c r="B396" t="s">
        <v>2974</v>
      </c>
      <c r="C396" s="41">
        <v>0.70125245208993514</v>
      </c>
      <c r="D396" s="42">
        <v>-0.51199418444321643</v>
      </c>
      <c r="E396" s="35">
        <v>2.3758603322029191E-2</v>
      </c>
      <c r="F396" s="36">
        <v>1.6241790934620699</v>
      </c>
      <c r="G396" s="41">
        <v>0.66191792831372021</v>
      </c>
      <c r="H396" s="43">
        <v>-0.59527574757543544</v>
      </c>
      <c r="I396" s="39">
        <v>9.4467036935684762E-4</v>
      </c>
      <c r="J396" s="40">
        <v>3.02471970656253</v>
      </c>
      <c r="K396" t="s">
        <v>2975</v>
      </c>
      <c r="L396" t="s">
        <v>2976</v>
      </c>
      <c r="M396" s="13" t="str">
        <f>IFERROR(IF(SEARCH(M$1,$L396),1,"no"),"-")</f>
        <v>-</v>
      </c>
      <c r="N396" s="14" t="str">
        <f>IFERROR(IF(SEARCH(N$1,$L396),1,"no"),"-")</f>
        <v>-</v>
      </c>
      <c r="O396" s="14" t="str">
        <f>IFERROR(IF(SEARCH(O$1,$L396),1,"no"),"-")</f>
        <v>-</v>
      </c>
      <c r="P396" s="15">
        <v>1727400000</v>
      </c>
      <c r="Q396" s="16">
        <v>1957800000</v>
      </c>
      <c r="R396" s="16">
        <v>1291200000</v>
      </c>
      <c r="S396" s="16">
        <v>1650600000</v>
      </c>
      <c r="T396" s="17">
        <v>4</v>
      </c>
      <c r="U396" s="18">
        <v>1123100000</v>
      </c>
      <c r="V396" s="19">
        <v>1115000000</v>
      </c>
      <c r="W396" s="19">
        <v>1247300000</v>
      </c>
      <c r="AB396" s="20">
        <v>3</v>
      </c>
      <c r="AC396" s="32">
        <v>1902100000</v>
      </c>
      <c r="AD396" s="33">
        <v>2036200000</v>
      </c>
      <c r="AE396" s="33">
        <v>1993100000</v>
      </c>
      <c r="AF396" s="34">
        <v>3</v>
      </c>
      <c r="AG396" s="24">
        <v>1420500000</v>
      </c>
      <c r="AH396" s="24">
        <v>1233000000</v>
      </c>
      <c r="AI396" s="24">
        <v>1272600000</v>
      </c>
      <c r="AJ396" s="25">
        <v>3</v>
      </c>
      <c r="AK396">
        <v>30.685955047607401</v>
      </c>
      <c r="AL396">
        <v>30.8665866851807</v>
      </c>
      <c r="AM396">
        <v>30.266065597534201</v>
      </c>
      <c r="AN396">
        <v>30.620344161987301</v>
      </c>
      <c r="AO396">
        <v>30.0648384094238</v>
      </c>
      <c r="AP396">
        <v>30.054397583007798</v>
      </c>
      <c r="AQ396">
        <v>30.216161727905298</v>
      </c>
      <c r="AR396">
        <v>30.824945449829102</v>
      </c>
      <c r="AS396">
        <v>30.923233032226602</v>
      </c>
      <c r="AT396">
        <v>30.8923664093018</v>
      </c>
      <c r="AU396">
        <v>30.403751373291001</v>
      </c>
      <c r="AV396">
        <v>30.199525833129901</v>
      </c>
      <c r="AW396">
        <v>30.245132446289102</v>
      </c>
      <c r="AX396">
        <v>18</v>
      </c>
      <c r="AY396">
        <v>18</v>
      </c>
      <c r="AZ396">
        <v>17</v>
      </c>
      <c r="BA396">
        <v>48.4</v>
      </c>
      <c r="BB396">
        <v>48.4</v>
      </c>
      <c r="BC396">
        <v>47</v>
      </c>
      <c r="BD396">
        <v>46.677</v>
      </c>
      <c r="BE396">
        <v>0</v>
      </c>
      <c r="BF396">
        <v>250.69</v>
      </c>
      <c r="BG396">
        <v>13550000000</v>
      </c>
      <c r="BH396">
        <v>158</v>
      </c>
      <c r="BI396">
        <v>18</v>
      </c>
      <c r="BJ396">
        <v>18</v>
      </c>
      <c r="BK396">
        <v>17</v>
      </c>
      <c r="BL396" t="s">
        <v>2977</v>
      </c>
      <c r="BM396">
        <v>14</v>
      </c>
      <c r="BN396">
        <v>14</v>
      </c>
      <c r="BO396">
        <v>10</v>
      </c>
      <c r="BP396">
        <v>11</v>
      </c>
      <c r="BQ396">
        <v>11</v>
      </c>
      <c r="BR396">
        <v>12</v>
      </c>
      <c r="BS396">
        <v>13</v>
      </c>
      <c r="BT396">
        <v>12</v>
      </c>
      <c r="BU396">
        <v>13</v>
      </c>
      <c r="BV396">
        <v>13</v>
      </c>
      <c r="BW396">
        <v>12</v>
      </c>
      <c r="BX396">
        <v>12</v>
      </c>
      <c r="BY396">
        <v>12</v>
      </c>
      <c r="BZ396">
        <v>413</v>
      </c>
      <c r="CA396">
        <v>413</v>
      </c>
      <c r="CB396">
        <v>36.299999999999997</v>
      </c>
      <c r="CC396">
        <v>41.2</v>
      </c>
      <c r="CD396">
        <v>37</v>
      </c>
      <c r="CE396">
        <v>35.799999999999997</v>
      </c>
      <c r="CF396">
        <v>35.799999999999997</v>
      </c>
      <c r="CG396">
        <v>36.1</v>
      </c>
      <c r="CH396">
        <v>36.1</v>
      </c>
      <c r="CI396">
        <v>36.1</v>
      </c>
      <c r="CJ396">
        <v>36.1</v>
      </c>
      <c r="CK396">
        <v>41.2</v>
      </c>
      <c r="CL396">
        <v>38.299999999999997</v>
      </c>
      <c r="CM396">
        <v>31</v>
      </c>
      <c r="CN396">
        <v>31</v>
      </c>
      <c r="CO396">
        <v>0.87617902228500599</v>
      </c>
      <c r="CP396">
        <v>1.6241790934620699</v>
      </c>
      <c r="CQ396">
        <v>3.02471970656253</v>
      </c>
      <c r="CR396">
        <v>0.714071684587814</v>
      </c>
      <c r="CS396">
        <v>-0.27044375737507997</v>
      </c>
      <c r="CT396">
        <v>-1.792765298925</v>
      </c>
      <c r="CU396">
        <v>6.9909407665505199E-2</v>
      </c>
      <c r="CV396">
        <v>0.497938632965088</v>
      </c>
      <c r="CW396">
        <v>3.2088730173922801</v>
      </c>
      <c r="CX396">
        <v>2.0654545454545498E-2</v>
      </c>
      <c r="CY396">
        <v>0.59737841288248505</v>
      </c>
      <c r="CZ396">
        <v>8.7391716628746394</v>
      </c>
    </row>
    <row r="397" spans="1:104" x14ac:dyDescent="0.3">
      <c r="A397" t="s">
        <v>2604</v>
      </c>
      <c r="B397" t="s">
        <v>2605</v>
      </c>
      <c r="C397" s="41">
        <v>0.70114534165693887</v>
      </c>
      <c r="D397" s="42">
        <v>-0.51221456084640349</v>
      </c>
      <c r="E397" s="35">
        <v>9.9236436724870246E-6</v>
      </c>
      <c r="F397" s="36">
        <v>5.0033288382985504</v>
      </c>
      <c r="G397" s="41">
        <v>0.73781812129306734</v>
      </c>
      <c r="H397" s="43">
        <v>-0.43866287189069814</v>
      </c>
      <c r="I397" s="39">
        <v>1.7866400372465834E-3</v>
      </c>
      <c r="J397" s="40">
        <v>2.7479629380285999</v>
      </c>
      <c r="K397" t="s">
        <v>2606</v>
      </c>
      <c r="L397" t="s">
        <v>2607</v>
      </c>
      <c r="M397" s="13" t="str">
        <f>IFERROR(IF(SEARCH(M$1,$L397),1,"no"),"-")</f>
        <v>-</v>
      </c>
      <c r="N397" s="14" t="str">
        <f>IFERROR(IF(SEARCH(N$1,$L397),1,"no"),"-")</f>
        <v>-</v>
      </c>
      <c r="O397" s="14" t="str">
        <f>IFERROR(IF(SEARCH(O$1,$L397),1,"no"),"-")</f>
        <v>-</v>
      </c>
      <c r="P397" s="15">
        <v>83030000000</v>
      </c>
      <c r="Q397" s="16">
        <v>82822000000</v>
      </c>
      <c r="R397" s="16">
        <v>83200000000</v>
      </c>
      <c r="S397" s="16">
        <v>85899000000</v>
      </c>
      <c r="T397" s="17">
        <v>4</v>
      </c>
      <c r="U397" s="18">
        <v>60436000000</v>
      </c>
      <c r="V397" s="19">
        <v>56438000000</v>
      </c>
      <c r="W397" s="19">
        <v>59263000000</v>
      </c>
      <c r="AB397" s="20">
        <v>3</v>
      </c>
      <c r="AC397" s="32">
        <v>82013000000</v>
      </c>
      <c r="AD397" s="33">
        <v>83493000000</v>
      </c>
      <c r="AE397" s="33">
        <v>80823000000</v>
      </c>
      <c r="AF397" s="34">
        <v>3</v>
      </c>
      <c r="AG397" s="24">
        <v>65355000000</v>
      </c>
      <c r="AH397" s="24">
        <v>57088000000</v>
      </c>
      <c r="AI397" s="24">
        <v>59303000000</v>
      </c>
      <c r="AJ397" s="25">
        <v>3</v>
      </c>
      <c r="AK397">
        <v>36.272914886474602</v>
      </c>
      <c r="AL397">
        <v>36.269294738769503</v>
      </c>
      <c r="AM397">
        <v>36.275863647460902</v>
      </c>
      <c r="AN397">
        <v>36.321922302246101</v>
      </c>
      <c r="AO397">
        <v>35.814689636230497</v>
      </c>
      <c r="AP397">
        <v>35.715946197509801</v>
      </c>
      <c r="AQ397">
        <v>35.786411285400398</v>
      </c>
      <c r="AR397">
        <v>36.255134582519503</v>
      </c>
      <c r="AS397">
        <v>36.280937194824197</v>
      </c>
      <c r="AT397">
        <v>36.234046936035199</v>
      </c>
      <c r="AU397">
        <v>35.927577972412102</v>
      </c>
      <c r="AV397">
        <v>35.732467651367202</v>
      </c>
      <c r="AW397">
        <v>35.787387847900398</v>
      </c>
      <c r="AX397">
        <v>68</v>
      </c>
      <c r="AY397">
        <v>68</v>
      </c>
      <c r="AZ397">
        <v>68</v>
      </c>
      <c r="BA397">
        <v>81.900000000000006</v>
      </c>
      <c r="BB397">
        <v>81.900000000000006</v>
      </c>
      <c r="BC397">
        <v>81.900000000000006</v>
      </c>
      <c r="BD397">
        <v>94.332999999999998</v>
      </c>
      <c r="BE397">
        <v>0</v>
      </c>
      <c r="BF397">
        <v>323.31</v>
      </c>
      <c r="BG397">
        <v>691610000000</v>
      </c>
      <c r="BH397">
        <v>1738</v>
      </c>
      <c r="BI397" t="s">
        <v>105</v>
      </c>
      <c r="BJ397" t="s">
        <v>105</v>
      </c>
      <c r="BK397" t="s">
        <v>105</v>
      </c>
      <c r="BL397" t="s">
        <v>2608</v>
      </c>
      <c r="BM397">
        <v>63</v>
      </c>
      <c r="BN397">
        <v>61</v>
      </c>
      <c r="BO397">
        <v>59</v>
      </c>
      <c r="BP397">
        <v>58</v>
      </c>
      <c r="BQ397">
        <v>61</v>
      </c>
      <c r="BR397">
        <v>62</v>
      </c>
      <c r="BS397">
        <v>62</v>
      </c>
      <c r="BT397">
        <v>64</v>
      </c>
      <c r="BU397">
        <v>64</v>
      </c>
      <c r="BV397">
        <v>64</v>
      </c>
      <c r="BW397">
        <v>61</v>
      </c>
      <c r="BX397">
        <v>61</v>
      </c>
      <c r="BY397">
        <v>61</v>
      </c>
      <c r="BZ397">
        <v>846</v>
      </c>
      <c r="CA397" t="s">
        <v>105</v>
      </c>
      <c r="CB397">
        <v>78.8</v>
      </c>
      <c r="CC397">
        <v>78.400000000000006</v>
      </c>
      <c r="CD397">
        <v>80.099999999999994</v>
      </c>
      <c r="CE397">
        <v>79.099999999999994</v>
      </c>
      <c r="CF397">
        <v>78.8</v>
      </c>
      <c r="CG397">
        <v>78.400000000000006</v>
      </c>
      <c r="CH397">
        <v>78.8</v>
      </c>
      <c r="CI397">
        <v>78.8</v>
      </c>
      <c r="CJ397">
        <v>78.599999999999994</v>
      </c>
      <c r="CK397">
        <v>78.599999999999994</v>
      </c>
      <c r="CL397">
        <v>77.900000000000006</v>
      </c>
      <c r="CM397">
        <v>78.099999999999994</v>
      </c>
      <c r="CN397">
        <v>78.599999999999994</v>
      </c>
      <c r="CO397">
        <v>0.72748985429093205</v>
      </c>
      <c r="CP397">
        <v>5.0033288382985504</v>
      </c>
      <c r="CQ397">
        <v>2.7479629380285999</v>
      </c>
      <c r="CR397">
        <v>0.64066972477064199</v>
      </c>
      <c r="CS397">
        <v>2.8292655944824201E-2</v>
      </c>
      <c r="CT397">
        <v>1.52701387381147</v>
      </c>
      <c r="CU397">
        <v>7.4999999999999997E-3</v>
      </c>
      <c r="CV397">
        <v>0.512649854024254</v>
      </c>
      <c r="CW397">
        <v>17.924689304232299</v>
      </c>
      <c r="CX397">
        <v>2.37446808510638E-2</v>
      </c>
      <c r="CY397">
        <v>0.44089508056640597</v>
      </c>
      <c r="CZ397">
        <v>7.3913392998737102</v>
      </c>
    </row>
    <row r="398" spans="1:104" x14ac:dyDescent="0.3">
      <c r="A398" t="s">
        <v>3088</v>
      </c>
      <c r="B398" t="s">
        <v>428</v>
      </c>
      <c r="C398" s="41">
        <v>0.69812814541481283</v>
      </c>
      <c r="D398" s="42">
        <v>-0.51843621921745564</v>
      </c>
      <c r="E398" s="35">
        <v>3.1270585900993221E-2</v>
      </c>
      <c r="F398" s="36">
        <v>1.50486398152699</v>
      </c>
      <c r="G398" s="41">
        <v>0.63010224449443697</v>
      </c>
      <c r="H398" s="43">
        <v>-0.66634214618487009</v>
      </c>
      <c r="I398" s="39">
        <v>2.2731666000328742E-2</v>
      </c>
      <c r="J398" s="40">
        <v>1.6433687337323499</v>
      </c>
      <c r="K398" t="s">
        <v>299</v>
      </c>
      <c r="L398" t="s">
        <v>300</v>
      </c>
      <c r="M398" s="13" t="str">
        <f>IFERROR(IF(SEARCH(M$1,$L398),1,"no"),"-")</f>
        <v>-</v>
      </c>
      <c r="N398" s="14" t="str">
        <f>IFERROR(IF(SEARCH(N$1,$L398),1,"no"),"-")</f>
        <v>-</v>
      </c>
      <c r="O398" s="14" t="str">
        <f>IFERROR(IF(SEARCH(O$1,$L398),1,"no"),"-")</f>
        <v>-</v>
      </c>
      <c r="P398" s="15">
        <v>653660000</v>
      </c>
      <c r="Q398" s="16">
        <v>533440000</v>
      </c>
      <c r="R398" s="16">
        <v>540870000</v>
      </c>
      <c r="S398" s="16">
        <v>431920000</v>
      </c>
      <c r="T398" s="17">
        <v>4</v>
      </c>
      <c r="U398" s="18">
        <v>389050000</v>
      </c>
      <c r="V398" s="19">
        <v>322630000</v>
      </c>
      <c r="W398" s="19">
        <v>419230000</v>
      </c>
      <c r="AB398" s="20">
        <v>3</v>
      </c>
      <c r="AC398" s="32">
        <v>597720000</v>
      </c>
      <c r="AD398" s="33">
        <v>660220000</v>
      </c>
      <c r="AE398" s="33">
        <v>871270000</v>
      </c>
      <c r="AF398" s="34">
        <v>3</v>
      </c>
      <c r="AG398" s="24">
        <v>488970000</v>
      </c>
      <c r="AH398" s="24">
        <v>448480000</v>
      </c>
      <c r="AI398" s="24">
        <v>404170000</v>
      </c>
      <c r="AJ398" s="25">
        <v>3</v>
      </c>
      <c r="AK398">
        <v>29.2839660644531</v>
      </c>
      <c r="AL398">
        <v>28.990751266479499</v>
      </c>
      <c r="AM398">
        <v>29.010705947876001</v>
      </c>
      <c r="AN398">
        <v>28.6861896514893</v>
      </c>
      <c r="AO398">
        <v>28.53537940979</v>
      </c>
      <c r="AP398">
        <v>28.265304565429702</v>
      </c>
      <c r="AQ398">
        <v>28.6431674957275</v>
      </c>
      <c r="AR398">
        <v>29.154893875122099</v>
      </c>
      <c r="AS398">
        <v>29.2983722686768</v>
      </c>
      <c r="AT398">
        <v>29.698545455932599</v>
      </c>
      <c r="AU398">
        <v>28.865171432495099</v>
      </c>
      <c r="AV398">
        <v>28.7404689788818</v>
      </c>
      <c r="AW398">
        <v>28.590387344360401</v>
      </c>
      <c r="AX398">
        <v>10</v>
      </c>
      <c r="AY398">
        <v>10</v>
      </c>
      <c r="AZ398">
        <v>10</v>
      </c>
      <c r="BA398">
        <v>41.2</v>
      </c>
      <c r="BB398">
        <v>41.2</v>
      </c>
      <c r="BC398">
        <v>41.2</v>
      </c>
      <c r="BD398">
        <v>28.975000000000001</v>
      </c>
      <c r="BE398">
        <v>0</v>
      </c>
      <c r="BF398">
        <v>60.034999999999997</v>
      </c>
      <c r="BG398">
        <v>4495200000</v>
      </c>
      <c r="BH398">
        <v>61</v>
      </c>
      <c r="BI398">
        <v>10</v>
      </c>
      <c r="BJ398">
        <v>10</v>
      </c>
      <c r="BK398">
        <v>10</v>
      </c>
      <c r="BL398" t="s">
        <v>3089</v>
      </c>
      <c r="BM398">
        <v>8</v>
      </c>
      <c r="BN398">
        <v>8</v>
      </c>
      <c r="BO398">
        <v>4</v>
      </c>
      <c r="BP398">
        <v>4</v>
      </c>
      <c r="BQ398">
        <v>7</v>
      </c>
      <c r="BR398">
        <v>6</v>
      </c>
      <c r="BS398">
        <v>8</v>
      </c>
      <c r="BT398">
        <v>8</v>
      </c>
      <c r="BU398">
        <v>9</v>
      </c>
      <c r="BV398">
        <v>9</v>
      </c>
      <c r="BW398">
        <v>7</v>
      </c>
      <c r="BX398">
        <v>7</v>
      </c>
      <c r="BY398">
        <v>8</v>
      </c>
      <c r="BZ398">
        <v>260</v>
      </c>
      <c r="CA398">
        <v>260</v>
      </c>
      <c r="CB398">
        <v>35</v>
      </c>
      <c r="CC398">
        <v>35</v>
      </c>
      <c r="CD398">
        <v>16.5</v>
      </c>
      <c r="CE398">
        <v>16.5</v>
      </c>
      <c r="CF398">
        <v>33.1</v>
      </c>
      <c r="CG398">
        <v>25.4</v>
      </c>
      <c r="CH398">
        <v>33.1</v>
      </c>
      <c r="CI398">
        <v>35</v>
      </c>
      <c r="CJ398">
        <v>38.1</v>
      </c>
      <c r="CK398">
        <v>38.1</v>
      </c>
      <c r="CL398">
        <v>30.4</v>
      </c>
      <c r="CM398">
        <v>33.1</v>
      </c>
      <c r="CN398">
        <v>38.1</v>
      </c>
      <c r="CO398">
        <v>0.97474901817170301</v>
      </c>
      <c r="CP398">
        <v>1.50486398152699</v>
      </c>
      <c r="CQ398">
        <v>1.6433687337323499</v>
      </c>
      <c r="CR398">
        <v>0.72592219679633896</v>
      </c>
      <c r="CS398">
        <v>-0.39103396733601797</v>
      </c>
      <c r="CT398">
        <v>-1.9695381544708199</v>
      </c>
      <c r="CU398">
        <v>8.4959501557632405E-2</v>
      </c>
      <c r="CV398">
        <v>0.51161940892537305</v>
      </c>
      <c r="CW398">
        <v>2.96684915884848</v>
      </c>
      <c r="CX398">
        <v>6.3154255319148894E-2</v>
      </c>
      <c r="CY398">
        <v>0.65192794799804699</v>
      </c>
      <c r="CZ398">
        <v>3.6013075695819299</v>
      </c>
    </row>
    <row r="399" spans="1:104" x14ac:dyDescent="0.3">
      <c r="A399" t="s">
        <v>2434</v>
      </c>
      <c r="B399" t="s">
        <v>2435</v>
      </c>
      <c r="C399" s="41">
        <v>0.69772272734912022</v>
      </c>
      <c r="D399" s="42">
        <v>-0.51927426669189725</v>
      </c>
      <c r="E399" s="35">
        <v>3.2898133815969447E-4</v>
      </c>
      <c r="F399" s="36">
        <v>3.4828287371993798</v>
      </c>
      <c r="G399" s="41">
        <v>0.77296455826583643</v>
      </c>
      <c r="H399" s="43">
        <v>-0.37152582923185273</v>
      </c>
      <c r="I399" s="39">
        <v>3.5678408312414985E-2</v>
      </c>
      <c r="J399" s="40">
        <v>1.4475945286387999</v>
      </c>
      <c r="K399" t="s">
        <v>2436</v>
      </c>
      <c r="L399" t="s">
        <v>2437</v>
      </c>
      <c r="M399" s="13" t="str">
        <f>IFERROR(IF(SEARCH(M$1,$L399),1,"no"),"-")</f>
        <v>-</v>
      </c>
      <c r="N399" s="14">
        <f>IFERROR(IF(SEARCH(N$1,$L399),1,"no"),"-")</f>
        <v>1</v>
      </c>
      <c r="O399" s="14" t="str">
        <f>IFERROR(IF(SEARCH(O$1,$L399),1,"no"),"-")</f>
        <v>-</v>
      </c>
      <c r="P399" s="15">
        <v>14559000000</v>
      </c>
      <c r="Q399" s="16">
        <v>15818000000</v>
      </c>
      <c r="R399" s="16">
        <v>14107000000</v>
      </c>
      <c r="S399" s="16">
        <v>15017000000</v>
      </c>
      <c r="T399" s="17">
        <v>4</v>
      </c>
      <c r="U399" s="18">
        <v>11071000000</v>
      </c>
      <c r="V399" s="19">
        <v>10258000000</v>
      </c>
      <c r="W399" s="19">
        <v>9807400000</v>
      </c>
      <c r="AB399" s="20">
        <v>3</v>
      </c>
      <c r="AC399" s="32">
        <v>14543000000</v>
      </c>
      <c r="AD399" s="33">
        <v>14079000000</v>
      </c>
      <c r="AE399" s="33">
        <v>14096000000</v>
      </c>
      <c r="AF399" s="34">
        <v>3</v>
      </c>
      <c r="AG399" s="24">
        <v>12910000000</v>
      </c>
      <c r="AH399" s="24">
        <v>10268000000</v>
      </c>
      <c r="AI399" s="24">
        <v>9841500000</v>
      </c>
      <c r="AJ399" s="25">
        <v>3</v>
      </c>
      <c r="AK399">
        <v>33.761192321777301</v>
      </c>
      <c r="AL399">
        <v>33.880847930908203</v>
      </c>
      <c r="AM399">
        <v>33.715690612792997</v>
      </c>
      <c r="AN399">
        <v>33.805877685546903</v>
      </c>
      <c r="AO399">
        <v>33.366065979003899</v>
      </c>
      <c r="AP399">
        <v>33.256031036377003</v>
      </c>
      <c r="AQ399">
        <v>33.1912231445313</v>
      </c>
      <c r="AR399">
        <v>33.759605407714801</v>
      </c>
      <c r="AS399">
        <v>33.712825775146499</v>
      </c>
      <c r="AT399">
        <v>33.714565277099602</v>
      </c>
      <c r="AU399">
        <v>33.5877685546875</v>
      </c>
      <c r="AV399">
        <v>33.257434844970703</v>
      </c>
      <c r="AW399">
        <v>33.196231842041001</v>
      </c>
      <c r="AX399">
        <v>28</v>
      </c>
      <c r="AY399">
        <v>28</v>
      </c>
      <c r="AZ399">
        <v>28</v>
      </c>
      <c r="BA399">
        <v>77.400000000000006</v>
      </c>
      <c r="BB399">
        <v>77.400000000000006</v>
      </c>
      <c r="BC399">
        <v>77.400000000000006</v>
      </c>
      <c r="BD399">
        <v>40.432000000000002</v>
      </c>
      <c r="BE399">
        <v>0</v>
      </c>
      <c r="BF399">
        <v>323.31</v>
      </c>
      <c r="BG399">
        <v>115570000000</v>
      </c>
      <c r="BH399">
        <v>388</v>
      </c>
      <c r="BI399" t="s">
        <v>105</v>
      </c>
      <c r="BJ399" t="s">
        <v>105</v>
      </c>
      <c r="BK399" t="s">
        <v>105</v>
      </c>
      <c r="BL399" t="s">
        <v>2438</v>
      </c>
      <c r="BM399">
        <v>24</v>
      </c>
      <c r="BN399">
        <v>24</v>
      </c>
      <c r="BO399">
        <v>23</v>
      </c>
      <c r="BP399">
        <v>21</v>
      </c>
      <c r="BQ399">
        <v>23</v>
      </c>
      <c r="BR399">
        <v>24</v>
      </c>
      <c r="BS399">
        <v>24</v>
      </c>
      <c r="BT399">
        <v>23</v>
      </c>
      <c r="BU399">
        <v>22</v>
      </c>
      <c r="BV399">
        <v>24</v>
      </c>
      <c r="BW399">
        <v>23</v>
      </c>
      <c r="BX399">
        <v>24</v>
      </c>
      <c r="BY399">
        <v>20</v>
      </c>
      <c r="BZ399">
        <v>367</v>
      </c>
      <c r="CA399" t="s">
        <v>105</v>
      </c>
      <c r="CB399">
        <v>61</v>
      </c>
      <c r="CC399">
        <v>68.400000000000006</v>
      </c>
      <c r="CD399">
        <v>75.2</v>
      </c>
      <c r="CE399">
        <v>65.900000000000006</v>
      </c>
      <c r="CF399">
        <v>68.400000000000006</v>
      </c>
      <c r="CG399">
        <v>68.400000000000006</v>
      </c>
      <c r="CH399">
        <v>68.099999999999994</v>
      </c>
      <c r="CI399">
        <v>61</v>
      </c>
      <c r="CJ399">
        <v>68.400000000000006</v>
      </c>
      <c r="CK399">
        <v>68.400000000000006</v>
      </c>
      <c r="CL399">
        <v>61</v>
      </c>
      <c r="CM399">
        <v>68.400000000000006</v>
      </c>
      <c r="CN399">
        <v>60.8</v>
      </c>
      <c r="CO399">
        <v>0.66857819936364404</v>
      </c>
      <c r="CP399">
        <v>3.4828287371993798</v>
      </c>
      <c r="CQ399">
        <v>1.4475945286387999</v>
      </c>
      <c r="CR399">
        <v>0.62406231742940599</v>
      </c>
      <c r="CS399">
        <v>6.19033177693709E-2</v>
      </c>
      <c r="CT399">
        <v>1.4212550441824501</v>
      </c>
      <c r="CU399">
        <v>7.5454545454545496E-3</v>
      </c>
      <c r="CV399">
        <v>0.51979541778564498</v>
      </c>
      <c r="CW399">
        <v>8.7167062428790505</v>
      </c>
      <c r="CX399">
        <v>8.2944757609921094E-2</v>
      </c>
      <c r="CY399">
        <v>0.38185373942057099</v>
      </c>
      <c r="CZ399">
        <v>3.1155898912772799</v>
      </c>
    </row>
    <row r="400" spans="1:104" x14ac:dyDescent="0.3">
      <c r="A400" t="s">
        <v>3044</v>
      </c>
      <c r="B400" t="s">
        <v>3045</v>
      </c>
      <c r="C400" s="41">
        <v>0.69456170875879475</v>
      </c>
      <c r="D400" s="42">
        <v>-0.52582521786521585</v>
      </c>
      <c r="E400" s="35">
        <v>1.5034983272865737E-2</v>
      </c>
      <c r="F400" s="36">
        <v>1.8228970507364697</v>
      </c>
      <c r="G400" s="41">
        <v>0.64498101450686407</v>
      </c>
      <c r="H400" s="43">
        <v>-0.63267140052188697</v>
      </c>
      <c r="I400" s="39">
        <v>1.3180609303885941E-3</v>
      </c>
      <c r="J400" s="40">
        <v>2.8800645130197702</v>
      </c>
      <c r="K400" t="s">
        <v>3046</v>
      </c>
      <c r="L400" t="s">
        <v>3047</v>
      </c>
      <c r="M400" s="13" t="str">
        <f>IFERROR(IF(SEARCH(M$1,$L400),1,"no"),"-")</f>
        <v>-</v>
      </c>
      <c r="N400" s="14" t="str">
        <f>IFERROR(IF(SEARCH(N$1,$L400),1,"no"),"-")</f>
        <v>-</v>
      </c>
      <c r="O400" s="14" t="str">
        <f>IFERROR(IF(SEARCH(O$1,$L400),1,"no"),"-")</f>
        <v>-</v>
      </c>
      <c r="P400" s="15">
        <v>1308300000</v>
      </c>
      <c r="Q400" s="16">
        <v>1465100000</v>
      </c>
      <c r="R400" s="16">
        <v>1725800000</v>
      </c>
      <c r="S400" s="16">
        <v>1190700000</v>
      </c>
      <c r="T400" s="17">
        <v>4</v>
      </c>
      <c r="U400" s="18">
        <v>997930000</v>
      </c>
      <c r="V400" s="19">
        <v>931160000</v>
      </c>
      <c r="W400" s="19">
        <v>1034900000</v>
      </c>
      <c r="AB400" s="20">
        <v>3</v>
      </c>
      <c r="AC400" s="32">
        <v>1800500000</v>
      </c>
      <c r="AD400" s="33">
        <v>1689100000</v>
      </c>
      <c r="AE400" s="33">
        <v>1645900000</v>
      </c>
      <c r="AF400" s="34">
        <v>3</v>
      </c>
      <c r="AG400" s="24">
        <v>1206600000</v>
      </c>
      <c r="AH400" s="24">
        <v>1080700000</v>
      </c>
      <c r="AI400" s="24">
        <v>1025000000</v>
      </c>
      <c r="AJ400" s="25">
        <v>3</v>
      </c>
      <c r="AK400">
        <v>30.2850456237793</v>
      </c>
      <c r="AL400">
        <v>30.4483528137207</v>
      </c>
      <c r="AM400">
        <v>30.684617996215799</v>
      </c>
      <c r="AN400">
        <v>30.149162292480501</v>
      </c>
      <c r="AO400">
        <v>29.894363403320298</v>
      </c>
      <c r="AP400">
        <v>29.794454574585</v>
      </c>
      <c r="AQ400">
        <v>29.946844100952099</v>
      </c>
      <c r="AR400">
        <v>30.745750427246101</v>
      </c>
      <c r="AS400">
        <v>30.653608322143601</v>
      </c>
      <c r="AT400">
        <v>30.6162300109863</v>
      </c>
      <c r="AU400">
        <v>30.168300628662099</v>
      </c>
      <c r="AV400">
        <v>30.009319305419901</v>
      </c>
      <c r="AW400">
        <v>29.932977676391602</v>
      </c>
      <c r="AX400">
        <v>30</v>
      </c>
      <c r="AY400">
        <v>30</v>
      </c>
      <c r="AZ400">
        <v>30</v>
      </c>
      <c r="BA400">
        <v>45.4</v>
      </c>
      <c r="BB400">
        <v>45.4</v>
      </c>
      <c r="BC400">
        <v>45.4</v>
      </c>
      <c r="BD400">
        <v>84.573999999999998</v>
      </c>
      <c r="BE400">
        <v>0</v>
      </c>
      <c r="BF400">
        <v>189.11</v>
      </c>
      <c r="BG400">
        <v>12223000000</v>
      </c>
      <c r="BH400">
        <v>167</v>
      </c>
      <c r="BI400" t="s">
        <v>105</v>
      </c>
      <c r="BJ400" t="s">
        <v>105</v>
      </c>
      <c r="BK400" t="s">
        <v>105</v>
      </c>
      <c r="BL400" t="s">
        <v>3048</v>
      </c>
      <c r="BM400">
        <v>22</v>
      </c>
      <c r="BN400">
        <v>23</v>
      </c>
      <c r="BO400">
        <v>18</v>
      </c>
      <c r="BP400">
        <v>16</v>
      </c>
      <c r="BQ400">
        <v>21</v>
      </c>
      <c r="BR400">
        <v>13</v>
      </c>
      <c r="BS400">
        <v>14</v>
      </c>
      <c r="BT400">
        <v>16</v>
      </c>
      <c r="BU400">
        <v>20</v>
      </c>
      <c r="BV400">
        <v>21</v>
      </c>
      <c r="BW400">
        <v>14</v>
      </c>
      <c r="BX400">
        <v>14</v>
      </c>
      <c r="BY400">
        <v>14</v>
      </c>
      <c r="BZ400">
        <v>749</v>
      </c>
      <c r="CA400" t="s">
        <v>105</v>
      </c>
      <c r="CB400">
        <v>32.200000000000003</v>
      </c>
      <c r="CC400">
        <v>33.6</v>
      </c>
      <c r="CD400">
        <v>27.2</v>
      </c>
      <c r="CE400">
        <v>23.9</v>
      </c>
      <c r="CF400">
        <v>34.200000000000003</v>
      </c>
      <c r="CG400">
        <v>17.2</v>
      </c>
      <c r="CH400">
        <v>21.6</v>
      </c>
      <c r="CI400">
        <v>23.6</v>
      </c>
      <c r="CJ400">
        <v>31.1</v>
      </c>
      <c r="CK400">
        <v>32.700000000000003</v>
      </c>
      <c r="CL400">
        <v>21</v>
      </c>
      <c r="CM400">
        <v>21.5</v>
      </c>
      <c r="CN400">
        <v>19.5</v>
      </c>
      <c r="CO400">
        <v>0.99160524226118896</v>
      </c>
      <c r="CP400">
        <v>1.8228970507364699</v>
      </c>
      <c r="CQ400">
        <v>2.8800645130197702</v>
      </c>
      <c r="CR400">
        <v>0.72568571428571405</v>
      </c>
      <c r="CS400">
        <v>-0.28006823857625202</v>
      </c>
      <c r="CT400">
        <v>-1.9999055774063399</v>
      </c>
      <c r="CU400">
        <v>5.7862068965517197E-2</v>
      </c>
      <c r="CV400">
        <v>0.51324065526326401</v>
      </c>
      <c r="CW400">
        <v>3.63162013764022</v>
      </c>
      <c r="CX400">
        <v>2.1746192893401E-2</v>
      </c>
      <c r="CY400">
        <v>0.63499704996744599</v>
      </c>
      <c r="CZ400">
        <v>8.0092973973364803</v>
      </c>
    </row>
    <row r="401" spans="1:104" x14ac:dyDescent="0.3">
      <c r="A401" t="s">
        <v>7506</v>
      </c>
      <c r="B401" t="s">
        <v>7507</v>
      </c>
      <c r="C401" s="41">
        <v>0.69368720430434805</v>
      </c>
      <c r="D401" s="42">
        <v>-0.52764282189094047</v>
      </c>
      <c r="E401" s="35">
        <v>1.3594560131277909E-2</v>
      </c>
      <c r="F401" s="36">
        <v>1.86663483998154</v>
      </c>
      <c r="G401" s="50">
        <v>0.97307407828857528</v>
      </c>
      <c r="H401" s="54">
        <v>-3.9378456056241858E-2</v>
      </c>
      <c r="I401" s="55">
        <v>0.75566631565487463</v>
      </c>
      <c r="J401" s="56">
        <v>0.12166993632563701</v>
      </c>
      <c r="K401" t="s">
        <v>767</v>
      </c>
      <c r="L401" t="s">
        <v>768</v>
      </c>
      <c r="M401" s="13" t="str">
        <f>IFERROR(IF(SEARCH(M$1,$L401),1,"no"),"-")</f>
        <v>-</v>
      </c>
      <c r="N401" s="14" t="str">
        <f>IFERROR(IF(SEARCH(N$1,$L401),1,"no"),"-")</f>
        <v>-</v>
      </c>
      <c r="O401" s="14" t="str">
        <f>IFERROR(IF(SEARCH(O$1,$L401),1,"no"),"-")</f>
        <v>-</v>
      </c>
      <c r="P401" s="15">
        <v>2286400000</v>
      </c>
      <c r="Q401" s="16">
        <v>2124600000</v>
      </c>
      <c r="R401" s="16">
        <v>2652500000</v>
      </c>
      <c r="S401" s="16">
        <v>2793200000</v>
      </c>
      <c r="T401" s="17">
        <v>4</v>
      </c>
      <c r="U401" s="18">
        <v>1784800000</v>
      </c>
      <c r="V401" s="19">
        <v>1467600000</v>
      </c>
      <c r="W401" s="19">
        <v>1875700000</v>
      </c>
      <c r="AB401" s="20">
        <v>3</v>
      </c>
      <c r="AC401" s="32">
        <v>2473900000</v>
      </c>
      <c r="AD401" s="33">
        <v>2426400000</v>
      </c>
      <c r="AE401" s="33">
        <v>2130100000</v>
      </c>
      <c r="AF401" s="34">
        <v>3</v>
      </c>
      <c r="AG401" s="24">
        <v>2667600000</v>
      </c>
      <c r="AH401" s="24">
        <v>1997200000</v>
      </c>
      <c r="AI401" s="24">
        <v>2176300000</v>
      </c>
      <c r="AJ401" s="25">
        <v>3</v>
      </c>
      <c r="AK401">
        <v>31.090431213378899</v>
      </c>
      <c r="AL401">
        <v>30.984544754028299</v>
      </c>
      <c r="AM401">
        <v>31.304704666137699</v>
      </c>
      <c r="AN401">
        <v>31.3792724609375</v>
      </c>
      <c r="AO401">
        <v>30.733116149902301</v>
      </c>
      <c r="AP401">
        <v>30.450811386108398</v>
      </c>
      <c r="AQ401">
        <v>30.804782867431602</v>
      </c>
      <c r="AR401">
        <v>31.204139709472699</v>
      </c>
      <c r="AS401">
        <v>31.176170349121101</v>
      </c>
      <c r="AT401">
        <v>30.988273620605501</v>
      </c>
      <c r="AU401">
        <v>31.312894821166999</v>
      </c>
      <c r="AV401">
        <v>30.895332336425799</v>
      </c>
      <c r="AW401">
        <v>31.019229888916001</v>
      </c>
      <c r="AX401">
        <v>21</v>
      </c>
      <c r="AY401">
        <v>21</v>
      </c>
      <c r="AZ401">
        <v>21</v>
      </c>
      <c r="BA401">
        <v>83.3</v>
      </c>
      <c r="BB401">
        <v>83.3</v>
      </c>
      <c r="BC401">
        <v>83.3</v>
      </c>
      <c r="BD401">
        <v>28.425000000000001</v>
      </c>
      <c r="BE401">
        <v>0</v>
      </c>
      <c r="BF401">
        <v>234.78</v>
      </c>
      <c r="BG401">
        <v>20470000000</v>
      </c>
      <c r="BH401">
        <v>168</v>
      </c>
      <c r="BI401" t="s">
        <v>105</v>
      </c>
      <c r="BJ401" t="s">
        <v>105</v>
      </c>
      <c r="BK401" t="s">
        <v>105</v>
      </c>
      <c r="BL401" t="s">
        <v>7508</v>
      </c>
      <c r="BM401">
        <v>19</v>
      </c>
      <c r="BN401">
        <v>19</v>
      </c>
      <c r="BO401">
        <v>17</v>
      </c>
      <c r="BP401">
        <v>16</v>
      </c>
      <c r="BQ401">
        <v>17</v>
      </c>
      <c r="BR401">
        <v>13</v>
      </c>
      <c r="BS401">
        <v>15</v>
      </c>
      <c r="BT401">
        <v>17</v>
      </c>
      <c r="BU401">
        <v>16</v>
      </c>
      <c r="BV401">
        <v>15</v>
      </c>
      <c r="BW401">
        <v>14</v>
      </c>
      <c r="BX401">
        <v>15</v>
      </c>
      <c r="BY401">
        <v>16</v>
      </c>
      <c r="BZ401">
        <v>257</v>
      </c>
      <c r="CA401" t="s">
        <v>105</v>
      </c>
      <c r="CB401">
        <v>72</v>
      </c>
      <c r="CC401">
        <v>79.8</v>
      </c>
      <c r="CD401">
        <v>75.5</v>
      </c>
      <c r="CE401">
        <v>69.599999999999994</v>
      </c>
      <c r="CF401">
        <v>66.5</v>
      </c>
      <c r="CG401">
        <v>56.4</v>
      </c>
      <c r="CH401">
        <v>67.3</v>
      </c>
      <c r="CI401">
        <v>79</v>
      </c>
      <c r="CJ401">
        <v>66.5</v>
      </c>
      <c r="CK401">
        <v>58.4</v>
      </c>
      <c r="CL401">
        <v>61.5</v>
      </c>
      <c r="CM401">
        <v>61.9</v>
      </c>
      <c r="CN401">
        <v>75.5</v>
      </c>
      <c r="CO401">
        <v>0.21564334208672101</v>
      </c>
      <c r="CP401">
        <v>1.86663483998154</v>
      </c>
      <c r="CQ401">
        <v>0.121669936325637</v>
      </c>
      <c r="CR401">
        <v>0.77398444252376797</v>
      </c>
      <c r="CS401">
        <v>6.6877047220867097E-2</v>
      </c>
      <c r="CT401">
        <v>0.54584251087869895</v>
      </c>
      <c r="CU401">
        <v>5.4022675736961498E-2</v>
      </c>
      <c r="CV401">
        <v>0.52683480580647701</v>
      </c>
      <c r="CW401">
        <v>3.7283217894327398</v>
      </c>
      <c r="CX401">
        <v>0.87169753497668201</v>
      </c>
      <c r="CY401">
        <v>4.7042210896808698E-2</v>
      </c>
      <c r="CZ401">
        <v>0.33327166655496598</v>
      </c>
    </row>
    <row r="402" spans="1:104" x14ac:dyDescent="0.3">
      <c r="A402" t="s">
        <v>2444</v>
      </c>
      <c r="B402" t="s">
        <v>2445</v>
      </c>
      <c r="C402" s="41">
        <v>0.69325822451089181</v>
      </c>
      <c r="D402" s="42">
        <v>-0.52853526802117501</v>
      </c>
      <c r="E402" s="35">
        <v>1.0819103596761918E-4</v>
      </c>
      <c r="F402" s="36">
        <v>3.96580872066263</v>
      </c>
      <c r="G402" s="41">
        <v>0.77271155762542953</v>
      </c>
      <c r="H402" s="43">
        <v>-0.37199811804936617</v>
      </c>
      <c r="I402" s="39">
        <v>1.4889838266929073E-2</v>
      </c>
      <c r="J402" s="40">
        <v>1.8271100195185903</v>
      </c>
      <c r="K402" t="s">
        <v>2446</v>
      </c>
      <c r="L402" t="s">
        <v>2447</v>
      </c>
      <c r="M402" s="13" t="str">
        <f>IFERROR(IF(SEARCH(M$1,$L402),1,"no"),"-")</f>
        <v>-</v>
      </c>
      <c r="N402" s="14" t="str">
        <f>IFERROR(IF(SEARCH(N$1,$L402),1,"no"),"-")</f>
        <v>-</v>
      </c>
      <c r="O402" s="14" t="str">
        <f>IFERROR(IF(SEARCH(O$1,$L402),1,"no"),"-")</f>
        <v>-</v>
      </c>
      <c r="P402" s="15">
        <v>170180000000</v>
      </c>
      <c r="Q402" s="16">
        <v>185000000000</v>
      </c>
      <c r="R402" s="16">
        <v>168170000000</v>
      </c>
      <c r="S402" s="16">
        <v>179630000000</v>
      </c>
      <c r="T402" s="17">
        <v>4</v>
      </c>
      <c r="U402" s="18">
        <v>123550000000</v>
      </c>
      <c r="V402" s="19">
        <v>116220000000</v>
      </c>
      <c r="W402" s="19">
        <v>125740000000</v>
      </c>
      <c r="AB402" s="20">
        <v>3</v>
      </c>
      <c r="AC402" s="32">
        <v>164730000000</v>
      </c>
      <c r="AD402" s="33">
        <v>173670000000</v>
      </c>
      <c r="AE402" s="33">
        <v>153310000000</v>
      </c>
      <c r="AF402" s="34">
        <v>3</v>
      </c>
      <c r="AG402" s="24">
        <v>117800000000</v>
      </c>
      <c r="AH402" s="24">
        <v>122340000000</v>
      </c>
      <c r="AI402" s="24">
        <v>139810000000</v>
      </c>
      <c r="AJ402" s="25">
        <v>3</v>
      </c>
      <c r="AK402">
        <v>37.308269500732401</v>
      </c>
      <c r="AL402">
        <v>37.428733825683601</v>
      </c>
      <c r="AM402">
        <v>37.291130065917997</v>
      </c>
      <c r="AN402">
        <v>37.386238098144503</v>
      </c>
      <c r="AO402">
        <v>36.846305847167997</v>
      </c>
      <c r="AP402">
        <v>36.758068084716797</v>
      </c>
      <c r="AQ402">
        <v>36.871654510497997</v>
      </c>
      <c r="AR402">
        <v>37.261310577392599</v>
      </c>
      <c r="AS402">
        <v>37.337558746337898</v>
      </c>
      <c r="AT402">
        <v>37.157661437988303</v>
      </c>
      <c r="AU402">
        <v>36.777549743652301</v>
      </c>
      <c r="AV402">
        <v>36.832103729247997</v>
      </c>
      <c r="AW402">
        <v>37.0246772766113</v>
      </c>
      <c r="AX402">
        <v>51</v>
      </c>
      <c r="AY402">
        <v>51</v>
      </c>
      <c r="AZ402">
        <v>51</v>
      </c>
      <c r="BA402">
        <v>87.1</v>
      </c>
      <c r="BB402">
        <v>87.1</v>
      </c>
      <c r="BC402">
        <v>87.1</v>
      </c>
      <c r="BD402">
        <v>49.104999999999997</v>
      </c>
      <c r="BE402">
        <v>0</v>
      </c>
      <c r="BF402">
        <v>323.31</v>
      </c>
      <c r="BG402">
        <v>1573100000000</v>
      </c>
      <c r="BH402">
        <v>2449</v>
      </c>
      <c r="BI402" t="s">
        <v>105</v>
      </c>
      <c r="BJ402" t="s">
        <v>105</v>
      </c>
      <c r="BK402" t="s">
        <v>105</v>
      </c>
      <c r="BL402" t="s">
        <v>2448</v>
      </c>
      <c r="BM402">
        <v>47</v>
      </c>
      <c r="BN402">
        <v>48</v>
      </c>
      <c r="BO402">
        <v>41</v>
      </c>
      <c r="BP402">
        <v>40</v>
      </c>
      <c r="BQ402">
        <v>43</v>
      </c>
      <c r="BR402">
        <v>39</v>
      </c>
      <c r="BS402">
        <v>40</v>
      </c>
      <c r="BT402">
        <v>45</v>
      </c>
      <c r="BU402">
        <v>46</v>
      </c>
      <c r="BV402">
        <v>43</v>
      </c>
      <c r="BW402">
        <v>40</v>
      </c>
      <c r="BX402">
        <v>41</v>
      </c>
      <c r="BY402">
        <v>39</v>
      </c>
      <c r="BZ402">
        <v>449</v>
      </c>
      <c r="CA402" t="s">
        <v>105</v>
      </c>
      <c r="CB402">
        <v>83.7</v>
      </c>
      <c r="CC402">
        <v>86.4</v>
      </c>
      <c r="CD402">
        <v>82.4</v>
      </c>
      <c r="CE402">
        <v>80.599999999999994</v>
      </c>
      <c r="CF402">
        <v>83.7</v>
      </c>
      <c r="CG402">
        <v>79.099999999999994</v>
      </c>
      <c r="CH402">
        <v>79.7</v>
      </c>
      <c r="CI402">
        <v>84.2</v>
      </c>
      <c r="CJ402">
        <v>83.7</v>
      </c>
      <c r="CK402">
        <v>81.7</v>
      </c>
      <c r="CL402">
        <v>78.8</v>
      </c>
      <c r="CM402">
        <v>82.9</v>
      </c>
      <c r="CN402">
        <v>78.599999999999994</v>
      </c>
      <c r="CO402">
        <v>0.84907560160166395</v>
      </c>
      <c r="CP402">
        <v>3.96580872066263</v>
      </c>
      <c r="CQ402">
        <v>1.8271100195185901</v>
      </c>
      <c r="CR402">
        <v>0.69609836065573805</v>
      </c>
      <c r="CS402">
        <v>0.101415952046715</v>
      </c>
      <c r="CT402">
        <v>1.7443197578366301</v>
      </c>
      <c r="CU402">
        <v>9.4999999999999998E-3</v>
      </c>
      <c r="CV402">
        <v>0.528250058492027</v>
      </c>
      <c r="CW402">
        <v>10.997075916640901</v>
      </c>
      <c r="CX402">
        <v>5.3598705501618098E-2</v>
      </c>
      <c r="CY402">
        <v>0.37406667073567201</v>
      </c>
      <c r="CZ402">
        <v>4.0969755015407001</v>
      </c>
    </row>
    <row r="403" spans="1:104" x14ac:dyDescent="0.3">
      <c r="A403" t="s">
        <v>2403</v>
      </c>
      <c r="B403" t="s">
        <v>2404</v>
      </c>
      <c r="C403" s="41">
        <v>0.69158270070452832</v>
      </c>
      <c r="D403" s="42">
        <v>-0.53202631312511284</v>
      </c>
      <c r="E403" s="35">
        <v>4.2133666426610499E-3</v>
      </c>
      <c r="F403" s="36">
        <v>2.3753707473872101</v>
      </c>
      <c r="G403" s="41">
        <v>0.78072639967306912</v>
      </c>
      <c r="H403" s="43">
        <v>-0.35711104074620226</v>
      </c>
      <c r="I403" s="39">
        <v>2.8428748739627737E-3</v>
      </c>
      <c r="J403" s="40">
        <v>2.5462422548868999</v>
      </c>
      <c r="K403" t="s">
        <v>2405</v>
      </c>
      <c r="L403" t="s">
        <v>2406</v>
      </c>
      <c r="M403" s="13" t="str">
        <f>IFERROR(IF(SEARCH(M$1,$L403),1,"no"),"-")</f>
        <v>-</v>
      </c>
      <c r="N403" s="14" t="str">
        <f>IFERROR(IF(SEARCH(N$1,$L403),1,"no"),"-")</f>
        <v>-</v>
      </c>
      <c r="O403" s="14" t="str">
        <f>IFERROR(IF(SEARCH(O$1,$L403),1,"no"),"-")</f>
        <v>-</v>
      </c>
      <c r="P403" s="15">
        <v>5934100000</v>
      </c>
      <c r="Q403" s="16">
        <v>6210300000</v>
      </c>
      <c r="R403" s="16">
        <v>7098300000</v>
      </c>
      <c r="S403" s="16">
        <v>7484400000</v>
      </c>
      <c r="T403" s="17">
        <v>4</v>
      </c>
      <c r="U403" s="18">
        <v>4273600000</v>
      </c>
      <c r="V403" s="19">
        <v>4648100000</v>
      </c>
      <c r="W403" s="19">
        <v>4941300000</v>
      </c>
      <c r="AB403" s="20">
        <v>3</v>
      </c>
      <c r="AC403" s="32">
        <v>6427400000</v>
      </c>
      <c r="AD403" s="33">
        <v>6492900000</v>
      </c>
      <c r="AE403" s="33">
        <v>6655700000</v>
      </c>
      <c r="AF403" s="34">
        <v>3</v>
      </c>
      <c r="AG403" s="24">
        <v>5469200000</v>
      </c>
      <c r="AH403" s="24">
        <v>4855700000</v>
      </c>
      <c r="AI403" s="24">
        <v>4958600000</v>
      </c>
      <c r="AJ403" s="25">
        <v>3</v>
      </c>
      <c r="AK403">
        <v>32.466381072997997</v>
      </c>
      <c r="AL403">
        <v>32.532016754150398</v>
      </c>
      <c r="AM403">
        <v>32.724826812744098</v>
      </c>
      <c r="AN403">
        <v>32.801239013671903</v>
      </c>
      <c r="AO403">
        <v>31.992805480956999</v>
      </c>
      <c r="AP403">
        <v>32.1139945983887</v>
      </c>
      <c r="AQ403">
        <v>32.202243804931598</v>
      </c>
      <c r="AR403">
        <v>32.581588745117202</v>
      </c>
      <c r="AS403">
        <v>32.596214294433601</v>
      </c>
      <c r="AT403">
        <v>32.631942749023402</v>
      </c>
      <c r="AU403">
        <v>32.348682403564503</v>
      </c>
      <c r="AV403">
        <v>32.177032470703097</v>
      </c>
      <c r="AW403">
        <v>32.207286834716797</v>
      </c>
      <c r="AX403">
        <v>50</v>
      </c>
      <c r="AY403">
        <v>50</v>
      </c>
      <c r="AZ403">
        <v>50</v>
      </c>
      <c r="BA403">
        <v>55.7</v>
      </c>
      <c r="BB403">
        <v>55.7</v>
      </c>
      <c r="BC403">
        <v>55.7</v>
      </c>
      <c r="BD403">
        <v>110.92</v>
      </c>
      <c r="BE403">
        <v>0</v>
      </c>
      <c r="BF403">
        <v>323.31</v>
      </c>
      <c r="BG403">
        <v>51921000000</v>
      </c>
      <c r="BH403">
        <v>425</v>
      </c>
      <c r="BI403">
        <v>50</v>
      </c>
      <c r="BJ403">
        <v>50</v>
      </c>
      <c r="BK403">
        <v>50</v>
      </c>
      <c r="BL403" t="s">
        <v>2407</v>
      </c>
      <c r="BM403">
        <v>42</v>
      </c>
      <c r="BN403">
        <v>43</v>
      </c>
      <c r="BO403">
        <v>33</v>
      </c>
      <c r="BP403">
        <v>31</v>
      </c>
      <c r="BQ403">
        <v>37</v>
      </c>
      <c r="BR403">
        <v>34</v>
      </c>
      <c r="BS403">
        <v>34</v>
      </c>
      <c r="BT403">
        <v>36</v>
      </c>
      <c r="BU403">
        <v>39</v>
      </c>
      <c r="BV403">
        <v>37</v>
      </c>
      <c r="BW403">
        <v>35</v>
      </c>
      <c r="BX403">
        <v>33</v>
      </c>
      <c r="BY403">
        <v>34</v>
      </c>
      <c r="BZ403">
        <v>975</v>
      </c>
      <c r="CA403">
        <v>975</v>
      </c>
      <c r="CB403">
        <v>51.4</v>
      </c>
      <c r="CC403">
        <v>49.2</v>
      </c>
      <c r="CD403">
        <v>39.6</v>
      </c>
      <c r="CE403">
        <v>37.9</v>
      </c>
      <c r="CF403">
        <v>42.5</v>
      </c>
      <c r="CG403">
        <v>39.5</v>
      </c>
      <c r="CH403">
        <v>43.4</v>
      </c>
      <c r="CI403">
        <v>44.1</v>
      </c>
      <c r="CJ403">
        <v>46.6</v>
      </c>
      <c r="CK403">
        <v>46.4</v>
      </c>
      <c r="CL403">
        <v>44.6</v>
      </c>
      <c r="CM403">
        <v>39.200000000000003</v>
      </c>
      <c r="CN403">
        <v>39.9</v>
      </c>
      <c r="CO403">
        <v>0.108350643465908</v>
      </c>
      <c r="CP403">
        <v>2.3753707473872101</v>
      </c>
      <c r="CQ403">
        <v>2.5462422548868999</v>
      </c>
      <c r="CR403">
        <v>0.87484722746133503</v>
      </c>
      <c r="CS403">
        <v>2.7867317199707E-2</v>
      </c>
      <c r="CT403">
        <v>0.29590137646193998</v>
      </c>
      <c r="CU403">
        <v>2.6227106227106198E-2</v>
      </c>
      <c r="CV403">
        <v>0.52810128529866796</v>
      </c>
      <c r="CW403">
        <v>4.9695571053598702</v>
      </c>
      <c r="CX403">
        <v>2.4918032786885199E-2</v>
      </c>
      <c r="CY403">
        <v>0.35891469319661701</v>
      </c>
      <c r="CZ403">
        <v>6.5288587132615401</v>
      </c>
    </row>
    <row r="404" spans="1:104" x14ac:dyDescent="0.3">
      <c r="A404" t="s">
        <v>2875</v>
      </c>
      <c r="B404" t="s">
        <v>2876</v>
      </c>
      <c r="C404" s="41">
        <v>0.69150338128565492</v>
      </c>
      <c r="D404" s="42">
        <v>-0.53219178906167297</v>
      </c>
      <c r="E404" s="35">
        <v>5.0732054607493136E-3</v>
      </c>
      <c r="F404" s="36">
        <v>2.2947175487484799</v>
      </c>
      <c r="G404" s="41">
        <v>0.6807713569592263</v>
      </c>
      <c r="H404" s="43">
        <v>-0.55475775710289876</v>
      </c>
      <c r="I404" s="39">
        <v>1.6421335699611503E-2</v>
      </c>
      <c r="J404" s="40">
        <v>1.7845915205796601</v>
      </c>
      <c r="K404" t="s">
        <v>2877</v>
      </c>
      <c r="L404" t="s">
        <v>2878</v>
      </c>
      <c r="M404" s="13" t="str">
        <f>IFERROR(IF(SEARCH(M$1,$L404),1,"no"),"-")</f>
        <v>-</v>
      </c>
      <c r="N404" s="14" t="str">
        <f>IFERROR(IF(SEARCH(N$1,$L404),1,"no"),"-")</f>
        <v>-</v>
      </c>
      <c r="O404" s="14" t="str">
        <f>IFERROR(IF(SEARCH(O$1,$L404),1,"no"),"-")</f>
        <v>-</v>
      </c>
      <c r="P404" s="15">
        <v>718870000</v>
      </c>
      <c r="Q404" s="16">
        <v>747370000</v>
      </c>
      <c r="R404" s="16">
        <v>568280000</v>
      </c>
      <c r="S404" s="16">
        <v>618810000</v>
      </c>
      <c r="T404" s="17">
        <v>4</v>
      </c>
      <c r="U404" s="18">
        <v>461880000</v>
      </c>
      <c r="V404" s="19">
        <v>449790000</v>
      </c>
      <c r="W404" s="19">
        <v>464420000</v>
      </c>
      <c r="AB404" s="20">
        <v>3</v>
      </c>
      <c r="AC404" s="32">
        <v>641100000</v>
      </c>
      <c r="AD404" s="33">
        <v>607700000</v>
      </c>
      <c r="AE404" s="33">
        <v>614410000</v>
      </c>
      <c r="AF404" s="34">
        <v>3</v>
      </c>
      <c r="AG404" s="24">
        <v>437190000</v>
      </c>
      <c r="AH404" s="24">
        <v>347700000</v>
      </c>
      <c r="AI404" s="24">
        <v>483530000</v>
      </c>
      <c r="AJ404" s="25">
        <v>3</v>
      </c>
      <c r="AK404">
        <v>29.421155929565401</v>
      </c>
      <c r="AL404">
        <v>29.477247238159201</v>
      </c>
      <c r="AM404">
        <v>29.082027435302699</v>
      </c>
      <c r="AN404">
        <v>29.204921722412099</v>
      </c>
      <c r="AO404">
        <v>28.782943725585898</v>
      </c>
      <c r="AP404">
        <v>28.744676589965799</v>
      </c>
      <c r="AQ404">
        <v>28.790855407714801</v>
      </c>
      <c r="AR404">
        <v>29.255973815918001</v>
      </c>
      <c r="AS404">
        <v>29.178783416748001</v>
      </c>
      <c r="AT404">
        <v>29.194625854492202</v>
      </c>
      <c r="AU404">
        <v>28.703685760498001</v>
      </c>
      <c r="AV404">
        <v>28.373268127441399</v>
      </c>
      <c r="AW404">
        <v>28.8490295410156</v>
      </c>
      <c r="AX404">
        <v>13</v>
      </c>
      <c r="AY404">
        <v>13</v>
      </c>
      <c r="AZ404">
        <v>13</v>
      </c>
      <c r="BA404">
        <v>36.6</v>
      </c>
      <c r="BB404">
        <v>36.6</v>
      </c>
      <c r="BC404">
        <v>36.6</v>
      </c>
      <c r="BD404">
        <v>50.146000000000001</v>
      </c>
      <c r="BE404">
        <v>0</v>
      </c>
      <c r="BF404">
        <v>91.07</v>
      </c>
      <c r="BG404">
        <v>4962200000</v>
      </c>
      <c r="BH404">
        <v>84</v>
      </c>
      <c r="BI404" t="s">
        <v>105</v>
      </c>
      <c r="BJ404" t="s">
        <v>105</v>
      </c>
      <c r="BK404" t="s">
        <v>105</v>
      </c>
      <c r="BL404" t="s">
        <v>2879</v>
      </c>
      <c r="BM404">
        <v>8</v>
      </c>
      <c r="BN404">
        <v>7</v>
      </c>
      <c r="BO404">
        <v>8</v>
      </c>
      <c r="BP404">
        <v>10</v>
      </c>
      <c r="BQ404">
        <v>7</v>
      </c>
      <c r="BR404">
        <v>5</v>
      </c>
      <c r="BS404">
        <v>6</v>
      </c>
      <c r="BT404">
        <v>5</v>
      </c>
      <c r="BU404">
        <v>8</v>
      </c>
      <c r="BV404">
        <v>5</v>
      </c>
      <c r="BW404">
        <v>5</v>
      </c>
      <c r="BX404">
        <v>4</v>
      </c>
      <c r="BY404">
        <v>6</v>
      </c>
      <c r="BZ404">
        <v>437</v>
      </c>
      <c r="CA404" t="s">
        <v>105</v>
      </c>
      <c r="CB404">
        <v>22</v>
      </c>
      <c r="CC404">
        <v>22.4</v>
      </c>
      <c r="CD404">
        <v>22.7</v>
      </c>
      <c r="CE404">
        <v>28.4</v>
      </c>
      <c r="CF404">
        <v>22.4</v>
      </c>
      <c r="CG404">
        <v>11.4</v>
      </c>
      <c r="CH404">
        <v>15.6</v>
      </c>
      <c r="CI404">
        <v>13.7</v>
      </c>
      <c r="CJ404">
        <v>23.3</v>
      </c>
      <c r="CK404">
        <v>10.5</v>
      </c>
      <c r="CL404">
        <v>12.8</v>
      </c>
      <c r="CM404">
        <v>10.1</v>
      </c>
      <c r="CN404">
        <v>16.5</v>
      </c>
      <c r="CO404">
        <v>0.32654330137668802</v>
      </c>
      <c r="CP404">
        <v>2.2947175487484799</v>
      </c>
      <c r="CQ404">
        <v>1.7845915205796601</v>
      </c>
      <c r="CR404">
        <v>0.70051443037974703</v>
      </c>
      <c r="CS404">
        <v>8.6543718973796799E-2</v>
      </c>
      <c r="CT404">
        <v>0.77853371440709396</v>
      </c>
      <c r="CU404">
        <v>3.05365853658537E-2</v>
      </c>
      <c r="CV404">
        <v>0.52351284027099598</v>
      </c>
      <c r="CW404">
        <v>4.7569343085717097</v>
      </c>
      <c r="CX404">
        <v>5.5526881720430098E-2</v>
      </c>
      <c r="CY404">
        <v>0.56779988606770704</v>
      </c>
      <c r="CZ404">
        <v>3.97852433337636</v>
      </c>
    </row>
    <row r="405" spans="1:104" x14ac:dyDescent="0.3">
      <c r="A405" t="s">
        <v>2775</v>
      </c>
      <c r="B405" t="s">
        <v>2776</v>
      </c>
      <c r="C405" s="41">
        <v>0.69119222050658691</v>
      </c>
      <c r="D405" s="42">
        <v>-0.53284111508813425</v>
      </c>
      <c r="E405" s="35">
        <v>4.4014510444612858E-4</v>
      </c>
      <c r="F405" s="36">
        <v>3.3564041242606302</v>
      </c>
      <c r="G405" s="41">
        <v>0.70331763716281415</v>
      </c>
      <c r="H405" s="43">
        <v>-0.5077516985281072</v>
      </c>
      <c r="I405" s="39">
        <v>2.4380654118408899E-2</v>
      </c>
      <c r="J405" s="40">
        <v>1.6129546466994</v>
      </c>
      <c r="K405" t="s">
        <v>2777</v>
      </c>
      <c r="L405" t="s">
        <v>2778</v>
      </c>
      <c r="M405" s="13" t="str">
        <f>IFERROR(IF(SEARCH(M$1,$L405),1,"no"),"-")</f>
        <v>-</v>
      </c>
      <c r="N405" s="14" t="str">
        <f>IFERROR(IF(SEARCH(N$1,$L405),1,"no"),"-")</f>
        <v>-</v>
      </c>
      <c r="O405" s="14" t="str">
        <f>IFERROR(IF(SEARCH(O$1,$L405),1,"no"),"-")</f>
        <v>-</v>
      </c>
      <c r="P405" s="15">
        <v>3952900000</v>
      </c>
      <c r="Q405" s="16">
        <v>3722300000</v>
      </c>
      <c r="R405" s="16">
        <v>3452800000</v>
      </c>
      <c r="S405" s="16">
        <v>4091500000</v>
      </c>
      <c r="T405" s="17">
        <v>4</v>
      </c>
      <c r="U405" s="18">
        <v>2682400000</v>
      </c>
      <c r="V405" s="19">
        <v>2609100000</v>
      </c>
      <c r="W405" s="19">
        <v>2598200000</v>
      </c>
      <c r="AB405" s="20">
        <v>3</v>
      </c>
      <c r="AC405" s="32">
        <v>4083300000</v>
      </c>
      <c r="AD405" s="33">
        <v>4417100000</v>
      </c>
      <c r="AE405" s="33">
        <v>3625700000</v>
      </c>
      <c r="AF405" s="34">
        <v>3</v>
      </c>
      <c r="AG405" s="24">
        <v>3240000000</v>
      </c>
      <c r="AH405" s="24">
        <v>2432100000</v>
      </c>
      <c r="AI405" s="24">
        <v>2856400000</v>
      </c>
      <c r="AJ405" s="25">
        <v>3</v>
      </c>
      <c r="AK405">
        <v>31.880264282226602</v>
      </c>
      <c r="AL405">
        <v>31.7935466766357</v>
      </c>
      <c r="AM405">
        <v>31.6851196289063</v>
      </c>
      <c r="AN405">
        <v>31.9299831390381</v>
      </c>
      <c r="AO405">
        <v>31.320877075195298</v>
      </c>
      <c r="AP405">
        <v>31.2809047698975</v>
      </c>
      <c r="AQ405">
        <v>31.274866104126001</v>
      </c>
      <c r="AR405">
        <v>31.927087783813501</v>
      </c>
      <c r="AS405">
        <v>32.040451049804702</v>
      </c>
      <c r="AT405">
        <v>31.755613327026399</v>
      </c>
      <c r="AU405">
        <v>31.593347549438501</v>
      </c>
      <c r="AV405">
        <v>31.1795558929443</v>
      </c>
      <c r="AW405">
        <v>31.4115505218506</v>
      </c>
      <c r="AX405">
        <v>36</v>
      </c>
      <c r="AY405">
        <v>36</v>
      </c>
      <c r="AZ405">
        <v>36</v>
      </c>
      <c r="BA405">
        <v>53.5</v>
      </c>
      <c r="BB405">
        <v>53.5</v>
      </c>
      <c r="BC405">
        <v>53.5</v>
      </c>
      <c r="BD405">
        <v>70.174999999999997</v>
      </c>
      <c r="BE405">
        <v>0</v>
      </c>
      <c r="BF405">
        <v>252.16</v>
      </c>
      <c r="BG405">
        <v>30804000000</v>
      </c>
      <c r="BH405">
        <v>266</v>
      </c>
      <c r="BI405">
        <v>36</v>
      </c>
      <c r="BJ405">
        <v>36</v>
      </c>
      <c r="BK405">
        <v>36</v>
      </c>
      <c r="BL405" t="s">
        <v>2779</v>
      </c>
      <c r="BM405">
        <v>32</v>
      </c>
      <c r="BN405">
        <v>32</v>
      </c>
      <c r="BO405">
        <v>20</v>
      </c>
      <c r="BP405">
        <v>20</v>
      </c>
      <c r="BQ405">
        <v>27</v>
      </c>
      <c r="BR405">
        <v>23</v>
      </c>
      <c r="BS405">
        <v>28</v>
      </c>
      <c r="BT405">
        <v>28</v>
      </c>
      <c r="BU405">
        <v>29</v>
      </c>
      <c r="BV405">
        <v>27</v>
      </c>
      <c r="BW405">
        <v>26</v>
      </c>
      <c r="BX405">
        <v>25</v>
      </c>
      <c r="BY405">
        <v>29</v>
      </c>
      <c r="BZ405">
        <v>624</v>
      </c>
      <c r="CA405">
        <v>624</v>
      </c>
      <c r="CB405">
        <v>49.2</v>
      </c>
      <c r="CC405">
        <v>49.4</v>
      </c>
      <c r="CD405">
        <v>36.200000000000003</v>
      </c>
      <c r="CE405">
        <v>37.799999999999997</v>
      </c>
      <c r="CF405">
        <v>43.9</v>
      </c>
      <c r="CG405">
        <v>39.700000000000003</v>
      </c>
      <c r="CH405">
        <v>44.2</v>
      </c>
      <c r="CI405">
        <v>42.5</v>
      </c>
      <c r="CJ405">
        <v>46.5</v>
      </c>
      <c r="CK405">
        <v>46.5</v>
      </c>
      <c r="CL405">
        <v>40.1</v>
      </c>
      <c r="CM405">
        <v>39.700000000000003</v>
      </c>
      <c r="CN405">
        <v>48.2</v>
      </c>
      <c r="CO405">
        <v>0.39276593751843197</v>
      </c>
      <c r="CP405">
        <v>3.3564041242606302</v>
      </c>
      <c r="CQ405">
        <v>1.6129546466994</v>
      </c>
      <c r="CR405">
        <v>0.67223582257158898</v>
      </c>
      <c r="CS405">
        <v>-8.5488955179851403E-2</v>
      </c>
      <c r="CT405">
        <v>-0.90950114193536102</v>
      </c>
      <c r="CU405">
        <v>8.6800000000000002E-3</v>
      </c>
      <c r="CV405">
        <v>0.53001244862874197</v>
      </c>
      <c r="CW405">
        <v>8.1952326751472597</v>
      </c>
      <c r="CX405">
        <v>6.7519582245430795E-2</v>
      </c>
      <c r="CY405">
        <v>0.51289939880371105</v>
      </c>
      <c r="CZ405">
        <v>3.5231502207333798</v>
      </c>
    </row>
    <row r="406" spans="1:104" x14ac:dyDescent="0.3">
      <c r="A406" t="s">
        <v>2863</v>
      </c>
      <c r="B406" t="s">
        <v>2864</v>
      </c>
      <c r="C406" s="41">
        <v>0.68927180960881862</v>
      </c>
      <c r="D406" s="42">
        <v>-0.53685508286344952</v>
      </c>
      <c r="E406" s="35">
        <v>3.3917567636737437E-4</v>
      </c>
      <c r="F406" s="36">
        <v>3.4695753002779401</v>
      </c>
      <c r="G406" s="41">
        <v>0.68593952187576401</v>
      </c>
      <c r="H406" s="43">
        <v>-0.54384671285693131</v>
      </c>
      <c r="I406" s="39">
        <v>1.4562708617533442E-3</v>
      </c>
      <c r="J406" s="40">
        <v>2.83675784011611</v>
      </c>
      <c r="K406" t="s">
        <v>299</v>
      </c>
      <c r="L406" t="s">
        <v>300</v>
      </c>
      <c r="M406" s="13" t="str">
        <f>IFERROR(IF(SEARCH(M$1,$L406),1,"no"),"-")</f>
        <v>-</v>
      </c>
      <c r="N406" s="14" t="str">
        <f>IFERROR(IF(SEARCH(N$1,$L406),1,"no"),"-")</f>
        <v>-</v>
      </c>
      <c r="O406" s="14" t="str">
        <f>IFERROR(IF(SEARCH(O$1,$L406),1,"no"),"-")</f>
        <v>-</v>
      </c>
      <c r="P406" s="15">
        <v>473720000</v>
      </c>
      <c r="Q406" s="16">
        <v>479560000</v>
      </c>
      <c r="R406" s="16">
        <v>425270000</v>
      </c>
      <c r="S406" s="16">
        <v>458790000</v>
      </c>
      <c r="T406" s="17">
        <v>4</v>
      </c>
      <c r="U406" s="18">
        <v>295870000</v>
      </c>
      <c r="V406" s="19">
        <v>322110000</v>
      </c>
      <c r="W406" s="19">
        <v>331840000</v>
      </c>
      <c r="AB406" s="20">
        <v>3</v>
      </c>
      <c r="AC406" s="32">
        <v>510240000</v>
      </c>
      <c r="AD406" s="33">
        <v>601450000</v>
      </c>
      <c r="AE406" s="33">
        <v>565280000</v>
      </c>
      <c r="AF406" s="34">
        <v>3</v>
      </c>
      <c r="AG406" s="24">
        <v>381390000</v>
      </c>
      <c r="AH406" s="24">
        <v>384320000</v>
      </c>
      <c r="AI406" s="24">
        <v>384590000</v>
      </c>
      <c r="AJ406" s="25">
        <v>3</v>
      </c>
      <c r="AK406">
        <v>28.819459915161101</v>
      </c>
      <c r="AL406">
        <v>28.837135314941399</v>
      </c>
      <c r="AM406">
        <v>28.663803100585898</v>
      </c>
      <c r="AN406">
        <v>28.773258209228501</v>
      </c>
      <c r="AO406">
        <v>28.140388488769499</v>
      </c>
      <c r="AP406">
        <v>28.262977600097699</v>
      </c>
      <c r="AQ406">
        <v>28.305912017822301</v>
      </c>
      <c r="AR406">
        <v>28.926601409912099</v>
      </c>
      <c r="AS406">
        <v>29.1638698577881</v>
      </c>
      <c r="AT406">
        <v>29.074390411376999</v>
      </c>
      <c r="AU406">
        <v>28.506690979003899</v>
      </c>
      <c r="AV406">
        <v>28.5177326202393</v>
      </c>
      <c r="AW406">
        <v>28.518745422363299</v>
      </c>
      <c r="AX406">
        <v>20</v>
      </c>
      <c r="AY406">
        <v>20</v>
      </c>
      <c r="AZ406">
        <v>20</v>
      </c>
      <c r="BA406">
        <v>28.7</v>
      </c>
      <c r="BB406">
        <v>28.7</v>
      </c>
      <c r="BC406">
        <v>28.7</v>
      </c>
      <c r="BD406">
        <v>82.159000000000006</v>
      </c>
      <c r="BE406">
        <v>0</v>
      </c>
      <c r="BF406">
        <v>142.4</v>
      </c>
      <c r="BG406">
        <v>3979300000</v>
      </c>
      <c r="BH406">
        <v>85</v>
      </c>
      <c r="BI406">
        <v>20</v>
      </c>
      <c r="BJ406">
        <v>20</v>
      </c>
      <c r="BK406">
        <v>20</v>
      </c>
      <c r="BL406" t="s">
        <v>2865</v>
      </c>
      <c r="BM406">
        <v>11</v>
      </c>
      <c r="BN406">
        <v>12</v>
      </c>
      <c r="BO406">
        <v>11</v>
      </c>
      <c r="BP406">
        <v>9</v>
      </c>
      <c r="BQ406">
        <v>9</v>
      </c>
      <c r="BR406">
        <v>9</v>
      </c>
      <c r="BS406">
        <v>9</v>
      </c>
      <c r="BT406">
        <v>13</v>
      </c>
      <c r="BU406">
        <v>9</v>
      </c>
      <c r="BV406">
        <v>12</v>
      </c>
      <c r="BW406">
        <v>8</v>
      </c>
      <c r="BX406">
        <v>8</v>
      </c>
      <c r="BY406">
        <v>9</v>
      </c>
      <c r="BZ406">
        <v>736</v>
      </c>
      <c r="CA406">
        <v>736</v>
      </c>
      <c r="CB406">
        <v>17.399999999999999</v>
      </c>
      <c r="CC406">
        <v>20.2</v>
      </c>
      <c r="CD406">
        <v>16.399999999999999</v>
      </c>
      <c r="CE406">
        <v>12.9</v>
      </c>
      <c r="CF406">
        <v>13.7</v>
      </c>
      <c r="CG406">
        <v>13.9</v>
      </c>
      <c r="CH406">
        <v>10.7</v>
      </c>
      <c r="CI406">
        <v>17.899999999999999</v>
      </c>
      <c r="CJ406">
        <v>14.3</v>
      </c>
      <c r="CK406">
        <v>20</v>
      </c>
      <c r="CL406">
        <v>9.9</v>
      </c>
      <c r="CM406">
        <v>10.3</v>
      </c>
      <c r="CN406">
        <v>14.1</v>
      </c>
      <c r="CO406">
        <v>1.9011757389583199</v>
      </c>
      <c r="CP406">
        <v>3.4695753002779401</v>
      </c>
      <c r="CQ406">
        <v>2.83675784011611</v>
      </c>
      <c r="CR406">
        <v>0.72923809523809502</v>
      </c>
      <c r="CS406">
        <v>-0.28153975804646703</v>
      </c>
      <c r="CT406">
        <v>-3.8056905912495602</v>
      </c>
      <c r="CU406">
        <v>7.4606741573033696E-3</v>
      </c>
      <c r="CV406">
        <v>0.53698809941609604</v>
      </c>
      <c r="CW406">
        <v>8.6606867442253002</v>
      </c>
      <c r="CX406">
        <v>2.2338164251207701E-2</v>
      </c>
      <c r="CY406">
        <v>0.54056421915689901</v>
      </c>
      <c r="CZ406">
        <v>7.8017977133138201</v>
      </c>
    </row>
    <row r="407" spans="1:104" x14ac:dyDescent="0.3">
      <c r="A407" t="s">
        <v>2648</v>
      </c>
      <c r="B407" t="s">
        <v>2649</v>
      </c>
      <c r="C407" s="41">
        <v>0.68885451309599488</v>
      </c>
      <c r="D407" s="42">
        <v>-0.53772877871862945</v>
      </c>
      <c r="E407" s="35">
        <v>1.4777197248273965E-4</v>
      </c>
      <c r="F407" s="36">
        <v>3.8304079296106694</v>
      </c>
      <c r="G407" s="41">
        <v>0.73070077084793272</v>
      </c>
      <c r="H407" s="43">
        <v>-0.45264736558198504</v>
      </c>
      <c r="I407" s="39">
        <v>4.8248530512994903E-4</v>
      </c>
      <c r="J407" s="40">
        <v>3.3165159092593801</v>
      </c>
      <c r="K407" t="s">
        <v>2650</v>
      </c>
      <c r="L407" t="s">
        <v>2651</v>
      </c>
      <c r="M407" s="13" t="str">
        <f>IFERROR(IF(SEARCH(M$1,$L407),1,"no"),"-")</f>
        <v>-</v>
      </c>
      <c r="N407" s="14" t="str">
        <f>IFERROR(IF(SEARCH(N$1,$L407),1,"no"),"-")</f>
        <v>-</v>
      </c>
      <c r="O407" s="14" t="str">
        <f>IFERROR(IF(SEARCH(O$1,$L407),1,"no"),"-")</f>
        <v>-</v>
      </c>
      <c r="P407" s="15">
        <v>9756500000</v>
      </c>
      <c r="Q407" s="16">
        <v>9044600000</v>
      </c>
      <c r="R407" s="16">
        <v>8855300000</v>
      </c>
      <c r="S407" s="16">
        <v>8997300000</v>
      </c>
      <c r="T407" s="17">
        <v>4</v>
      </c>
      <c r="U407" s="18">
        <v>6040200000</v>
      </c>
      <c r="V407" s="19">
        <v>6690600000</v>
      </c>
      <c r="W407" s="19">
        <v>6206000000</v>
      </c>
      <c r="AB407" s="20">
        <v>3</v>
      </c>
      <c r="AC407" s="32">
        <v>9422500000</v>
      </c>
      <c r="AD407" s="33">
        <v>9392200000</v>
      </c>
      <c r="AE407" s="33">
        <v>9725300000</v>
      </c>
      <c r="AF407" s="34">
        <v>3</v>
      </c>
      <c r="AG407" s="24">
        <v>7332800000</v>
      </c>
      <c r="AH407" s="24">
        <v>6847900000</v>
      </c>
      <c r="AI407" s="24">
        <v>6673500000</v>
      </c>
      <c r="AJ407" s="25">
        <v>3</v>
      </c>
      <c r="AK407">
        <v>33.1837158203125</v>
      </c>
      <c r="AL407">
        <v>33.074409484863303</v>
      </c>
      <c r="AM407">
        <v>33.043895721435497</v>
      </c>
      <c r="AN407">
        <v>33.066844940185497</v>
      </c>
      <c r="AO407">
        <v>32.491950988769503</v>
      </c>
      <c r="AP407">
        <v>32.639488220214801</v>
      </c>
      <c r="AQ407">
        <v>32.531017303466797</v>
      </c>
      <c r="AR407">
        <v>33.133460998535199</v>
      </c>
      <c r="AS407">
        <v>33.128814697265597</v>
      </c>
      <c r="AT407">
        <v>33.1790962219238</v>
      </c>
      <c r="AU407">
        <v>32.771717071533203</v>
      </c>
      <c r="AV407">
        <v>32.673015594482401</v>
      </c>
      <c r="AW407">
        <v>32.635795593261697</v>
      </c>
      <c r="AX407">
        <v>40</v>
      </c>
      <c r="AY407">
        <v>40</v>
      </c>
      <c r="AZ407">
        <v>40</v>
      </c>
      <c r="BA407">
        <v>66.7</v>
      </c>
      <c r="BB407">
        <v>66.7</v>
      </c>
      <c r="BC407">
        <v>66.7</v>
      </c>
      <c r="BD407">
        <v>61.470999999999997</v>
      </c>
      <c r="BE407">
        <v>0</v>
      </c>
      <c r="BF407">
        <v>323.31</v>
      </c>
      <c r="BG407">
        <v>74904000000</v>
      </c>
      <c r="BH407">
        <v>424</v>
      </c>
      <c r="BI407">
        <v>40</v>
      </c>
      <c r="BJ407">
        <v>40</v>
      </c>
      <c r="BK407">
        <v>40</v>
      </c>
      <c r="BL407" t="s">
        <v>2652</v>
      </c>
      <c r="BM407">
        <v>31</v>
      </c>
      <c r="BN407">
        <v>31</v>
      </c>
      <c r="BO407">
        <v>32</v>
      </c>
      <c r="BP407">
        <v>30</v>
      </c>
      <c r="BQ407">
        <v>32</v>
      </c>
      <c r="BR407">
        <v>29</v>
      </c>
      <c r="BS407">
        <v>27</v>
      </c>
      <c r="BT407">
        <v>31</v>
      </c>
      <c r="BU407">
        <v>34</v>
      </c>
      <c r="BV407">
        <v>30</v>
      </c>
      <c r="BW407">
        <v>27</v>
      </c>
      <c r="BX407">
        <v>28</v>
      </c>
      <c r="BY407">
        <v>28</v>
      </c>
      <c r="BZ407">
        <v>568</v>
      </c>
      <c r="CA407">
        <v>568</v>
      </c>
      <c r="CB407">
        <v>57.7</v>
      </c>
      <c r="CC407">
        <v>63.6</v>
      </c>
      <c r="CD407">
        <v>61.8</v>
      </c>
      <c r="CE407">
        <v>60.4</v>
      </c>
      <c r="CF407">
        <v>62</v>
      </c>
      <c r="CG407">
        <v>60.6</v>
      </c>
      <c r="CH407">
        <v>58.5</v>
      </c>
      <c r="CI407">
        <v>60.6</v>
      </c>
      <c r="CJ407">
        <v>60.6</v>
      </c>
      <c r="CK407">
        <v>57</v>
      </c>
      <c r="CL407">
        <v>58.5</v>
      </c>
      <c r="CM407">
        <v>60.7</v>
      </c>
      <c r="CN407">
        <v>60.6</v>
      </c>
      <c r="CO407">
        <v>0.65597031387353599</v>
      </c>
      <c r="CP407">
        <v>3.8304079296106699</v>
      </c>
      <c r="CQ407">
        <v>3.3165159092593801</v>
      </c>
      <c r="CR407">
        <v>0.62597914691943102</v>
      </c>
      <c r="CS407">
        <v>-5.4907480875648701E-2</v>
      </c>
      <c r="CT407">
        <v>-1.3985387209369999</v>
      </c>
      <c r="CU407">
        <v>8.0851063829787198E-3</v>
      </c>
      <c r="CV407">
        <v>0.53806432088216405</v>
      </c>
      <c r="CW407">
        <v>10.3080748350669</v>
      </c>
      <c r="CX407">
        <v>2.4621359223301002E-2</v>
      </c>
      <c r="CY407">
        <v>0.45361455281575003</v>
      </c>
      <c r="CZ407">
        <v>10.4014090802028</v>
      </c>
    </row>
    <row r="408" spans="1:104" x14ac:dyDescent="0.3">
      <c r="A408" t="s">
        <v>4194</v>
      </c>
      <c r="B408" t="s">
        <v>4195</v>
      </c>
      <c r="C408" s="41">
        <v>0.68846439490758016</v>
      </c>
      <c r="D408" s="42">
        <v>-0.53854604999482725</v>
      </c>
      <c r="E408" s="35">
        <v>1.4828845049214751E-2</v>
      </c>
      <c r="F408" s="36">
        <v>1.8288926728614101</v>
      </c>
      <c r="G408" s="50">
        <v>0.81249157568405439</v>
      </c>
      <c r="H408" s="54">
        <v>-0.2995752403596405</v>
      </c>
      <c r="I408" s="55">
        <v>7.6205189900515932E-2</v>
      </c>
      <c r="J408" s="56">
        <v>1.11801545033491</v>
      </c>
      <c r="K408" t="s">
        <v>4196</v>
      </c>
      <c r="L408" t="s">
        <v>4197</v>
      </c>
      <c r="M408" s="13" t="str">
        <f>IFERROR(IF(SEARCH(M$1,$L408),1,"no"),"-")</f>
        <v>-</v>
      </c>
      <c r="N408" s="14" t="str">
        <f>IFERROR(IF(SEARCH(N$1,$L408),1,"no"),"-")</f>
        <v>-</v>
      </c>
      <c r="O408" s="14" t="str">
        <f>IFERROR(IF(SEARCH(O$1,$L408),1,"no"),"-")</f>
        <v>-</v>
      </c>
      <c r="P408" s="15">
        <v>1897200000</v>
      </c>
      <c r="Q408" s="16">
        <v>1936400000</v>
      </c>
      <c r="R408" s="16">
        <v>2580300000</v>
      </c>
      <c r="S408" s="16">
        <v>2428000000</v>
      </c>
      <c r="T408" s="17">
        <v>4</v>
      </c>
      <c r="U408" s="18">
        <v>1658700000</v>
      </c>
      <c r="V408" s="19">
        <v>1412200000</v>
      </c>
      <c r="W408" s="19">
        <v>1494600000</v>
      </c>
      <c r="AB408" s="20">
        <v>3</v>
      </c>
      <c r="AC408" s="32">
        <v>1970900000</v>
      </c>
      <c r="AD408" s="33">
        <v>1810200000</v>
      </c>
      <c r="AE408" s="33">
        <v>2154100000</v>
      </c>
      <c r="AF408" s="34">
        <v>3</v>
      </c>
      <c r="AG408" s="24">
        <v>1837900000</v>
      </c>
      <c r="AH408" s="24">
        <v>1436600000</v>
      </c>
      <c r="AI408" s="24">
        <v>1547800000</v>
      </c>
      <c r="AJ408" s="25">
        <v>3</v>
      </c>
      <c r="AK408">
        <v>30.821224212646499</v>
      </c>
      <c r="AL408">
        <v>30.8507289886475</v>
      </c>
      <c r="AM408">
        <v>31.264892578125</v>
      </c>
      <c r="AN408">
        <v>31.177122116088899</v>
      </c>
      <c r="AO408">
        <v>30.627405166626001</v>
      </c>
      <c r="AP408">
        <v>30.395298004150401</v>
      </c>
      <c r="AQ408">
        <v>30.4771118164063</v>
      </c>
      <c r="AR408">
        <v>30.876207351684599</v>
      </c>
      <c r="AS408">
        <v>30.753501892089801</v>
      </c>
      <c r="AT408">
        <v>31.004438400268601</v>
      </c>
      <c r="AU408">
        <v>30.775411605835</v>
      </c>
      <c r="AV408">
        <v>30.4200115203857</v>
      </c>
      <c r="AW408">
        <v>30.527572631835898</v>
      </c>
      <c r="AX408">
        <v>18</v>
      </c>
      <c r="AY408">
        <v>18</v>
      </c>
      <c r="AZ408">
        <v>18</v>
      </c>
      <c r="BA408">
        <v>43.7</v>
      </c>
      <c r="BB408">
        <v>43.7</v>
      </c>
      <c r="BC408">
        <v>43.7</v>
      </c>
      <c r="BD408">
        <v>54.719000000000001</v>
      </c>
      <c r="BE408">
        <v>0</v>
      </c>
      <c r="BF408">
        <v>218.39</v>
      </c>
      <c r="BG408">
        <v>16627000000</v>
      </c>
      <c r="BH408">
        <v>146</v>
      </c>
      <c r="BI408">
        <v>18</v>
      </c>
      <c r="BJ408">
        <v>18</v>
      </c>
      <c r="BK408">
        <v>18</v>
      </c>
      <c r="BL408" t="s">
        <v>4198</v>
      </c>
      <c r="BM408">
        <v>15</v>
      </c>
      <c r="BN408">
        <v>16</v>
      </c>
      <c r="BO408">
        <v>5</v>
      </c>
      <c r="BP408">
        <v>7</v>
      </c>
      <c r="BQ408">
        <v>10</v>
      </c>
      <c r="BR408">
        <v>11</v>
      </c>
      <c r="BS408">
        <v>12</v>
      </c>
      <c r="BT408">
        <v>9</v>
      </c>
      <c r="BU408">
        <v>12</v>
      </c>
      <c r="BV408">
        <v>12</v>
      </c>
      <c r="BW408">
        <v>10</v>
      </c>
      <c r="BX408">
        <v>9</v>
      </c>
      <c r="BY408">
        <v>12</v>
      </c>
      <c r="BZ408">
        <v>499</v>
      </c>
      <c r="CA408">
        <v>499</v>
      </c>
      <c r="CB408">
        <v>38.299999999999997</v>
      </c>
      <c r="CC408">
        <v>42.3</v>
      </c>
      <c r="CD408">
        <v>15.4</v>
      </c>
      <c r="CE408">
        <v>19.600000000000001</v>
      </c>
      <c r="CF408">
        <v>24</v>
      </c>
      <c r="CG408">
        <v>33.299999999999997</v>
      </c>
      <c r="CH408">
        <v>35.5</v>
      </c>
      <c r="CI408">
        <v>26.7</v>
      </c>
      <c r="CJ408">
        <v>35.700000000000003</v>
      </c>
      <c r="CK408">
        <v>35.700000000000003</v>
      </c>
      <c r="CL408">
        <v>28.7</v>
      </c>
      <c r="CM408">
        <v>29.7</v>
      </c>
      <c r="CN408">
        <v>36.299999999999997</v>
      </c>
      <c r="CO408">
        <v>0.453917659299924</v>
      </c>
      <c r="CP408">
        <v>1.8288926728614101</v>
      </c>
      <c r="CQ408">
        <v>1.11801545033491</v>
      </c>
      <c r="CR408">
        <v>0.64824565756823804</v>
      </c>
      <c r="CS408">
        <v>0.150442759195965</v>
      </c>
      <c r="CT408">
        <v>1.02673645680212</v>
      </c>
      <c r="CU408">
        <v>5.7821350762527202E-2</v>
      </c>
      <c r="CV408">
        <v>0.52855364481608202</v>
      </c>
      <c r="CW408">
        <v>3.6447938370288799</v>
      </c>
      <c r="CX408">
        <v>0.142376511226252</v>
      </c>
      <c r="CY408">
        <v>0.30371729532877401</v>
      </c>
      <c r="CZ408">
        <v>2.37739187154861</v>
      </c>
    </row>
    <row r="409" spans="1:104" x14ac:dyDescent="0.3">
      <c r="A409" t="s">
        <v>2258</v>
      </c>
      <c r="B409" t="s">
        <v>2259</v>
      </c>
      <c r="C409" s="41">
        <v>0.68830559393022395</v>
      </c>
      <c r="D409" s="42">
        <v>-0.53887885995639462</v>
      </c>
      <c r="E409" s="35">
        <v>1.0469366314260379E-2</v>
      </c>
      <c r="F409" s="36">
        <v>1.9800796043334399</v>
      </c>
      <c r="G409" s="41">
        <v>0.80462724935732644</v>
      </c>
      <c r="H409" s="43">
        <v>-0.31360749805357369</v>
      </c>
      <c r="I409" s="39">
        <v>1.4554344687427483E-2</v>
      </c>
      <c r="J409" s="40">
        <v>1.83700734398959</v>
      </c>
      <c r="K409" t="s">
        <v>2260</v>
      </c>
      <c r="L409" t="s">
        <v>2261</v>
      </c>
      <c r="M409" s="13" t="str">
        <f>IFERROR(IF(SEARCH(M$1,$L409),1,"no"),"-")</f>
        <v>-</v>
      </c>
      <c r="N409" s="14" t="str">
        <f>IFERROR(IF(SEARCH(N$1,$L409),1,"no"),"-")</f>
        <v>-</v>
      </c>
      <c r="O409" s="14" t="str">
        <f>IFERROR(IF(SEARCH(O$1,$L409),1,"no"),"-")</f>
        <v>-</v>
      </c>
      <c r="P409" s="15">
        <v>3275100000</v>
      </c>
      <c r="Q409" s="16">
        <v>3458300000</v>
      </c>
      <c r="R409" s="16">
        <v>3840200000</v>
      </c>
      <c r="S409" s="16">
        <v>4627400000</v>
      </c>
      <c r="T409" s="17">
        <v>4</v>
      </c>
      <c r="U409" s="18">
        <v>2572600000</v>
      </c>
      <c r="V409" s="19">
        <v>2556000000</v>
      </c>
      <c r="W409" s="19">
        <v>2718600000</v>
      </c>
      <c r="AB409" s="20">
        <v>3</v>
      </c>
      <c r="AC409" s="32">
        <v>4055000000</v>
      </c>
      <c r="AD409" s="33">
        <v>3840300000</v>
      </c>
      <c r="AE409" s="33">
        <v>3619100000</v>
      </c>
      <c r="AF409" s="34">
        <v>3</v>
      </c>
      <c r="AG409" s="24">
        <v>3341200000</v>
      </c>
      <c r="AH409" s="24">
        <v>2911200000</v>
      </c>
      <c r="AI409" s="24">
        <v>3012400000</v>
      </c>
      <c r="AJ409" s="25">
        <v>3</v>
      </c>
      <c r="AK409">
        <v>31.608892440795898</v>
      </c>
      <c r="AL409">
        <v>31.687416076660199</v>
      </c>
      <c r="AM409">
        <v>31.8385334014893</v>
      </c>
      <c r="AN409">
        <v>32.107555389404297</v>
      </c>
      <c r="AO409">
        <v>31.2605800628662</v>
      </c>
      <c r="AP409">
        <v>31.2512397766113</v>
      </c>
      <c r="AQ409">
        <v>31.340217590331999</v>
      </c>
      <c r="AR409">
        <v>31.917055130004901</v>
      </c>
      <c r="AS409">
        <v>31.8385715484619</v>
      </c>
      <c r="AT409">
        <v>31.752983093261701</v>
      </c>
      <c r="AU409">
        <v>31.637718200683601</v>
      </c>
      <c r="AV409">
        <v>31.438966751098601</v>
      </c>
      <c r="AW409">
        <v>31.488265991210898</v>
      </c>
      <c r="AX409">
        <v>47</v>
      </c>
      <c r="AY409">
        <v>47</v>
      </c>
      <c r="AZ409">
        <v>47</v>
      </c>
      <c r="BA409">
        <v>56</v>
      </c>
      <c r="BB409">
        <v>56</v>
      </c>
      <c r="BC409">
        <v>56</v>
      </c>
      <c r="BD409">
        <v>121.82</v>
      </c>
      <c r="BE409">
        <v>0</v>
      </c>
      <c r="BF409">
        <v>323.31</v>
      </c>
      <c r="BG409">
        <v>30919000000</v>
      </c>
      <c r="BH409">
        <v>308</v>
      </c>
      <c r="BI409">
        <v>47</v>
      </c>
      <c r="BJ409">
        <v>47</v>
      </c>
      <c r="BK409">
        <v>47</v>
      </c>
      <c r="BL409" t="s">
        <v>2262</v>
      </c>
      <c r="BM409">
        <v>31</v>
      </c>
      <c r="BN409">
        <v>37</v>
      </c>
      <c r="BO409">
        <v>30</v>
      </c>
      <c r="BP409">
        <v>31</v>
      </c>
      <c r="BQ409">
        <v>30</v>
      </c>
      <c r="BR409">
        <v>27</v>
      </c>
      <c r="BS409">
        <v>27</v>
      </c>
      <c r="BT409">
        <v>31</v>
      </c>
      <c r="BU409">
        <v>32</v>
      </c>
      <c r="BV409">
        <v>32</v>
      </c>
      <c r="BW409">
        <v>26</v>
      </c>
      <c r="BX409">
        <v>27</v>
      </c>
      <c r="BY409">
        <v>30</v>
      </c>
      <c r="BZ409">
        <v>1074</v>
      </c>
      <c r="CA409">
        <v>1074</v>
      </c>
      <c r="CB409">
        <v>39.299999999999997</v>
      </c>
      <c r="CC409">
        <v>47.9</v>
      </c>
      <c r="CD409">
        <v>36.299999999999997</v>
      </c>
      <c r="CE409">
        <v>38.700000000000003</v>
      </c>
      <c r="CF409">
        <v>35.1</v>
      </c>
      <c r="CG409">
        <v>34</v>
      </c>
      <c r="CH409">
        <v>35.799999999999997</v>
      </c>
      <c r="CI409">
        <v>39.799999999999997</v>
      </c>
      <c r="CJ409">
        <v>39.200000000000003</v>
      </c>
      <c r="CK409">
        <v>40.4</v>
      </c>
      <c r="CL409">
        <v>32.299999999999997</v>
      </c>
      <c r="CM409">
        <v>38.299999999999997</v>
      </c>
      <c r="CN409">
        <v>35.200000000000003</v>
      </c>
      <c r="CO409">
        <v>6.6531284927805898E-2</v>
      </c>
      <c r="CP409">
        <v>1.9800796043334401</v>
      </c>
      <c r="CQ409">
        <v>1.83700734398959</v>
      </c>
      <c r="CR409">
        <v>0.91635833629577002</v>
      </c>
      <c r="CS409">
        <v>-2.56039301554374E-2</v>
      </c>
      <c r="CT409">
        <v>-0.18841037631079199</v>
      </c>
      <c r="CU409">
        <v>4.50558375634518E-2</v>
      </c>
      <c r="CV409">
        <v>0.52658685048421106</v>
      </c>
      <c r="CW409">
        <v>3.9858720998503099</v>
      </c>
      <c r="CX409">
        <v>5.3400981996726701E-2</v>
      </c>
      <c r="CY409">
        <v>0.31455294291178498</v>
      </c>
      <c r="CZ409">
        <v>4.1248887676805399</v>
      </c>
    </row>
    <row r="410" spans="1:104" x14ac:dyDescent="0.3">
      <c r="A410" t="s">
        <v>3852</v>
      </c>
      <c r="B410" t="s">
        <v>136</v>
      </c>
      <c r="C410" s="41">
        <v>0.68632302631940212</v>
      </c>
      <c r="D410" s="42">
        <v>-0.54304033659296125</v>
      </c>
      <c r="E410" s="35">
        <v>9.5642122700980541E-3</v>
      </c>
      <c r="F410" s="36">
        <v>2.0193507936280701</v>
      </c>
      <c r="G410" s="50">
        <v>0.65502238032876603</v>
      </c>
      <c r="H410" s="54">
        <v>-0.61038389443922614</v>
      </c>
      <c r="I410" s="55">
        <v>5.8179892648689654E-2</v>
      </c>
      <c r="J410" s="56">
        <v>1.2352270844317701</v>
      </c>
      <c r="M410" s="13" t="str">
        <f>IFERROR(IF(SEARCH(M$1,$L410),1,"no"),"-")</f>
        <v>-</v>
      </c>
      <c r="N410" s="14" t="str">
        <f>IFERROR(IF(SEARCH(N$1,$L410),1,"no"),"-")</f>
        <v>-</v>
      </c>
      <c r="O410" s="14" t="str">
        <f>IFERROR(IF(SEARCH(O$1,$L410),1,"no"),"-")</f>
        <v>-</v>
      </c>
      <c r="P410" s="15">
        <v>751800000</v>
      </c>
      <c r="Q410" s="16">
        <v>829150000</v>
      </c>
      <c r="R410" s="16">
        <v>738870000</v>
      </c>
      <c r="S410" s="16">
        <v>715330000</v>
      </c>
      <c r="T410" s="17">
        <v>4</v>
      </c>
      <c r="U410" s="18">
        <v>455940000</v>
      </c>
      <c r="V410" s="19">
        <v>473200000</v>
      </c>
      <c r="W410" s="19">
        <v>633180000</v>
      </c>
      <c r="AB410" s="20">
        <v>3</v>
      </c>
      <c r="AC410" s="32">
        <v>907810000</v>
      </c>
      <c r="AD410" s="33">
        <v>795260000</v>
      </c>
      <c r="AE410" s="33">
        <v>854980000</v>
      </c>
      <c r="AF410" s="34">
        <v>3</v>
      </c>
      <c r="AG410" s="24">
        <v>690380000</v>
      </c>
      <c r="AH410" s="24">
        <v>395310000</v>
      </c>
      <c r="AI410" s="24">
        <v>589890000</v>
      </c>
      <c r="AJ410" s="25">
        <v>3</v>
      </c>
      <c r="AK410">
        <v>29.485773086547901</v>
      </c>
      <c r="AL410">
        <v>29.627058029174801</v>
      </c>
      <c r="AM410">
        <v>29.4607448577881</v>
      </c>
      <c r="AN410">
        <v>29.414033889770501</v>
      </c>
      <c r="AO410">
        <v>28.764268875122099</v>
      </c>
      <c r="AP410">
        <v>28.817874908447301</v>
      </c>
      <c r="AQ410">
        <v>29.238040924072301</v>
      </c>
      <c r="AR410">
        <v>29.757814407348601</v>
      </c>
      <c r="AS410">
        <v>29.566850662231399</v>
      </c>
      <c r="AT410">
        <v>29.6713161468506</v>
      </c>
      <c r="AU410">
        <v>29.362815856933601</v>
      </c>
      <c r="AV410">
        <v>28.558408737182599</v>
      </c>
      <c r="AW410">
        <v>29.135869979858398</v>
      </c>
      <c r="AX410">
        <v>22</v>
      </c>
      <c r="AY410">
        <v>22</v>
      </c>
      <c r="AZ410">
        <v>22</v>
      </c>
      <c r="BA410">
        <v>49</v>
      </c>
      <c r="BB410">
        <v>49</v>
      </c>
      <c r="BC410">
        <v>49</v>
      </c>
      <c r="BD410">
        <v>64.384</v>
      </c>
      <c r="BE410">
        <v>0</v>
      </c>
      <c r="BF410">
        <v>139.21</v>
      </c>
      <c r="BG410">
        <v>6140000000</v>
      </c>
      <c r="BH410">
        <v>99</v>
      </c>
      <c r="BI410">
        <v>22</v>
      </c>
      <c r="BJ410">
        <v>22</v>
      </c>
      <c r="BK410">
        <v>22</v>
      </c>
      <c r="BL410" t="s">
        <v>3853</v>
      </c>
      <c r="BM410">
        <v>13</v>
      </c>
      <c r="BN410">
        <v>15</v>
      </c>
      <c r="BO410">
        <v>12</v>
      </c>
      <c r="BP410">
        <v>9</v>
      </c>
      <c r="BQ410">
        <v>12</v>
      </c>
      <c r="BR410">
        <v>7</v>
      </c>
      <c r="BS410">
        <v>10</v>
      </c>
      <c r="BT410">
        <v>12</v>
      </c>
      <c r="BU410">
        <v>14</v>
      </c>
      <c r="BV410">
        <v>13</v>
      </c>
      <c r="BW410">
        <v>8</v>
      </c>
      <c r="BX410">
        <v>5</v>
      </c>
      <c r="BY410">
        <v>7</v>
      </c>
      <c r="BZ410">
        <v>578</v>
      </c>
      <c r="CA410">
        <v>578</v>
      </c>
      <c r="CB410">
        <v>28.9</v>
      </c>
      <c r="CC410">
        <v>36.299999999999997</v>
      </c>
      <c r="CD410">
        <v>31.3</v>
      </c>
      <c r="CE410">
        <v>23.4</v>
      </c>
      <c r="CF410">
        <v>26.5</v>
      </c>
      <c r="CG410">
        <v>16.399999999999999</v>
      </c>
      <c r="CH410">
        <v>23.4</v>
      </c>
      <c r="CI410">
        <v>27</v>
      </c>
      <c r="CJ410">
        <v>38.4</v>
      </c>
      <c r="CK410">
        <v>36</v>
      </c>
      <c r="CL410">
        <v>19.399999999999999</v>
      </c>
      <c r="CM410">
        <v>11.4</v>
      </c>
      <c r="CN410">
        <v>16.399999999999999</v>
      </c>
      <c r="CO410">
        <v>1.1906418385656801</v>
      </c>
      <c r="CP410">
        <v>2.0193507936280701</v>
      </c>
      <c r="CQ410">
        <v>1.2352270844317701</v>
      </c>
      <c r="CR410">
        <v>0.72932799999999998</v>
      </c>
      <c r="CS410">
        <v>-0.16842460632324199</v>
      </c>
      <c r="CT410">
        <v>-2.36350397240194</v>
      </c>
      <c r="CU410">
        <v>4.18067885117493E-2</v>
      </c>
      <c r="CV410">
        <v>0.55684089660644498</v>
      </c>
      <c r="CW410">
        <v>4.0774008032688798</v>
      </c>
      <c r="CX410">
        <v>0.117803468208092</v>
      </c>
      <c r="CY410">
        <v>0.64629554748535201</v>
      </c>
      <c r="CZ410">
        <v>2.6301035516818798</v>
      </c>
    </row>
    <row r="411" spans="1:104" x14ac:dyDescent="0.3">
      <c r="A411" t="s">
        <v>2148</v>
      </c>
      <c r="B411" t="s">
        <v>2149</v>
      </c>
      <c r="C411" s="41">
        <v>0.68498168498168499</v>
      </c>
      <c r="D411" s="42">
        <v>-0.5458626810322158</v>
      </c>
      <c r="E411" s="35">
        <v>1.9340593489974439E-2</v>
      </c>
      <c r="F411" s="36">
        <v>1.7135302031865101</v>
      </c>
      <c r="G411" s="41">
        <v>0.82991911817335917</v>
      </c>
      <c r="H411" s="43">
        <v>-0.26895735300136386</v>
      </c>
      <c r="I411" s="39">
        <v>1.65485454167849E-2</v>
      </c>
      <c r="J411" s="40">
        <v>1.7812401738052599</v>
      </c>
      <c r="K411" t="s">
        <v>2150</v>
      </c>
      <c r="L411" t="s">
        <v>2151</v>
      </c>
      <c r="M411" s="13" t="str">
        <f>IFERROR(IF(SEARCH(M$1,$L411),1,"no"),"-")</f>
        <v>-</v>
      </c>
      <c r="N411" s="14" t="str">
        <f>IFERROR(IF(SEARCH(N$1,$L411),1,"no"),"-")</f>
        <v>-</v>
      </c>
      <c r="O411" s="14" t="str">
        <f>IFERROR(IF(SEARCH(O$1,$L411),1,"no"),"-")</f>
        <v>-</v>
      </c>
      <c r="P411" s="15">
        <v>2116900000</v>
      </c>
      <c r="Q411" s="16">
        <v>2088100000</v>
      </c>
      <c r="R411" s="16">
        <v>2104300000</v>
      </c>
      <c r="S411" s="16">
        <v>2244700000</v>
      </c>
      <c r="T411" s="17">
        <v>4</v>
      </c>
      <c r="U411" s="18">
        <v>1293500000</v>
      </c>
      <c r="V411" s="19">
        <v>1213000000</v>
      </c>
      <c r="W411" s="19">
        <v>1888000000</v>
      </c>
      <c r="AB411" s="20">
        <v>3</v>
      </c>
      <c r="AC411" s="32">
        <v>2234200000</v>
      </c>
      <c r="AD411" s="33">
        <v>2417300000</v>
      </c>
      <c r="AE411" s="33">
        <v>2334000000</v>
      </c>
      <c r="AF411" s="34">
        <v>3</v>
      </c>
      <c r="AG411" s="24">
        <v>2031400000</v>
      </c>
      <c r="AH411" s="24">
        <v>1777500000</v>
      </c>
      <c r="AI411" s="24">
        <v>1988500000</v>
      </c>
      <c r="AJ411" s="25">
        <v>3</v>
      </c>
      <c r="AK411">
        <v>30.979305267333999</v>
      </c>
      <c r="AL411">
        <v>30.9595432281494</v>
      </c>
      <c r="AM411">
        <v>30.9706935882568</v>
      </c>
      <c r="AN411">
        <v>31.0638751983643</v>
      </c>
      <c r="AO411">
        <v>30.268632888793899</v>
      </c>
      <c r="AP411">
        <v>30.175931930541999</v>
      </c>
      <c r="AQ411">
        <v>30.814210891723601</v>
      </c>
      <c r="AR411">
        <v>31.057111740112301</v>
      </c>
      <c r="AS411">
        <v>31.170749664306602</v>
      </c>
      <c r="AT411">
        <v>31.1201572418213</v>
      </c>
      <c r="AU411">
        <v>30.919826507568398</v>
      </c>
      <c r="AV411">
        <v>30.7272033691406</v>
      </c>
      <c r="AW411">
        <v>30.889034271240199</v>
      </c>
      <c r="AX411">
        <v>13</v>
      </c>
      <c r="AY411">
        <v>13</v>
      </c>
      <c r="AZ411">
        <v>13</v>
      </c>
      <c r="BA411">
        <v>60.2</v>
      </c>
      <c r="BB411">
        <v>60.2</v>
      </c>
      <c r="BC411">
        <v>60.2</v>
      </c>
      <c r="BD411">
        <v>25.353999999999999</v>
      </c>
      <c r="BE411">
        <v>0</v>
      </c>
      <c r="BF411">
        <v>211.38</v>
      </c>
      <c r="BG411">
        <v>17623000000</v>
      </c>
      <c r="BH411">
        <v>150</v>
      </c>
      <c r="BI411">
        <v>13</v>
      </c>
      <c r="BJ411">
        <v>13</v>
      </c>
      <c r="BK411">
        <v>13</v>
      </c>
      <c r="BL411" t="s">
        <v>2152</v>
      </c>
      <c r="BM411">
        <v>13</v>
      </c>
      <c r="BN411">
        <v>12</v>
      </c>
      <c r="BO411">
        <v>10</v>
      </c>
      <c r="BP411">
        <v>10</v>
      </c>
      <c r="BQ411">
        <v>12</v>
      </c>
      <c r="BR411">
        <v>10</v>
      </c>
      <c r="BS411">
        <v>12</v>
      </c>
      <c r="BT411">
        <v>12</v>
      </c>
      <c r="BU411">
        <v>13</v>
      </c>
      <c r="BV411">
        <v>12</v>
      </c>
      <c r="BW411">
        <v>11</v>
      </c>
      <c r="BX411">
        <v>12</v>
      </c>
      <c r="BY411">
        <v>11</v>
      </c>
      <c r="BZ411">
        <v>231</v>
      </c>
      <c r="CA411">
        <v>231</v>
      </c>
      <c r="CB411">
        <v>60.2</v>
      </c>
      <c r="CC411">
        <v>59.7</v>
      </c>
      <c r="CD411">
        <v>44.6</v>
      </c>
      <c r="CE411">
        <v>47.6</v>
      </c>
      <c r="CF411">
        <v>59.7</v>
      </c>
      <c r="CG411">
        <v>46.3</v>
      </c>
      <c r="CH411">
        <v>52.8</v>
      </c>
      <c r="CI411">
        <v>59.7</v>
      </c>
      <c r="CJ411">
        <v>60.2</v>
      </c>
      <c r="CK411">
        <v>59.7</v>
      </c>
      <c r="CL411">
        <v>53.7</v>
      </c>
      <c r="CM411">
        <v>59.7</v>
      </c>
      <c r="CN411">
        <v>52.4</v>
      </c>
      <c r="CO411">
        <v>1.5771651375918301</v>
      </c>
      <c r="CP411">
        <v>1.7135302031865101</v>
      </c>
      <c r="CQ411">
        <v>1.7812401738052599</v>
      </c>
      <c r="CR411">
        <v>0.70697872340425505</v>
      </c>
      <c r="CS411">
        <v>-0.12265189488728701</v>
      </c>
      <c r="CT411">
        <v>-3.1125289598105002</v>
      </c>
      <c r="CU411">
        <v>6.3240986717267494E-2</v>
      </c>
      <c r="CV411">
        <v>0.57376241683960005</v>
      </c>
      <c r="CW411">
        <v>3.3957260599260701</v>
      </c>
      <c r="CX411">
        <v>5.5767584097859299E-2</v>
      </c>
      <c r="CY411">
        <v>0.27065149943033601</v>
      </c>
      <c r="CZ411">
        <v>3.9692874065020698</v>
      </c>
    </row>
    <row r="412" spans="1:104" x14ac:dyDescent="0.3">
      <c r="A412" t="s">
        <v>3068</v>
      </c>
      <c r="B412" t="s">
        <v>3069</v>
      </c>
      <c r="C412" s="41">
        <v>0.68214522488572527</v>
      </c>
      <c r="D412" s="42">
        <v>-0.55184918127052485</v>
      </c>
      <c r="E412" s="35">
        <v>4.633485262415212E-6</v>
      </c>
      <c r="F412" s="36">
        <v>5.3340922139878399</v>
      </c>
      <c r="G412" s="41">
        <v>0.63537208676725931</v>
      </c>
      <c r="H412" s="43">
        <v>-0.65432638407268384</v>
      </c>
      <c r="I412" s="39">
        <v>2.4765968193990505E-4</v>
      </c>
      <c r="J412" s="40">
        <v>3.6061446891598896</v>
      </c>
      <c r="K412" t="s">
        <v>3070</v>
      </c>
      <c r="L412" t="s">
        <v>3071</v>
      </c>
      <c r="M412" s="13" t="str">
        <f>IFERROR(IF(SEARCH(M$1,$L412),1,"no"),"-")</f>
        <v>-</v>
      </c>
      <c r="N412" s="14" t="str">
        <f>IFERROR(IF(SEARCH(N$1,$L412),1,"no"),"-")</f>
        <v>-</v>
      </c>
      <c r="O412" s="14" t="str">
        <f>IFERROR(IF(SEARCH(O$1,$L412),1,"no"),"-")</f>
        <v>-</v>
      </c>
      <c r="P412" s="15">
        <v>2406300000</v>
      </c>
      <c r="Q412" s="16">
        <v>2318300000</v>
      </c>
      <c r="R412" s="16">
        <v>2411800000</v>
      </c>
      <c r="S412" s="16">
        <v>2416600000</v>
      </c>
      <c r="T412" s="17">
        <v>4</v>
      </c>
      <c r="U412" s="18">
        <v>1583200000</v>
      </c>
      <c r="V412" s="19">
        <v>1678000000</v>
      </c>
      <c r="W412" s="19">
        <v>1626200000</v>
      </c>
      <c r="AB412" s="20">
        <v>3</v>
      </c>
      <c r="AC412" s="32">
        <v>2755700000</v>
      </c>
      <c r="AD412" s="33">
        <v>2677800000</v>
      </c>
      <c r="AE412" s="33">
        <v>2744700000</v>
      </c>
      <c r="AF412" s="34">
        <v>3</v>
      </c>
      <c r="AG412" s="24">
        <v>1858000000</v>
      </c>
      <c r="AH412" s="24">
        <v>1668700000</v>
      </c>
      <c r="AI412" s="24">
        <v>1669500000</v>
      </c>
      <c r="AJ412" s="25">
        <v>3</v>
      </c>
      <c r="AK412">
        <v>31.164169311523398</v>
      </c>
      <c r="AL412">
        <v>31.110420227050799</v>
      </c>
      <c r="AM412">
        <v>31.167463302612301</v>
      </c>
      <c r="AN412">
        <v>31.170331954956101</v>
      </c>
      <c r="AO412">
        <v>30.560195922851602</v>
      </c>
      <c r="AP412">
        <v>30.644096374511701</v>
      </c>
      <c r="AQ412">
        <v>30.5988578796387</v>
      </c>
      <c r="AR412">
        <v>31.3597717285156</v>
      </c>
      <c r="AS412">
        <v>31.318401336669901</v>
      </c>
      <c r="AT412">
        <v>31.354001998901399</v>
      </c>
      <c r="AU412">
        <v>30.791103363037099</v>
      </c>
      <c r="AV412">
        <v>30.6360778808594</v>
      </c>
      <c r="AW412">
        <v>30.636768341064499</v>
      </c>
      <c r="AX412">
        <v>18</v>
      </c>
      <c r="AY412">
        <v>18</v>
      </c>
      <c r="AZ412">
        <v>18</v>
      </c>
      <c r="BA412">
        <v>48</v>
      </c>
      <c r="BB412">
        <v>48</v>
      </c>
      <c r="BC412">
        <v>48</v>
      </c>
      <c r="BD412">
        <v>52.2</v>
      </c>
      <c r="BE412">
        <v>0</v>
      </c>
      <c r="BF412">
        <v>301.14</v>
      </c>
      <c r="BG412">
        <v>19172000000</v>
      </c>
      <c r="BH412">
        <v>147</v>
      </c>
      <c r="BI412">
        <v>18</v>
      </c>
      <c r="BJ412">
        <v>18</v>
      </c>
      <c r="BK412">
        <v>18</v>
      </c>
      <c r="BL412" t="s">
        <v>3072</v>
      </c>
      <c r="BM412">
        <v>14</v>
      </c>
      <c r="BN412">
        <v>14</v>
      </c>
      <c r="BO412">
        <v>11</v>
      </c>
      <c r="BP412">
        <v>8</v>
      </c>
      <c r="BQ412">
        <v>13</v>
      </c>
      <c r="BR412">
        <v>11</v>
      </c>
      <c r="BS412">
        <v>12</v>
      </c>
      <c r="BT412">
        <v>14</v>
      </c>
      <c r="BU412">
        <v>13</v>
      </c>
      <c r="BV412">
        <v>12</v>
      </c>
      <c r="BW412">
        <v>12</v>
      </c>
      <c r="BX412">
        <v>13</v>
      </c>
      <c r="BY412">
        <v>10</v>
      </c>
      <c r="BZ412">
        <v>477</v>
      </c>
      <c r="CA412">
        <v>477</v>
      </c>
      <c r="CB412">
        <v>40</v>
      </c>
      <c r="CC412">
        <v>38.200000000000003</v>
      </c>
      <c r="CD412">
        <v>34.4</v>
      </c>
      <c r="CE412">
        <v>26.4</v>
      </c>
      <c r="CF412">
        <v>35.799999999999997</v>
      </c>
      <c r="CG412">
        <v>31.7</v>
      </c>
      <c r="CH412">
        <v>31.9</v>
      </c>
      <c r="CI412">
        <v>42.8</v>
      </c>
      <c r="CJ412">
        <v>35.799999999999997</v>
      </c>
      <c r="CK412">
        <v>35.6</v>
      </c>
      <c r="CL412">
        <v>31.9</v>
      </c>
      <c r="CM412">
        <v>35.799999999999997</v>
      </c>
      <c r="CN412">
        <v>27.9</v>
      </c>
      <c r="CO412">
        <v>3.66413033816176</v>
      </c>
      <c r="CP412">
        <v>5.3340922139878399</v>
      </c>
      <c r="CQ412">
        <v>3.6061446891598901</v>
      </c>
      <c r="CR412">
        <v>0.32666666666666699</v>
      </c>
      <c r="CS412">
        <v>-0.190962155659992</v>
      </c>
      <c r="CT412">
        <v>-9.5164699885741904</v>
      </c>
      <c r="CU412">
        <v>0</v>
      </c>
      <c r="CV412">
        <v>0.55204614003499197</v>
      </c>
      <c r="CW412">
        <v>20.910408345043098</v>
      </c>
      <c r="CX412">
        <v>2.89122807017544E-2</v>
      </c>
      <c r="CY412">
        <v>0.65607515970865604</v>
      </c>
      <c r="CZ412">
        <v>12.3418659826704</v>
      </c>
    </row>
    <row r="413" spans="1:104" x14ac:dyDescent="0.3">
      <c r="A413" t="s">
        <v>2609</v>
      </c>
      <c r="B413" t="s">
        <v>2610</v>
      </c>
      <c r="C413" s="41">
        <v>0.68189537345882278</v>
      </c>
      <c r="D413" s="42">
        <v>-0.55237769841146622</v>
      </c>
      <c r="E413" s="35">
        <v>1.7132445789110396E-3</v>
      </c>
      <c r="F413" s="36">
        <v>2.7661806337132502</v>
      </c>
      <c r="G413" s="41">
        <v>0.7369956613234262</v>
      </c>
      <c r="H413" s="43">
        <v>-0.44027196865467194</v>
      </c>
      <c r="I413" s="39">
        <v>5.4722812535267359E-3</v>
      </c>
      <c r="J413" s="40">
        <v>2.2618315897024699</v>
      </c>
      <c r="K413" t="s">
        <v>2611</v>
      </c>
      <c r="L413" t="s">
        <v>2612</v>
      </c>
      <c r="M413" s="13" t="str">
        <f>IFERROR(IF(SEARCH(M$1,$L413),1,"no"),"-")</f>
        <v>-</v>
      </c>
      <c r="N413" s="14" t="str">
        <f>IFERROR(IF(SEARCH(N$1,$L413),1,"no"),"-")</f>
        <v>-</v>
      </c>
      <c r="O413" s="14" t="str">
        <f>IFERROR(IF(SEARCH(O$1,$L413),1,"no"),"-")</f>
        <v>-</v>
      </c>
      <c r="P413" s="15">
        <v>11645000000</v>
      </c>
      <c r="Q413" s="16">
        <v>11391000000</v>
      </c>
      <c r="R413" s="16">
        <v>11025000000</v>
      </c>
      <c r="S413" s="16">
        <v>13008000000</v>
      </c>
      <c r="T413" s="17">
        <v>4</v>
      </c>
      <c r="U413" s="18">
        <v>7770000000</v>
      </c>
      <c r="V413" s="19">
        <v>7396100000</v>
      </c>
      <c r="W413" s="19">
        <v>8906000000</v>
      </c>
      <c r="AB413" s="20">
        <v>3</v>
      </c>
      <c r="AC413" s="32">
        <v>13416000000</v>
      </c>
      <c r="AD413" s="33">
        <v>12899000000</v>
      </c>
      <c r="AE413" s="33">
        <v>12176000000</v>
      </c>
      <c r="AF413" s="34">
        <v>3</v>
      </c>
      <c r="AG413" s="24">
        <v>10332000000</v>
      </c>
      <c r="AH413" s="24">
        <v>9285800000</v>
      </c>
      <c r="AI413" s="24">
        <v>8749900000</v>
      </c>
      <c r="AJ413" s="25">
        <v>3</v>
      </c>
      <c r="AK413">
        <v>33.438991546630902</v>
      </c>
      <c r="AL413">
        <v>33.407176971435497</v>
      </c>
      <c r="AM413">
        <v>33.360057830810497</v>
      </c>
      <c r="AN413">
        <v>33.598678588867202</v>
      </c>
      <c r="AO413">
        <v>32.855266571044901</v>
      </c>
      <c r="AP413">
        <v>32.7841186523438</v>
      </c>
      <c r="AQ413">
        <v>33.052131652832003</v>
      </c>
      <c r="AR413">
        <v>33.643234252929702</v>
      </c>
      <c r="AS413">
        <v>33.586540222167997</v>
      </c>
      <c r="AT413">
        <v>33.503322601318402</v>
      </c>
      <c r="AU413">
        <v>33.266399383544901</v>
      </c>
      <c r="AV413">
        <v>33.112377166747997</v>
      </c>
      <c r="AW413">
        <v>33.026618957519503</v>
      </c>
      <c r="AX413">
        <v>41</v>
      </c>
      <c r="AY413">
        <v>41</v>
      </c>
      <c r="AZ413">
        <v>41</v>
      </c>
      <c r="BA413">
        <v>77.3</v>
      </c>
      <c r="BB413">
        <v>77.3</v>
      </c>
      <c r="BC413">
        <v>77.3</v>
      </c>
      <c r="BD413">
        <v>58.057000000000002</v>
      </c>
      <c r="BE413">
        <v>0</v>
      </c>
      <c r="BF413">
        <v>323.31</v>
      </c>
      <c r="BG413">
        <v>96326000000</v>
      </c>
      <c r="BH413">
        <v>486</v>
      </c>
      <c r="BI413">
        <v>41</v>
      </c>
      <c r="BJ413">
        <v>41</v>
      </c>
      <c r="BK413">
        <v>41</v>
      </c>
      <c r="BL413" t="s">
        <v>2613</v>
      </c>
      <c r="BM413">
        <v>34</v>
      </c>
      <c r="BN413">
        <v>37</v>
      </c>
      <c r="BO413">
        <v>30</v>
      </c>
      <c r="BP413">
        <v>31</v>
      </c>
      <c r="BQ413">
        <v>32</v>
      </c>
      <c r="BR413">
        <v>32</v>
      </c>
      <c r="BS413">
        <v>30</v>
      </c>
      <c r="BT413">
        <v>34</v>
      </c>
      <c r="BU413">
        <v>36</v>
      </c>
      <c r="BV413">
        <v>30</v>
      </c>
      <c r="BW413">
        <v>31</v>
      </c>
      <c r="BX413">
        <v>31</v>
      </c>
      <c r="BY413">
        <v>30</v>
      </c>
      <c r="BZ413">
        <v>529</v>
      </c>
      <c r="CA413">
        <v>529</v>
      </c>
      <c r="CB413">
        <v>67.900000000000006</v>
      </c>
      <c r="CC413">
        <v>73.3</v>
      </c>
      <c r="CD413">
        <v>67.5</v>
      </c>
      <c r="CE413">
        <v>66.2</v>
      </c>
      <c r="CF413">
        <v>69.2</v>
      </c>
      <c r="CG413">
        <v>69.400000000000006</v>
      </c>
      <c r="CH413">
        <v>69.400000000000006</v>
      </c>
      <c r="CI413">
        <v>73.3</v>
      </c>
      <c r="CJ413">
        <v>70.7</v>
      </c>
      <c r="CK413">
        <v>66.900000000000006</v>
      </c>
      <c r="CL413">
        <v>69.599999999999994</v>
      </c>
      <c r="CM413">
        <v>69</v>
      </c>
      <c r="CN413">
        <v>68.2</v>
      </c>
      <c r="CO413">
        <v>0.88341433957548599</v>
      </c>
      <c r="CP413">
        <v>2.7661806337132502</v>
      </c>
      <c r="CQ413">
        <v>2.2618315897024699</v>
      </c>
      <c r="CR413">
        <v>0.72057458563535903</v>
      </c>
      <c r="CS413">
        <v>-0.126472791035972</v>
      </c>
      <c r="CT413">
        <v>-1.80570575389044</v>
      </c>
      <c r="CU413">
        <v>1.6164948453608202E-2</v>
      </c>
      <c r="CV413">
        <v>0.55405394236246497</v>
      </c>
      <c r="CW413">
        <v>6.1008290622964996</v>
      </c>
      <c r="CX413">
        <v>3.3974811083123398E-2</v>
      </c>
      <c r="CY413">
        <v>0.44256718953450802</v>
      </c>
      <c r="CZ413">
        <v>5.4594343887510002</v>
      </c>
    </row>
    <row r="414" spans="1:104" x14ac:dyDescent="0.3">
      <c r="A414" t="s">
        <v>2762</v>
      </c>
      <c r="B414" t="s">
        <v>2763</v>
      </c>
      <c r="C414" s="41">
        <v>0.67855832260014248</v>
      </c>
      <c r="D414" s="42">
        <v>-0.5594552731859429</v>
      </c>
      <c r="E414" s="35">
        <v>5.1653631631403091E-4</v>
      </c>
      <c r="F414" s="36">
        <v>3.28689913896463</v>
      </c>
      <c r="G414" s="41">
        <v>0.70722441226332233</v>
      </c>
      <c r="H414" s="43">
        <v>-0.4997600197573317</v>
      </c>
      <c r="I414" s="39">
        <v>1.1585712547321938E-2</v>
      </c>
      <c r="J414" s="40">
        <v>1.9360772509673401</v>
      </c>
      <c r="K414" t="s">
        <v>2650</v>
      </c>
      <c r="L414" t="s">
        <v>2651</v>
      </c>
      <c r="M414" s="13" t="str">
        <f>IFERROR(IF(SEARCH(M$1,$L414),1,"no"),"-")</f>
        <v>-</v>
      </c>
      <c r="N414" s="14" t="str">
        <f>IFERROR(IF(SEARCH(N$1,$L414),1,"no"),"-")</f>
        <v>-</v>
      </c>
      <c r="O414" s="14" t="str">
        <f>IFERROR(IF(SEARCH(O$1,$L414),1,"no"),"-")</f>
        <v>-</v>
      </c>
      <c r="P414" s="15">
        <v>6455500000</v>
      </c>
      <c r="Q414" s="16">
        <v>6726800000</v>
      </c>
      <c r="R414" s="16">
        <v>7410200000</v>
      </c>
      <c r="S414" s="16">
        <v>7202900000</v>
      </c>
      <c r="T414" s="17">
        <v>4</v>
      </c>
      <c r="U414" s="18">
        <v>4957400000</v>
      </c>
      <c r="V414" s="19">
        <v>4372300000</v>
      </c>
      <c r="W414" s="19">
        <v>4815900000</v>
      </c>
      <c r="AB414" s="20">
        <v>3</v>
      </c>
      <c r="AC414" s="32">
        <v>6497600000</v>
      </c>
      <c r="AD414" s="33">
        <v>6973600000</v>
      </c>
      <c r="AE414" s="33">
        <v>6112400000</v>
      </c>
      <c r="AF414" s="34">
        <v>3</v>
      </c>
      <c r="AG414" s="24">
        <v>5278500000</v>
      </c>
      <c r="AH414" s="24">
        <v>4315200000</v>
      </c>
      <c r="AI414" s="24">
        <v>4256300000</v>
      </c>
      <c r="AJ414" s="25">
        <v>3</v>
      </c>
      <c r="AK414">
        <v>32.587882995605497</v>
      </c>
      <c r="AL414">
        <v>32.647274017333999</v>
      </c>
      <c r="AM414">
        <v>32.786865234375</v>
      </c>
      <c r="AN414">
        <v>32.745929718017599</v>
      </c>
      <c r="AO414">
        <v>32.206935882568402</v>
      </c>
      <c r="AP414">
        <v>32.025745391845703</v>
      </c>
      <c r="AQ414">
        <v>32.165157318115199</v>
      </c>
      <c r="AR414">
        <v>32.597259521484403</v>
      </c>
      <c r="AS414">
        <v>32.699256896972699</v>
      </c>
      <c r="AT414">
        <v>32.509090423583999</v>
      </c>
      <c r="AU414">
        <v>32.297481536865199</v>
      </c>
      <c r="AV414">
        <v>32.006778717041001</v>
      </c>
      <c r="AW414">
        <v>31.986951828002901</v>
      </c>
      <c r="AX414">
        <v>30</v>
      </c>
      <c r="AY414">
        <v>30</v>
      </c>
      <c r="AZ414">
        <v>30</v>
      </c>
      <c r="BA414">
        <v>63.5</v>
      </c>
      <c r="BB414">
        <v>63.5</v>
      </c>
      <c r="BC414">
        <v>63.5</v>
      </c>
      <c r="BD414">
        <v>58.081000000000003</v>
      </c>
      <c r="BE414">
        <v>0</v>
      </c>
      <c r="BF414">
        <v>323.31</v>
      </c>
      <c r="BG414">
        <v>54361000000</v>
      </c>
      <c r="BH414">
        <v>318</v>
      </c>
      <c r="BI414">
        <v>30</v>
      </c>
      <c r="BJ414">
        <v>30</v>
      </c>
      <c r="BK414">
        <v>30</v>
      </c>
      <c r="BL414" t="s">
        <v>2764</v>
      </c>
      <c r="BM414">
        <v>26</v>
      </c>
      <c r="BN414">
        <v>28</v>
      </c>
      <c r="BO414">
        <v>19</v>
      </c>
      <c r="BP414">
        <v>21</v>
      </c>
      <c r="BQ414">
        <v>22</v>
      </c>
      <c r="BR414">
        <v>22</v>
      </c>
      <c r="BS414">
        <v>23</v>
      </c>
      <c r="BT414">
        <v>28</v>
      </c>
      <c r="BU414">
        <v>26</v>
      </c>
      <c r="BV414">
        <v>26</v>
      </c>
      <c r="BW414">
        <v>23</v>
      </c>
      <c r="BX414">
        <v>23</v>
      </c>
      <c r="BY414">
        <v>25</v>
      </c>
      <c r="BZ414">
        <v>537</v>
      </c>
      <c r="CA414">
        <v>537</v>
      </c>
      <c r="CB414">
        <v>54</v>
      </c>
      <c r="CC414">
        <v>58.1</v>
      </c>
      <c r="CD414">
        <v>46.6</v>
      </c>
      <c r="CE414">
        <v>51.4</v>
      </c>
      <c r="CF414">
        <v>52.1</v>
      </c>
      <c r="CG414">
        <v>50.3</v>
      </c>
      <c r="CH414">
        <v>49.2</v>
      </c>
      <c r="CI414">
        <v>57.7</v>
      </c>
      <c r="CJ414">
        <v>56.6</v>
      </c>
      <c r="CK414">
        <v>54</v>
      </c>
      <c r="CL414">
        <v>51.8</v>
      </c>
      <c r="CM414">
        <v>51.2</v>
      </c>
      <c r="CN414">
        <v>52.1</v>
      </c>
      <c r="CO414">
        <v>0.58747914316643801</v>
      </c>
      <c r="CP414">
        <v>3.28689913896463</v>
      </c>
      <c r="CQ414">
        <v>1.9360772509673401</v>
      </c>
      <c r="CR414">
        <v>0.61976565008025697</v>
      </c>
      <c r="CS414">
        <v>9.0119043986000194E-2</v>
      </c>
      <c r="CT414">
        <v>1.27440197104959</v>
      </c>
      <c r="CU414">
        <v>8.4324324324324303E-3</v>
      </c>
      <c r="CV414">
        <v>0.559375127156578</v>
      </c>
      <c r="CW414">
        <v>7.92045288657543</v>
      </c>
      <c r="CX414">
        <v>4.7404255319148901E-2</v>
      </c>
      <c r="CY414">
        <v>0.50479825337728101</v>
      </c>
      <c r="CZ414">
        <v>4.41165462599393</v>
      </c>
    </row>
    <row r="415" spans="1:104" x14ac:dyDescent="0.3">
      <c r="A415" t="s">
        <v>5124</v>
      </c>
      <c r="B415" t="s">
        <v>5125</v>
      </c>
      <c r="C415" s="41">
        <v>0.67851539147193962</v>
      </c>
      <c r="D415" s="42">
        <v>-0.55954655271650411</v>
      </c>
      <c r="E415" s="35">
        <v>3.6071466106464591E-3</v>
      </c>
      <c r="F415" s="36">
        <v>2.4428362056437201</v>
      </c>
      <c r="G415" s="50">
        <v>0.86103198899684996</v>
      </c>
      <c r="H415" s="54">
        <v>-0.21586125736998138</v>
      </c>
      <c r="I415" s="55">
        <v>0.18331176084059714</v>
      </c>
      <c r="J415" s="56">
        <v>0.73680967085708204</v>
      </c>
      <c r="K415" t="s">
        <v>5126</v>
      </c>
      <c r="L415" t="s">
        <v>5127</v>
      </c>
      <c r="M415" s="13" t="str">
        <f>IFERROR(IF(SEARCH(M$1,$L415),1,"no"),"-")</f>
        <v>-</v>
      </c>
      <c r="N415" s="14" t="str">
        <f>IFERROR(IF(SEARCH(N$1,$L415),1,"no"),"-")</f>
        <v>-</v>
      </c>
      <c r="O415" s="14" t="str">
        <f>IFERROR(IF(SEARCH(O$1,$L415),1,"no"),"-")</f>
        <v>-</v>
      </c>
      <c r="P415" s="15">
        <v>416130000</v>
      </c>
      <c r="Q415" s="16">
        <v>343660000</v>
      </c>
      <c r="R415" s="16">
        <v>349730000</v>
      </c>
      <c r="S415" s="16">
        <v>434950000</v>
      </c>
      <c r="T415" s="17">
        <v>4</v>
      </c>
      <c r="U415" s="18">
        <v>248070000</v>
      </c>
      <c r="V415" s="19">
        <v>268140000</v>
      </c>
      <c r="W415" s="19">
        <v>269750000</v>
      </c>
      <c r="AB415" s="20">
        <v>3</v>
      </c>
      <c r="AC415" s="32">
        <v>416200000</v>
      </c>
      <c r="AD415" s="33">
        <v>332910000</v>
      </c>
      <c r="AE415" s="33">
        <v>377840000</v>
      </c>
      <c r="AF415" s="34">
        <v>3</v>
      </c>
      <c r="AG415" s="24">
        <v>363250000</v>
      </c>
      <c r="AH415" s="24">
        <v>319280000</v>
      </c>
      <c r="AI415" s="24">
        <v>287810000</v>
      </c>
      <c r="AJ415" s="25">
        <v>3</v>
      </c>
      <c r="AK415">
        <v>28.632459640502901</v>
      </c>
      <c r="AL415">
        <v>28.356407165527301</v>
      </c>
      <c r="AM415">
        <v>28.381666183471701</v>
      </c>
      <c r="AN415">
        <v>28.696273803710898</v>
      </c>
      <c r="AO415">
        <v>27.886171340942401</v>
      </c>
      <c r="AP415">
        <v>27.998411178588899</v>
      </c>
      <c r="AQ415">
        <v>28.0070476531982</v>
      </c>
      <c r="AR415">
        <v>28.6327018737793</v>
      </c>
      <c r="AS415">
        <v>28.3105564117432</v>
      </c>
      <c r="AT415">
        <v>28.493200302123999</v>
      </c>
      <c r="AU415">
        <v>28.436388015747099</v>
      </c>
      <c r="AV415">
        <v>28.250246047973601</v>
      </c>
      <c r="AW415">
        <v>28.100542068481399</v>
      </c>
      <c r="AX415">
        <v>11</v>
      </c>
      <c r="AY415">
        <v>11</v>
      </c>
      <c r="AZ415">
        <v>11</v>
      </c>
      <c r="BA415">
        <v>49.8</v>
      </c>
      <c r="BB415">
        <v>49.8</v>
      </c>
      <c r="BC415">
        <v>49.8</v>
      </c>
      <c r="BD415">
        <v>29.381</v>
      </c>
      <c r="BE415">
        <v>0</v>
      </c>
      <c r="BF415">
        <v>79.153999999999996</v>
      </c>
      <c r="BG415">
        <v>3111700000</v>
      </c>
      <c r="BH415">
        <v>68</v>
      </c>
      <c r="BI415">
        <v>11</v>
      </c>
      <c r="BJ415">
        <v>11</v>
      </c>
      <c r="BK415">
        <v>11</v>
      </c>
      <c r="BL415" t="s">
        <v>5128</v>
      </c>
      <c r="BM415">
        <v>8</v>
      </c>
      <c r="BN415">
        <v>9</v>
      </c>
      <c r="BO415">
        <v>6</v>
      </c>
      <c r="BP415">
        <v>5</v>
      </c>
      <c r="BQ415">
        <v>6</v>
      </c>
      <c r="BR415">
        <v>5</v>
      </c>
      <c r="BS415">
        <v>8</v>
      </c>
      <c r="BT415">
        <v>7</v>
      </c>
      <c r="BU415">
        <v>8</v>
      </c>
      <c r="BV415">
        <v>7</v>
      </c>
      <c r="BW415">
        <v>8</v>
      </c>
      <c r="BX415">
        <v>5</v>
      </c>
      <c r="BY415">
        <v>7</v>
      </c>
      <c r="BZ415">
        <v>261</v>
      </c>
      <c r="CA415">
        <v>261</v>
      </c>
      <c r="CB415">
        <v>37.200000000000003</v>
      </c>
      <c r="CC415">
        <v>42.5</v>
      </c>
      <c r="CD415">
        <v>32.6</v>
      </c>
      <c r="CE415">
        <v>25.7</v>
      </c>
      <c r="CF415">
        <v>31.8</v>
      </c>
      <c r="CG415">
        <v>28.4</v>
      </c>
      <c r="CH415">
        <v>37.200000000000003</v>
      </c>
      <c r="CI415">
        <v>32.6</v>
      </c>
      <c r="CJ415">
        <v>37.9</v>
      </c>
      <c r="CK415">
        <v>32.6</v>
      </c>
      <c r="CL415">
        <v>37.200000000000003</v>
      </c>
      <c r="CM415">
        <v>21.1</v>
      </c>
      <c r="CN415">
        <v>31</v>
      </c>
      <c r="CO415">
        <v>0.107809142560767</v>
      </c>
      <c r="CP415">
        <v>2.4428362056437201</v>
      </c>
      <c r="CQ415">
        <v>0.73680967085708204</v>
      </c>
      <c r="CR415">
        <v>0.87498417483044499</v>
      </c>
      <c r="CS415">
        <v>3.7882169087726701E-2</v>
      </c>
      <c r="CT415">
        <v>0.294552764152403</v>
      </c>
      <c r="CU415">
        <v>2.51145038167939E-2</v>
      </c>
      <c r="CV415">
        <v>0.55282497406005904</v>
      </c>
      <c r="CW415">
        <v>5.1525580931341999</v>
      </c>
      <c r="CX415">
        <v>0.28113752333540798</v>
      </c>
      <c r="CY415">
        <v>0.216427485148113</v>
      </c>
      <c r="CZ415">
        <v>1.6070909948922101</v>
      </c>
    </row>
    <row r="416" spans="1:104" x14ac:dyDescent="0.3">
      <c r="A416" t="s">
        <v>3113</v>
      </c>
      <c r="B416" t="s">
        <v>3114</v>
      </c>
      <c r="C416" s="41">
        <v>0.67728345947344581</v>
      </c>
      <c r="D416" s="42">
        <v>-0.56216833200600402</v>
      </c>
      <c r="E416" s="35">
        <v>1.4018660305581096E-2</v>
      </c>
      <c r="F416" s="36">
        <v>1.8532934877740397</v>
      </c>
      <c r="G416" s="41">
        <v>0.62048355555555557</v>
      </c>
      <c r="H416" s="43">
        <v>-0.68853511923410871</v>
      </c>
      <c r="I416" s="39">
        <v>3.4988779111559017E-3</v>
      </c>
      <c r="J416" s="40">
        <v>2.4560712114000198</v>
      </c>
      <c r="K416" t="s">
        <v>3115</v>
      </c>
      <c r="L416" t="s">
        <v>3116</v>
      </c>
      <c r="M416" s="13" t="str">
        <f>IFERROR(IF(SEARCH(M$1,$L416),1,"no"),"-")</f>
        <v>-</v>
      </c>
      <c r="N416" s="14" t="str">
        <f>IFERROR(IF(SEARCH(N$1,$L416),1,"no"),"-")</f>
        <v>-</v>
      </c>
      <c r="O416" s="14" t="str">
        <f>IFERROR(IF(SEARCH(O$1,$L416),1,"no"),"-")</f>
        <v>-</v>
      </c>
      <c r="P416" s="15">
        <v>879500000</v>
      </c>
      <c r="Q416" s="16">
        <v>917680000</v>
      </c>
      <c r="R416" s="16">
        <v>869100000</v>
      </c>
      <c r="S416" s="16">
        <v>631640000</v>
      </c>
      <c r="T416" s="17">
        <v>4</v>
      </c>
      <c r="U416" s="18">
        <v>543900000</v>
      </c>
      <c r="V416" s="19">
        <v>560290000</v>
      </c>
      <c r="W416" s="19">
        <v>571030000</v>
      </c>
      <c r="AB416" s="20">
        <v>3</v>
      </c>
      <c r="AC416" s="32">
        <v>930300000</v>
      </c>
      <c r="AD416" s="33">
        <v>1050300000</v>
      </c>
      <c r="AE416" s="33">
        <v>831900000</v>
      </c>
      <c r="AF416" s="34">
        <v>3</v>
      </c>
      <c r="AG416" s="24">
        <v>593520000</v>
      </c>
      <c r="AH416" s="24">
        <v>540540000</v>
      </c>
      <c r="AI416" s="24">
        <v>611050000</v>
      </c>
      <c r="AJ416" s="25">
        <v>3</v>
      </c>
      <c r="AK416">
        <v>29.712108612060501</v>
      </c>
      <c r="AL416">
        <v>29.773416519165</v>
      </c>
      <c r="AM416">
        <v>29.6949462890625</v>
      </c>
      <c r="AN416">
        <v>29.2345275878906</v>
      </c>
      <c r="AO416">
        <v>29.0187664031982</v>
      </c>
      <c r="AP416">
        <v>29.061597824096701</v>
      </c>
      <c r="AQ416">
        <v>29.088991165161101</v>
      </c>
      <c r="AR416">
        <v>29.7931213378906</v>
      </c>
      <c r="AS416">
        <v>29.968154907226602</v>
      </c>
      <c r="AT416">
        <v>29.631834030151399</v>
      </c>
      <c r="AU416">
        <v>29.144721984863299</v>
      </c>
      <c r="AV416">
        <v>29.0098266601563</v>
      </c>
      <c r="AW416">
        <v>29.1867160797119</v>
      </c>
      <c r="AX416">
        <v>29</v>
      </c>
      <c r="AY416">
        <v>29</v>
      </c>
      <c r="AZ416">
        <v>29</v>
      </c>
      <c r="BA416">
        <v>48.5</v>
      </c>
      <c r="BB416">
        <v>48.5</v>
      </c>
      <c r="BC416">
        <v>48.5</v>
      </c>
      <c r="BD416">
        <v>82.188999999999993</v>
      </c>
      <c r="BE416">
        <v>0</v>
      </c>
      <c r="BF416">
        <v>150.44</v>
      </c>
      <c r="BG416">
        <v>6456000000</v>
      </c>
      <c r="BH416">
        <v>115</v>
      </c>
      <c r="BI416">
        <v>29</v>
      </c>
      <c r="BJ416">
        <v>29</v>
      </c>
      <c r="BK416">
        <v>29</v>
      </c>
      <c r="BL416" t="s">
        <v>3117</v>
      </c>
      <c r="BM416">
        <v>21</v>
      </c>
      <c r="BN416">
        <v>23</v>
      </c>
      <c r="BO416">
        <v>10</v>
      </c>
      <c r="BP416">
        <v>9</v>
      </c>
      <c r="BQ416">
        <v>12</v>
      </c>
      <c r="BR416">
        <v>13</v>
      </c>
      <c r="BS416">
        <v>13</v>
      </c>
      <c r="BT416">
        <v>17</v>
      </c>
      <c r="BU416">
        <v>23</v>
      </c>
      <c r="BV416">
        <v>23</v>
      </c>
      <c r="BW416">
        <v>10</v>
      </c>
      <c r="BX416">
        <v>12</v>
      </c>
      <c r="BY416">
        <v>11</v>
      </c>
      <c r="BZ416">
        <v>711</v>
      </c>
      <c r="CA416">
        <v>711</v>
      </c>
      <c r="CB416">
        <v>36.700000000000003</v>
      </c>
      <c r="CC416">
        <v>39.4</v>
      </c>
      <c r="CD416">
        <v>16.7</v>
      </c>
      <c r="CE416">
        <v>14.9</v>
      </c>
      <c r="CF416">
        <v>19.3</v>
      </c>
      <c r="CG416">
        <v>21.2</v>
      </c>
      <c r="CH416">
        <v>23.2</v>
      </c>
      <c r="CI416">
        <v>29.7</v>
      </c>
      <c r="CJ416">
        <v>37.6</v>
      </c>
      <c r="CK416">
        <v>36.4</v>
      </c>
      <c r="CL416">
        <v>16.3</v>
      </c>
      <c r="CM416">
        <v>20.399999999999999</v>
      </c>
      <c r="CN416">
        <v>18.7</v>
      </c>
      <c r="CO416">
        <v>0.52239609678846399</v>
      </c>
      <c r="CP416">
        <v>1.8532934877740399</v>
      </c>
      <c r="CQ416">
        <v>2.4560712114000198</v>
      </c>
      <c r="CR416">
        <v>0.63233050847457595</v>
      </c>
      <c r="CS416">
        <v>-0.19395367304484201</v>
      </c>
      <c r="CT416">
        <v>-1.15487377677764</v>
      </c>
      <c r="CU416">
        <v>5.4773333333333299E-2</v>
      </c>
      <c r="CV416">
        <v>0.54729795455932595</v>
      </c>
      <c r="CW416">
        <v>3.69867651628803</v>
      </c>
      <c r="CX416">
        <v>2.50930930930931E-2</v>
      </c>
      <c r="CY416">
        <v>0.68394851684570301</v>
      </c>
      <c r="CZ416">
        <v>6.1723641909335196</v>
      </c>
    </row>
    <row r="417" spans="1:104" x14ac:dyDescent="0.3">
      <c r="A417" t="s">
        <v>2699</v>
      </c>
      <c r="B417" t="s">
        <v>2700</v>
      </c>
      <c r="C417" s="41">
        <v>0.67584126267921207</v>
      </c>
      <c r="D417" s="42">
        <v>-0.56524365967806267</v>
      </c>
      <c r="E417" s="35">
        <v>1.4971381561390128E-2</v>
      </c>
      <c r="F417" s="36">
        <v>1.8247381210461899</v>
      </c>
      <c r="G417" s="41">
        <v>0.72297555385790679</v>
      </c>
      <c r="H417" s="43">
        <v>-0.46798122907228062</v>
      </c>
      <c r="I417" s="39">
        <v>1.1466295446144685E-2</v>
      </c>
      <c r="J417" s="40">
        <v>1.9405768721743499</v>
      </c>
      <c r="K417" t="s">
        <v>299</v>
      </c>
      <c r="L417" t="s">
        <v>300</v>
      </c>
      <c r="M417" s="13" t="str">
        <f>IFERROR(IF(SEARCH(M$1,$L417),1,"no"),"-")</f>
        <v>-</v>
      </c>
      <c r="N417" s="14" t="str">
        <f>IFERROR(IF(SEARCH(N$1,$L417),1,"no"),"-")</f>
        <v>-</v>
      </c>
      <c r="O417" s="14" t="str">
        <f>IFERROR(IF(SEARCH(O$1,$L417),1,"no"),"-")</f>
        <v>-</v>
      </c>
      <c r="P417" s="15">
        <v>3225600000</v>
      </c>
      <c r="Q417" s="16">
        <v>3296100000</v>
      </c>
      <c r="R417" s="16">
        <v>3821700000</v>
      </c>
      <c r="S417" s="16">
        <v>4727200000</v>
      </c>
      <c r="T417" s="17">
        <v>4</v>
      </c>
      <c r="U417" s="18">
        <v>2515700000</v>
      </c>
      <c r="V417" s="19">
        <v>2532500000</v>
      </c>
      <c r="W417" s="19">
        <v>2590800000</v>
      </c>
      <c r="AB417" s="20">
        <v>3</v>
      </c>
      <c r="AC417" s="32">
        <v>3903600000</v>
      </c>
      <c r="AD417" s="33">
        <v>4002900000</v>
      </c>
      <c r="AE417" s="33">
        <v>3612700000</v>
      </c>
      <c r="AF417" s="34">
        <v>3</v>
      </c>
      <c r="AG417" s="24">
        <v>3160700000</v>
      </c>
      <c r="AH417" s="24">
        <v>2560100000</v>
      </c>
      <c r="AI417" s="24">
        <v>2607300000</v>
      </c>
      <c r="AJ417" s="25">
        <v>3</v>
      </c>
      <c r="AK417">
        <v>31.586919784545898</v>
      </c>
      <c r="AL417">
        <v>31.6181125640869</v>
      </c>
      <c r="AM417">
        <v>31.831567764282202</v>
      </c>
      <c r="AN417">
        <v>32.138339996337898</v>
      </c>
      <c r="AO417">
        <v>31.228313446044901</v>
      </c>
      <c r="AP417">
        <v>31.2379150390625</v>
      </c>
      <c r="AQ417">
        <v>31.270750045776399</v>
      </c>
      <c r="AR417">
        <v>31.862157821655298</v>
      </c>
      <c r="AS417">
        <v>31.898399353027301</v>
      </c>
      <c r="AT417">
        <v>31.750431060791001</v>
      </c>
      <c r="AU417">
        <v>31.557596206665</v>
      </c>
      <c r="AV417">
        <v>31.253553390502901</v>
      </c>
      <c r="AW417">
        <v>31.279909133911101</v>
      </c>
      <c r="AX417">
        <v>19</v>
      </c>
      <c r="AY417">
        <v>19</v>
      </c>
      <c r="AZ417">
        <v>19</v>
      </c>
      <c r="BA417">
        <v>48.7</v>
      </c>
      <c r="BB417">
        <v>48.7</v>
      </c>
      <c r="BC417">
        <v>48.7</v>
      </c>
      <c r="BD417">
        <v>42.69</v>
      </c>
      <c r="BE417">
        <v>0</v>
      </c>
      <c r="BF417">
        <v>87.369</v>
      </c>
      <c r="BG417">
        <v>29636000000</v>
      </c>
      <c r="BH417">
        <v>181</v>
      </c>
      <c r="BI417">
        <v>19</v>
      </c>
      <c r="BJ417">
        <v>19</v>
      </c>
      <c r="BK417">
        <v>19</v>
      </c>
      <c r="BL417" t="s">
        <v>2701</v>
      </c>
      <c r="BM417">
        <v>17</v>
      </c>
      <c r="BN417">
        <v>18</v>
      </c>
      <c r="BO417">
        <v>15</v>
      </c>
      <c r="BP417">
        <v>15</v>
      </c>
      <c r="BQ417">
        <v>18</v>
      </c>
      <c r="BR417">
        <v>17</v>
      </c>
      <c r="BS417">
        <v>16</v>
      </c>
      <c r="BT417">
        <v>16</v>
      </c>
      <c r="BU417">
        <v>17</v>
      </c>
      <c r="BV417">
        <v>18</v>
      </c>
      <c r="BW417">
        <v>16</v>
      </c>
      <c r="BX417">
        <v>15</v>
      </c>
      <c r="BY417">
        <v>17</v>
      </c>
      <c r="BZ417">
        <v>382</v>
      </c>
      <c r="CA417">
        <v>382</v>
      </c>
      <c r="CB417">
        <v>41.4</v>
      </c>
      <c r="CC417">
        <v>48.4</v>
      </c>
      <c r="CD417">
        <v>37.700000000000003</v>
      </c>
      <c r="CE417">
        <v>36.1</v>
      </c>
      <c r="CF417">
        <v>41.6</v>
      </c>
      <c r="CG417">
        <v>46.3</v>
      </c>
      <c r="CH417">
        <v>39.299999999999997</v>
      </c>
      <c r="CI417">
        <v>39.299999999999997</v>
      </c>
      <c r="CJ417">
        <v>41.4</v>
      </c>
      <c r="CK417">
        <v>48.4</v>
      </c>
      <c r="CL417">
        <v>39.299999999999997</v>
      </c>
      <c r="CM417">
        <v>44.2</v>
      </c>
      <c r="CN417">
        <v>41.4</v>
      </c>
      <c r="CO417">
        <v>0.101698577437942</v>
      </c>
      <c r="CP417">
        <v>1.8247381210461899</v>
      </c>
      <c r="CQ417">
        <v>1.9405768721743499</v>
      </c>
      <c r="CR417">
        <v>0.88215488215488203</v>
      </c>
      <c r="CS417">
        <v>-4.3261051177978502E-2</v>
      </c>
      <c r="CT417">
        <v>-0.27926083988415201</v>
      </c>
      <c r="CU417">
        <v>5.7537796976241902E-2</v>
      </c>
      <c r="CV417">
        <v>0.54807551701863499</v>
      </c>
      <c r="CW417">
        <v>3.6356626225245599</v>
      </c>
      <c r="CX417">
        <v>4.7300000000000002E-2</v>
      </c>
      <c r="CY417">
        <v>0.47330983479817601</v>
      </c>
      <c r="CZ417">
        <v>4.4250058501521803</v>
      </c>
    </row>
    <row r="418" spans="1:104" x14ac:dyDescent="0.3">
      <c r="A418" t="s">
        <v>2681</v>
      </c>
      <c r="B418" t="s">
        <v>2682</v>
      </c>
      <c r="C418" s="41">
        <v>0.67496793771520369</v>
      </c>
      <c r="D418" s="42">
        <v>-0.56710912190594565</v>
      </c>
      <c r="E418" s="35">
        <v>1.2234478559531798E-2</v>
      </c>
      <c r="F418" s="36">
        <v>1.9124145357967699</v>
      </c>
      <c r="G418" s="41">
        <v>0.7241780905010311</v>
      </c>
      <c r="H418" s="43">
        <v>-0.46558356513714344</v>
      </c>
      <c r="I418" s="39">
        <v>5.126808097184589E-4</v>
      </c>
      <c r="J418" s="40">
        <v>3.2901529384389798</v>
      </c>
      <c r="K418" t="s">
        <v>2683</v>
      </c>
      <c r="L418" t="s">
        <v>2684</v>
      </c>
      <c r="M418" s="13" t="str">
        <f>IFERROR(IF(SEARCH(M$1,$L418),1,"no"),"-")</f>
        <v>-</v>
      </c>
      <c r="N418" s="14" t="str">
        <f>IFERROR(IF(SEARCH(N$1,$L418),1,"no"),"-")</f>
        <v>-</v>
      </c>
      <c r="O418" s="14" t="str">
        <f>IFERROR(IF(SEARCH(O$1,$L418),1,"no"),"-")</f>
        <v>-</v>
      </c>
      <c r="P418" s="15">
        <v>946660000</v>
      </c>
      <c r="Q418" s="16">
        <v>1108800000</v>
      </c>
      <c r="R418" s="16">
        <v>1112700000</v>
      </c>
      <c r="S418" s="16">
        <v>1317900000</v>
      </c>
      <c r="T418" s="17">
        <v>4</v>
      </c>
      <c r="U418" s="18">
        <v>646280000</v>
      </c>
      <c r="V418" s="19">
        <v>816950000</v>
      </c>
      <c r="W418" s="19">
        <v>807730000</v>
      </c>
      <c r="AB418" s="20">
        <v>3</v>
      </c>
      <c r="AC418" s="32">
        <v>1120900000</v>
      </c>
      <c r="AD418" s="33">
        <v>1117300000</v>
      </c>
      <c r="AE418" s="33">
        <v>1059000000</v>
      </c>
      <c r="AF418" s="34">
        <v>3</v>
      </c>
      <c r="AG418" s="24">
        <v>756570000</v>
      </c>
      <c r="AH418" s="24">
        <v>823260000</v>
      </c>
      <c r="AI418" s="24">
        <v>807930000</v>
      </c>
      <c r="AJ418" s="25">
        <v>3</v>
      </c>
      <c r="AK418">
        <v>29.818271636962901</v>
      </c>
      <c r="AL418">
        <v>30.046352386474599</v>
      </c>
      <c r="AM418">
        <v>30.051418304443398</v>
      </c>
      <c r="AN418">
        <v>30.2955932617188</v>
      </c>
      <c r="AO418">
        <v>29.267583847045898</v>
      </c>
      <c r="AP418">
        <v>29.6056728363037</v>
      </c>
      <c r="AQ418">
        <v>29.589298248291001</v>
      </c>
      <c r="AR418">
        <v>30.062009811401399</v>
      </c>
      <c r="AS418">
        <v>30.057369232177699</v>
      </c>
      <c r="AT418">
        <v>29.980054855346701</v>
      </c>
      <c r="AU418">
        <v>29.494897842407202</v>
      </c>
      <c r="AV418">
        <v>29.616773605346701</v>
      </c>
      <c r="AW418">
        <v>29.589654922485401</v>
      </c>
      <c r="AX418">
        <v>19</v>
      </c>
      <c r="AY418">
        <v>19</v>
      </c>
      <c r="AZ418">
        <v>19</v>
      </c>
      <c r="BA418">
        <v>41.1</v>
      </c>
      <c r="BB418">
        <v>41.1</v>
      </c>
      <c r="BC418">
        <v>41.1</v>
      </c>
      <c r="BD418">
        <v>57.055999999999997</v>
      </c>
      <c r="BE418">
        <v>0</v>
      </c>
      <c r="BF418">
        <v>174.1</v>
      </c>
      <c r="BG418">
        <v>8834400000</v>
      </c>
      <c r="BH418">
        <v>117</v>
      </c>
      <c r="BI418">
        <v>19</v>
      </c>
      <c r="BJ418">
        <v>19</v>
      </c>
      <c r="BK418">
        <v>19</v>
      </c>
      <c r="BL418" t="s">
        <v>2685</v>
      </c>
      <c r="BM418">
        <v>11</v>
      </c>
      <c r="BN418">
        <v>13</v>
      </c>
      <c r="BO418">
        <v>11</v>
      </c>
      <c r="BP418">
        <v>12</v>
      </c>
      <c r="BQ418">
        <v>9</v>
      </c>
      <c r="BR418">
        <v>10</v>
      </c>
      <c r="BS418">
        <v>6</v>
      </c>
      <c r="BT418">
        <v>11</v>
      </c>
      <c r="BU418">
        <v>13</v>
      </c>
      <c r="BV418">
        <v>13</v>
      </c>
      <c r="BW418">
        <v>6</v>
      </c>
      <c r="BX418">
        <v>9</v>
      </c>
      <c r="BY418">
        <v>9</v>
      </c>
      <c r="BZ418">
        <v>496</v>
      </c>
      <c r="CA418">
        <v>496</v>
      </c>
      <c r="CB418">
        <v>24.2</v>
      </c>
      <c r="CC418">
        <v>28.6</v>
      </c>
      <c r="CD418">
        <v>27.2</v>
      </c>
      <c r="CE418">
        <v>29.2</v>
      </c>
      <c r="CF418">
        <v>22.6</v>
      </c>
      <c r="CG418">
        <v>22.6</v>
      </c>
      <c r="CH418">
        <v>13.5</v>
      </c>
      <c r="CI418">
        <v>24.2</v>
      </c>
      <c r="CJ418">
        <v>32.299999999999997</v>
      </c>
      <c r="CK418">
        <v>29.6</v>
      </c>
      <c r="CL418">
        <v>15.5</v>
      </c>
      <c r="CM418">
        <v>17.3</v>
      </c>
      <c r="CN418">
        <v>21.6</v>
      </c>
      <c r="CO418">
        <v>5.9006998012830103E-2</v>
      </c>
      <c r="CP418">
        <v>1.9124145357967699</v>
      </c>
      <c r="CQ418">
        <v>3.2901529384389798</v>
      </c>
      <c r="CR418">
        <v>0.92498664792691498</v>
      </c>
      <c r="CS418">
        <v>1.9764264424640701E-2</v>
      </c>
      <c r="CT418">
        <v>0.168281304559982</v>
      </c>
      <c r="CU418">
        <v>5.04739336492891E-2</v>
      </c>
      <c r="CV418">
        <v>0.56539058685302701</v>
      </c>
      <c r="CW418">
        <v>3.8310592872124198</v>
      </c>
      <c r="CX418">
        <v>2.4598130841121502E-2</v>
      </c>
      <c r="CY418">
        <v>0.46603584289550798</v>
      </c>
      <c r="CZ418">
        <v>10.2399095299211</v>
      </c>
    </row>
    <row r="419" spans="1:104" x14ac:dyDescent="0.3">
      <c r="A419" t="s">
        <v>6974</v>
      </c>
      <c r="B419" t="s">
        <v>6975</v>
      </c>
      <c r="C419" s="41">
        <v>0.67415751631664356</v>
      </c>
      <c r="D419" s="42">
        <v>-0.56884237965431883</v>
      </c>
      <c r="E419" s="35">
        <v>2.6230157533901175E-3</v>
      </c>
      <c r="F419" s="36">
        <v>2.58119910110242</v>
      </c>
      <c r="G419" s="50">
        <v>0.93496507256791184</v>
      </c>
      <c r="H419" s="54">
        <v>-9.7015623549391833E-2</v>
      </c>
      <c r="I419" s="55">
        <v>0.56705434306874436</v>
      </c>
      <c r="J419" s="56">
        <v>0.24637531894842407</v>
      </c>
      <c r="K419" t="s">
        <v>6976</v>
      </c>
      <c r="L419" t="s">
        <v>6977</v>
      </c>
      <c r="M419" s="13" t="str">
        <f>IFERROR(IF(SEARCH(M$1,$L419),1,"no"),"-")</f>
        <v>-</v>
      </c>
      <c r="N419" s="14" t="str">
        <f>IFERROR(IF(SEARCH(N$1,$L419),1,"no"),"-")</f>
        <v>-</v>
      </c>
      <c r="O419" s="14" t="str">
        <f>IFERROR(IF(SEARCH(O$1,$L419),1,"no"),"-")</f>
        <v>-</v>
      </c>
      <c r="P419" s="15">
        <v>639430000</v>
      </c>
      <c r="Q419" s="16">
        <v>632730000</v>
      </c>
      <c r="R419" s="16">
        <v>771610000</v>
      </c>
      <c r="S419" s="16">
        <v>770330000</v>
      </c>
      <c r="T419" s="17">
        <v>4</v>
      </c>
      <c r="U419" s="18">
        <v>446710000</v>
      </c>
      <c r="V419" s="19">
        <v>482290000</v>
      </c>
      <c r="W419" s="19">
        <v>493860000</v>
      </c>
      <c r="AB419" s="20">
        <v>3</v>
      </c>
      <c r="AC419" s="32">
        <v>732620000</v>
      </c>
      <c r="AD419" s="33">
        <v>696090000</v>
      </c>
      <c r="AE419" s="33">
        <v>616960000</v>
      </c>
      <c r="AF419" s="34">
        <v>3</v>
      </c>
      <c r="AG419" s="24">
        <v>785700000</v>
      </c>
      <c r="AH419" s="24">
        <v>536350000</v>
      </c>
      <c r="AI419" s="24">
        <v>590580000</v>
      </c>
      <c r="AJ419" s="25">
        <v>3</v>
      </c>
      <c r="AK419">
        <v>29.252210617065401</v>
      </c>
      <c r="AL419">
        <v>29.237014770507798</v>
      </c>
      <c r="AM419">
        <v>29.5232963562012</v>
      </c>
      <c r="AN419">
        <v>29.520900726318398</v>
      </c>
      <c r="AO419">
        <v>28.734764099121101</v>
      </c>
      <c r="AP419">
        <v>28.8453254699707</v>
      </c>
      <c r="AQ419">
        <v>28.8795261383057</v>
      </c>
      <c r="AR419">
        <v>29.448490142822301</v>
      </c>
      <c r="AS419">
        <v>29.374698638916001</v>
      </c>
      <c r="AT419">
        <v>29.2006015777588</v>
      </c>
      <c r="AU419">
        <v>29.549404144287099</v>
      </c>
      <c r="AV419">
        <v>28.998600006103501</v>
      </c>
      <c r="AW419">
        <v>29.137557983398398</v>
      </c>
      <c r="AX419">
        <v>19</v>
      </c>
      <c r="AY419">
        <v>19</v>
      </c>
      <c r="AZ419">
        <v>19</v>
      </c>
      <c r="BA419">
        <v>45.8</v>
      </c>
      <c r="BB419">
        <v>45.8</v>
      </c>
      <c r="BC419">
        <v>45.8</v>
      </c>
      <c r="BD419">
        <v>48.917000000000002</v>
      </c>
      <c r="BE419">
        <v>0</v>
      </c>
      <c r="BF419">
        <v>61.67</v>
      </c>
      <c r="BG419">
        <v>5641000000</v>
      </c>
      <c r="BH419">
        <v>82</v>
      </c>
      <c r="BI419">
        <v>19</v>
      </c>
      <c r="BJ419">
        <v>19</v>
      </c>
      <c r="BK419">
        <v>19</v>
      </c>
      <c r="BL419" t="s">
        <v>6978</v>
      </c>
      <c r="BM419">
        <v>14</v>
      </c>
      <c r="BN419">
        <v>14</v>
      </c>
      <c r="BO419">
        <v>8</v>
      </c>
      <c r="BP419">
        <v>7</v>
      </c>
      <c r="BQ419">
        <v>11</v>
      </c>
      <c r="BR419">
        <v>8</v>
      </c>
      <c r="BS419">
        <v>11</v>
      </c>
      <c r="BT419">
        <v>13</v>
      </c>
      <c r="BU419">
        <v>14</v>
      </c>
      <c r="BV419">
        <v>12</v>
      </c>
      <c r="BW419">
        <v>9</v>
      </c>
      <c r="BX419">
        <v>12</v>
      </c>
      <c r="BY419">
        <v>8</v>
      </c>
      <c r="BZ419">
        <v>428</v>
      </c>
      <c r="CA419">
        <v>428</v>
      </c>
      <c r="CB419">
        <v>31.5</v>
      </c>
      <c r="CC419">
        <v>31.3</v>
      </c>
      <c r="CD419">
        <v>22.2</v>
      </c>
      <c r="CE419">
        <v>20.3</v>
      </c>
      <c r="CF419">
        <v>27.8</v>
      </c>
      <c r="CG419">
        <v>17.8</v>
      </c>
      <c r="CH419">
        <v>29.2</v>
      </c>
      <c r="CI419">
        <v>29.4</v>
      </c>
      <c r="CJ419">
        <v>31.3</v>
      </c>
      <c r="CK419">
        <v>32.5</v>
      </c>
      <c r="CL419">
        <v>22.9</v>
      </c>
      <c r="CM419">
        <v>27.3</v>
      </c>
      <c r="CN419">
        <v>21</v>
      </c>
      <c r="CO419">
        <v>0.13973814375674001</v>
      </c>
      <c r="CP419">
        <v>2.58119910110242</v>
      </c>
      <c r="CQ419">
        <v>0.24637531894842399</v>
      </c>
      <c r="CR419">
        <v>0.842575019638649</v>
      </c>
      <c r="CS419">
        <v>4.2092164357502099E-2</v>
      </c>
      <c r="CT419">
        <v>0.37237900778031902</v>
      </c>
      <c r="CU419">
        <v>2.05739130434783E-2</v>
      </c>
      <c r="CV419">
        <v>0.56348371505737305</v>
      </c>
      <c r="CW419">
        <v>5.54335965246573</v>
      </c>
      <c r="CX419">
        <v>0.73102937809996205</v>
      </c>
      <c r="CY419">
        <v>0.112742741902672</v>
      </c>
      <c r="CZ419">
        <v>0.62298448937446504</v>
      </c>
    </row>
    <row r="420" spans="1:104" x14ac:dyDescent="0.3">
      <c r="A420" t="s">
        <v>4153</v>
      </c>
      <c r="B420" t="s">
        <v>4154</v>
      </c>
      <c r="C420" s="41">
        <v>0.67394036205558883</v>
      </c>
      <c r="D420" s="42">
        <v>-0.56930716397490466</v>
      </c>
      <c r="E420" s="35">
        <v>2.4353120975859868E-2</v>
      </c>
      <c r="F420" s="36">
        <v>1.6134453738440799</v>
      </c>
      <c r="G420" s="50">
        <v>0.8517405755787133</v>
      </c>
      <c r="H420" s="54">
        <v>-0.23151401574868816</v>
      </c>
      <c r="I420" s="55">
        <v>7.433581413836661E-2</v>
      </c>
      <c r="J420" s="56">
        <v>1.1288018977438099</v>
      </c>
      <c r="K420" t="s">
        <v>4155</v>
      </c>
      <c r="L420" t="s">
        <v>4156</v>
      </c>
      <c r="M420" s="13" t="str">
        <f>IFERROR(IF(SEARCH(M$1,$L420),1,"no"),"-")</f>
        <v>-</v>
      </c>
      <c r="N420" s="14" t="str">
        <f>IFERROR(IF(SEARCH(N$1,$L420),1,"no"),"-")</f>
        <v>-</v>
      </c>
      <c r="O420" s="14" t="str">
        <f>IFERROR(IF(SEARCH(O$1,$L420),1,"no"),"-")</f>
        <v>-</v>
      </c>
      <c r="P420" s="15">
        <v>7487500000</v>
      </c>
      <c r="Q420" s="16">
        <v>7377900000</v>
      </c>
      <c r="R420" s="16">
        <v>8818300000</v>
      </c>
      <c r="S420" s="16">
        <v>9871000000</v>
      </c>
      <c r="T420" s="17">
        <v>4</v>
      </c>
      <c r="U420" s="18">
        <v>5701200000</v>
      </c>
      <c r="V420" s="19">
        <v>4544800000</v>
      </c>
      <c r="W420" s="19">
        <v>6714400000</v>
      </c>
      <c r="AB420" s="20">
        <v>3</v>
      </c>
      <c r="AC420" s="32">
        <v>8155500000</v>
      </c>
      <c r="AD420" s="33">
        <v>8003400000</v>
      </c>
      <c r="AE420" s="33">
        <v>9203400000</v>
      </c>
      <c r="AF420" s="34">
        <v>3</v>
      </c>
      <c r="AG420" s="24">
        <v>7882800000</v>
      </c>
      <c r="AH420" s="24">
        <v>6615200000</v>
      </c>
      <c r="AI420" s="24">
        <v>7104100000</v>
      </c>
      <c r="AJ420" s="25">
        <v>3</v>
      </c>
      <c r="AK420">
        <v>32.801837921142599</v>
      </c>
      <c r="AL420">
        <v>32.780563354492202</v>
      </c>
      <c r="AM420">
        <v>33.037853240966797</v>
      </c>
      <c r="AN420">
        <v>33.200550079345703</v>
      </c>
      <c r="AO420">
        <v>32.408618927002003</v>
      </c>
      <c r="AP420">
        <v>32.081569671630902</v>
      </c>
      <c r="AQ420">
        <v>32.644611358642599</v>
      </c>
      <c r="AR420">
        <v>32.925125122070298</v>
      </c>
      <c r="AS420">
        <v>32.897964477539098</v>
      </c>
      <c r="AT420">
        <v>33.099521636962898</v>
      </c>
      <c r="AU420">
        <v>32.876060485839801</v>
      </c>
      <c r="AV420">
        <v>32.623138427734403</v>
      </c>
      <c r="AW420">
        <v>32.726005554199197</v>
      </c>
      <c r="AX420">
        <v>17</v>
      </c>
      <c r="AY420">
        <v>17</v>
      </c>
      <c r="AZ420">
        <v>17</v>
      </c>
      <c r="BA420">
        <v>66.2</v>
      </c>
      <c r="BB420">
        <v>66.2</v>
      </c>
      <c r="BC420">
        <v>66.2</v>
      </c>
      <c r="BD420">
        <v>22.315000000000001</v>
      </c>
      <c r="BE420">
        <v>0</v>
      </c>
      <c r="BF420">
        <v>323.31</v>
      </c>
      <c r="BG420">
        <v>68485000000</v>
      </c>
      <c r="BH420">
        <v>251</v>
      </c>
      <c r="BI420" t="s">
        <v>105</v>
      </c>
      <c r="BJ420" t="s">
        <v>105</v>
      </c>
      <c r="BK420" t="s">
        <v>105</v>
      </c>
      <c r="BL420" t="s">
        <v>4157</v>
      </c>
      <c r="BM420">
        <v>17</v>
      </c>
      <c r="BN420">
        <v>16</v>
      </c>
      <c r="BO420">
        <v>13</v>
      </c>
      <c r="BP420">
        <v>13</v>
      </c>
      <c r="BQ420">
        <v>17</v>
      </c>
      <c r="BR420">
        <v>14</v>
      </c>
      <c r="BS420">
        <v>15</v>
      </c>
      <c r="BT420">
        <v>16</v>
      </c>
      <c r="BU420">
        <v>15</v>
      </c>
      <c r="BV420">
        <v>15</v>
      </c>
      <c r="BW420">
        <v>15</v>
      </c>
      <c r="BX420">
        <v>13</v>
      </c>
      <c r="BY420">
        <v>15</v>
      </c>
      <c r="BZ420">
        <v>201</v>
      </c>
      <c r="CA420" t="s">
        <v>105</v>
      </c>
      <c r="CB420">
        <v>66.2</v>
      </c>
      <c r="CC420">
        <v>60.2</v>
      </c>
      <c r="CD420">
        <v>60.2</v>
      </c>
      <c r="CE420">
        <v>54.2</v>
      </c>
      <c r="CF420">
        <v>66.2</v>
      </c>
      <c r="CG420">
        <v>48.3</v>
      </c>
      <c r="CH420">
        <v>54.2</v>
      </c>
      <c r="CI420">
        <v>66.2</v>
      </c>
      <c r="CJ420">
        <v>48.3</v>
      </c>
      <c r="CK420">
        <v>48.3</v>
      </c>
      <c r="CL420">
        <v>54.2</v>
      </c>
      <c r="CM420">
        <v>48.3</v>
      </c>
      <c r="CN420">
        <v>54.2</v>
      </c>
      <c r="CO420">
        <v>5.0835471107576399E-2</v>
      </c>
      <c r="CP420">
        <v>1.6134453738440799</v>
      </c>
      <c r="CQ420">
        <v>1.1288018977438099</v>
      </c>
      <c r="CR420">
        <v>0.93308851093370404</v>
      </c>
      <c r="CS420">
        <v>-1.9002596537269802E-2</v>
      </c>
      <c r="CT420">
        <v>-0.14611599609713499</v>
      </c>
      <c r="CU420">
        <v>7.0760273972602705E-2</v>
      </c>
      <c r="CV420">
        <v>0.57693449656168405</v>
      </c>
      <c r="CW420">
        <v>3.18676061659691</v>
      </c>
      <c r="CX420">
        <v>0.140497373029772</v>
      </c>
      <c r="CY420">
        <v>0.232468922932938</v>
      </c>
      <c r="CZ420">
        <v>2.4002543941579901</v>
      </c>
    </row>
    <row r="421" spans="1:104" x14ac:dyDescent="0.3">
      <c r="A421" t="s">
        <v>2829</v>
      </c>
      <c r="B421" t="s">
        <v>136</v>
      </c>
      <c r="C421" s="41">
        <v>0.67337336352003152</v>
      </c>
      <c r="D421" s="42">
        <v>-0.57052144095910284</v>
      </c>
      <c r="E421" s="35">
        <v>5.6195446056934674E-3</v>
      </c>
      <c r="F421" s="36">
        <v>2.2502988771796599</v>
      </c>
      <c r="G421" s="41">
        <v>0.69373163226497936</v>
      </c>
      <c r="H421" s="43">
        <v>-0.52755042585765621</v>
      </c>
      <c r="I421" s="39">
        <v>4.4666749923149311E-3</v>
      </c>
      <c r="J421" s="40">
        <v>2.3500156468519302</v>
      </c>
      <c r="K421" t="s">
        <v>2830</v>
      </c>
      <c r="L421" t="s">
        <v>2831</v>
      </c>
      <c r="M421" s="13" t="str">
        <f>IFERROR(IF(SEARCH(M$1,$L421),1,"no"),"-")</f>
        <v>-</v>
      </c>
      <c r="N421" s="14" t="str">
        <f>IFERROR(IF(SEARCH(N$1,$L421),1,"no"),"-")</f>
        <v>-</v>
      </c>
      <c r="O421" s="14" t="str">
        <f>IFERROR(IF(SEARCH(O$1,$L421),1,"no"),"-")</f>
        <v>-</v>
      </c>
      <c r="P421" s="15">
        <v>408670000</v>
      </c>
      <c r="Q421" s="16">
        <v>380970000</v>
      </c>
      <c r="R421" s="16">
        <v>413980000</v>
      </c>
      <c r="S421" s="16">
        <v>320230000</v>
      </c>
      <c r="T421" s="17">
        <v>4</v>
      </c>
      <c r="U421" s="18">
        <v>231020000</v>
      </c>
      <c r="V421" s="19">
        <v>281750000</v>
      </c>
      <c r="W421" s="19">
        <v>256820000</v>
      </c>
      <c r="AB421" s="20">
        <v>3</v>
      </c>
      <c r="AC421" s="32">
        <v>468790000</v>
      </c>
      <c r="AD421" s="33">
        <v>539850000</v>
      </c>
      <c r="AE421" s="33">
        <v>437510000</v>
      </c>
      <c r="AF421" s="34">
        <v>3</v>
      </c>
      <c r="AG421" s="24">
        <v>336020000</v>
      </c>
      <c r="AH421" s="24">
        <v>327940000</v>
      </c>
      <c r="AI421" s="24">
        <v>339280000</v>
      </c>
      <c r="AJ421" s="25">
        <v>3</v>
      </c>
      <c r="AK421">
        <v>28.606361389160199</v>
      </c>
      <c r="AL421">
        <v>28.505102157592798</v>
      </c>
      <c r="AM421">
        <v>28.624986648559599</v>
      </c>
      <c r="AN421">
        <v>28.254533767700199</v>
      </c>
      <c r="AO421">
        <v>27.783443450927699</v>
      </c>
      <c r="AP421">
        <v>28.069841384887699</v>
      </c>
      <c r="AQ421">
        <v>27.936182022094702</v>
      </c>
      <c r="AR421">
        <v>28.804367065429702</v>
      </c>
      <c r="AS421">
        <v>29.007984161376999</v>
      </c>
      <c r="AT421">
        <v>28.704740524291999</v>
      </c>
      <c r="AU421">
        <v>28.323972702026399</v>
      </c>
      <c r="AV421">
        <v>28.288856506347699</v>
      </c>
      <c r="AW421">
        <v>28.3379020690918</v>
      </c>
      <c r="AX421">
        <v>11</v>
      </c>
      <c r="AY421">
        <v>11</v>
      </c>
      <c r="AZ421">
        <v>11</v>
      </c>
      <c r="BA421">
        <v>32.5</v>
      </c>
      <c r="BB421">
        <v>32.5</v>
      </c>
      <c r="BC421">
        <v>32.5</v>
      </c>
      <c r="BD421">
        <v>55.35</v>
      </c>
      <c r="BE421">
        <v>0</v>
      </c>
      <c r="BF421">
        <v>47.981000000000002</v>
      </c>
      <c r="BG421">
        <v>3226300000</v>
      </c>
      <c r="BH421">
        <v>67</v>
      </c>
      <c r="BI421">
        <v>11</v>
      </c>
      <c r="BJ421">
        <v>11</v>
      </c>
      <c r="BK421">
        <v>11</v>
      </c>
      <c r="BL421" t="s">
        <v>2832</v>
      </c>
      <c r="BM421">
        <v>8</v>
      </c>
      <c r="BN421">
        <v>10</v>
      </c>
      <c r="BO421">
        <v>4</v>
      </c>
      <c r="BP421">
        <v>4</v>
      </c>
      <c r="BQ421">
        <v>5</v>
      </c>
      <c r="BR421">
        <v>7</v>
      </c>
      <c r="BS421">
        <v>6</v>
      </c>
      <c r="BT421">
        <v>9</v>
      </c>
      <c r="BU421">
        <v>8</v>
      </c>
      <c r="BV421">
        <v>10</v>
      </c>
      <c r="BW421">
        <v>6</v>
      </c>
      <c r="BX421">
        <v>7</v>
      </c>
      <c r="BY421">
        <v>7</v>
      </c>
      <c r="BZ421">
        <v>520</v>
      </c>
      <c r="CA421">
        <v>520</v>
      </c>
      <c r="CB421">
        <v>23.8</v>
      </c>
      <c r="CC421">
        <v>29.2</v>
      </c>
      <c r="CD421">
        <v>11.3</v>
      </c>
      <c r="CE421">
        <v>11.7</v>
      </c>
      <c r="CF421">
        <v>14.4</v>
      </c>
      <c r="CG421">
        <v>19.600000000000001</v>
      </c>
      <c r="CH421">
        <v>16.3</v>
      </c>
      <c r="CI421">
        <v>26.7</v>
      </c>
      <c r="CJ421">
        <v>21.9</v>
      </c>
      <c r="CK421">
        <v>29.4</v>
      </c>
      <c r="CL421">
        <v>16.3</v>
      </c>
      <c r="CM421">
        <v>19.600000000000001</v>
      </c>
      <c r="CN421">
        <v>19.600000000000001</v>
      </c>
      <c r="CO421">
        <v>1.3789172450387399</v>
      </c>
      <c r="CP421">
        <v>2.2502988771796599</v>
      </c>
      <c r="CQ421">
        <v>2.3500156468519302</v>
      </c>
      <c r="CR421">
        <v>0.72081578947368397</v>
      </c>
      <c r="CS421">
        <v>-0.34128459294636898</v>
      </c>
      <c r="CT421">
        <v>-2.7196778078680302</v>
      </c>
      <c r="CU421">
        <v>3.2320000000000002E-2</v>
      </c>
      <c r="CV421">
        <v>0.56792370478312304</v>
      </c>
      <c r="CW421">
        <v>4.6425890194010702</v>
      </c>
      <c r="CX421">
        <v>2.9234972677595599E-2</v>
      </c>
      <c r="CY421">
        <v>0.52212015787760202</v>
      </c>
      <c r="CZ421">
        <v>5.7741772605143602</v>
      </c>
    </row>
    <row r="422" spans="1:104" x14ac:dyDescent="0.3">
      <c r="A422" t="s">
        <v>2240</v>
      </c>
      <c r="B422" t="s">
        <v>2241</v>
      </c>
      <c r="C422" s="41">
        <v>0.67217007912061366</v>
      </c>
      <c r="D422" s="42">
        <v>-0.57310177072560942</v>
      </c>
      <c r="E422" s="35">
        <v>2.652016941946594E-4</v>
      </c>
      <c r="F422" s="36">
        <v>3.57642370584403</v>
      </c>
      <c r="G422" s="41">
        <v>0.80812194831487438</v>
      </c>
      <c r="H422" s="43">
        <v>-0.30735507795742928</v>
      </c>
      <c r="I422" s="39">
        <v>3.1021442931511406E-2</v>
      </c>
      <c r="J422" s="40">
        <v>1.50833800527745</v>
      </c>
      <c r="K422" t="s">
        <v>2242</v>
      </c>
      <c r="L422" t="s">
        <v>2243</v>
      </c>
      <c r="M422" s="13" t="str">
        <f>IFERROR(IF(SEARCH(M$1,$L422),1,"no"),"-")</f>
        <v>-</v>
      </c>
      <c r="N422" s="14" t="str">
        <f>IFERROR(IF(SEARCH(N$1,$L422),1,"no"),"-")</f>
        <v>-</v>
      </c>
      <c r="O422" s="14" t="str">
        <f>IFERROR(IF(SEARCH(O$1,$L422),1,"no"),"-")</f>
        <v>-</v>
      </c>
      <c r="P422" s="15">
        <v>1398600000</v>
      </c>
      <c r="Q422" s="16">
        <v>1299600000</v>
      </c>
      <c r="R422" s="16">
        <v>1350300000</v>
      </c>
      <c r="S422" s="16">
        <v>1470500000</v>
      </c>
      <c r="T422" s="17">
        <v>4</v>
      </c>
      <c r="U422" s="18">
        <v>977610000</v>
      </c>
      <c r="V422" s="19">
        <v>940690000</v>
      </c>
      <c r="W422" s="19">
        <v>863980000</v>
      </c>
      <c r="AB422" s="20">
        <v>3</v>
      </c>
      <c r="AC422" s="32">
        <v>1356300000</v>
      </c>
      <c r="AD422" s="33">
        <v>1535700000</v>
      </c>
      <c r="AE422" s="33">
        <v>1306500000</v>
      </c>
      <c r="AF422" s="34">
        <v>3</v>
      </c>
      <c r="AG422" s="24">
        <v>1219100000</v>
      </c>
      <c r="AH422" s="24">
        <v>1050300000</v>
      </c>
      <c r="AI422" s="24">
        <v>1123500000</v>
      </c>
      <c r="AJ422" s="25">
        <v>3</v>
      </c>
      <c r="AK422">
        <v>30.3813362121582</v>
      </c>
      <c r="AL422">
        <v>30.2754211425781</v>
      </c>
      <c r="AM422">
        <v>30.330633163452099</v>
      </c>
      <c r="AN422">
        <v>30.453659057617202</v>
      </c>
      <c r="AO422">
        <v>29.864683151245099</v>
      </c>
      <c r="AP422">
        <v>29.809144973754901</v>
      </c>
      <c r="AQ422">
        <v>29.6864223480225</v>
      </c>
      <c r="AR422">
        <v>30.337028503418001</v>
      </c>
      <c r="AS422">
        <v>30.516248703002901</v>
      </c>
      <c r="AT422">
        <v>30.2830600738525</v>
      </c>
      <c r="AU422">
        <v>30.183168411254901</v>
      </c>
      <c r="AV422">
        <v>29.968154907226602</v>
      </c>
      <c r="AW422">
        <v>30.065353393554702</v>
      </c>
      <c r="AX422">
        <v>15</v>
      </c>
      <c r="AY422">
        <v>15</v>
      </c>
      <c r="AZ422">
        <v>15</v>
      </c>
      <c r="BA422">
        <v>40.200000000000003</v>
      </c>
      <c r="BB422">
        <v>40.200000000000003</v>
      </c>
      <c r="BC422">
        <v>40.200000000000003</v>
      </c>
      <c r="BD422">
        <v>55.649000000000001</v>
      </c>
      <c r="BE422">
        <v>0</v>
      </c>
      <c r="BF422">
        <v>213.06</v>
      </c>
      <c r="BG422">
        <v>11300000000</v>
      </c>
      <c r="BH422">
        <v>125</v>
      </c>
      <c r="BI422">
        <v>15</v>
      </c>
      <c r="BJ422">
        <v>15</v>
      </c>
      <c r="BK422">
        <v>15</v>
      </c>
      <c r="BL422" t="s">
        <v>2244</v>
      </c>
      <c r="BM422">
        <v>11</v>
      </c>
      <c r="BN422">
        <v>13</v>
      </c>
      <c r="BO422">
        <v>12</v>
      </c>
      <c r="BP422">
        <v>9</v>
      </c>
      <c r="BQ422">
        <v>13</v>
      </c>
      <c r="BR422">
        <v>8</v>
      </c>
      <c r="BS422">
        <v>10</v>
      </c>
      <c r="BT422">
        <v>11</v>
      </c>
      <c r="BU422">
        <v>11</v>
      </c>
      <c r="BV422">
        <v>12</v>
      </c>
      <c r="BW422">
        <v>10</v>
      </c>
      <c r="BX422">
        <v>7</v>
      </c>
      <c r="BY422">
        <v>10</v>
      </c>
      <c r="BZ422">
        <v>488</v>
      </c>
      <c r="CA422">
        <v>488</v>
      </c>
      <c r="CB422">
        <v>30.7</v>
      </c>
      <c r="CC422">
        <v>36.1</v>
      </c>
      <c r="CD422">
        <v>31.8</v>
      </c>
      <c r="CE422">
        <v>27.7</v>
      </c>
      <c r="CF422">
        <v>36.1</v>
      </c>
      <c r="CG422">
        <v>24.2</v>
      </c>
      <c r="CH422">
        <v>30.5</v>
      </c>
      <c r="CI422">
        <v>31.6</v>
      </c>
      <c r="CJ422">
        <v>30.7</v>
      </c>
      <c r="CK422">
        <v>33.4</v>
      </c>
      <c r="CL422">
        <v>29.5</v>
      </c>
      <c r="CM422">
        <v>18.600000000000001</v>
      </c>
      <c r="CN422">
        <v>31.4</v>
      </c>
      <c r="CO422">
        <v>9.0133258557998794E-2</v>
      </c>
      <c r="CP422">
        <v>3.57642370584403</v>
      </c>
      <c r="CQ422">
        <v>1.50833800527745</v>
      </c>
      <c r="CR422">
        <v>0.89343004418262195</v>
      </c>
      <c r="CS422">
        <v>-1.8516699473064301E-2</v>
      </c>
      <c r="CT422">
        <v>-0.249935722702121</v>
      </c>
      <c r="CU422">
        <v>6.9444444444444397E-3</v>
      </c>
      <c r="CV422">
        <v>0.573512236277264</v>
      </c>
      <c r="CW422">
        <v>9.1216572239668601</v>
      </c>
      <c r="CX422">
        <v>7.5322195704057293E-2</v>
      </c>
      <c r="CY422">
        <v>0.30655352274576902</v>
      </c>
      <c r="CZ422">
        <v>3.2620267526612099</v>
      </c>
    </row>
    <row r="423" spans="1:104" x14ac:dyDescent="0.3">
      <c r="A423" t="s">
        <v>2451</v>
      </c>
      <c r="B423" t="s">
        <v>2452</v>
      </c>
      <c r="C423" s="41">
        <v>0.668869872257848</v>
      </c>
      <c r="D423" s="42">
        <v>-0.58020253111907671</v>
      </c>
      <c r="E423" s="35">
        <v>3.9261798113859429E-2</v>
      </c>
      <c r="F423" s="36">
        <v>1.4060298144394101</v>
      </c>
      <c r="G423" s="41">
        <v>0.77023879572423259</v>
      </c>
      <c r="H423" s="43">
        <v>-0.37662230362812776</v>
      </c>
      <c r="I423" s="39">
        <v>4.8928518489215381E-2</v>
      </c>
      <c r="J423" s="40">
        <v>1.31043793408064</v>
      </c>
      <c r="K423" t="s">
        <v>2453</v>
      </c>
      <c r="L423" t="s">
        <v>2454</v>
      </c>
      <c r="M423" s="13" t="str">
        <f>IFERROR(IF(SEARCH(M$1,$L423),1,"no"),"-")</f>
        <v>-</v>
      </c>
      <c r="N423" s="14" t="str">
        <f>IFERROR(IF(SEARCH(N$1,$L423),1,"no"),"-")</f>
        <v>-</v>
      </c>
      <c r="O423" s="14" t="str">
        <f>IFERROR(IF(SEARCH(O$1,$L423),1,"no"),"-")</f>
        <v>-</v>
      </c>
      <c r="P423" s="15">
        <v>698710000</v>
      </c>
      <c r="Q423" s="16">
        <v>616300000</v>
      </c>
      <c r="R423" s="16">
        <v>861460000</v>
      </c>
      <c r="S423" s="16">
        <v>1021900000</v>
      </c>
      <c r="T423" s="17">
        <v>4</v>
      </c>
      <c r="U423" s="18">
        <v>556000000</v>
      </c>
      <c r="V423" s="19">
        <v>566780000</v>
      </c>
      <c r="W423" s="19">
        <v>481690000</v>
      </c>
      <c r="AB423" s="20">
        <v>3</v>
      </c>
      <c r="AC423" s="32">
        <v>908030000</v>
      </c>
      <c r="AD423" s="33">
        <v>771690000</v>
      </c>
      <c r="AE423" s="33">
        <v>767560000</v>
      </c>
      <c r="AF423" s="34">
        <v>3</v>
      </c>
      <c r="AG423" s="24">
        <v>725490000</v>
      </c>
      <c r="AH423" s="24">
        <v>595700000</v>
      </c>
      <c r="AI423" s="24">
        <v>563800000</v>
      </c>
      <c r="AJ423" s="25">
        <v>3</v>
      </c>
      <c r="AK423">
        <v>29.380119323730501</v>
      </c>
      <c r="AL423">
        <v>29.199058532714801</v>
      </c>
      <c r="AM423">
        <v>29.682209014892599</v>
      </c>
      <c r="AN423">
        <v>29.928606033325199</v>
      </c>
      <c r="AO423">
        <v>29.050510406494102</v>
      </c>
      <c r="AP423">
        <v>29.078212738037099</v>
      </c>
      <c r="AQ423">
        <v>28.843528747558601</v>
      </c>
      <c r="AR423">
        <v>29.758165359497099</v>
      </c>
      <c r="AS423">
        <v>29.5234470367432</v>
      </c>
      <c r="AT423">
        <v>29.515705108642599</v>
      </c>
      <c r="AU423">
        <v>29.434379577636701</v>
      </c>
      <c r="AV423">
        <v>29.150011062622099</v>
      </c>
      <c r="AW423">
        <v>29.0706081390381</v>
      </c>
      <c r="AX423">
        <v>15</v>
      </c>
      <c r="AY423">
        <v>15</v>
      </c>
      <c r="AZ423">
        <v>15</v>
      </c>
      <c r="BA423">
        <v>34.6</v>
      </c>
      <c r="BB423">
        <v>34.6</v>
      </c>
      <c r="BC423">
        <v>34.6</v>
      </c>
      <c r="BD423">
        <v>45.796999999999997</v>
      </c>
      <c r="BE423">
        <v>0</v>
      </c>
      <c r="BF423">
        <v>53.77</v>
      </c>
      <c r="BG423">
        <v>6249900000</v>
      </c>
      <c r="BH423">
        <v>69</v>
      </c>
      <c r="BI423">
        <v>15</v>
      </c>
      <c r="BJ423">
        <v>15</v>
      </c>
      <c r="BK423">
        <v>15</v>
      </c>
      <c r="BL423" t="s">
        <v>2455</v>
      </c>
      <c r="BM423">
        <v>11</v>
      </c>
      <c r="BN423">
        <v>9</v>
      </c>
      <c r="BO423">
        <v>7</v>
      </c>
      <c r="BP423">
        <v>5</v>
      </c>
      <c r="BQ423">
        <v>9</v>
      </c>
      <c r="BR423">
        <v>6</v>
      </c>
      <c r="BS423">
        <v>5</v>
      </c>
      <c r="BT423">
        <v>9</v>
      </c>
      <c r="BU423">
        <v>7</v>
      </c>
      <c r="BV423">
        <v>11</v>
      </c>
      <c r="BW423">
        <v>5</v>
      </c>
      <c r="BX423">
        <v>9</v>
      </c>
      <c r="BY423">
        <v>7</v>
      </c>
      <c r="BZ423">
        <v>425</v>
      </c>
      <c r="CA423">
        <v>425</v>
      </c>
      <c r="CB423">
        <v>29.4</v>
      </c>
      <c r="CC423">
        <v>25.6</v>
      </c>
      <c r="CD423">
        <v>20.2</v>
      </c>
      <c r="CE423">
        <v>15.5</v>
      </c>
      <c r="CF423">
        <v>27.1</v>
      </c>
      <c r="CG423">
        <v>15.5</v>
      </c>
      <c r="CH423">
        <v>18.100000000000001</v>
      </c>
      <c r="CI423">
        <v>25.9</v>
      </c>
      <c r="CJ423">
        <v>17.399999999999999</v>
      </c>
      <c r="CK423">
        <v>28.9</v>
      </c>
      <c r="CL423">
        <v>12.7</v>
      </c>
      <c r="CM423">
        <v>19.8</v>
      </c>
      <c r="CN423">
        <v>22.6</v>
      </c>
      <c r="CO423">
        <v>9.2155901311231594E-2</v>
      </c>
      <c r="CP423">
        <v>1.4060298144394101</v>
      </c>
      <c r="CQ423">
        <v>1.31043793408064</v>
      </c>
      <c r="CR423">
        <v>0.89123247232472302</v>
      </c>
      <c r="CS423">
        <v>-5.1607608795166002E-2</v>
      </c>
      <c r="CT423">
        <v>-0.25510152914314699</v>
      </c>
      <c r="CU423">
        <v>9.7000000000000003E-2</v>
      </c>
      <c r="CV423">
        <v>0.55674759546915797</v>
      </c>
      <c r="CW423">
        <v>2.7722234018454102</v>
      </c>
      <c r="CX423">
        <v>0.10151724137930999</v>
      </c>
      <c r="CY423">
        <v>0.38077290852864498</v>
      </c>
      <c r="CZ423">
        <v>2.7976523517196199</v>
      </c>
    </row>
    <row r="424" spans="1:104" x14ac:dyDescent="0.3">
      <c r="A424" t="s">
        <v>2663</v>
      </c>
      <c r="B424" t="s">
        <v>2664</v>
      </c>
      <c r="C424" s="41">
        <v>0.66848001808829349</v>
      </c>
      <c r="D424" s="42">
        <v>-0.58104365833204952</v>
      </c>
      <c r="E424" s="35">
        <v>2.1591780953216285E-2</v>
      </c>
      <c r="F424" s="36">
        <v>1.6657115343098201</v>
      </c>
      <c r="G424" s="41">
        <v>0.72863846460664927</v>
      </c>
      <c r="H424" s="43">
        <v>-0.45672493835660494</v>
      </c>
      <c r="I424" s="39">
        <v>3.9290056862914764E-2</v>
      </c>
      <c r="J424" s="40">
        <v>1.40571734265085</v>
      </c>
      <c r="K424" t="s">
        <v>2665</v>
      </c>
      <c r="L424" t="s">
        <v>2666</v>
      </c>
      <c r="M424" s="13" t="str">
        <f>IFERROR(IF(SEARCH(M$1,$L424),1,"no"),"-")</f>
        <v>-</v>
      </c>
      <c r="N424" s="14" t="str">
        <f>IFERROR(IF(SEARCH(N$1,$L424),1,"no"),"-")</f>
        <v>-</v>
      </c>
      <c r="O424" s="14" t="str">
        <f>IFERROR(IF(SEARCH(O$1,$L424),1,"no"),"-")</f>
        <v>-</v>
      </c>
      <c r="P424" s="15">
        <v>1265400000</v>
      </c>
      <c r="Q424" s="16">
        <v>1232200000</v>
      </c>
      <c r="R424" s="16">
        <v>1755500000</v>
      </c>
      <c r="S424" s="16">
        <v>1643900000</v>
      </c>
      <c r="T424" s="17">
        <v>4</v>
      </c>
      <c r="U424" s="18">
        <v>1104600000</v>
      </c>
      <c r="V424" s="19">
        <v>880470000</v>
      </c>
      <c r="W424" s="19">
        <v>971450000</v>
      </c>
      <c r="AB424" s="20">
        <v>3</v>
      </c>
      <c r="AC424" s="32">
        <v>1436300000</v>
      </c>
      <c r="AD424" s="33">
        <v>1353000000</v>
      </c>
      <c r="AE424" s="33">
        <v>1472800000</v>
      </c>
      <c r="AF424" s="34">
        <v>3</v>
      </c>
      <c r="AG424" s="24">
        <v>1253400000</v>
      </c>
      <c r="AH424" s="24">
        <v>878740000</v>
      </c>
      <c r="AI424" s="24">
        <v>973390000</v>
      </c>
      <c r="AJ424" s="25">
        <v>3</v>
      </c>
      <c r="AK424">
        <v>30.236946105956999</v>
      </c>
      <c r="AL424">
        <v>30.1985893249512</v>
      </c>
      <c r="AM424">
        <v>30.709234237670898</v>
      </c>
      <c r="AN424">
        <v>30.614475250244102</v>
      </c>
      <c r="AO424">
        <v>30.040876388549801</v>
      </c>
      <c r="AP424">
        <v>29.713699340820298</v>
      </c>
      <c r="AQ424">
        <v>29.855564117431602</v>
      </c>
      <c r="AR424">
        <v>30.4197101593018</v>
      </c>
      <c r="AS424">
        <v>30.3335151672363</v>
      </c>
      <c r="AT424">
        <v>30.4559135437012</v>
      </c>
      <c r="AU424">
        <v>30.223199844360401</v>
      </c>
      <c r="AV424">
        <v>29.710861206054702</v>
      </c>
      <c r="AW424">
        <v>29.858442306518601</v>
      </c>
      <c r="AX424">
        <v>25</v>
      </c>
      <c r="AY424">
        <v>25</v>
      </c>
      <c r="AZ424">
        <v>25</v>
      </c>
      <c r="BA424">
        <v>40</v>
      </c>
      <c r="BB424">
        <v>40</v>
      </c>
      <c r="BC424">
        <v>40</v>
      </c>
      <c r="BD424">
        <v>76.656999999999996</v>
      </c>
      <c r="BE424">
        <v>0</v>
      </c>
      <c r="BF424">
        <v>146.72</v>
      </c>
      <c r="BG424">
        <v>12689000000</v>
      </c>
      <c r="BH424">
        <v>112</v>
      </c>
      <c r="BI424">
        <v>25</v>
      </c>
      <c r="BJ424">
        <v>25</v>
      </c>
      <c r="BK424">
        <v>25</v>
      </c>
      <c r="BL424" t="s">
        <v>2667</v>
      </c>
      <c r="BM424">
        <v>17</v>
      </c>
      <c r="BN424">
        <v>17</v>
      </c>
      <c r="BO424">
        <v>11</v>
      </c>
      <c r="BP424">
        <v>11</v>
      </c>
      <c r="BQ424">
        <v>16</v>
      </c>
      <c r="BR424">
        <v>11</v>
      </c>
      <c r="BS424">
        <v>12</v>
      </c>
      <c r="BT424">
        <v>15</v>
      </c>
      <c r="BU424">
        <v>14</v>
      </c>
      <c r="BV424">
        <v>15</v>
      </c>
      <c r="BW424">
        <v>13</v>
      </c>
      <c r="BX424">
        <v>11</v>
      </c>
      <c r="BY424">
        <v>11</v>
      </c>
      <c r="BZ424">
        <v>697</v>
      </c>
      <c r="CA424">
        <v>697</v>
      </c>
      <c r="CB424">
        <v>27.4</v>
      </c>
      <c r="CC424">
        <v>26.7</v>
      </c>
      <c r="CD424">
        <v>18.100000000000001</v>
      </c>
      <c r="CE424">
        <v>18.100000000000001</v>
      </c>
      <c r="CF424">
        <v>27.8</v>
      </c>
      <c r="CG424">
        <v>19.2</v>
      </c>
      <c r="CH424">
        <v>22.7</v>
      </c>
      <c r="CI424">
        <v>26.7</v>
      </c>
      <c r="CJ424">
        <v>25.4</v>
      </c>
      <c r="CK424">
        <v>25.4</v>
      </c>
      <c r="CL424">
        <v>23.7</v>
      </c>
      <c r="CM424">
        <v>21.2</v>
      </c>
      <c r="CN424">
        <v>19.899999999999999</v>
      </c>
      <c r="CO424">
        <v>8.4200458375731604E-2</v>
      </c>
      <c r="CP424">
        <v>1.6657115343098201</v>
      </c>
      <c r="CQ424">
        <v>1.40571734265085</v>
      </c>
      <c r="CR424">
        <v>0.89981877968578705</v>
      </c>
      <c r="CS424">
        <v>3.67649396260568E-2</v>
      </c>
      <c r="CT424">
        <v>0.23468946250648201</v>
      </c>
      <c r="CU424">
        <v>6.5242857142857102E-2</v>
      </c>
      <c r="CV424">
        <v>0.56976461410522505</v>
      </c>
      <c r="CW424">
        <v>3.2950990705535501</v>
      </c>
      <c r="CX424">
        <v>8.8962080173347793E-2</v>
      </c>
      <c r="CY424">
        <v>0.47221183776855502</v>
      </c>
      <c r="CZ424">
        <v>3.01671140395722</v>
      </c>
    </row>
    <row r="425" spans="1:104" x14ac:dyDescent="0.3">
      <c r="A425" t="s">
        <v>2824</v>
      </c>
      <c r="B425" t="s">
        <v>2825</v>
      </c>
      <c r="C425" s="41">
        <v>0.6657887070769718</v>
      </c>
      <c r="D425" s="42">
        <v>-0.58686369479401868</v>
      </c>
      <c r="E425" s="35">
        <v>3.1281680348454112E-2</v>
      </c>
      <c r="F425" s="36">
        <v>1.50470992612176</v>
      </c>
      <c r="G425" s="41">
        <v>0.69396620828398703</v>
      </c>
      <c r="H425" s="43">
        <v>-0.52706268039510884</v>
      </c>
      <c r="I425" s="39">
        <v>2.5946508284755053E-2</v>
      </c>
      <c r="J425" s="40">
        <v>1.58592107845886</v>
      </c>
      <c r="K425" t="s">
        <v>2826</v>
      </c>
      <c r="L425" t="s">
        <v>2827</v>
      </c>
      <c r="M425" s="13" t="str">
        <f>IFERROR(IF(SEARCH(M$1,$L425),1,"no"),"-")</f>
        <v>-</v>
      </c>
      <c r="N425" s="14" t="str">
        <f>IFERROR(IF(SEARCH(N$1,$L425),1,"no"),"-")</f>
        <v>-</v>
      </c>
      <c r="O425" s="14" t="str">
        <f>IFERROR(IF(SEARCH(O$1,$L425),1,"no"),"-")</f>
        <v>-</v>
      </c>
      <c r="P425" s="15">
        <v>504650000</v>
      </c>
      <c r="Q425" s="16">
        <v>589110000</v>
      </c>
      <c r="R425" s="16">
        <v>627390000</v>
      </c>
      <c r="S425" s="16">
        <v>761880000</v>
      </c>
      <c r="T425" s="17">
        <v>4</v>
      </c>
      <c r="U425" s="18">
        <v>506420000</v>
      </c>
      <c r="V425" s="19">
        <v>347660000</v>
      </c>
      <c r="W425" s="19">
        <v>385800000</v>
      </c>
      <c r="AB425" s="20">
        <v>3</v>
      </c>
      <c r="AC425" s="32">
        <v>596750000</v>
      </c>
      <c r="AD425" s="33">
        <v>729180000</v>
      </c>
      <c r="AE425" s="33">
        <v>607680000</v>
      </c>
      <c r="AF425" s="34">
        <v>3</v>
      </c>
      <c r="AG425" s="24">
        <v>522680000</v>
      </c>
      <c r="AH425" s="24">
        <v>391790000</v>
      </c>
      <c r="AI425" s="24">
        <v>427390000</v>
      </c>
      <c r="AJ425" s="25">
        <v>3</v>
      </c>
      <c r="AK425">
        <v>28.910707473754901</v>
      </c>
      <c r="AL425">
        <v>29.1339626312256</v>
      </c>
      <c r="AM425">
        <v>29.224786758422901</v>
      </c>
      <c r="AN425">
        <v>29.504987716674801</v>
      </c>
      <c r="AO425">
        <v>28.9157600402832</v>
      </c>
      <c r="AP425">
        <v>28.373102188110401</v>
      </c>
      <c r="AQ425">
        <v>28.523277282714801</v>
      </c>
      <c r="AR425">
        <v>29.152551651001001</v>
      </c>
      <c r="AS425">
        <v>29.441699981689499</v>
      </c>
      <c r="AT425">
        <v>29.178735733032202</v>
      </c>
      <c r="AU425">
        <v>28.961353302001999</v>
      </c>
      <c r="AV425">
        <v>28.545505523681602</v>
      </c>
      <c r="AW425">
        <v>28.670978546142599</v>
      </c>
      <c r="AX425">
        <v>6</v>
      </c>
      <c r="AY425">
        <v>6</v>
      </c>
      <c r="AZ425">
        <v>6</v>
      </c>
      <c r="BA425">
        <v>37.700000000000003</v>
      </c>
      <c r="BB425">
        <v>37.700000000000003</v>
      </c>
      <c r="BC425">
        <v>37.700000000000003</v>
      </c>
      <c r="BD425">
        <v>19.559000000000001</v>
      </c>
      <c r="BE425">
        <v>0</v>
      </c>
      <c r="BF425">
        <v>112.17</v>
      </c>
      <c r="BG425">
        <v>5223600000</v>
      </c>
      <c r="BH425">
        <v>55</v>
      </c>
      <c r="BI425" t="s">
        <v>105</v>
      </c>
      <c r="BJ425" t="s">
        <v>105</v>
      </c>
      <c r="BK425" t="s">
        <v>105</v>
      </c>
      <c r="BL425" t="s">
        <v>2828</v>
      </c>
      <c r="BM425">
        <v>4</v>
      </c>
      <c r="BN425">
        <v>6</v>
      </c>
      <c r="BO425">
        <v>5</v>
      </c>
      <c r="BP425">
        <v>5</v>
      </c>
      <c r="BQ425">
        <v>4</v>
      </c>
      <c r="BR425">
        <v>3</v>
      </c>
      <c r="BS425">
        <v>4</v>
      </c>
      <c r="BT425">
        <v>5</v>
      </c>
      <c r="BU425">
        <v>5</v>
      </c>
      <c r="BV425">
        <v>5</v>
      </c>
      <c r="BW425">
        <v>5</v>
      </c>
      <c r="BX425">
        <v>5</v>
      </c>
      <c r="BY425">
        <v>5</v>
      </c>
      <c r="BZ425">
        <v>175</v>
      </c>
      <c r="CA425" t="s">
        <v>105</v>
      </c>
      <c r="CB425">
        <v>28.6</v>
      </c>
      <c r="CC425">
        <v>37.700000000000003</v>
      </c>
      <c r="CD425">
        <v>33.1</v>
      </c>
      <c r="CE425">
        <v>33.1</v>
      </c>
      <c r="CF425">
        <v>28.6</v>
      </c>
      <c r="CG425">
        <v>18.899999999999999</v>
      </c>
      <c r="CH425">
        <v>23.4</v>
      </c>
      <c r="CI425">
        <v>33.1</v>
      </c>
      <c r="CJ425">
        <v>33.1</v>
      </c>
      <c r="CK425">
        <v>33.1</v>
      </c>
      <c r="CL425">
        <v>33.1</v>
      </c>
      <c r="CM425">
        <v>33.1</v>
      </c>
      <c r="CN425">
        <v>33.1</v>
      </c>
      <c r="CO425">
        <v>0.14663402888288801</v>
      </c>
      <c r="CP425">
        <v>1.50470992612176</v>
      </c>
      <c r="CQ425">
        <v>1.58592107845886</v>
      </c>
      <c r="CR425">
        <v>0.83490649762282099</v>
      </c>
      <c r="CS425">
        <v>-6.4051310221355406E-2</v>
      </c>
      <c r="CT425">
        <v>-0.388764860969118</v>
      </c>
      <c r="CU425">
        <v>8.4827371695178899E-2</v>
      </c>
      <c r="CV425">
        <v>0.58956464131673103</v>
      </c>
      <c r="CW425">
        <v>2.9665418393368301</v>
      </c>
      <c r="CX425">
        <v>6.8742637644046103E-2</v>
      </c>
      <c r="CY425">
        <v>0.53171666463216405</v>
      </c>
      <c r="CZ425">
        <v>3.4545474808305499</v>
      </c>
    </row>
    <row r="426" spans="1:104" x14ac:dyDescent="0.3">
      <c r="A426" t="s">
        <v>2638</v>
      </c>
      <c r="B426" t="s">
        <v>2639</v>
      </c>
      <c r="C426" s="41">
        <v>0.66269077053695302</v>
      </c>
      <c r="D426" s="42">
        <v>-0.59359226811416876</v>
      </c>
      <c r="E426" s="35">
        <v>2.6619265105133266E-2</v>
      </c>
      <c r="F426" s="36">
        <v>1.57480393853794</v>
      </c>
      <c r="G426" s="41">
        <v>0.73124298413276301</v>
      </c>
      <c r="H426" s="43">
        <v>-0.45157721708915649</v>
      </c>
      <c r="I426" s="39">
        <v>3.156731799773365E-2</v>
      </c>
      <c r="J426" s="40">
        <v>1.5007623147902001</v>
      </c>
      <c r="K426" t="s">
        <v>2640</v>
      </c>
      <c r="L426" t="s">
        <v>2641</v>
      </c>
      <c r="M426" s="13" t="str">
        <f>IFERROR(IF(SEARCH(M$1,$L426),1,"no"),"-")</f>
        <v>-</v>
      </c>
      <c r="N426" s="14">
        <f>IFERROR(IF(SEARCH(N$1,$L426),1,"no"),"-")</f>
        <v>1</v>
      </c>
      <c r="O426" s="14" t="str">
        <f>IFERROR(IF(SEARCH(O$1,$L426),1,"no"),"-")</f>
        <v>-</v>
      </c>
      <c r="P426" s="15">
        <v>921510000</v>
      </c>
      <c r="Q426" s="16">
        <v>761610000</v>
      </c>
      <c r="R426" s="16">
        <v>1249400000</v>
      </c>
      <c r="S426" s="16">
        <v>930760000</v>
      </c>
      <c r="T426" s="17">
        <v>4</v>
      </c>
      <c r="U426" s="18">
        <v>590690000</v>
      </c>
      <c r="V426" s="19">
        <v>701970000</v>
      </c>
      <c r="W426" s="19">
        <v>627460000</v>
      </c>
      <c r="AB426" s="20">
        <v>3</v>
      </c>
      <c r="AC426" s="32">
        <v>814910000</v>
      </c>
      <c r="AD426" s="33">
        <v>886710000</v>
      </c>
      <c r="AE426" s="33">
        <v>935260000</v>
      </c>
      <c r="AF426" s="34">
        <v>3</v>
      </c>
      <c r="AG426" s="24">
        <v>729890000</v>
      </c>
      <c r="AH426" s="24">
        <v>660530000</v>
      </c>
      <c r="AI426" s="24">
        <v>537780000</v>
      </c>
      <c r="AJ426" s="25">
        <v>3</v>
      </c>
      <c r="AK426">
        <v>29.779424667358398</v>
      </c>
      <c r="AL426">
        <v>29.5044765472412</v>
      </c>
      <c r="AM426">
        <v>30.2185878753662</v>
      </c>
      <c r="AN426">
        <v>29.7938346862793</v>
      </c>
      <c r="AO426">
        <v>29.137825012206999</v>
      </c>
      <c r="AP426">
        <v>29.386833190918001</v>
      </c>
      <c r="AQ426">
        <v>29.224948883056602</v>
      </c>
      <c r="AR426">
        <v>29.602066040039102</v>
      </c>
      <c r="AS426">
        <v>29.7238864898682</v>
      </c>
      <c r="AT426">
        <v>29.8007926940918</v>
      </c>
      <c r="AU426">
        <v>29.4431037902832</v>
      </c>
      <c r="AV426">
        <v>29.299049377441399</v>
      </c>
      <c r="AW426">
        <v>29.00244140625</v>
      </c>
      <c r="AX426">
        <v>23</v>
      </c>
      <c r="AY426">
        <v>23</v>
      </c>
      <c r="AZ426">
        <v>23</v>
      </c>
      <c r="BA426">
        <v>44.2</v>
      </c>
      <c r="BB426">
        <v>44.2</v>
      </c>
      <c r="BC426">
        <v>44.2</v>
      </c>
      <c r="BD426">
        <v>72.677999999999997</v>
      </c>
      <c r="BE426">
        <v>0</v>
      </c>
      <c r="BF426">
        <v>124.49</v>
      </c>
      <c r="BG426">
        <v>7195100000</v>
      </c>
      <c r="BH426">
        <v>96</v>
      </c>
      <c r="BI426">
        <v>23</v>
      </c>
      <c r="BJ426">
        <v>23</v>
      </c>
      <c r="BK426">
        <v>23</v>
      </c>
      <c r="BL426" t="s">
        <v>2642</v>
      </c>
      <c r="BM426">
        <v>14</v>
      </c>
      <c r="BN426">
        <v>13</v>
      </c>
      <c r="BO426">
        <v>12</v>
      </c>
      <c r="BP426">
        <v>10</v>
      </c>
      <c r="BQ426">
        <v>10</v>
      </c>
      <c r="BR426">
        <v>12</v>
      </c>
      <c r="BS426">
        <v>9</v>
      </c>
      <c r="BT426">
        <v>13</v>
      </c>
      <c r="BU426">
        <v>15</v>
      </c>
      <c r="BV426">
        <v>15</v>
      </c>
      <c r="BW426">
        <v>8</v>
      </c>
      <c r="BX426">
        <v>11</v>
      </c>
      <c r="BY426">
        <v>14</v>
      </c>
      <c r="BZ426">
        <v>668</v>
      </c>
      <c r="CA426">
        <v>668</v>
      </c>
      <c r="CB426">
        <v>24.3</v>
      </c>
      <c r="CC426">
        <v>22.3</v>
      </c>
      <c r="CD426">
        <v>26.8</v>
      </c>
      <c r="CE426">
        <v>21.9</v>
      </c>
      <c r="CF426">
        <v>17.2</v>
      </c>
      <c r="CG426">
        <v>23.7</v>
      </c>
      <c r="CH426">
        <v>17.7</v>
      </c>
      <c r="CI426">
        <v>23.5</v>
      </c>
      <c r="CJ426">
        <v>30.5</v>
      </c>
      <c r="CK426">
        <v>26.2</v>
      </c>
      <c r="CL426">
        <v>15.1</v>
      </c>
      <c r="CM426">
        <v>20.8</v>
      </c>
      <c r="CN426">
        <v>27.1</v>
      </c>
      <c r="CO426">
        <v>0.25762400432149501</v>
      </c>
      <c r="CP426">
        <v>1.57480393853794</v>
      </c>
      <c r="CQ426">
        <v>1.5007623147902001</v>
      </c>
      <c r="CR426">
        <v>0.74387144168962305</v>
      </c>
      <c r="CS426">
        <v>0.115165869394939</v>
      </c>
      <c r="CT426">
        <v>0.63631461876608397</v>
      </c>
      <c r="CU426">
        <v>7.5235880398671101E-2</v>
      </c>
      <c r="CV426">
        <v>0.57421191533406502</v>
      </c>
      <c r="CW426">
        <v>3.10772458859359</v>
      </c>
      <c r="CX426">
        <v>7.5985781990521306E-2</v>
      </c>
      <c r="CY426">
        <v>0.46071688334146899</v>
      </c>
      <c r="CZ426">
        <v>3.24356310724046</v>
      </c>
    </row>
    <row r="427" spans="1:104" x14ac:dyDescent="0.3">
      <c r="A427" t="s">
        <v>2759</v>
      </c>
      <c r="B427" t="s">
        <v>2760</v>
      </c>
      <c r="C427" s="41">
        <v>0.66026196182688501</v>
      </c>
      <c r="D427" s="42">
        <v>-0.59888956125606507</v>
      </c>
      <c r="E427" s="35">
        <v>3.6112889452954706E-4</v>
      </c>
      <c r="F427" s="36">
        <v>3.44233776155184</v>
      </c>
      <c r="G427" s="41">
        <v>0.70772193351419688</v>
      </c>
      <c r="H427" s="43">
        <v>-0.49874546330705177</v>
      </c>
      <c r="I427" s="39">
        <v>5.7328876723061074E-3</v>
      </c>
      <c r="J427" s="40">
        <v>2.24162656751811</v>
      </c>
      <c r="K427" t="s">
        <v>2650</v>
      </c>
      <c r="L427" t="s">
        <v>2651</v>
      </c>
      <c r="M427" s="13" t="str">
        <f>IFERROR(IF(SEARCH(M$1,$L427),1,"no"),"-")</f>
        <v>-</v>
      </c>
      <c r="N427" s="14" t="str">
        <f>IFERROR(IF(SEARCH(N$1,$L427),1,"no"),"-")</f>
        <v>-</v>
      </c>
      <c r="O427" s="14" t="str">
        <f>IFERROR(IF(SEARCH(O$1,$L427),1,"no"),"-")</f>
        <v>-</v>
      </c>
      <c r="P427" s="15">
        <v>9369300000</v>
      </c>
      <c r="Q427" s="16">
        <v>9008000000</v>
      </c>
      <c r="R427" s="16">
        <v>7861400000</v>
      </c>
      <c r="S427" s="16">
        <v>8517000000</v>
      </c>
      <c r="T427" s="17">
        <v>4</v>
      </c>
      <c r="U427" s="18">
        <v>5797400000</v>
      </c>
      <c r="V427" s="19">
        <v>5505300000</v>
      </c>
      <c r="W427" s="19">
        <v>5908200000</v>
      </c>
      <c r="AB427" s="20">
        <v>3</v>
      </c>
      <c r="AC427" s="32">
        <v>9134800000</v>
      </c>
      <c r="AD427" s="33">
        <v>9022300000</v>
      </c>
      <c r="AE427" s="33">
        <v>8898300000</v>
      </c>
      <c r="AF427" s="34">
        <v>3</v>
      </c>
      <c r="AG427" s="24">
        <v>7230100000</v>
      </c>
      <c r="AH427" s="24">
        <v>5943700000</v>
      </c>
      <c r="AI427" s="24">
        <v>5973900000</v>
      </c>
      <c r="AJ427" s="25">
        <v>3</v>
      </c>
      <c r="AK427">
        <v>33.125293731689503</v>
      </c>
      <c r="AL427">
        <v>33.068561553955099</v>
      </c>
      <c r="AM427">
        <v>32.872138977050803</v>
      </c>
      <c r="AN427">
        <v>32.987697601318402</v>
      </c>
      <c r="AO427">
        <v>32.4327583312988</v>
      </c>
      <c r="AP427">
        <v>32.3581733703613</v>
      </c>
      <c r="AQ427">
        <v>32.460071563720703</v>
      </c>
      <c r="AR427">
        <v>33.0887260437012</v>
      </c>
      <c r="AS427">
        <v>33.070846557617202</v>
      </c>
      <c r="AT427">
        <v>33.0508842468262</v>
      </c>
      <c r="AU427">
        <v>32.751369476318402</v>
      </c>
      <c r="AV427">
        <v>32.468715667724602</v>
      </c>
      <c r="AW427">
        <v>32.476024627685497</v>
      </c>
      <c r="AX427">
        <v>37</v>
      </c>
      <c r="AY427">
        <v>37</v>
      </c>
      <c r="AZ427">
        <v>37</v>
      </c>
      <c r="BA427">
        <v>71.599999999999994</v>
      </c>
      <c r="BB427">
        <v>71.599999999999994</v>
      </c>
      <c r="BC427">
        <v>71.599999999999994</v>
      </c>
      <c r="BD427">
        <v>58.360999999999997</v>
      </c>
      <c r="BE427">
        <v>0</v>
      </c>
      <c r="BF427">
        <v>323.31</v>
      </c>
      <c r="BG427">
        <v>70312000000</v>
      </c>
      <c r="BH427">
        <v>405</v>
      </c>
      <c r="BI427">
        <v>37</v>
      </c>
      <c r="BJ427">
        <v>37</v>
      </c>
      <c r="BK427">
        <v>37</v>
      </c>
      <c r="BL427" t="s">
        <v>2761</v>
      </c>
      <c r="BM427">
        <v>31</v>
      </c>
      <c r="BN427">
        <v>33</v>
      </c>
      <c r="BO427">
        <v>32</v>
      </c>
      <c r="BP427">
        <v>31</v>
      </c>
      <c r="BQ427">
        <v>28</v>
      </c>
      <c r="BR427">
        <v>28</v>
      </c>
      <c r="BS427">
        <v>28</v>
      </c>
      <c r="BT427">
        <v>31</v>
      </c>
      <c r="BU427">
        <v>31</v>
      </c>
      <c r="BV427">
        <v>32</v>
      </c>
      <c r="BW427">
        <v>27</v>
      </c>
      <c r="BX427">
        <v>27</v>
      </c>
      <c r="BY427">
        <v>29</v>
      </c>
      <c r="BZ427">
        <v>536</v>
      </c>
      <c r="CA427">
        <v>536</v>
      </c>
      <c r="CB427">
        <v>63.6</v>
      </c>
      <c r="CC427">
        <v>68.7</v>
      </c>
      <c r="CD427">
        <v>60.4</v>
      </c>
      <c r="CE427">
        <v>58.2</v>
      </c>
      <c r="CF427">
        <v>58.4</v>
      </c>
      <c r="CG427">
        <v>60.4</v>
      </c>
      <c r="CH427">
        <v>60.3</v>
      </c>
      <c r="CI427">
        <v>62.5</v>
      </c>
      <c r="CJ427">
        <v>63.1</v>
      </c>
      <c r="CK427">
        <v>64.400000000000006</v>
      </c>
      <c r="CL427">
        <v>57.6</v>
      </c>
      <c r="CM427">
        <v>53.9</v>
      </c>
      <c r="CN427">
        <v>58.4</v>
      </c>
      <c r="CO427">
        <v>0.36982838849601501</v>
      </c>
      <c r="CP427">
        <v>3.44233776155184</v>
      </c>
      <c r="CQ427">
        <v>2.24162656751811</v>
      </c>
      <c r="CR427">
        <v>0.67802914193200203</v>
      </c>
      <c r="CS427">
        <v>-5.6729316711425802E-2</v>
      </c>
      <c r="CT427">
        <v>-0.86466983276195497</v>
      </c>
      <c r="CU427">
        <v>7.21739130434783E-3</v>
      </c>
      <c r="CV427">
        <v>0.59642187754312903</v>
      </c>
      <c r="CW427">
        <v>8.5465675290070706</v>
      </c>
      <c r="CX427">
        <v>3.5613861386138597E-2</v>
      </c>
      <c r="CY427">
        <v>0.50478235880533595</v>
      </c>
      <c r="CZ427">
        <v>5.3893137563497104</v>
      </c>
    </row>
    <row r="428" spans="1:104" x14ac:dyDescent="0.3">
      <c r="A428" t="s">
        <v>2658</v>
      </c>
      <c r="B428" t="s">
        <v>2659</v>
      </c>
      <c r="C428" s="41">
        <v>0.65950021049282481</v>
      </c>
      <c r="D428" s="42">
        <v>-0.60055497494518062</v>
      </c>
      <c r="E428" s="35">
        <v>3.1476236164220549E-3</v>
      </c>
      <c r="F428" s="36">
        <v>2.5020172048656102</v>
      </c>
      <c r="G428" s="41">
        <v>0.72932789447600166</v>
      </c>
      <c r="H428" s="43">
        <v>-0.45536052124026338</v>
      </c>
      <c r="I428" s="39">
        <v>2.7525473930951724E-2</v>
      </c>
      <c r="J428" s="40">
        <v>1.5602651946513899</v>
      </c>
      <c r="K428" t="s">
        <v>2660</v>
      </c>
      <c r="L428" t="s">
        <v>2661</v>
      </c>
      <c r="M428" s="13" t="str">
        <f>IFERROR(IF(SEARCH(M$1,$L428),1,"no"),"-")</f>
        <v>-</v>
      </c>
      <c r="N428" s="14" t="str">
        <f>IFERROR(IF(SEARCH(N$1,$L428),1,"no"),"-")</f>
        <v>-</v>
      </c>
      <c r="O428" s="14" t="str">
        <f>IFERROR(IF(SEARCH(O$1,$L428),1,"no"),"-")</f>
        <v>-</v>
      </c>
      <c r="P428" s="15">
        <v>413380000</v>
      </c>
      <c r="Q428" s="16">
        <v>514710000</v>
      </c>
      <c r="R428" s="16">
        <v>384560000</v>
      </c>
      <c r="S428" s="16">
        <v>405540000</v>
      </c>
      <c r="T428" s="17">
        <v>4</v>
      </c>
      <c r="U428" s="18">
        <v>291440000</v>
      </c>
      <c r="V428" s="19">
        <v>281950000</v>
      </c>
      <c r="W428" s="19">
        <v>276470000</v>
      </c>
      <c r="AB428" s="20">
        <v>3</v>
      </c>
      <c r="AC428" s="32">
        <v>379330000</v>
      </c>
      <c r="AD428" s="33">
        <v>509380000</v>
      </c>
      <c r="AE428" s="33">
        <v>422840000</v>
      </c>
      <c r="AF428" s="34">
        <v>3</v>
      </c>
      <c r="AG428" s="24">
        <v>300760000</v>
      </c>
      <c r="AH428" s="24">
        <v>323020000</v>
      </c>
      <c r="AI428" s="24">
        <v>332770000</v>
      </c>
      <c r="AJ428" s="25">
        <v>3</v>
      </c>
      <c r="AK428">
        <v>28.6228942871094</v>
      </c>
      <c r="AL428">
        <v>28.939184188842798</v>
      </c>
      <c r="AM428">
        <v>28.518632888793899</v>
      </c>
      <c r="AN428">
        <v>28.595268249511701</v>
      </c>
      <c r="AO428">
        <v>28.118623733520501</v>
      </c>
      <c r="AP428">
        <v>28.070863723754901</v>
      </c>
      <c r="AQ428">
        <v>28.042547225952099</v>
      </c>
      <c r="AR428">
        <v>28.498878479003899</v>
      </c>
      <c r="AS428">
        <v>28.924167633056602</v>
      </c>
      <c r="AT428">
        <v>28.6555366516113</v>
      </c>
      <c r="AU428">
        <v>28.164037704467798</v>
      </c>
      <c r="AV428">
        <v>28.267047882080099</v>
      </c>
      <c r="AW428">
        <v>28.309949874877901</v>
      </c>
      <c r="AX428">
        <v>15</v>
      </c>
      <c r="AY428">
        <v>15</v>
      </c>
      <c r="AZ428">
        <v>15</v>
      </c>
      <c r="BA428">
        <v>19</v>
      </c>
      <c r="BB428">
        <v>19</v>
      </c>
      <c r="BC428">
        <v>19</v>
      </c>
      <c r="BD428">
        <v>92.245000000000005</v>
      </c>
      <c r="BE428">
        <v>0</v>
      </c>
      <c r="BF428">
        <v>85.058999999999997</v>
      </c>
      <c r="BG428">
        <v>3364400000</v>
      </c>
      <c r="BH428">
        <v>56</v>
      </c>
      <c r="BI428">
        <v>15</v>
      </c>
      <c r="BJ428">
        <v>15</v>
      </c>
      <c r="BK428">
        <v>15</v>
      </c>
      <c r="BL428" t="s">
        <v>2662</v>
      </c>
      <c r="BM428">
        <v>12</v>
      </c>
      <c r="BN428">
        <v>8</v>
      </c>
      <c r="BO428">
        <v>5</v>
      </c>
      <c r="BP428">
        <v>5</v>
      </c>
      <c r="BQ428">
        <v>6</v>
      </c>
      <c r="BR428">
        <v>6</v>
      </c>
      <c r="BS428">
        <v>7</v>
      </c>
      <c r="BT428">
        <v>10</v>
      </c>
      <c r="BU428">
        <v>9</v>
      </c>
      <c r="BV428">
        <v>9</v>
      </c>
      <c r="BW428">
        <v>6</v>
      </c>
      <c r="BX428">
        <v>8</v>
      </c>
      <c r="BY428">
        <v>7</v>
      </c>
      <c r="BZ428">
        <v>847</v>
      </c>
      <c r="CA428">
        <v>847</v>
      </c>
      <c r="CB428">
        <v>16.2</v>
      </c>
      <c r="CC428">
        <v>11.6</v>
      </c>
      <c r="CD428">
        <v>8.6</v>
      </c>
      <c r="CE428">
        <v>8.9</v>
      </c>
      <c r="CF428">
        <v>9.4</v>
      </c>
      <c r="CG428">
        <v>11.7</v>
      </c>
      <c r="CH428">
        <v>12.2</v>
      </c>
      <c r="CI428">
        <v>16.2</v>
      </c>
      <c r="CJ428">
        <v>14.2</v>
      </c>
      <c r="CK428">
        <v>13.7</v>
      </c>
      <c r="CL428">
        <v>8.1</v>
      </c>
      <c r="CM428">
        <v>11.6</v>
      </c>
      <c r="CN428">
        <v>14.2</v>
      </c>
      <c r="CO428">
        <v>5.5182645590847797E-2</v>
      </c>
      <c r="CP428">
        <v>2.5020172048656102</v>
      </c>
      <c r="CQ428">
        <v>1.5602651946513899</v>
      </c>
      <c r="CR428">
        <v>0.92877288609364095</v>
      </c>
      <c r="CS428">
        <v>-2.3866017659504E-2</v>
      </c>
      <c r="CT428">
        <v>-0.15794814436354901</v>
      </c>
      <c r="CU428">
        <v>2.3707317073170701E-2</v>
      </c>
      <c r="CV428">
        <v>0.59165000915527299</v>
      </c>
      <c r="CW428">
        <v>5.3171028795330297</v>
      </c>
      <c r="CX428">
        <v>7.0743718592964799E-2</v>
      </c>
      <c r="CY428">
        <v>0.44584910074869599</v>
      </c>
      <c r="CZ428">
        <v>3.39017819528588</v>
      </c>
    </row>
    <row r="429" spans="1:104" x14ac:dyDescent="0.3">
      <c r="A429" t="s">
        <v>5584</v>
      </c>
      <c r="B429" t="s">
        <v>136</v>
      </c>
      <c r="C429" s="41">
        <v>0.65787807525325614</v>
      </c>
      <c r="D429" s="42">
        <v>-0.60410786127077243</v>
      </c>
      <c r="E429" s="35">
        <v>8.5146496466393037E-3</v>
      </c>
      <c r="F429" s="36">
        <v>2.0698332173034499</v>
      </c>
      <c r="G429" s="50">
        <v>0.8276689139843636</v>
      </c>
      <c r="H429" s="54">
        <v>-0.27287432194136618</v>
      </c>
      <c r="I429" s="55">
        <v>0.24216690519512787</v>
      </c>
      <c r="J429" s="56">
        <v>0.61588520831600002</v>
      </c>
      <c r="K429" t="s">
        <v>5585</v>
      </c>
      <c r="L429" t="s">
        <v>5586</v>
      </c>
      <c r="M429" s="13" t="str">
        <f>IFERROR(IF(SEARCH(M$1,$L429),1,"no"),"-")</f>
        <v>-</v>
      </c>
      <c r="N429" s="14" t="str">
        <f>IFERROR(IF(SEARCH(N$1,$L429),1,"no"),"-")</f>
        <v>-</v>
      </c>
      <c r="O429" s="14" t="str">
        <f>IFERROR(IF(SEARCH(O$1,$L429),1,"no"),"-")</f>
        <v>-</v>
      </c>
      <c r="P429" s="15">
        <v>442160000</v>
      </c>
      <c r="Q429" s="16">
        <v>383320000</v>
      </c>
      <c r="R429" s="16">
        <v>536690000</v>
      </c>
      <c r="S429" s="16">
        <v>406790000</v>
      </c>
      <c r="T429" s="17">
        <v>4</v>
      </c>
      <c r="U429" s="18">
        <v>293650000</v>
      </c>
      <c r="V429" s="19">
        <v>261920000</v>
      </c>
      <c r="W429" s="19">
        <v>317250000</v>
      </c>
      <c r="AB429" s="20">
        <v>3</v>
      </c>
      <c r="AC429" s="32">
        <v>377360000</v>
      </c>
      <c r="AD429" s="33">
        <v>379070000</v>
      </c>
      <c r="AE429" s="33">
        <v>544380000</v>
      </c>
      <c r="AF429" s="34">
        <v>3</v>
      </c>
      <c r="AG429" s="24">
        <v>344510000</v>
      </c>
      <c r="AH429" s="24">
        <v>343570000</v>
      </c>
      <c r="AI429" s="24">
        <v>388560000</v>
      </c>
      <c r="AJ429" s="25">
        <v>3</v>
      </c>
      <c r="AK429">
        <v>28.719993591308601</v>
      </c>
      <c r="AL429">
        <v>28.513973236083999</v>
      </c>
      <c r="AM429">
        <v>28.999513626098601</v>
      </c>
      <c r="AN429">
        <v>28.599708557128899</v>
      </c>
      <c r="AO429">
        <v>28.129522323608398</v>
      </c>
      <c r="AP429">
        <v>27.964551925659201</v>
      </c>
      <c r="AQ429">
        <v>28.241044998168899</v>
      </c>
      <c r="AR429">
        <v>28.4913654327393</v>
      </c>
      <c r="AS429">
        <v>28.497888565063501</v>
      </c>
      <c r="AT429">
        <v>29.0200386047363</v>
      </c>
      <c r="AU429">
        <v>28.359970092773398</v>
      </c>
      <c r="AV429">
        <v>28.356029510498001</v>
      </c>
      <c r="AW429">
        <v>28.533561706543001</v>
      </c>
      <c r="AX429">
        <v>4</v>
      </c>
      <c r="AY429">
        <v>4</v>
      </c>
      <c r="AZ429">
        <v>4</v>
      </c>
      <c r="BA429">
        <v>10.3</v>
      </c>
      <c r="BB429">
        <v>10.3</v>
      </c>
      <c r="BC429">
        <v>10.3</v>
      </c>
      <c r="BD429">
        <v>50.645000000000003</v>
      </c>
      <c r="BE429">
        <v>0</v>
      </c>
      <c r="BF429">
        <v>42.878</v>
      </c>
      <c r="BG429">
        <v>3436100000</v>
      </c>
      <c r="BH429">
        <v>35</v>
      </c>
      <c r="BI429">
        <v>4</v>
      </c>
      <c r="BJ429">
        <v>4</v>
      </c>
      <c r="BK429">
        <v>4</v>
      </c>
      <c r="BL429" t="s">
        <v>5587</v>
      </c>
      <c r="BM429">
        <v>4</v>
      </c>
      <c r="BN429">
        <v>4</v>
      </c>
      <c r="BO429">
        <v>3</v>
      </c>
      <c r="BP429">
        <v>3</v>
      </c>
      <c r="BQ429">
        <v>4</v>
      </c>
      <c r="BR429">
        <v>3</v>
      </c>
      <c r="BS429">
        <v>3</v>
      </c>
      <c r="BT429">
        <v>4</v>
      </c>
      <c r="BU429">
        <v>3</v>
      </c>
      <c r="BV429">
        <v>4</v>
      </c>
      <c r="BW429">
        <v>4</v>
      </c>
      <c r="BX429">
        <v>3</v>
      </c>
      <c r="BY429">
        <v>4</v>
      </c>
      <c r="BZ429">
        <v>468</v>
      </c>
      <c r="CA429">
        <v>468</v>
      </c>
      <c r="CB429">
        <v>10.3</v>
      </c>
      <c r="CC429">
        <v>10.3</v>
      </c>
      <c r="CD429">
        <v>8.3000000000000007</v>
      </c>
      <c r="CE429">
        <v>8.3000000000000007</v>
      </c>
      <c r="CF429">
        <v>10.3</v>
      </c>
      <c r="CG429">
        <v>7.7</v>
      </c>
      <c r="CH429">
        <v>7.7</v>
      </c>
      <c r="CI429">
        <v>10.3</v>
      </c>
      <c r="CJ429">
        <v>7.7</v>
      </c>
      <c r="CK429">
        <v>10.3</v>
      </c>
      <c r="CL429">
        <v>10.3</v>
      </c>
      <c r="CM429">
        <v>7.7</v>
      </c>
      <c r="CN429">
        <v>10.3</v>
      </c>
      <c r="CO429">
        <v>7.0861989058323693E-2</v>
      </c>
      <c r="CP429">
        <v>2.0698332173034499</v>
      </c>
      <c r="CQ429">
        <v>0.61588520831600002</v>
      </c>
      <c r="CR429">
        <v>0.91297386322950203</v>
      </c>
      <c r="CS429">
        <v>3.8533051808673897E-2</v>
      </c>
      <c r="CT429">
        <v>0.19987878153146499</v>
      </c>
      <c r="CU429">
        <v>3.68579387186629E-2</v>
      </c>
      <c r="CV429">
        <v>0.59659083684285397</v>
      </c>
      <c r="CW429">
        <v>4.1969371389284298</v>
      </c>
      <c r="CX429">
        <v>0.350304490690033</v>
      </c>
      <c r="CY429">
        <v>0.25324376424153899</v>
      </c>
      <c r="CZ429">
        <v>1.37134071448643</v>
      </c>
    </row>
    <row r="430" spans="1:104" x14ac:dyDescent="0.3">
      <c r="A430" t="s">
        <v>2809</v>
      </c>
      <c r="B430" t="s">
        <v>2810</v>
      </c>
      <c r="C430" s="41">
        <v>0.65660394285329804</v>
      </c>
      <c r="D430" s="42">
        <v>-0.60690468168402134</v>
      </c>
      <c r="E430" s="35">
        <v>1.419156305395537E-2</v>
      </c>
      <c r="F430" s="36">
        <v>1.8479697688608101</v>
      </c>
      <c r="G430" s="41">
        <v>0.69838385866291908</v>
      </c>
      <c r="H430" s="43">
        <v>-0.51790787970017493</v>
      </c>
      <c r="I430" s="39">
        <v>1.8875922010516112E-2</v>
      </c>
      <c r="J430" s="40">
        <v>1.7240918256961399</v>
      </c>
      <c r="K430" t="s">
        <v>500</v>
      </c>
      <c r="L430" t="s">
        <v>501</v>
      </c>
      <c r="M430" s="13" t="str">
        <f>IFERROR(IF(SEARCH(M$1,$L430),1,"no"),"-")</f>
        <v>-</v>
      </c>
      <c r="N430" s="14" t="str">
        <f>IFERROR(IF(SEARCH(N$1,$L430),1,"no"),"-")</f>
        <v>-</v>
      </c>
      <c r="O430" s="14" t="str">
        <f>IFERROR(IF(SEARCH(O$1,$L430),1,"no"),"-")</f>
        <v>-</v>
      </c>
      <c r="P430" s="15">
        <v>309240000</v>
      </c>
      <c r="Q430" s="16">
        <v>294430000</v>
      </c>
      <c r="R430" s="16">
        <v>337980000</v>
      </c>
      <c r="S430" s="16">
        <v>395960000</v>
      </c>
      <c r="T430" s="17">
        <v>4</v>
      </c>
      <c r="U430" s="18">
        <v>177780000</v>
      </c>
      <c r="V430" s="19">
        <v>248270000</v>
      </c>
      <c r="W430" s="19">
        <v>232660000</v>
      </c>
      <c r="AB430" s="20">
        <v>3</v>
      </c>
      <c r="AC430" s="32">
        <v>350470000</v>
      </c>
      <c r="AD430" s="33">
        <v>365220000</v>
      </c>
      <c r="AE430" s="33">
        <v>280510000</v>
      </c>
      <c r="AF430" s="34">
        <v>3</v>
      </c>
      <c r="AG430" s="24">
        <v>252360000</v>
      </c>
      <c r="AH430" s="24">
        <v>224340000</v>
      </c>
      <c r="AI430" s="24">
        <v>219030000</v>
      </c>
      <c r="AJ430" s="25">
        <v>3</v>
      </c>
      <c r="AK430">
        <v>28.204151153564499</v>
      </c>
      <c r="AL430">
        <v>28.133350372314499</v>
      </c>
      <c r="AM430">
        <v>28.332363128662099</v>
      </c>
      <c r="AN430">
        <v>28.5607795715332</v>
      </c>
      <c r="AO430">
        <v>27.405517578125</v>
      </c>
      <c r="AP430">
        <v>27.887334823608398</v>
      </c>
      <c r="AQ430">
        <v>27.793647766113299</v>
      </c>
      <c r="AR430">
        <v>28.384716033935501</v>
      </c>
      <c r="AS430">
        <v>28.444190979003899</v>
      </c>
      <c r="AT430">
        <v>28.0634765625</v>
      </c>
      <c r="AU430">
        <v>27.9109077453613</v>
      </c>
      <c r="AV430">
        <v>27.741111755371101</v>
      </c>
      <c r="AW430">
        <v>27.7065525054932</v>
      </c>
      <c r="AX430">
        <v>9</v>
      </c>
      <c r="AY430">
        <v>9</v>
      </c>
      <c r="AZ430">
        <v>9</v>
      </c>
      <c r="BA430">
        <v>21.9</v>
      </c>
      <c r="BB430">
        <v>21.9</v>
      </c>
      <c r="BC430">
        <v>21.9</v>
      </c>
      <c r="BD430">
        <v>67.281999999999996</v>
      </c>
      <c r="BE430">
        <v>0</v>
      </c>
      <c r="BF430">
        <v>56.423000000000002</v>
      </c>
      <c r="BG430">
        <v>2631100000</v>
      </c>
      <c r="BH430">
        <v>47</v>
      </c>
      <c r="BI430">
        <v>9</v>
      </c>
      <c r="BJ430">
        <v>9</v>
      </c>
      <c r="BK430">
        <v>9</v>
      </c>
      <c r="BL430" t="s">
        <v>2811</v>
      </c>
      <c r="BM430">
        <v>6</v>
      </c>
      <c r="BN430">
        <v>7</v>
      </c>
      <c r="BO430">
        <v>6</v>
      </c>
      <c r="BP430">
        <v>5</v>
      </c>
      <c r="BQ430">
        <v>4</v>
      </c>
      <c r="BR430">
        <v>4</v>
      </c>
      <c r="BS430">
        <v>5</v>
      </c>
      <c r="BT430">
        <v>7</v>
      </c>
      <c r="BU430">
        <v>6</v>
      </c>
      <c r="BV430">
        <v>6</v>
      </c>
      <c r="BW430">
        <v>3</v>
      </c>
      <c r="BX430">
        <v>4</v>
      </c>
      <c r="BY430">
        <v>6</v>
      </c>
      <c r="BZ430">
        <v>620</v>
      </c>
      <c r="CA430">
        <v>620</v>
      </c>
      <c r="CB430">
        <v>10.5</v>
      </c>
      <c r="CC430">
        <v>15.6</v>
      </c>
      <c r="CD430">
        <v>11.6</v>
      </c>
      <c r="CE430">
        <v>9</v>
      </c>
      <c r="CF430">
        <v>6.6</v>
      </c>
      <c r="CG430">
        <v>6.6</v>
      </c>
      <c r="CH430">
        <v>8.4</v>
      </c>
      <c r="CI430">
        <v>14.2</v>
      </c>
      <c r="CJ430">
        <v>10.5</v>
      </c>
      <c r="CK430">
        <v>10.5</v>
      </c>
      <c r="CL430">
        <v>4.8</v>
      </c>
      <c r="CM430">
        <v>6.9</v>
      </c>
      <c r="CN430">
        <v>10.5</v>
      </c>
      <c r="CO430">
        <v>2.3195756704797801E-2</v>
      </c>
      <c r="CP430">
        <v>1.8479697688608101</v>
      </c>
      <c r="CQ430">
        <v>1.7240918256961399</v>
      </c>
      <c r="CR430">
        <v>0.96739658062353295</v>
      </c>
      <c r="CS430">
        <v>1.01998647054025E-2</v>
      </c>
      <c r="CT430">
        <v>6.8568117669401296E-2</v>
      </c>
      <c r="CU430">
        <v>5.5028697571743897E-2</v>
      </c>
      <c r="CV430">
        <v>0.61216100056966005</v>
      </c>
      <c r="CW430">
        <v>3.6868834745586998</v>
      </c>
      <c r="CX430">
        <v>5.8543352601156097E-2</v>
      </c>
      <c r="CY430">
        <v>0.51127052307128895</v>
      </c>
      <c r="CZ430">
        <v>3.81395557187719</v>
      </c>
    </row>
    <row r="431" spans="1:104" x14ac:dyDescent="0.3">
      <c r="A431" t="s">
        <v>6457</v>
      </c>
      <c r="B431" t="s">
        <v>6458</v>
      </c>
      <c r="C431" s="41">
        <v>0.65177753544165762</v>
      </c>
      <c r="D431" s="42">
        <v>-0.61754846675294217</v>
      </c>
      <c r="E431" s="35">
        <v>3.9858049559538505E-2</v>
      </c>
      <c r="F431" s="36">
        <v>1.3994839571722799</v>
      </c>
      <c r="G431" s="50">
        <v>0.96912559081701544</v>
      </c>
      <c r="H431" s="54">
        <v>-4.5244455554484211E-2</v>
      </c>
      <c r="I431" s="55">
        <v>0.41072723139789791</v>
      </c>
      <c r="J431" s="56">
        <v>0.38644650227470495</v>
      </c>
      <c r="K431" t="s">
        <v>6459</v>
      </c>
      <c r="L431" t="s">
        <v>6460</v>
      </c>
      <c r="M431" s="13">
        <f>IFERROR(IF(SEARCH(M$1,$L431),1,"no"),"-")</f>
        <v>1</v>
      </c>
      <c r="N431" s="14" t="str">
        <f>IFERROR(IF(SEARCH(N$1,$L431),1,"no"),"-")</f>
        <v>-</v>
      </c>
      <c r="O431" s="14" t="str">
        <f>IFERROR(IF(SEARCH(O$1,$L431),1,"no"),"-")</f>
        <v>-</v>
      </c>
      <c r="P431" s="15">
        <v>1922900000</v>
      </c>
      <c r="Q431" s="16">
        <v>1786800000</v>
      </c>
      <c r="R431" s="16">
        <v>2802400000</v>
      </c>
      <c r="S431" s="16">
        <v>2657900000</v>
      </c>
      <c r="T431" s="17">
        <v>4</v>
      </c>
      <c r="U431" s="18">
        <v>1415500000</v>
      </c>
      <c r="V431" s="19">
        <v>1324500000</v>
      </c>
      <c r="W431" s="19">
        <v>1742600000</v>
      </c>
      <c r="AB431" s="20">
        <v>3</v>
      </c>
      <c r="AC431" s="32">
        <v>2091300000</v>
      </c>
      <c r="AD431" s="33">
        <v>1904200000</v>
      </c>
      <c r="AE431" s="33">
        <v>1928500000</v>
      </c>
      <c r="AF431" s="34">
        <v>3</v>
      </c>
      <c r="AG431" s="24">
        <v>1975600000</v>
      </c>
      <c r="AH431" s="24">
        <v>1876400000</v>
      </c>
      <c r="AI431" s="24">
        <v>1889100000</v>
      </c>
      <c r="AJ431" s="25">
        <v>3</v>
      </c>
      <c r="AK431">
        <v>30.8406372070313</v>
      </c>
      <c r="AL431">
        <v>30.7347316741943</v>
      </c>
      <c r="AM431">
        <v>31.384016036987301</v>
      </c>
      <c r="AN431">
        <v>31.307640075683601</v>
      </c>
      <c r="AO431">
        <v>30.398664474487301</v>
      </c>
      <c r="AP431">
        <v>30.302801132202099</v>
      </c>
      <c r="AQ431">
        <v>30.698595046997099</v>
      </c>
      <c r="AR431">
        <v>30.9617519378662</v>
      </c>
      <c r="AS431">
        <v>30.8265380859375</v>
      </c>
      <c r="AT431">
        <v>30.844831466674801</v>
      </c>
      <c r="AU431">
        <v>30.879644393920898</v>
      </c>
      <c r="AV431">
        <v>30.805320739746101</v>
      </c>
      <c r="AW431">
        <v>30.8150520324707</v>
      </c>
      <c r="AX431">
        <v>11</v>
      </c>
      <c r="AY431">
        <v>3</v>
      </c>
      <c r="AZ431">
        <v>3</v>
      </c>
      <c r="BA431">
        <v>68.2</v>
      </c>
      <c r="BB431">
        <v>22.7</v>
      </c>
      <c r="BC431">
        <v>22.7</v>
      </c>
      <c r="BD431">
        <v>22.047999999999998</v>
      </c>
      <c r="BE431">
        <v>0</v>
      </c>
      <c r="BF431">
        <v>21.545000000000002</v>
      </c>
      <c r="BG431">
        <v>17762000000</v>
      </c>
      <c r="BH431">
        <v>55</v>
      </c>
      <c r="BI431">
        <v>11</v>
      </c>
      <c r="BJ431">
        <v>3</v>
      </c>
      <c r="BK431">
        <v>3</v>
      </c>
      <c r="BL431" t="s">
        <v>6461</v>
      </c>
      <c r="BM431">
        <v>3</v>
      </c>
      <c r="BN431">
        <v>3</v>
      </c>
      <c r="BO431">
        <v>2</v>
      </c>
      <c r="BP431">
        <v>2</v>
      </c>
      <c r="BQ431">
        <v>3</v>
      </c>
      <c r="BR431">
        <v>3</v>
      </c>
      <c r="BS431">
        <v>3</v>
      </c>
      <c r="BT431">
        <v>3</v>
      </c>
      <c r="BU431">
        <v>3</v>
      </c>
      <c r="BV431">
        <v>3</v>
      </c>
      <c r="BW431">
        <v>3</v>
      </c>
      <c r="BX431">
        <v>3</v>
      </c>
      <c r="BY431">
        <v>3</v>
      </c>
      <c r="BZ431">
        <v>198</v>
      </c>
      <c r="CA431">
        <v>198</v>
      </c>
      <c r="CB431">
        <v>68.2</v>
      </c>
      <c r="CC431">
        <v>68.2</v>
      </c>
      <c r="CD431">
        <v>57.6</v>
      </c>
      <c r="CE431">
        <v>57.6</v>
      </c>
      <c r="CF431">
        <v>68.2</v>
      </c>
      <c r="CG431">
        <v>68.2</v>
      </c>
      <c r="CH431">
        <v>68.2</v>
      </c>
      <c r="CI431">
        <v>68.2</v>
      </c>
      <c r="CJ431">
        <v>68.2</v>
      </c>
      <c r="CK431">
        <v>68.2</v>
      </c>
      <c r="CL431">
        <v>68.2</v>
      </c>
      <c r="CM431">
        <v>68.2</v>
      </c>
      <c r="CN431">
        <v>68.2</v>
      </c>
      <c r="CO431">
        <v>0.420108509754691</v>
      </c>
      <c r="CP431">
        <v>1.3994839571722799</v>
      </c>
      <c r="CQ431">
        <v>0.38644650227470501</v>
      </c>
      <c r="CR431">
        <v>0.65689433741973102</v>
      </c>
      <c r="CS431">
        <v>0.18904908498128101</v>
      </c>
      <c r="CT431">
        <v>0.96230082698228603</v>
      </c>
      <c r="CU431">
        <v>9.7966666666666702E-2</v>
      </c>
      <c r="CV431">
        <v>0.60006936391194499</v>
      </c>
      <c r="CW431">
        <v>2.7595052955249999</v>
      </c>
      <c r="CX431">
        <v>0.56615099337748298</v>
      </c>
      <c r="CY431">
        <v>4.4368108113609098E-2</v>
      </c>
      <c r="CZ431">
        <v>0.91764767884138798</v>
      </c>
    </row>
    <row r="432" spans="1:104" x14ac:dyDescent="0.3">
      <c r="A432" t="s">
        <v>3277</v>
      </c>
      <c r="B432" t="s">
        <v>3278</v>
      </c>
      <c r="C432" s="41">
        <v>0.64561647579062431</v>
      </c>
      <c r="D432" s="42">
        <v>-0.63125069898831598</v>
      </c>
      <c r="E432" s="35">
        <v>2.9249700409082219E-2</v>
      </c>
      <c r="F432" s="36">
        <v>1.5338785778330399</v>
      </c>
      <c r="G432" s="41">
        <v>0.534604508095057</v>
      </c>
      <c r="H432" s="43">
        <v>-0.90345609161433882</v>
      </c>
      <c r="I432" s="39">
        <v>7.9833758523317245E-4</v>
      </c>
      <c r="J432" s="40">
        <v>3.0978134239356101</v>
      </c>
      <c r="K432" t="s">
        <v>3279</v>
      </c>
      <c r="L432" t="s">
        <v>3280</v>
      </c>
      <c r="M432" s="13" t="str">
        <f>IFERROR(IF(SEARCH(M$1,$L432),1,"no"),"-")</f>
        <v>-</v>
      </c>
      <c r="N432" s="14" t="str">
        <f>IFERROR(IF(SEARCH(N$1,$L432),1,"no"),"-")</f>
        <v>-</v>
      </c>
      <c r="O432" s="14" t="str">
        <f>IFERROR(IF(SEARCH(O$1,$L432),1,"no"),"-")</f>
        <v>-</v>
      </c>
      <c r="P432" s="15">
        <v>178740000</v>
      </c>
      <c r="Q432" s="16">
        <v>175040000</v>
      </c>
      <c r="R432" s="16">
        <v>260210000</v>
      </c>
      <c r="S432" s="16">
        <v>191070000</v>
      </c>
      <c r="T432" s="17">
        <v>4</v>
      </c>
      <c r="U432" s="18">
        <v>103470000</v>
      </c>
      <c r="V432" s="19">
        <v>134350000</v>
      </c>
      <c r="W432" s="19">
        <v>152000000</v>
      </c>
      <c r="AB432" s="20">
        <v>3</v>
      </c>
      <c r="AC432" s="32">
        <v>181090000</v>
      </c>
      <c r="AD432" s="33">
        <v>222430000</v>
      </c>
      <c r="AE432" s="33">
        <v>201170000</v>
      </c>
      <c r="AF432" s="34">
        <v>3</v>
      </c>
      <c r="AG432" s="24">
        <v>115070000</v>
      </c>
      <c r="AH432" s="24">
        <v>103140000</v>
      </c>
      <c r="AI432" s="24">
        <v>105060000</v>
      </c>
      <c r="AJ432" s="25">
        <v>3</v>
      </c>
      <c r="AK432">
        <v>27.413288116455099</v>
      </c>
      <c r="AL432">
        <v>27.383110046386701</v>
      </c>
      <c r="AM432">
        <v>27.955101013183601</v>
      </c>
      <c r="AN432">
        <v>27.509525299072301</v>
      </c>
      <c r="AO432">
        <v>26.624637603759801</v>
      </c>
      <c r="AP432">
        <v>27.001420974731399</v>
      </c>
      <c r="AQ432">
        <v>27.179496765136701</v>
      </c>
      <c r="AR432">
        <v>27.432130813598601</v>
      </c>
      <c r="AS432">
        <v>27.728776931762699</v>
      </c>
      <c r="AT432">
        <v>27.583839416503899</v>
      </c>
      <c r="AU432">
        <v>26.777936935424801</v>
      </c>
      <c r="AV432">
        <v>26.620029449462901</v>
      </c>
      <c r="AW432">
        <v>26.6466388702393</v>
      </c>
      <c r="AX432">
        <v>10</v>
      </c>
      <c r="AY432">
        <v>10</v>
      </c>
      <c r="AZ432">
        <v>10</v>
      </c>
      <c r="BA432">
        <v>43.9</v>
      </c>
      <c r="BB432">
        <v>43.9</v>
      </c>
      <c r="BC432">
        <v>43.9</v>
      </c>
      <c r="BD432">
        <v>37.771000000000001</v>
      </c>
      <c r="BE432">
        <v>0</v>
      </c>
      <c r="BF432">
        <v>34.701000000000001</v>
      </c>
      <c r="BG432">
        <v>1454400000</v>
      </c>
      <c r="BH432">
        <v>27</v>
      </c>
      <c r="BI432">
        <v>10</v>
      </c>
      <c r="BJ432">
        <v>10</v>
      </c>
      <c r="BK432">
        <v>10</v>
      </c>
      <c r="BL432" t="s">
        <v>3281</v>
      </c>
      <c r="BM432">
        <v>6</v>
      </c>
      <c r="BN432">
        <v>4</v>
      </c>
      <c r="BO432">
        <v>3</v>
      </c>
      <c r="BP432">
        <v>2</v>
      </c>
      <c r="BQ432">
        <v>4</v>
      </c>
      <c r="BR432">
        <v>2</v>
      </c>
      <c r="BS432">
        <v>3</v>
      </c>
      <c r="BT432">
        <v>5</v>
      </c>
      <c r="BU432">
        <v>7</v>
      </c>
      <c r="BV432">
        <v>6</v>
      </c>
      <c r="BW432">
        <v>3</v>
      </c>
      <c r="BX432">
        <v>3</v>
      </c>
      <c r="BY432">
        <v>3</v>
      </c>
      <c r="BZ432">
        <v>337</v>
      </c>
      <c r="CA432">
        <v>337</v>
      </c>
      <c r="CB432">
        <v>26.7</v>
      </c>
      <c r="CC432">
        <v>13.9</v>
      </c>
      <c r="CD432">
        <v>9.1999999999999993</v>
      </c>
      <c r="CE432">
        <v>5</v>
      </c>
      <c r="CF432">
        <v>14.5</v>
      </c>
      <c r="CG432">
        <v>8.9</v>
      </c>
      <c r="CH432">
        <v>11.3</v>
      </c>
      <c r="CI432">
        <v>19.899999999999999</v>
      </c>
      <c r="CJ432">
        <v>24</v>
      </c>
      <c r="CK432">
        <v>24.3</v>
      </c>
      <c r="CL432">
        <v>12.5</v>
      </c>
      <c r="CM432">
        <v>8.9</v>
      </c>
      <c r="CN432">
        <v>11.3</v>
      </c>
      <c r="CO432">
        <v>3.2304132181745597E-2</v>
      </c>
      <c r="CP432">
        <v>1.5338785778330399</v>
      </c>
      <c r="CQ432">
        <v>3.0978134239356101</v>
      </c>
      <c r="CR432">
        <v>0.95609759403591998</v>
      </c>
      <c r="CS432">
        <v>-1.6326268513996201E-2</v>
      </c>
      <c r="CT432">
        <v>-9.4587577226176806E-2</v>
      </c>
      <c r="CU432">
        <v>7.9878787878787896E-2</v>
      </c>
      <c r="CV432">
        <v>0.63007100423176998</v>
      </c>
      <c r="CW432">
        <v>3.0249598626455301</v>
      </c>
      <c r="CX432">
        <v>2.3741007194244601E-2</v>
      </c>
      <c r="CY432">
        <v>0.90004730224609397</v>
      </c>
      <c r="CZ432">
        <v>9.1306681763552593</v>
      </c>
    </row>
    <row r="433" spans="1:104" x14ac:dyDescent="0.3">
      <c r="A433" t="s">
        <v>4940</v>
      </c>
      <c r="B433" t="s">
        <v>4941</v>
      </c>
      <c r="C433" s="41">
        <v>0.64369528996595249</v>
      </c>
      <c r="D433" s="42">
        <v>-0.63555018245984651</v>
      </c>
      <c r="E433" s="35">
        <v>1.9488076346497029E-2</v>
      </c>
      <c r="F433" s="36">
        <v>1.7102310276516199</v>
      </c>
      <c r="G433" s="50">
        <v>0.85070680872100934</v>
      </c>
      <c r="H433" s="54">
        <v>-0.23326609398159417</v>
      </c>
      <c r="I433" s="55">
        <v>0.16195934191815115</v>
      </c>
      <c r="J433" s="56">
        <v>0.79059399654857498</v>
      </c>
      <c r="K433" t="s">
        <v>4942</v>
      </c>
      <c r="L433" t="s">
        <v>4943</v>
      </c>
      <c r="M433" s="13" t="str">
        <f>IFERROR(IF(SEARCH(M$1,$L433),1,"no"),"-")</f>
        <v>-</v>
      </c>
      <c r="N433" s="14" t="str">
        <f>IFERROR(IF(SEARCH(N$1,$L433),1,"no"),"-")</f>
        <v>-</v>
      </c>
      <c r="O433" s="14" t="str">
        <f>IFERROR(IF(SEARCH(O$1,$L433),1,"no"),"-")</f>
        <v>-</v>
      </c>
      <c r="P433" s="15">
        <v>5018200000</v>
      </c>
      <c r="Q433" s="16">
        <v>4407000000</v>
      </c>
      <c r="R433" s="16">
        <v>6161200000</v>
      </c>
      <c r="S433" s="16">
        <v>6960500000</v>
      </c>
      <c r="T433" s="17">
        <v>4</v>
      </c>
      <c r="U433" s="18">
        <v>3496900000</v>
      </c>
      <c r="V433" s="19">
        <v>3453400000</v>
      </c>
      <c r="W433" s="19">
        <v>3934700000</v>
      </c>
      <c r="AB433" s="20">
        <v>3</v>
      </c>
      <c r="AC433" s="32">
        <v>5209000000</v>
      </c>
      <c r="AD433" s="33">
        <v>4376000000</v>
      </c>
      <c r="AE433" s="33">
        <v>4372100000</v>
      </c>
      <c r="AF433" s="34">
        <v>3</v>
      </c>
      <c r="AG433" s="24">
        <v>4562100000</v>
      </c>
      <c r="AH433" s="24">
        <v>3768700000</v>
      </c>
      <c r="AI433" s="24">
        <v>3542600000</v>
      </c>
      <c r="AJ433" s="25">
        <v>3</v>
      </c>
      <c r="AK433">
        <v>32.224521636962898</v>
      </c>
      <c r="AL433">
        <v>32.037151336669901</v>
      </c>
      <c r="AM433">
        <v>32.520565032958999</v>
      </c>
      <c r="AN433">
        <v>32.696544647216797</v>
      </c>
      <c r="AO433">
        <v>31.7034301757813</v>
      </c>
      <c r="AP433">
        <v>31.685369491577099</v>
      </c>
      <c r="AQ433">
        <v>31.8736057281494</v>
      </c>
      <c r="AR433">
        <v>32.278358459472699</v>
      </c>
      <c r="AS433">
        <v>32.026966094970703</v>
      </c>
      <c r="AT433">
        <v>32.025680541992202</v>
      </c>
      <c r="AU433">
        <v>32.087051391601598</v>
      </c>
      <c r="AV433">
        <v>31.8114204406738</v>
      </c>
      <c r="AW433">
        <v>31.722162246704102</v>
      </c>
      <c r="AX433">
        <v>25</v>
      </c>
      <c r="AY433">
        <v>25</v>
      </c>
      <c r="AZ433">
        <v>25</v>
      </c>
      <c r="BA433">
        <v>59.3</v>
      </c>
      <c r="BB433">
        <v>59.3</v>
      </c>
      <c r="BC433">
        <v>59.3</v>
      </c>
      <c r="BD433">
        <v>38.374000000000002</v>
      </c>
      <c r="BE433">
        <v>0</v>
      </c>
      <c r="BF433">
        <v>263.70999999999998</v>
      </c>
      <c r="BG433">
        <v>42671000000</v>
      </c>
      <c r="BH433">
        <v>288</v>
      </c>
      <c r="BI433" t="s">
        <v>105</v>
      </c>
      <c r="BJ433" t="s">
        <v>105</v>
      </c>
      <c r="BK433" t="s">
        <v>105</v>
      </c>
      <c r="BL433" t="s">
        <v>4944</v>
      </c>
      <c r="BM433">
        <v>23</v>
      </c>
      <c r="BN433">
        <v>23</v>
      </c>
      <c r="BO433">
        <v>19</v>
      </c>
      <c r="BP433">
        <v>18</v>
      </c>
      <c r="BQ433">
        <v>22</v>
      </c>
      <c r="BR433">
        <v>21</v>
      </c>
      <c r="BS433">
        <v>19</v>
      </c>
      <c r="BT433">
        <v>20</v>
      </c>
      <c r="BU433">
        <v>20</v>
      </c>
      <c r="BV433">
        <v>19</v>
      </c>
      <c r="BW433">
        <v>19</v>
      </c>
      <c r="BX433">
        <v>19</v>
      </c>
      <c r="BY433">
        <v>20</v>
      </c>
      <c r="BZ433">
        <v>332</v>
      </c>
      <c r="CA433" t="s">
        <v>105</v>
      </c>
      <c r="CB433">
        <v>55.4</v>
      </c>
      <c r="CC433">
        <v>55.4</v>
      </c>
      <c r="CD433">
        <v>48.8</v>
      </c>
      <c r="CE433">
        <v>48.8</v>
      </c>
      <c r="CF433">
        <v>55.4</v>
      </c>
      <c r="CG433">
        <v>59.3</v>
      </c>
      <c r="CH433">
        <v>53.3</v>
      </c>
      <c r="CI433">
        <v>52.4</v>
      </c>
      <c r="CJ433">
        <v>53.3</v>
      </c>
      <c r="CK433">
        <v>53.3</v>
      </c>
      <c r="CL433">
        <v>53.3</v>
      </c>
      <c r="CM433">
        <v>53.3</v>
      </c>
      <c r="CN433">
        <v>55.4</v>
      </c>
      <c r="CO433">
        <v>0.64463995364062099</v>
      </c>
      <c r="CP433">
        <v>1.7102310276516199</v>
      </c>
      <c r="CQ433">
        <v>0.79059399654857498</v>
      </c>
      <c r="CR433">
        <v>0.62201467889908302</v>
      </c>
      <c r="CS433">
        <v>0.25936063130696901</v>
      </c>
      <c r="CT433">
        <v>1.3780931368638001</v>
      </c>
      <c r="CU433">
        <v>6.30018903591682E-2</v>
      </c>
      <c r="CV433">
        <v>0.61556053161621105</v>
      </c>
      <c r="CW433">
        <v>3.38873587142972</v>
      </c>
      <c r="CX433">
        <v>0.259581578947368</v>
      </c>
      <c r="CY433">
        <v>0.236790339152016</v>
      </c>
      <c r="CZ433">
        <v>1.7125344612662901</v>
      </c>
    </row>
    <row r="434" spans="1:104" x14ac:dyDescent="0.3">
      <c r="A434" t="s">
        <v>2618</v>
      </c>
      <c r="B434" t="s">
        <v>2619</v>
      </c>
      <c r="C434" s="41">
        <v>0.64236383492532267</v>
      </c>
      <c r="D434" s="42">
        <v>-0.63853742345584841</v>
      </c>
      <c r="E434" s="35">
        <v>6.5619403371489056E-3</v>
      </c>
      <c r="F434" s="36">
        <v>2.1829677226492699</v>
      </c>
      <c r="G434" s="41">
        <v>0.7336774834840748</v>
      </c>
      <c r="H434" s="43">
        <v>-0.44678208526843044</v>
      </c>
      <c r="I434" s="39">
        <v>7.5256134465226136E-3</v>
      </c>
      <c r="J434" s="40">
        <v>2.1234580929990998</v>
      </c>
      <c r="K434" t="s">
        <v>2620</v>
      </c>
      <c r="L434" t="s">
        <v>2621</v>
      </c>
      <c r="M434" s="13">
        <f>IFERROR(IF(SEARCH(M$1,$L434),1,"no"),"-")</f>
        <v>1</v>
      </c>
      <c r="N434" s="14" t="str">
        <f>IFERROR(IF(SEARCH(N$1,$L434),1,"no"),"-")</f>
        <v>-</v>
      </c>
      <c r="O434" s="14" t="str">
        <f>IFERROR(IF(SEARCH(O$1,$L434),1,"no"),"-")</f>
        <v>-</v>
      </c>
      <c r="P434" s="15">
        <v>625730000</v>
      </c>
      <c r="Q434" s="16">
        <v>555800000</v>
      </c>
      <c r="R434" s="16">
        <v>742130000</v>
      </c>
      <c r="S434" s="16">
        <v>676860000</v>
      </c>
      <c r="T434" s="17">
        <v>4</v>
      </c>
      <c r="U434" s="18">
        <v>356230000</v>
      </c>
      <c r="V434" s="19">
        <v>427600000</v>
      </c>
      <c r="W434" s="19">
        <v>469030000</v>
      </c>
      <c r="AB434" s="20">
        <v>3</v>
      </c>
      <c r="AC434" s="32">
        <v>775140000</v>
      </c>
      <c r="AD434" s="33">
        <v>675660000</v>
      </c>
      <c r="AE434" s="33">
        <v>681990000</v>
      </c>
      <c r="AF434" s="34">
        <v>3</v>
      </c>
      <c r="AG434" s="24">
        <v>526600000</v>
      </c>
      <c r="AH434" s="24">
        <v>480520000</v>
      </c>
      <c r="AI434" s="24">
        <v>557660000</v>
      </c>
      <c r="AJ434" s="25">
        <v>3</v>
      </c>
      <c r="AK434">
        <v>29.220964431762699</v>
      </c>
      <c r="AL434">
        <v>29.049989700317401</v>
      </c>
      <c r="AM434">
        <v>29.467096328735401</v>
      </c>
      <c r="AN434">
        <v>29.334281921386701</v>
      </c>
      <c r="AO434">
        <v>28.4082336425781</v>
      </c>
      <c r="AP434">
        <v>28.671686172485401</v>
      </c>
      <c r="AQ434">
        <v>28.8051052093506</v>
      </c>
      <c r="AR434">
        <v>29.529882431030298</v>
      </c>
      <c r="AS434">
        <v>29.331722259521499</v>
      </c>
      <c r="AT434">
        <v>29.3451747894287</v>
      </c>
      <c r="AU434">
        <v>28.972131729126001</v>
      </c>
      <c r="AV434">
        <v>28.840021133422901</v>
      </c>
      <c r="AW434">
        <v>29.054811477661101</v>
      </c>
      <c r="AX434">
        <v>11</v>
      </c>
      <c r="AY434">
        <v>11</v>
      </c>
      <c r="AZ434">
        <v>11</v>
      </c>
      <c r="BA434">
        <v>35.5</v>
      </c>
      <c r="BB434">
        <v>35.5</v>
      </c>
      <c r="BC434">
        <v>35.5</v>
      </c>
      <c r="BD434">
        <v>40.704000000000001</v>
      </c>
      <c r="BE434">
        <v>0</v>
      </c>
      <c r="BF434">
        <v>72.13</v>
      </c>
      <c r="BG434">
        <v>5177100000</v>
      </c>
      <c r="BH434">
        <v>48</v>
      </c>
      <c r="BI434">
        <v>11</v>
      </c>
      <c r="BJ434">
        <v>11</v>
      </c>
      <c r="BK434">
        <v>11</v>
      </c>
      <c r="BL434" t="s">
        <v>2622</v>
      </c>
      <c r="BM434">
        <v>7</v>
      </c>
      <c r="BN434">
        <v>9</v>
      </c>
      <c r="BO434">
        <v>5</v>
      </c>
      <c r="BP434">
        <v>5</v>
      </c>
      <c r="BQ434">
        <v>7</v>
      </c>
      <c r="BR434">
        <v>5</v>
      </c>
      <c r="BS434">
        <v>5</v>
      </c>
      <c r="BT434">
        <v>6</v>
      </c>
      <c r="BU434">
        <v>10</v>
      </c>
      <c r="BV434">
        <v>6</v>
      </c>
      <c r="BW434">
        <v>7</v>
      </c>
      <c r="BX434">
        <v>5</v>
      </c>
      <c r="BY434">
        <v>7</v>
      </c>
      <c r="BZ434">
        <v>369</v>
      </c>
      <c r="CA434">
        <v>369</v>
      </c>
      <c r="CB434">
        <v>22.8</v>
      </c>
      <c r="CC434">
        <v>32</v>
      </c>
      <c r="CD434">
        <v>18.7</v>
      </c>
      <c r="CE434">
        <v>18.7</v>
      </c>
      <c r="CF434">
        <v>24.4</v>
      </c>
      <c r="CG434">
        <v>17.100000000000001</v>
      </c>
      <c r="CH434">
        <v>19.8</v>
      </c>
      <c r="CI434">
        <v>19.8</v>
      </c>
      <c r="CJ434">
        <v>32.799999999999997</v>
      </c>
      <c r="CK434">
        <v>20.100000000000001</v>
      </c>
      <c r="CL434">
        <v>23.6</v>
      </c>
      <c r="CM434">
        <v>19.8</v>
      </c>
      <c r="CN434">
        <v>24.4</v>
      </c>
      <c r="CO434">
        <v>0.51552640242407399</v>
      </c>
      <c r="CP434">
        <v>2.1829677226492699</v>
      </c>
      <c r="CQ434">
        <v>2.1234580929990998</v>
      </c>
      <c r="CR434">
        <v>0.63324982602644397</v>
      </c>
      <c r="CS434">
        <v>-0.134176731109619</v>
      </c>
      <c r="CT434">
        <v>-1.1421422558074199</v>
      </c>
      <c r="CU434">
        <v>3.2894409937888197E-2</v>
      </c>
      <c r="CV434">
        <v>0.63974142074585005</v>
      </c>
      <c r="CW434">
        <v>4.4728493823571798</v>
      </c>
      <c r="CX434">
        <v>3.8477419354838699E-2</v>
      </c>
      <c r="CY434">
        <v>0.44660504659016798</v>
      </c>
      <c r="CZ434">
        <v>4.9933803629190399</v>
      </c>
    </row>
    <row r="435" spans="1:104" x14ac:dyDescent="0.3">
      <c r="A435" t="s">
        <v>2998</v>
      </c>
      <c r="B435" t="s">
        <v>2999</v>
      </c>
      <c r="C435" s="41">
        <v>0.64026317177616976</v>
      </c>
      <c r="D435" s="42">
        <v>-0.64326306700106384</v>
      </c>
      <c r="E435" s="35">
        <v>1.7257135311166568E-2</v>
      </c>
      <c r="F435" s="36">
        <v>1.76303129563176</v>
      </c>
      <c r="G435" s="41">
        <v>0.65690383398967533</v>
      </c>
      <c r="H435" s="43">
        <v>-0.6062459090898985</v>
      </c>
      <c r="I435" s="39">
        <v>3.6202724318870464E-3</v>
      </c>
      <c r="J435" s="40">
        <v>2.4412587468111999</v>
      </c>
      <c r="K435" t="s">
        <v>3000</v>
      </c>
      <c r="L435" t="s">
        <v>3001</v>
      </c>
      <c r="M435" s="13" t="str">
        <f>IFERROR(IF(SEARCH(M$1,$L435),1,"no"),"-")</f>
        <v>-</v>
      </c>
      <c r="N435" s="14" t="str">
        <f>IFERROR(IF(SEARCH(N$1,$L435),1,"no"),"-")</f>
        <v>-</v>
      </c>
      <c r="O435" s="14" t="str">
        <f>IFERROR(IF(SEARCH(O$1,$L435),1,"no"),"-")</f>
        <v>-</v>
      </c>
      <c r="P435" s="15">
        <v>14935000000</v>
      </c>
      <c r="Q435" s="16">
        <v>13947000000</v>
      </c>
      <c r="R435" s="16">
        <v>18830000000</v>
      </c>
      <c r="S435" s="16">
        <v>21799000000</v>
      </c>
      <c r="T435" s="17">
        <v>4</v>
      </c>
      <c r="U435" s="18">
        <v>10919000000</v>
      </c>
      <c r="V435" s="19">
        <v>11033000000</v>
      </c>
      <c r="W435" s="19">
        <v>11427000000</v>
      </c>
      <c r="AB435" s="20">
        <v>3</v>
      </c>
      <c r="AC435" s="32">
        <v>15934000000</v>
      </c>
      <c r="AD435" s="33">
        <v>16843000000</v>
      </c>
      <c r="AE435" s="33">
        <v>16232000000</v>
      </c>
      <c r="AF435" s="34">
        <v>3</v>
      </c>
      <c r="AG435" s="24">
        <v>12211000000</v>
      </c>
      <c r="AH435" s="24">
        <v>9838200000</v>
      </c>
      <c r="AI435" s="24">
        <v>10145000000</v>
      </c>
      <c r="AJ435" s="25">
        <v>3</v>
      </c>
      <c r="AK435">
        <v>33.797977447509801</v>
      </c>
      <c r="AL435">
        <v>33.699234008789098</v>
      </c>
      <c r="AM435">
        <v>34.132312774658203</v>
      </c>
      <c r="AN435">
        <v>34.343544006347699</v>
      </c>
      <c r="AO435">
        <v>33.346122741699197</v>
      </c>
      <c r="AP435">
        <v>33.361106872558601</v>
      </c>
      <c r="AQ435">
        <v>33.411727905273402</v>
      </c>
      <c r="AR435">
        <v>33.891387939453097</v>
      </c>
      <c r="AS435">
        <v>33.971431732177699</v>
      </c>
      <c r="AT435">
        <v>33.918121337890597</v>
      </c>
      <c r="AU435">
        <v>33.507461547851598</v>
      </c>
      <c r="AV435">
        <v>33.195747375488303</v>
      </c>
      <c r="AW435">
        <v>33.2400512695313</v>
      </c>
      <c r="AX435">
        <v>36</v>
      </c>
      <c r="AY435">
        <v>36</v>
      </c>
      <c r="AZ435">
        <v>36</v>
      </c>
      <c r="BA435">
        <v>69.8</v>
      </c>
      <c r="BB435">
        <v>69.8</v>
      </c>
      <c r="BC435">
        <v>69.8</v>
      </c>
      <c r="BD435">
        <v>46.274999999999999</v>
      </c>
      <c r="BE435">
        <v>0</v>
      </c>
      <c r="BF435">
        <v>323.31</v>
      </c>
      <c r="BG435">
        <v>130470000000</v>
      </c>
      <c r="BH435">
        <v>552</v>
      </c>
      <c r="BI435" t="s">
        <v>105</v>
      </c>
      <c r="BJ435" t="s">
        <v>105</v>
      </c>
      <c r="BK435" t="s">
        <v>105</v>
      </c>
      <c r="BL435" t="s">
        <v>3002</v>
      </c>
      <c r="BM435">
        <v>31</v>
      </c>
      <c r="BN435">
        <v>35</v>
      </c>
      <c r="BO435">
        <v>27</v>
      </c>
      <c r="BP435">
        <v>25</v>
      </c>
      <c r="BQ435">
        <v>31</v>
      </c>
      <c r="BR435">
        <v>27</v>
      </c>
      <c r="BS435">
        <v>29</v>
      </c>
      <c r="BT435">
        <v>29</v>
      </c>
      <c r="BU435">
        <v>32</v>
      </c>
      <c r="BV435">
        <v>31</v>
      </c>
      <c r="BW435">
        <v>26</v>
      </c>
      <c r="BX435">
        <v>28</v>
      </c>
      <c r="BY435">
        <v>29</v>
      </c>
      <c r="BZ435">
        <v>404</v>
      </c>
      <c r="CA435" t="s">
        <v>105</v>
      </c>
      <c r="CB435">
        <v>67.8</v>
      </c>
      <c r="CC435">
        <v>69.3</v>
      </c>
      <c r="CD435">
        <v>59.2</v>
      </c>
      <c r="CE435">
        <v>59.2</v>
      </c>
      <c r="CF435">
        <v>64.099999999999994</v>
      </c>
      <c r="CG435">
        <v>65.599999999999994</v>
      </c>
      <c r="CH435">
        <v>66.599999999999994</v>
      </c>
      <c r="CI435">
        <v>66.599999999999994</v>
      </c>
      <c r="CJ435">
        <v>68.599999999999994</v>
      </c>
      <c r="CK435">
        <v>61.1</v>
      </c>
      <c r="CL435">
        <v>66.8</v>
      </c>
      <c r="CM435">
        <v>61.1</v>
      </c>
      <c r="CN435">
        <v>60.9</v>
      </c>
      <c r="CO435">
        <v>0.140217762953147</v>
      </c>
      <c r="CP435">
        <v>1.76303129563176</v>
      </c>
      <c r="CQ435">
        <v>2.4412587468111999</v>
      </c>
      <c r="CR435">
        <v>0.84178703339882099</v>
      </c>
      <c r="CS435">
        <v>6.6286722819008007E-2</v>
      </c>
      <c r="CT435">
        <v>0.37352325478985798</v>
      </c>
      <c r="CU435">
        <v>6.1036144578313301E-2</v>
      </c>
      <c r="CV435">
        <v>0.62028121948242199</v>
      </c>
      <c r="CW435">
        <v>3.5014777136506599</v>
      </c>
      <c r="CX435">
        <v>2.56190476190476E-2</v>
      </c>
      <c r="CY435">
        <v>0.61256027221679699</v>
      </c>
      <c r="CZ435">
        <v>6.1154103932937796</v>
      </c>
    </row>
    <row r="436" spans="1:104" x14ac:dyDescent="0.3">
      <c r="A436" t="s">
        <v>4201</v>
      </c>
      <c r="B436" t="s">
        <v>136</v>
      </c>
      <c r="C436" s="41">
        <v>0.63720565481867708</v>
      </c>
      <c r="D436" s="42">
        <v>-0.65016902491261586</v>
      </c>
      <c r="E436" s="35">
        <v>4.1366092146067221E-2</v>
      </c>
      <c r="F436" s="36">
        <v>1.3833555049580499</v>
      </c>
      <c r="G436" s="50">
        <v>0.79687528889710646</v>
      </c>
      <c r="H436" s="54">
        <v>-0.32757413499748039</v>
      </c>
      <c r="I436" s="55">
        <v>7.6378988962814448E-2</v>
      </c>
      <c r="J436" s="56">
        <v>1.11702609472909</v>
      </c>
      <c r="M436" s="13" t="str">
        <f>IFERROR(IF(SEARCH(M$1,$L436),1,"no"),"-")</f>
        <v>-</v>
      </c>
      <c r="N436" s="14" t="str">
        <f>IFERROR(IF(SEARCH(N$1,$L436),1,"no"),"-")</f>
        <v>-</v>
      </c>
      <c r="O436" s="14" t="str">
        <f>IFERROR(IF(SEARCH(O$1,$L436),1,"no"),"-")</f>
        <v>-</v>
      </c>
      <c r="P436" s="15">
        <v>167020000</v>
      </c>
      <c r="Q436" s="16">
        <v>172310000</v>
      </c>
      <c r="R436" s="16">
        <v>196670000</v>
      </c>
      <c r="S436" s="16">
        <v>250350000</v>
      </c>
      <c r="T436" s="17">
        <v>4</v>
      </c>
      <c r="U436" s="18">
        <v>108090000</v>
      </c>
      <c r="V436" s="19">
        <v>101410000</v>
      </c>
      <c r="W436" s="19">
        <v>166300000</v>
      </c>
      <c r="AB436" s="20">
        <v>3</v>
      </c>
      <c r="AC436" s="32">
        <v>157810000</v>
      </c>
      <c r="AD436" s="33">
        <v>190370000</v>
      </c>
      <c r="AE436" s="33">
        <v>192670000</v>
      </c>
      <c r="AF436" s="34">
        <v>3</v>
      </c>
      <c r="AG436" s="24">
        <v>144200000</v>
      </c>
      <c r="AH436" s="24">
        <v>125890000</v>
      </c>
      <c r="AI436" s="24">
        <v>160900000</v>
      </c>
      <c r="AJ436" s="25">
        <v>3</v>
      </c>
      <c r="AK436">
        <v>27.315444946289102</v>
      </c>
      <c r="AL436">
        <v>27.360431671142599</v>
      </c>
      <c r="AM436">
        <v>27.551200866699201</v>
      </c>
      <c r="AN436">
        <v>27.899372100830099</v>
      </c>
      <c r="AO436">
        <v>26.687658309936499</v>
      </c>
      <c r="AP436">
        <v>26.595624923706101</v>
      </c>
      <c r="AQ436">
        <v>27.3092136383057</v>
      </c>
      <c r="AR436">
        <v>27.233613967895501</v>
      </c>
      <c r="AS436">
        <v>27.504230499267599</v>
      </c>
      <c r="AT436">
        <v>27.521556854248001</v>
      </c>
      <c r="AU436">
        <v>27.1034965515137</v>
      </c>
      <c r="AV436">
        <v>26.907588958740199</v>
      </c>
      <c r="AW436">
        <v>27.261589050293001</v>
      </c>
      <c r="AX436">
        <v>5</v>
      </c>
      <c r="AY436">
        <v>5</v>
      </c>
      <c r="AZ436">
        <v>5</v>
      </c>
      <c r="BA436">
        <v>44.4</v>
      </c>
      <c r="BB436">
        <v>44.4</v>
      </c>
      <c r="BC436">
        <v>44.4</v>
      </c>
      <c r="BD436">
        <v>13.925000000000001</v>
      </c>
      <c r="BE436">
        <v>0</v>
      </c>
      <c r="BF436">
        <v>63.82</v>
      </c>
      <c r="BG436">
        <v>1594700000</v>
      </c>
      <c r="BH436">
        <v>30</v>
      </c>
      <c r="BI436">
        <v>5</v>
      </c>
      <c r="BJ436">
        <v>5</v>
      </c>
      <c r="BK436">
        <v>5</v>
      </c>
      <c r="BL436" t="s">
        <v>4202</v>
      </c>
      <c r="BM436">
        <v>3</v>
      </c>
      <c r="BN436">
        <v>3</v>
      </c>
      <c r="BO436">
        <v>4</v>
      </c>
      <c r="BP436">
        <v>4</v>
      </c>
      <c r="BQ436">
        <v>2</v>
      </c>
      <c r="BR436">
        <v>3</v>
      </c>
      <c r="BS436">
        <v>3</v>
      </c>
      <c r="BT436">
        <v>3</v>
      </c>
      <c r="BU436">
        <v>3</v>
      </c>
      <c r="BV436">
        <v>3</v>
      </c>
      <c r="BW436">
        <v>2</v>
      </c>
      <c r="BX436">
        <v>2</v>
      </c>
      <c r="BY436">
        <v>2</v>
      </c>
      <c r="BZ436">
        <v>126</v>
      </c>
      <c r="CA436">
        <v>126</v>
      </c>
      <c r="CB436">
        <v>32.5</v>
      </c>
      <c r="CC436">
        <v>30.2</v>
      </c>
      <c r="CD436">
        <v>38.9</v>
      </c>
      <c r="CE436">
        <v>38.9</v>
      </c>
      <c r="CF436">
        <v>24.6</v>
      </c>
      <c r="CG436">
        <v>32.5</v>
      </c>
      <c r="CH436">
        <v>30.2</v>
      </c>
      <c r="CI436">
        <v>32.5</v>
      </c>
      <c r="CJ436">
        <v>32.5</v>
      </c>
      <c r="CK436">
        <v>30.2</v>
      </c>
      <c r="CL436">
        <v>24.6</v>
      </c>
      <c r="CM436">
        <v>24.6</v>
      </c>
      <c r="CN436">
        <v>24.6</v>
      </c>
      <c r="CO436">
        <v>0.25810696237424202</v>
      </c>
      <c r="CP436">
        <v>1.3833555049580499</v>
      </c>
      <c r="CQ436">
        <v>1.11702609472909</v>
      </c>
      <c r="CR436">
        <v>0.74527808471454904</v>
      </c>
      <c r="CS436">
        <v>0.111811955769856</v>
      </c>
      <c r="CT436">
        <v>0.63733674542153795</v>
      </c>
      <c r="CU436">
        <v>0.100760330578512</v>
      </c>
      <c r="CV436">
        <v>0.66744677225748805</v>
      </c>
      <c r="CW436">
        <v>2.7282557041514401</v>
      </c>
      <c r="CX436">
        <v>0.14255172413793099</v>
      </c>
      <c r="CY436">
        <v>0.32890892028808599</v>
      </c>
      <c r="CZ436">
        <v>2.3752986333795998</v>
      </c>
    </row>
    <row r="437" spans="1:104" x14ac:dyDescent="0.3">
      <c r="A437" t="s">
        <v>4268</v>
      </c>
      <c r="B437" t="s">
        <v>4269</v>
      </c>
      <c r="C437" s="41">
        <v>0.63596201432883781</v>
      </c>
      <c r="D437" s="42">
        <v>-0.65298749820794755</v>
      </c>
      <c r="E437" s="35">
        <v>5.5335320493328849E-3</v>
      </c>
      <c r="F437" s="36">
        <v>2.2569975703460301</v>
      </c>
      <c r="G437" s="50">
        <v>0.8497726789887402</v>
      </c>
      <c r="H437" s="54">
        <v>-0.23485113452761905</v>
      </c>
      <c r="I437" s="55">
        <v>8.0425589792962937E-2</v>
      </c>
      <c r="J437" s="56">
        <v>1.09460574555947</v>
      </c>
      <c r="K437" t="s">
        <v>4270</v>
      </c>
      <c r="L437" t="s">
        <v>4271</v>
      </c>
      <c r="M437" s="13" t="str">
        <f>IFERROR(IF(SEARCH(M$1,$L437),1,"no"),"-")</f>
        <v>-</v>
      </c>
      <c r="N437" s="14" t="str">
        <f>IFERROR(IF(SEARCH(N$1,$L437),1,"no"),"-")</f>
        <v>-</v>
      </c>
      <c r="O437" s="14" t="str">
        <f>IFERROR(IF(SEARCH(O$1,$L437),1,"no"),"-")</f>
        <v>-</v>
      </c>
      <c r="P437" s="15">
        <v>4083500000</v>
      </c>
      <c r="Q437" s="16">
        <v>3765100000</v>
      </c>
      <c r="R437" s="16">
        <v>3945100000</v>
      </c>
      <c r="S437" s="16">
        <v>3643700000</v>
      </c>
      <c r="T437" s="17">
        <v>4</v>
      </c>
      <c r="U437" s="18">
        <v>2545300000</v>
      </c>
      <c r="V437" s="19">
        <v>1951500000</v>
      </c>
      <c r="W437" s="19">
        <v>2866400000</v>
      </c>
      <c r="AB437" s="20">
        <v>3</v>
      </c>
      <c r="AC437" s="32">
        <v>4334300000</v>
      </c>
      <c r="AD437" s="33">
        <v>3777800000</v>
      </c>
      <c r="AE437" s="33">
        <v>3655400000</v>
      </c>
      <c r="AF437" s="34">
        <v>3</v>
      </c>
      <c r="AG437" s="24">
        <v>3422400000</v>
      </c>
      <c r="AH437" s="24">
        <v>3039200000</v>
      </c>
      <c r="AI437" s="24">
        <v>3538100000</v>
      </c>
      <c r="AJ437" s="25">
        <v>3</v>
      </c>
      <c r="AK437">
        <v>31.927158355712901</v>
      </c>
      <c r="AL437">
        <v>31.810041427612301</v>
      </c>
      <c r="AM437">
        <v>31.877414703369102</v>
      </c>
      <c r="AN437">
        <v>31.7627563476563</v>
      </c>
      <c r="AO437">
        <v>31.2451877593994</v>
      </c>
      <c r="AP437">
        <v>30.861936569213899</v>
      </c>
      <c r="AQ437">
        <v>31.4165935516357</v>
      </c>
      <c r="AR437">
        <v>32.013153076171903</v>
      </c>
      <c r="AS437">
        <v>31.814899444580099</v>
      </c>
      <c r="AT437">
        <v>31.767381668090799</v>
      </c>
      <c r="AU437">
        <v>31.672361373901399</v>
      </c>
      <c r="AV437">
        <v>31.501045227050799</v>
      </c>
      <c r="AW437">
        <v>31.7203273773193</v>
      </c>
      <c r="AX437">
        <v>17</v>
      </c>
      <c r="AY437">
        <v>17</v>
      </c>
      <c r="AZ437">
        <v>17</v>
      </c>
      <c r="BA437">
        <v>65.8</v>
      </c>
      <c r="BB437">
        <v>65.8</v>
      </c>
      <c r="BC437">
        <v>65.8</v>
      </c>
      <c r="BD437">
        <v>25.257999999999999</v>
      </c>
      <c r="BE437">
        <v>0</v>
      </c>
      <c r="BF437">
        <v>280.95</v>
      </c>
      <c r="BG437">
        <v>31957000000</v>
      </c>
      <c r="BH437">
        <v>170</v>
      </c>
      <c r="BI437" t="s">
        <v>105</v>
      </c>
      <c r="BJ437" t="s">
        <v>105</v>
      </c>
      <c r="BK437" t="s">
        <v>105</v>
      </c>
      <c r="BL437" t="s">
        <v>4272</v>
      </c>
      <c r="BM437">
        <v>14</v>
      </c>
      <c r="BN437">
        <v>13</v>
      </c>
      <c r="BO437">
        <v>11</v>
      </c>
      <c r="BP437">
        <v>11</v>
      </c>
      <c r="BQ437">
        <v>15</v>
      </c>
      <c r="BR437">
        <v>11</v>
      </c>
      <c r="BS437">
        <v>13</v>
      </c>
      <c r="BT437">
        <v>12</v>
      </c>
      <c r="BU437">
        <v>14</v>
      </c>
      <c r="BV437">
        <v>12</v>
      </c>
      <c r="BW437">
        <v>11</v>
      </c>
      <c r="BX437">
        <v>14</v>
      </c>
      <c r="BY437">
        <v>12</v>
      </c>
      <c r="BZ437">
        <v>231</v>
      </c>
      <c r="CA437" t="s">
        <v>105</v>
      </c>
      <c r="CB437">
        <v>60.2</v>
      </c>
      <c r="CC437">
        <v>60.2</v>
      </c>
      <c r="CD437">
        <v>57.1</v>
      </c>
      <c r="CE437">
        <v>57.1</v>
      </c>
      <c r="CF437">
        <v>62.3</v>
      </c>
      <c r="CG437">
        <v>56.7</v>
      </c>
      <c r="CH437">
        <v>58.9</v>
      </c>
      <c r="CI437">
        <v>55.4</v>
      </c>
      <c r="CJ437">
        <v>59.3</v>
      </c>
      <c r="CK437">
        <v>56.7</v>
      </c>
      <c r="CL437">
        <v>52.4</v>
      </c>
      <c r="CM437">
        <v>61.5</v>
      </c>
      <c r="CN437">
        <v>56.7</v>
      </c>
      <c r="CO437">
        <v>9.9204814759555296E-2</v>
      </c>
      <c r="CP437">
        <v>2.2569975703460301</v>
      </c>
      <c r="CQ437">
        <v>1.09460574555947</v>
      </c>
      <c r="CR437">
        <v>0.88407898658718298</v>
      </c>
      <c r="CS437">
        <v>-2.08020210266113E-2</v>
      </c>
      <c r="CT437">
        <v>-0.27298063647206</v>
      </c>
      <c r="CU437">
        <v>3.2242424242424197E-2</v>
      </c>
      <c r="CV437">
        <v>0.66977008183797104</v>
      </c>
      <c r="CW437">
        <v>4.6597108927439299</v>
      </c>
      <c r="CX437">
        <v>0.14680502092050199</v>
      </c>
      <c r="CY437">
        <v>0.23390007019042999</v>
      </c>
      <c r="CZ437">
        <v>2.3280288986106501</v>
      </c>
    </row>
    <row r="438" spans="1:104" x14ac:dyDescent="0.3">
      <c r="A438" t="s">
        <v>3267</v>
      </c>
      <c r="B438" t="s">
        <v>3268</v>
      </c>
      <c r="C438" s="41">
        <v>0.63398432897372459</v>
      </c>
      <c r="D438" s="42">
        <v>-0.6574809150768014</v>
      </c>
      <c r="E438" s="35">
        <v>1.8790800639625182E-3</v>
      </c>
      <c r="F438" s="36">
        <v>2.72605471505842</v>
      </c>
      <c r="G438" s="41">
        <v>0.54237115605818464</v>
      </c>
      <c r="H438" s="43">
        <v>-0.88264763860763318</v>
      </c>
      <c r="I438" s="39">
        <v>5.448873548275582E-3</v>
      </c>
      <c r="J438" s="40">
        <v>2.2636932706283499</v>
      </c>
      <c r="K438" t="s">
        <v>3269</v>
      </c>
      <c r="L438" t="s">
        <v>3270</v>
      </c>
      <c r="M438" s="13" t="str">
        <f>IFERROR(IF(SEARCH(M$1,$L438),1,"no"),"-")</f>
        <v>-</v>
      </c>
      <c r="N438" s="14" t="str">
        <f>IFERROR(IF(SEARCH(N$1,$L438),1,"no"),"-")</f>
        <v>-</v>
      </c>
      <c r="O438" s="14" t="str">
        <f>IFERROR(IF(SEARCH(O$1,$L438),1,"no"),"-")</f>
        <v>-</v>
      </c>
      <c r="P438" s="15">
        <v>228010000</v>
      </c>
      <c r="Q438" s="16">
        <v>247250000</v>
      </c>
      <c r="R438" s="16">
        <v>195840000</v>
      </c>
      <c r="S438" s="16">
        <v>234180000</v>
      </c>
      <c r="T438" s="17">
        <v>4</v>
      </c>
      <c r="U438" s="18">
        <v>153260000</v>
      </c>
      <c r="V438" s="19">
        <v>127590000</v>
      </c>
      <c r="W438" s="19">
        <v>149600000</v>
      </c>
      <c r="AB438" s="20">
        <v>3</v>
      </c>
      <c r="AC438" s="32">
        <v>365010000</v>
      </c>
      <c r="AD438" s="33">
        <v>337450000</v>
      </c>
      <c r="AE438" s="33">
        <v>279930000</v>
      </c>
      <c r="AF438" s="34">
        <v>3</v>
      </c>
      <c r="AG438" s="24">
        <v>206080000</v>
      </c>
      <c r="AH438" s="24">
        <v>158230000</v>
      </c>
      <c r="AI438" s="24">
        <v>168510000</v>
      </c>
      <c r="AJ438" s="25">
        <v>3</v>
      </c>
      <c r="AK438">
        <v>27.764522552490199</v>
      </c>
      <c r="AL438">
        <v>27.881395339965799</v>
      </c>
      <c r="AM438">
        <v>27.545101165771499</v>
      </c>
      <c r="AN438">
        <v>27.803043365478501</v>
      </c>
      <c r="AO438">
        <v>27.19140625</v>
      </c>
      <c r="AP438">
        <v>26.9269409179688</v>
      </c>
      <c r="AQ438">
        <v>27.1565341949463</v>
      </c>
      <c r="AR438">
        <v>28.443361282348601</v>
      </c>
      <c r="AS438">
        <v>28.330099105835</v>
      </c>
      <c r="AT438">
        <v>28.060491561889599</v>
      </c>
      <c r="AU438">
        <v>27.618629455566399</v>
      </c>
      <c r="AV438">
        <v>27.2374477386475</v>
      </c>
      <c r="AW438">
        <v>27.3282585144043</v>
      </c>
      <c r="AX438">
        <v>7</v>
      </c>
      <c r="AY438">
        <v>7</v>
      </c>
      <c r="AZ438">
        <v>7</v>
      </c>
      <c r="BA438">
        <v>27.7</v>
      </c>
      <c r="BB438">
        <v>27.7</v>
      </c>
      <c r="BC438">
        <v>27.7</v>
      </c>
      <c r="BD438">
        <v>42.136000000000003</v>
      </c>
      <c r="BE438">
        <v>0</v>
      </c>
      <c r="BF438">
        <v>33.667999999999999</v>
      </c>
      <c r="BG438">
        <v>1946400000</v>
      </c>
      <c r="BH438">
        <v>28</v>
      </c>
      <c r="BI438">
        <v>7</v>
      </c>
      <c r="BJ438">
        <v>7</v>
      </c>
      <c r="BK438">
        <v>7</v>
      </c>
      <c r="BL438" t="s">
        <v>3271</v>
      </c>
      <c r="BM438">
        <v>5</v>
      </c>
      <c r="BN438">
        <v>5</v>
      </c>
      <c r="BO438">
        <v>2</v>
      </c>
      <c r="BP438">
        <v>3</v>
      </c>
      <c r="BQ438">
        <v>3</v>
      </c>
      <c r="BR438">
        <v>3</v>
      </c>
      <c r="BS438">
        <v>4</v>
      </c>
      <c r="BT438">
        <v>6</v>
      </c>
      <c r="BU438">
        <v>4</v>
      </c>
      <c r="BV438">
        <v>6</v>
      </c>
      <c r="BW438">
        <v>6</v>
      </c>
      <c r="BX438">
        <v>6</v>
      </c>
      <c r="BY438">
        <v>5</v>
      </c>
      <c r="BZ438">
        <v>386</v>
      </c>
      <c r="CA438">
        <v>386</v>
      </c>
      <c r="CB438">
        <v>18.100000000000001</v>
      </c>
      <c r="CC438">
        <v>18.100000000000001</v>
      </c>
      <c r="CD438">
        <v>6</v>
      </c>
      <c r="CE438">
        <v>10.1</v>
      </c>
      <c r="CF438">
        <v>9.3000000000000007</v>
      </c>
      <c r="CG438">
        <v>8.3000000000000007</v>
      </c>
      <c r="CH438">
        <v>14</v>
      </c>
      <c r="CI438">
        <v>21</v>
      </c>
      <c r="CJ438">
        <v>12.4</v>
      </c>
      <c r="CK438">
        <v>24.9</v>
      </c>
      <c r="CL438">
        <v>21</v>
      </c>
      <c r="CM438">
        <v>21</v>
      </c>
      <c r="CN438">
        <v>16.8</v>
      </c>
      <c r="CO438">
        <v>2.0494146483679301</v>
      </c>
      <c r="CP438">
        <v>2.72605471505842</v>
      </c>
      <c r="CQ438">
        <v>2.2636932706283499</v>
      </c>
      <c r="CR438">
        <v>0.74239999999999995</v>
      </c>
      <c r="CS438">
        <v>-0.52946837743123298</v>
      </c>
      <c r="CT438">
        <v>-4.1483300393549003</v>
      </c>
      <c r="CU438">
        <v>1.6274509803921599E-2</v>
      </c>
      <c r="CV438">
        <v>0.65688848495483398</v>
      </c>
      <c r="CW438">
        <v>5.9763245488526202</v>
      </c>
      <c r="CX438">
        <v>3.4146835443038002E-2</v>
      </c>
      <c r="CY438">
        <v>0.88320541381835904</v>
      </c>
      <c r="CZ438">
        <v>5.4659319744894104</v>
      </c>
    </row>
    <row r="439" spans="1:104" x14ac:dyDescent="0.3">
      <c r="A439" t="s">
        <v>3262</v>
      </c>
      <c r="B439" t="s">
        <v>3263</v>
      </c>
      <c r="C439" s="41">
        <v>0.63386305849900382</v>
      </c>
      <c r="D439" s="42">
        <v>-0.6577569046237266</v>
      </c>
      <c r="E439" s="35">
        <v>1.4493350187298141E-4</v>
      </c>
      <c r="F439" s="36">
        <v>3.8388312142746099</v>
      </c>
      <c r="G439" s="41">
        <v>0.54256325301204811</v>
      </c>
      <c r="H439" s="43">
        <v>-0.88213675551039183</v>
      </c>
      <c r="I439" s="39">
        <v>8.2843690544773391E-3</v>
      </c>
      <c r="J439" s="40">
        <v>2.0817405622709901</v>
      </c>
      <c r="K439" t="s">
        <v>3264</v>
      </c>
      <c r="L439" t="s">
        <v>3265</v>
      </c>
      <c r="M439" s="13" t="str">
        <f>IFERROR(IF(SEARCH(M$1,$L439),1,"no"),"-")</f>
        <v>-</v>
      </c>
      <c r="N439" s="14" t="str">
        <f>IFERROR(IF(SEARCH(N$1,$L439),1,"no"),"-")</f>
        <v>-</v>
      </c>
      <c r="O439" s="14" t="str">
        <f>IFERROR(IF(SEARCH(O$1,$L439),1,"no"),"-")</f>
        <v>-</v>
      </c>
      <c r="P439" s="15">
        <v>857990000</v>
      </c>
      <c r="Q439" s="16">
        <v>841980000</v>
      </c>
      <c r="R439" s="16">
        <v>939750000</v>
      </c>
      <c r="S439" s="16">
        <v>850140000</v>
      </c>
      <c r="T439" s="17">
        <v>4</v>
      </c>
      <c r="U439" s="18">
        <v>512330000</v>
      </c>
      <c r="V439" s="19">
        <v>582520000</v>
      </c>
      <c r="W439" s="19">
        <v>564220000</v>
      </c>
      <c r="AB439" s="20">
        <v>3</v>
      </c>
      <c r="AC439" s="32">
        <v>1086000000</v>
      </c>
      <c r="AD439" s="33">
        <v>1113900000</v>
      </c>
      <c r="AE439" s="33">
        <v>1120100000</v>
      </c>
      <c r="AF439" s="34">
        <v>3</v>
      </c>
      <c r="AG439" s="24">
        <v>755840000</v>
      </c>
      <c r="AH439" s="24">
        <v>556040000</v>
      </c>
      <c r="AI439" s="24">
        <v>489430000</v>
      </c>
      <c r="AJ439" s="25">
        <v>3</v>
      </c>
      <c r="AK439">
        <v>29.676385879516602</v>
      </c>
      <c r="AL439">
        <v>29.6492099761963</v>
      </c>
      <c r="AM439">
        <v>29.807701110839801</v>
      </c>
      <c r="AN439">
        <v>29.6631259918213</v>
      </c>
      <c r="AO439">
        <v>28.932498931884801</v>
      </c>
      <c r="AP439">
        <v>29.117733001708999</v>
      </c>
      <c r="AQ439">
        <v>29.071681976318398</v>
      </c>
      <c r="AR439">
        <v>30.0163764953613</v>
      </c>
      <c r="AS439">
        <v>30.052972793579102</v>
      </c>
      <c r="AT439">
        <v>30.060979843139599</v>
      </c>
      <c r="AU439">
        <v>29.493505477905298</v>
      </c>
      <c r="AV439">
        <v>29.050613403320298</v>
      </c>
      <c r="AW439">
        <v>28.866527557373001</v>
      </c>
      <c r="AX439">
        <v>19</v>
      </c>
      <c r="AY439">
        <v>19</v>
      </c>
      <c r="AZ439">
        <v>18</v>
      </c>
      <c r="BA439">
        <v>20.8</v>
      </c>
      <c r="BB439">
        <v>20.8</v>
      </c>
      <c r="BC439">
        <v>20.2</v>
      </c>
      <c r="BD439">
        <v>122.8</v>
      </c>
      <c r="BE439">
        <v>0</v>
      </c>
      <c r="BF439">
        <v>178.84</v>
      </c>
      <c r="BG439">
        <v>7064500000</v>
      </c>
      <c r="BH439">
        <v>126</v>
      </c>
      <c r="BI439">
        <v>19</v>
      </c>
      <c r="BJ439">
        <v>19</v>
      </c>
      <c r="BK439">
        <v>18</v>
      </c>
      <c r="BL439" t="s">
        <v>3266</v>
      </c>
      <c r="BM439">
        <v>14</v>
      </c>
      <c r="BN439">
        <v>14</v>
      </c>
      <c r="BO439">
        <v>9</v>
      </c>
      <c r="BP439">
        <v>9</v>
      </c>
      <c r="BQ439">
        <v>9</v>
      </c>
      <c r="BR439">
        <v>8</v>
      </c>
      <c r="BS439">
        <v>11</v>
      </c>
      <c r="BT439">
        <v>13</v>
      </c>
      <c r="BU439">
        <v>13</v>
      </c>
      <c r="BV439">
        <v>14</v>
      </c>
      <c r="BW439">
        <v>9</v>
      </c>
      <c r="BX439">
        <v>11</v>
      </c>
      <c r="BY439">
        <v>11</v>
      </c>
      <c r="BZ439">
        <v>1093</v>
      </c>
      <c r="CA439">
        <v>1093</v>
      </c>
      <c r="CB439">
        <v>17.7</v>
      </c>
      <c r="CC439">
        <v>16.600000000000001</v>
      </c>
      <c r="CD439">
        <v>11.3</v>
      </c>
      <c r="CE439">
        <v>10.7</v>
      </c>
      <c r="CF439">
        <v>11.2</v>
      </c>
      <c r="CG439">
        <v>10.8</v>
      </c>
      <c r="CH439">
        <v>14</v>
      </c>
      <c r="CI439">
        <v>15.9</v>
      </c>
      <c r="CJ439">
        <v>16.7</v>
      </c>
      <c r="CK439">
        <v>17</v>
      </c>
      <c r="CL439">
        <v>13.2</v>
      </c>
      <c r="CM439">
        <v>14.6</v>
      </c>
      <c r="CN439">
        <v>15.2</v>
      </c>
      <c r="CO439">
        <v>3.2246960955106698</v>
      </c>
      <c r="CP439">
        <v>3.8388312142746099</v>
      </c>
      <c r="CQ439">
        <v>2.0817405622709901</v>
      </c>
      <c r="CR439">
        <v>0.3952</v>
      </c>
      <c r="CS439">
        <v>-0.344337304433186</v>
      </c>
      <c r="CT439">
        <v>-7.6814069990130402</v>
      </c>
      <c r="CU439">
        <v>8.6363636363636399E-3</v>
      </c>
      <c r="CV439">
        <v>0.65846776962280296</v>
      </c>
      <c r="CW439">
        <v>10.3497425491451</v>
      </c>
      <c r="CX439">
        <v>3.9951020408163299E-2</v>
      </c>
      <c r="CY439">
        <v>0.90656089782714799</v>
      </c>
      <c r="CZ439">
        <v>4.8591522960828302</v>
      </c>
    </row>
    <row r="440" spans="1:104" x14ac:dyDescent="0.3">
      <c r="A440" t="s">
        <v>3090</v>
      </c>
      <c r="B440" t="s">
        <v>3009</v>
      </c>
      <c r="C440" s="41">
        <v>0.63331640907098419</v>
      </c>
      <c r="D440" s="42">
        <v>-0.6590016351264123</v>
      </c>
      <c r="E440" s="35">
        <v>4.0069296005931431E-3</v>
      </c>
      <c r="F440" s="36">
        <v>2.3971882878000201</v>
      </c>
      <c r="G440" s="41">
        <v>0.62911370967121116</v>
      </c>
      <c r="H440" s="43">
        <v>-0.66860729312089795</v>
      </c>
      <c r="I440" s="39">
        <v>1.6778863098164468E-2</v>
      </c>
      <c r="J440" s="40">
        <v>1.7752374694263302</v>
      </c>
      <c r="K440" t="s">
        <v>3091</v>
      </c>
      <c r="L440" t="s">
        <v>3092</v>
      </c>
      <c r="M440" s="13" t="str">
        <f>IFERROR(IF(SEARCH(M$1,$L440),1,"no"),"-")</f>
        <v>-</v>
      </c>
      <c r="N440" s="14" t="str">
        <f>IFERROR(IF(SEARCH(N$1,$L440),1,"no"),"-")</f>
        <v>-</v>
      </c>
      <c r="O440" s="14" t="str">
        <f>IFERROR(IF(SEARCH(O$1,$L440),1,"no"),"-")</f>
        <v>-</v>
      </c>
      <c r="P440" s="15">
        <v>659100000</v>
      </c>
      <c r="Q440" s="16">
        <v>758400000</v>
      </c>
      <c r="R440" s="16">
        <v>931230000</v>
      </c>
      <c r="S440" s="16">
        <v>822260000</v>
      </c>
      <c r="T440" s="17">
        <v>4</v>
      </c>
      <c r="U440" s="18">
        <v>477750000</v>
      </c>
      <c r="V440" s="19">
        <v>530440000</v>
      </c>
      <c r="W440" s="19">
        <v>497990000</v>
      </c>
      <c r="AB440" s="20">
        <v>3</v>
      </c>
      <c r="AC440" s="32">
        <v>965590000</v>
      </c>
      <c r="AD440" s="33">
        <v>913950000</v>
      </c>
      <c r="AE440" s="33">
        <v>718480000</v>
      </c>
      <c r="AF440" s="34">
        <v>3</v>
      </c>
      <c r="AG440" s="24">
        <v>626640000</v>
      </c>
      <c r="AH440" s="24">
        <v>496500000</v>
      </c>
      <c r="AI440" s="24">
        <v>511310000</v>
      </c>
      <c r="AJ440" s="25">
        <v>3</v>
      </c>
      <c r="AK440">
        <v>29.295921325683601</v>
      </c>
      <c r="AL440">
        <v>29.498384475708001</v>
      </c>
      <c r="AM440">
        <v>29.794561386108398</v>
      </c>
      <c r="AN440">
        <v>29.615018844604499</v>
      </c>
      <c r="AO440">
        <v>28.831680297851602</v>
      </c>
      <c r="AP440">
        <v>28.9826145172119</v>
      </c>
      <c r="AQ440">
        <v>28.891542434692401</v>
      </c>
      <c r="AR440">
        <v>29.846836090087901</v>
      </c>
      <c r="AS440">
        <v>29.767539978027301</v>
      </c>
      <c r="AT440">
        <v>29.420372009277301</v>
      </c>
      <c r="AU440">
        <v>29.2230625152588</v>
      </c>
      <c r="AV440">
        <v>28.8872184753418</v>
      </c>
      <c r="AW440">
        <v>28.929622650146499</v>
      </c>
      <c r="AX440">
        <v>10</v>
      </c>
      <c r="AY440">
        <v>10</v>
      </c>
      <c r="AZ440">
        <v>10</v>
      </c>
      <c r="BA440">
        <v>37.1</v>
      </c>
      <c r="BB440">
        <v>37.1</v>
      </c>
      <c r="BC440">
        <v>37.1</v>
      </c>
      <c r="BD440">
        <v>40.476999999999997</v>
      </c>
      <c r="BE440">
        <v>0</v>
      </c>
      <c r="BF440">
        <v>69.525999999999996</v>
      </c>
      <c r="BG440">
        <v>6769300000</v>
      </c>
      <c r="BH440">
        <v>52</v>
      </c>
      <c r="BI440">
        <v>10</v>
      </c>
      <c r="BJ440">
        <v>10</v>
      </c>
      <c r="BK440">
        <v>10</v>
      </c>
      <c r="BL440" t="s">
        <v>3093</v>
      </c>
      <c r="BM440">
        <v>6</v>
      </c>
      <c r="BN440">
        <v>7</v>
      </c>
      <c r="BO440">
        <v>6</v>
      </c>
      <c r="BP440">
        <v>5</v>
      </c>
      <c r="BQ440">
        <v>3</v>
      </c>
      <c r="BR440">
        <v>5</v>
      </c>
      <c r="BS440">
        <v>4</v>
      </c>
      <c r="BT440">
        <v>7</v>
      </c>
      <c r="BU440">
        <v>4</v>
      </c>
      <c r="BV440">
        <v>6</v>
      </c>
      <c r="BW440">
        <v>4</v>
      </c>
      <c r="BX440">
        <v>3</v>
      </c>
      <c r="BY440">
        <v>6</v>
      </c>
      <c r="BZ440">
        <v>377</v>
      </c>
      <c r="CA440">
        <v>377</v>
      </c>
      <c r="CB440">
        <v>26.3</v>
      </c>
      <c r="CC440">
        <v>26.8</v>
      </c>
      <c r="CD440">
        <v>20.7</v>
      </c>
      <c r="CE440">
        <v>11.1</v>
      </c>
      <c r="CF440">
        <v>8</v>
      </c>
      <c r="CG440">
        <v>17.8</v>
      </c>
      <c r="CH440">
        <v>8.1999999999999993</v>
      </c>
      <c r="CI440">
        <v>24.4</v>
      </c>
      <c r="CJ440">
        <v>8.1999999999999993</v>
      </c>
      <c r="CK440">
        <v>21.8</v>
      </c>
      <c r="CL440">
        <v>8.1999999999999993</v>
      </c>
      <c r="CM440">
        <v>8</v>
      </c>
      <c r="CN440">
        <v>14.1</v>
      </c>
      <c r="CO440">
        <v>0.32235213360433801</v>
      </c>
      <c r="CP440">
        <v>2.3971882878000201</v>
      </c>
      <c r="CQ440">
        <v>1.77523746942633</v>
      </c>
      <c r="CR440">
        <v>0.70037330657300501</v>
      </c>
      <c r="CS440">
        <v>-0.127277851104736</v>
      </c>
      <c r="CT440">
        <v>-0.77007528314252605</v>
      </c>
      <c r="CU440">
        <v>2.5437037037037001E-2</v>
      </c>
      <c r="CV440">
        <v>0.64902575810750196</v>
      </c>
      <c r="CW440">
        <v>5.0282145351934497</v>
      </c>
      <c r="CX440">
        <v>5.6484848484848499E-2</v>
      </c>
      <c r="CY440">
        <v>0.66494814554850401</v>
      </c>
      <c r="CZ440">
        <v>3.9527787160329999</v>
      </c>
    </row>
    <row r="441" spans="1:104" x14ac:dyDescent="0.3">
      <c r="A441" t="s">
        <v>2292</v>
      </c>
      <c r="B441" t="s">
        <v>2293</v>
      </c>
      <c r="C441" s="41">
        <v>0.63310845681047967</v>
      </c>
      <c r="D441" s="42">
        <v>-0.65947542825184824</v>
      </c>
      <c r="E441" s="35">
        <v>7.4605814173990198E-3</v>
      </c>
      <c r="F441" s="36">
        <v>2.1272273258076702</v>
      </c>
      <c r="G441" s="41">
        <v>0.80114529393847089</v>
      </c>
      <c r="H441" s="43">
        <v>-0.31986418454337479</v>
      </c>
      <c r="I441" s="39">
        <v>2.1653378026220076E-2</v>
      </c>
      <c r="J441" s="40">
        <v>1.6644743420954999</v>
      </c>
      <c r="K441" t="s">
        <v>2294</v>
      </c>
      <c r="L441" t="s">
        <v>2295</v>
      </c>
      <c r="M441" s="13" t="str">
        <f>IFERROR(IF(SEARCH(M$1,$L441),1,"no"),"-")</f>
        <v>-</v>
      </c>
      <c r="N441" s="14" t="str">
        <f>IFERROR(IF(SEARCH(N$1,$L441),1,"no"),"-")</f>
        <v>-</v>
      </c>
      <c r="O441" s="14" t="str">
        <f>IFERROR(IF(SEARCH(O$1,$L441),1,"no"),"-")</f>
        <v>-</v>
      </c>
      <c r="P441" s="15">
        <v>8197900000</v>
      </c>
      <c r="Q441" s="16">
        <v>7737700000</v>
      </c>
      <c r="R441" s="16">
        <v>9373000000</v>
      </c>
      <c r="S441" s="16">
        <v>10474000000</v>
      </c>
      <c r="T441" s="17">
        <v>4</v>
      </c>
      <c r="U441" s="18">
        <v>6027600000</v>
      </c>
      <c r="V441" s="19">
        <v>4787200000</v>
      </c>
      <c r="W441" s="19">
        <v>6175900000</v>
      </c>
      <c r="AB441" s="20">
        <v>3</v>
      </c>
      <c r="AC441" s="32">
        <v>8093900000</v>
      </c>
      <c r="AD441" s="33">
        <v>8385800000</v>
      </c>
      <c r="AE441" s="33">
        <v>8142800000</v>
      </c>
      <c r="AF441" s="34">
        <v>3</v>
      </c>
      <c r="AG441" s="24">
        <v>7393400000</v>
      </c>
      <c r="AH441" s="24">
        <v>6120400000</v>
      </c>
      <c r="AI441" s="24">
        <v>6212400000</v>
      </c>
      <c r="AJ441" s="25">
        <v>3</v>
      </c>
      <c r="AK441">
        <v>32.932605743408203</v>
      </c>
      <c r="AL441">
        <v>32.849258422851598</v>
      </c>
      <c r="AM441">
        <v>33.125862121582003</v>
      </c>
      <c r="AN441">
        <v>33.286094665527301</v>
      </c>
      <c r="AO441">
        <v>32.488937377929702</v>
      </c>
      <c r="AP441">
        <v>32.156536102294901</v>
      </c>
      <c r="AQ441">
        <v>32.524002075195298</v>
      </c>
      <c r="AR441">
        <v>32.914188385009801</v>
      </c>
      <c r="AS441">
        <v>32.965301513671903</v>
      </c>
      <c r="AT441">
        <v>32.922878265380902</v>
      </c>
      <c r="AU441">
        <v>32.783592224121101</v>
      </c>
      <c r="AV441">
        <v>32.510978698730497</v>
      </c>
      <c r="AW441">
        <v>32.532505035400398</v>
      </c>
      <c r="AX441">
        <v>22</v>
      </c>
      <c r="AY441">
        <v>21</v>
      </c>
      <c r="AZ441">
        <v>21</v>
      </c>
      <c r="BA441">
        <v>77</v>
      </c>
      <c r="BB441">
        <v>74.2</v>
      </c>
      <c r="BC441">
        <v>74.2</v>
      </c>
      <c r="BD441">
        <v>29.196000000000002</v>
      </c>
      <c r="BE441">
        <v>0</v>
      </c>
      <c r="BF441">
        <v>323.31</v>
      </c>
      <c r="BG441">
        <v>70400000000</v>
      </c>
      <c r="BH441">
        <v>313</v>
      </c>
      <c r="BI441">
        <v>22</v>
      </c>
      <c r="BJ441">
        <v>21</v>
      </c>
      <c r="BK441">
        <v>21</v>
      </c>
      <c r="BL441" t="s">
        <v>2296</v>
      </c>
      <c r="BM441">
        <v>21</v>
      </c>
      <c r="BN441">
        <v>20</v>
      </c>
      <c r="BO441">
        <v>16</v>
      </c>
      <c r="BP441">
        <v>16</v>
      </c>
      <c r="BQ441">
        <v>20</v>
      </c>
      <c r="BR441">
        <v>18</v>
      </c>
      <c r="BS441">
        <v>18</v>
      </c>
      <c r="BT441">
        <v>17</v>
      </c>
      <c r="BU441">
        <v>20</v>
      </c>
      <c r="BV441">
        <v>19</v>
      </c>
      <c r="BW441">
        <v>18</v>
      </c>
      <c r="BX441">
        <v>18</v>
      </c>
      <c r="BY441">
        <v>18</v>
      </c>
      <c r="BZ441">
        <v>252</v>
      </c>
      <c r="CA441">
        <v>252</v>
      </c>
      <c r="CB441">
        <v>74.2</v>
      </c>
      <c r="CC441">
        <v>71.400000000000006</v>
      </c>
      <c r="CD441">
        <v>68.3</v>
      </c>
      <c r="CE441">
        <v>68.3</v>
      </c>
      <c r="CF441">
        <v>76.599999999999994</v>
      </c>
      <c r="CG441">
        <v>71</v>
      </c>
      <c r="CH441">
        <v>73.8</v>
      </c>
      <c r="CI441">
        <v>65.099999999999994</v>
      </c>
      <c r="CJ441">
        <v>71.400000000000006</v>
      </c>
      <c r="CK441">
        <v>71</v>
      </c>
      <c r="CL441">
        <v>67.099999999999994</v>
      </c>
      <c r="CM441">
        <v>68.7</v>
      </c>
      <c r="CN441">
        <v>73.8</v>
      </c>
      <c r="CO441">
        <v>0.42848175263432198</v>
      </c>
      <c r="CP441">
        <v>2.1272273258076702</v>
      </c>
      <c r="CQ441">
        <v>1.6644743420954999</v>
      </c>
      <c r="CR441">
        <v>0.65495734597156396</v>
      </c>
      <c r="CS441">
        <v>0.114332516988121</v>
      </c>
      <c r="CT441">
        <v>0.97834211967604001</v>
      </c>
      <c r="CU441">
        <v>3.5856287425149701E-2</v>
      </c>
      <c r="CV441">
        <v>0.65863005320230905</v>
      </c>
      <c r="CW441">
        <v>4.3354906375591904</v>
      </c>
      <c r="CX441">
        <v>6.2305177111716598E-2</v>
      </c>
      <c r="CY441">
        <v>0.325097401936844</v>
      </c>
      <c r="CZ441">
        <v>3.65616509955295</v>
      </c>
    </row>
    <row r="442" spans="1:104" x14ac:dyDescent="0.3">
      <c r="A442" t="s">
        <v>5802</v>
      </c>
      <c r="B442" t="s">
        <v>5803</v>
      </c>
      <c r="C442" s="41">
        <v>0.63142690192609097</v>
      </c>
      <c r="D442" s="42">
        <v>-0.66331236694382356</v>
      </c>
      <c r="E442" s="35">
        <v>3.0336419596903662E-2</v>
      </c>
      <c r="F442" s="36">
        <v>1.5180356773747401</v>
      </c>
      <c r="G442" s="50">
        <v>1.3236264889375045</v>
      </c>
      <c r="H442" s="54">
        <v>0.4044960688365119</v>
      </c>
      <c r="I442" s="55">
        <v>0.26964220667709055</v>
      </c>
      <c r="J442" s="56">
        <v>0.56921212737302396</v>
      </c>
      <c r="M442" s="13" t="str">
        <f>IFERROR(IF(SEARCH(M$1,$L442),1,"no"),"-")</f>
        <v>-</v>
      </c>
      <c r="N442" s="14" t="str">
        <f>IFERROR(IF(SEARCH(N$1,$L442),1,"no"),"-")</f>
        <v>-</v>
      </c>
      <c r="O442" s="14" t="str">
        <f>IFERROR(IF(SEARCH(O$1,$L442),1,"no"),"-")</f>
        <v>-</v>
      </c>
      <c r="P442" s="15">
        <v>599600000</v>
      </c>
      <c r="Q442" s="16">
        <v>475030000</v>
      </c>
      <c r="R442" s="16">
        <v>628950000</v>
      </c>
      <c r="S442" s="16">
        <v>737980000</v>
      </c>
      <c r="T442" s="17">
        <v>4</v>
      </c>
      <c r="U442" s="18">
        <v>412950000</v>
      </c>
      <c r="V442" s="19">
        <v>451780000</v>
      </c>
      <c r="W442" s="19">
        <v>291520000</v>
      </c>
      <c r="AB442" s="20">
        <v>3</v>
      </c>
      <c r="AC442" s="32">
        <v>457080000</v>
      </c>
      <c r="AD442" s="33">
        <v>388740000</v>
      </c>
      <c r="AE442" s="33">
        <v>726610000</v>
      </c>
      <c r="AF442" s="34">
        <v>3</v>
      </c>
      <c r="AG442" s="24">
        <v>820420000</v>
      </c>
      <c r="AH442" s="24">
        <v>741310000</v>
      </c>
      <c r="AI442" s="24">
        <v>519580000</v>
      </c>
      <c r="AJ442" s="25">
        <v>3</v>
      </c>
      <c r="AK442">
        <v>29.159425735473601</v>
      </c>
      <c r="AL442">
        <v>28.823444366455099</v>
      </c>
      <c r="AM442">
        <v>29.228370666503899</v>
      </c>
      <c r="AN442">
        <v>29.459007263183601</v>
      </c>
      <c r="AO442">
        <v>28.621391296386701</v>
      </c>
      <c r="AP442">
        <v>28.751045227050799</v>
      </c>
      <c r="AQ442">
        <v>28.119020462036101</v>
      </c>
      <c r="AR442">
        <v>28.767871856689499</v>
      </c>
      <c r="AS442">
        <v>28.5342311859131</v>
      </c>
      <c r="AT442">
        <v>29.4366054534912</v>
      </c>
      <c r="AU442">
        <v>29.611787796020501</v>
      </c>
      <c r="AV442">
        <v>29.465501785278299</v>
      </c>
      <c r="AW442">
        <v>28.9527702331543</v>
      </c>
      <c r="AX442">
        <v>7</v>
      </c>
      <c r="AY442">
        <v>3</v>
      </c>
      <c r="AZ442">
        <v>3</v>
      </c>
      <c r="BA442">
        <v>15.5</v>
      </c>
      <c r="BB442">
        <v>6.6</v>
      </c>
      <c r="BC442">
        <v>6.6</v>
      </c>
      <c r="BD442">
        <v>44.533000000000001</v>
      </c>
      <c r="BE442">
        <v>0</v>
      </c>
      <c r="BF442">
        <v>38.481999999999999</v>
      </c>
      <c r="BG442">
        <v>5028200000</v>
      </c>
      <c r="BH442">
        <v>29</v>
      </c>
      <c r="BI442" t="s">
        <v>105</v>
      </c>
      <c r="BJ442" t="s">
        <v>105</v>
      </c>
      <c r="BK442" t="s">
        <v>105</v>
      </c>
      <c r="BL442" t="s">
        <v>5804</v>
      </c>
      <c r="BM442">
        <v>2</v>
      </c>
      <c r="BN442">
        <v>1</v>
      </c>
      <c r="BO442">
        <v>3</v>
      </c>
      <c r="BP442">
        <v>3</v>
      </c>
      <c r="BQ442">
        <v>2</v>
      </c>
      <c r="BR442">
        <v>2</v>
      </c>
      <c r="BS442">
        <v>2</v>
      </c>
      <c r="BT442">
        <v>2</v>
      </c>
      <c r="BU442">
        <v>2</v>
      </c>
      <c r="BV442">
        <v>2</v>
      </c>
      <c r="BW442">
        <v>2</v>
      </c>
      <c r="BX442">
        <v>2</v>
      </c>
      <c r="BY442">
        <v>2</v>
      </c>
      <c r="BZ442">
        <v>407</v>
      </c>
      <c r="CA442" t="s">
        <v>105</v>
      </c>
      <c r="CB442">
        <v>15</v>
      </c>
      <c r="CC442">
        <v>12</v>
      </c>
      <c r="CD442">
        <v>13</v>
      </c>
      <c r="CE442">
        <v>13</v>
      </c>
      <c r="CF442">
        <v>15.2</v>
      </c>
      <c r="CG442">
        <v>15</v>
      </c>
      <c r="CH442">
        <v>15</v>
      </c>
      <c r="CI442">
        <v>15.2</v>
      </c>
      <c r="CJ442">
        <v>15</v>
      </c>
      <c r="CK442">
        <v>15.2</v>
      </c>
      <c r="CL442">
        <v>15.2</v>
      </c>
      <c r="CM442">
        <v>13</v>
      </c>
      <c r="CN442">
        <v>15.2</v>
      </c>
      <c r="CO442">
        <v>0.40217955363331798</v>
      </c>
      <c r="CP442">
        <v>1.5180356773747401</v>
      </c>
      <c r="CQ442">
        <v>0.56921212737302396</v>
      </c>
      <c r="CR442">
        <v>0.66803648802736604</v>
      </c>
      <c r="CS442">
        <v>0.25465917587280301</v>
      </c>
      <c r="CT442">
        <v>0.92775422633537097</v>
      </c>
      <c r="CU442">
        <v>8.2660377358490605E-2</v>
      </c>
      <c r="CV442">
        <v>0.67040967941284202</v>
      </c>
      <c r="CW442">
        <v>2.99317243955853</v>
      </c>
      <c r="CX442">
        <v>0.38339057591622999</v>
      </c>
      <c r="CY442">
        <v>-0.430450439453125</v>
      </c>
      <c r="CZ442">
        <v>-1.28030220209017</v>
      </c>
    </row>
    <row r="443" spans="1:104" x14ac:dyDescent="0.3">
      <c r="A443" t="s">
        <v>2535</v>
      </c>
      <c r="B443" t="s">
        <v>2536</v>
      </c>
      <c r="C443" s="41">
        <v>0.63026330302696054</v>
      </c>
      <c r="D443" s="42">
        <v>-0.66597343038192502</v>
      </c>
      <c r="E443" s="35">
        <v>6.0807379427746822E-3</v>
      </c>
      <c r="F443" s="36">
        <v>2.21604371266351</v>
      </c>
      <c r="G443" s="41">
        <v>0.75794034748222627</v>
      </c>
      <c r="H443" s="43">
        <v>-0.39984378709535495</v>
      </c>
      <c r="I443" s="39">
        <v>1.6572446350512929E-2</v>
      </c>
      <c r="J443" s="40">
        <v>1.7806133782367499</v>
      </c>
      <c r="K443" t="s">
        <v>2537</v>
      </c>
      <c r="L443" t="s">
        <v>2538</v>
      </c>
      <c r="M443" s="13" t="str">
        <f>IFERROR(IF(SEARCH(M$1,$L443),1,"no"),"-")</f>
        <v>-</v>
      </c>
      <c r="N443" s="14" t="str">
        <f>IFERROR(IF(SEARCH(N$1,$L443),1,"no"),"-")</f>
        <v>-</v>
      </c>
      <c r="O443" s="14" t="str">
        <f>IFERROR(IF(SEARCH(O$1,$L443),1,"no"),"-")</f>
        <v>-</v>
      </c>
      <c r="P443" s="15">
        <v>1441900000</v>
      </c>
      <c r="Q443" s="16">
        <v>1317100000</v>
      </c>
      <c r="R443" s="16">
        <v>1846600000</v>
      </c>
      <c r="S443" s="16">
        <v>1740700000</v>
      </c>
      <c r="T443" s="17">
        <v>4</v>
      </c>
      <c r="U443" s="18">
        <v>920180000</v>
      </c>
      <c r="V443" s="19">
        <v>1033800000</v>
      </c>
      <c r="W443" s="19">
        <v>1045900000</v>
      </c>
      <c r="AB443" s="20">
        <v>3</v>
      </c>
      <c r="AC443" s="32">
        <v>1577600000</v>
      </c>
      <c r="AD443" s="33">
        <v>1650100000</v>
      </c>
      <c r="AE443" s="33">
        <v>1526500000</v>
      </c>
      <c r="AF443" s="34">
        <v>3</v>
      </c>
      <c r="AG443" s="24">
        <v>1335200000</v>
      </c>
      <c r="AH443" s="24">
        <v>1058900000</v>
      </c>
      <c r="AI443" s="24">
        <v>1209300000</v>
      </c>
      <c r="AJ443" s="25">
        <v>3</v>
      </c>
      <c r="AK443">
        <v>30.4253234863281</v>
      </c>
      <c r="AL443">
        <v>30.2947177886963</v>
      </c>
      <c r="AM443">
        <v>30.782224655151399</v>
      </c>
      <c r="AN443">
        <v>30.697019577026399</v>
      </c>
      <c r="AO443">
        <v>29.777339935302699</v>
      </c>
      <c r="AP443">
        <v>29.945310592651399</v>
      </c>
      <c r="AQ443">
        <v>29.9620971679688</v>
      </c>
      <c r="AR443">
        <v>30.5550842285156</v>
      </c>
      <c r="AS443">
        <v>30.6199054718018</v>
      </c>
      <c r="AT443">
        <v>30.5075798034668</v>
      </c>
      <c r="AU443">
        <v>30.314409255981399</v>
      </c>
      <c r="AV443">
        <v>29.9799194335938</v>
      </c>
      <c r="AW443">
        <v>30.171525955200199</v>
      </c>
      <c r="AX443">
        <v>28</v>
      </c>
      <c r="AY443">
        <v>28</v>
      </c>
      <c r="AZ443">
        <v>28</v>
      </c>
      <c r="BA443">
        <v>46</v>
      </c>
      <c r="BB443">
        <v>46</v>
      </c>
      <c r="BC443">
        <v>46</v>
      </c>
      <c r="BD443">
        <v>76.914000000000001</v>
      </c>
      <c r="BE443">
        <v>0</v>
      </c>
      <c r="BF443">
        <v>179.05</v>
      </c>
      <c r="BG443">
        <v>12091000000</v>
      </c>
      <c r="BH443">
        <v>145</v>
      </c>
      <c r="BI443">
        <v>28</v>
      </c>
      <c r="BJ443">
        <v>28</v>
      </c>
      <c r="BK443">
        <v>28</v>
      </c>
      <c r="BL443" t="s">
        <v>2539</v>
      </c>
      <c r="BM443">
        <v>21</v>
      </c>
      <c r="BN443">
        <v>23</v>
      </c>
      <c r="BO443">
        <v>8</v>
      </c>
      <c r="BP443">
        <v>10</v>
      </c>
      <c r="BQ443">
        <v>19</v>
      </c>
      <c r="BR443">
        <v>20</v>
      </c>
      <c r="BS443">
        <v>19</v>
      </c>
      <c r="BT443">
        <v>20</v>
      </c>
      <c r="BU443">
        <v>20</v>
      </c>
      <c r="BV443">
        <v>23</v>
      </c>
      <c r="BW443">
        <v>17</v>
      </c>
      <c r="BX443">
        <v>15</v>
      </c>
      <c r="BY443">
        <v>19</v>
      </c>
      <c r="BZ443">
        <v>698</v>
      </c>
      <c r="CA443">
        <v>698</v>
      </c>
      <c r="CB443">
        <v>36</v>
      </c>
      <c r="CC443">
        <v>38.1</v>
      </c>
      <c r="CD443">
        <v>15.6</v>
      </c>
      <c r="CE443">
        <v>18.600000000000001</v>
      </c>
      <c r="CF443">
        <v>32.200000000000003</v>
      </c>
      <c r="CG443">
        <v>35.4</v>
      </c>
      <c r="CH443">
        <v>32.799999999999997</v>
      </c>
      <c r="CI443">
        <v>35.200000000000003</v>
      </c>
      <c r="CJ443">
        <v>34.799999999999997</v>
      </c>
      <c r="CK443">
        <v>40.4</v>
      </c>
      <c r="CL443">
        <v>32.5</v>
      </c>
      <c r="CM443">
        <v>27.1</v>
      </c>
      <c r="CN443">
        <v>32.700000000000003</v>
      </c>
      <c r="CO443">
        <v>2.7217795971596102E-2</v>
      </c>
      <c r="CP443">
        <v>2.21604371266351</v>
      </c>
      <c r="CQ443">
        <v>1.7806133782367499</v>
      </c>
      <c r="CR443">
        <v>0.96201952204644903</v>
      </c>
      <c r="CS443">
        <v>-1.1035124460857301E-2</v>
      </c>
      <c r="CT443">
        <v>-8.0116872095522096E-2</v>
      </c>
      <c r="CU443">
        <v>3.29774919614148E-2</v>
      </c>
      <c r="CV443">
        <v>0.65490547815958799</v>
      </c>
      <c r="CW443">
        <v>4.5557011423029401</v>
      </c>
      <c r="CX443">
        <v>5.62015267175573E-2</v>
      </c>
      <c r="CY443">
        <v>0.40557161966959798</v>
      </c>
      <c r="CZ443">
        <v>3.9675614377316499</v>
      </c>
    </row>
    <row r="444" spans="1:104" x14ac:dyDescent="0.3">
      <c r="A444" t="s">
        <v>3194</v>
      </c>
      <c r="B444" t="s">
        <v>3195</v>
      </c>
      <c r="C444" s="41">
        <v>0.62970780317755604</v>
      </c>
      <c r="D444" s="42">
        <v>-0.66724554991852369</v>
      </c>
      <c r="E444" s="35">
        <v>3.2331316799400568E-4</v>
      </c>
      <c r="F444" s="36">
        <v>3.4903766069545599</v>
      </c>
      <c r="G444" s="41">
        <v>0.59656588220488294</v>
      </c>
      <c r="H444" s="43">
        <v>-0.74524662304945888</v>
      </c>
      <c r="I444" s="39">
        <v>1.0812524630849245E-4</v>
      </c>
      <c r="J444" s="40">
        <v>3.9660728902064606</v>
      </c>
      <c r="K444" t="s">
        <v>2980</v>
      </c>
      <c r="L444" t="s">
        <v>2981</v>
      </c>
      <c r="M444" s="13" t="str">
        <f>IFERROR(IF(SEARCH(M$1,$L444),1,"no"),"-")</f>
        <v>-</v>
      </c>
      <c r="N444" s="14" t="str">
        <f>IFERROR(IF(SEARCH(N$1,$L444),1,"no"),"-")</f>
        <v>-</v>
      </c>
      <c r="O444" s="14" t="str">
        <f>IFERROR(IF(SEARCH(O$1,$L444),1,"no"),"-")</f>
        <v>-</v>
      </c>
      <c r="P444" s="15">
        <v>831380000</v>
      </c>
      <c r="Q444" s="16">
        <v>944390000</v>
      </c>
      <c r="R444" s="16">
        <v>810620000</v>
      </c>
      <c r="S444" s="16">
        <v>767970000</v>
      </c>
      <c r="T444" s="17">
        <v>4</v>
      </c>
      <c r="U444" s="18">
        <v>529050000</v>
      </c>
      <c r="V444" s="19">
        <v>536780000</v>
      </c>
      <c r="W444" s="19">
        <v>518370000</v>
      </c>
      <c r="AB444" s="20">
        <v>3</v>
      </c>
      <c r="AC444" s="32">
        <v>802190000</v>
      </c>
      <c r="AD444" s="33">
        <v>851790000</v>
      </c>
      <c r="AE444" s="33">
        <v>888740000</v>
      </c>
      <c r="AF444" s="34">
        <v>3</v>
      </c>
      <c r="AG444" s="24">
        <v>515390000</v>
      </c>
      <c r="AH444" s="24">
        <v>512030000</v>
      </c>
      <c r="AI444" s="24">
        <v>489480000</v>
      </c>
      <c r="AJ444" s="25">
        <v>3</v>
      </c>
      <c r="AK444">
        <v>29.630931854248001</v>
      </c>
      <c r="AL444">
        <v>29.8148078918457</v>
      </c>
      <c r="AM444">
        <v>29.5944499969482</v>
      </c>
      <c r="AN444">
        <v>29.516473770141602</v>
      </c>
      <c r="AO444">
        <v>28.978828430175799</v>
      </c>
      <c r="AP444">
        <v>28.999755859375</v>
      </c>
      <c r="AQ444">
        <v>28.949407577514599</v>
      </c>
      <c r="AR444">
        <v>29.579368591308601</v>
      </c>
      <c r="AS444">
        <v>29.665922164916999</v>
      </c>
      <c r="AT444">
        <v>29.727186203002901</v>
      </c>
      <c r="AU444">
        <v>28.941089630126999</v>
      </c>
      <c r="AV444">
        <v>28.931653976440401</v>
      </c>
      <c r="AW444">
        <v>28.866674423217798</v>
      </c>
      <c r="AX444">
        <v>11</v>
      </c>
      <c r="AY444">
        <v>11</v>
      </c>
      <c r="AZ444">
        <v>11</v>
      </c>
      <c r="BA444">
        <v>26.5</v>
      </c>
      <c r="BB444">
        <v>26.5</v>
      </c>
      <c r="BC444">
        <v>26.5</v>
      </c>
      <c r="BD444">
        <v>41.302</v>
      </c>
      <c r="BE444">
        <v>0</v>
      </c>
      <c r="BF444">
        <v>40.664999999999999</v>
      </c>
      <c r="BG444">
        <v>6412800000</v>
      </c>
      <c r="BH444">
        <v>67</v>
      </c>
      <c r="BI444">
        <v>11</v>
      </c>
      <c r="BJ444">
        <v>11</v>
      </c>
      <c r="BK444">
        <v>11</v>
      </c>
      <c r="BL444" t="s">
        <v>3196</v>
      </c>
      <c r="BM444">
        <v>7</v>
      </c>
      <c r="BN444">
        <v>6</v>
      </c>
      <c r="BO444">
        <v>8</v>
      </c>
      <c r="BP444">
        <v>9</v>
      </c>
      <c r="BQ444">
        <v>5</v>
      </c>
      <c r="BR444">
        <v>5</v>
      </c>
      <c r="BS444">
        <v>6</v>
      </c>
      <c r="BT444">
        <v>7</v>
      </c>
      <c r="BU444">
        <v>6</v>
      </c>
      <c r="BV444">
        <v>7</v>
      </c>
      <c r="BW444">
        <v>6</v>
      </c>
      <c r="BX444">
        <v>5</v>
      </c>
      <c r="BY444">
        <v>6</v>
      </c>
      <c r="BZ444">
        <v>366</v>
      </c>
      <c r="CA444">
        <v>366</v>
      </c>
      <c r="CB444">
        <v>17.8</v>
      </c>
      <c r="CC444">
        <v>17.5</v>
      </c>
      <c r="CD444">
        <v>24.6</v>
      </c>
      <c r="CE444">
        <v>24.9</v>
      </c>
      <c r="CF444">
        <v>14.5</v>
      </c>
      <c r="CG444">
        <v>17.5</v>
      </c>
      <c r="CH444">
        <v>17.8</v>
      </c>
      <c r="CI444">
        <v>21.3</v>
      </c>
      <c r="CJ444">
        <v>17.8</v>
      </c>
      <c r="CK444">
        <v>21.6</v>
      </c>
      <c r="CL444">
        <v>17.5</v>
      </c>
      <c r="CM444">
        <v>17.5</v>
      </c>
      <c r="CN444">
        <v>21</v>
      </c>
      <c r="CO444">
        <v>7.8877050388451594E-2</v>
      </c>
      <c r="CP444">
        <v>3.4903766069545599</v>
      </c>
      <c r="CQ444">
        <v>3.9660728902064601</v>
      </c>
      <c r="CR444">
        <v>0.90561915125136005</v>
      </c>
      <c r="CS444">
        <v>-1.8326441446941299E-2</v>
      </c>
      <c r="CT444">
        <v>-0.22088688175760701</v>
      </c>
      <c r="CU444">
        <v>6.6206896551724102E-3</v>
      </c>
      <c r="CV444">
        <v>0.66316858927408995</v>
      </c>
      <c r="CW444">
        <v>8.7487541582153305</v>
      </c>
      <c r="CX444">
        <v>3.5454545454545502E-2</v>
      </c>
      <c r="CY444">
        <v>0.74435297648112098</v>
      </c>
      <c r="CZ444">
        <v>15.239289167567</v>
      </c>
    </row>
    <row r="445" spans="1:104" x14ac:dyDescent="0.3">
      <c r="A445" t="s">
        <v>4920</v>
      </c>
      <c r="B445" t="s">
        <v>4921</v>
      </c>
      <c r="C445" s="41">
        <v>0.62908722568916065</v>
      </c>
      <c r="D445" s="42">
        <v>-0.66866802795028657</v>
      </c>
      <c r="E445" s="35">
        <v>4.8288184583242709E-2</v>
      </c>
      <c r="F445" s="36">
        <v>1.31615912179577</v>
      </c>
      <c r="G445" s="50">
        <v>0.65718839217125102</v>
      </c>
      <c r="H445" s="54">
        <v>-0.60562109649965934</v>
      </c>
      <c r="I445" s="55">
        <v>0.15848882958315541</v>
      </c>
      <c r="J445" s="56">
        <v>0.800001341782836</v>
      </c>
      <c r="K445" t="s">
        <v>4922</v>
      </c>
      <c r="L445" t="s">
        <v>4923</v>
      </c>
      <c r="M445" s="13" t="str">
        <f>IFERROR(IF(SEARCH(M$1,$L445),1,"no"),"-")</f>
        <v>-</v>
      </c>
      <c r="N445" s="14" t="str">
        <f>IFERROR(IF(SEARCH(N$1,$L445),1,"no"),"-")</f>
        <v>-</v>
      </c>
      <c r="O445" s="14" t="str">
        <f>IFERROR(IF(SEARCH(O$1,$L445),1,"no"),"-")</f>
        <v>-</v>
      </c>
      <c r="P445" s="15">
        <v>554220000</v>
      </c>
      <c r="Q445" s="16">
        <v>497280000</v>
      </c>
      <c r="R445" s="16">
        <v>568060000</v>
      </c>
      <c r="S445" s="16">
        <v>529310000</v>
      </c>
      <c r="T445" s="17">
        <v>4</v>
      </c>
      <c r="U445" s="18">
        <v>348790000</v>
      </c>
      <c r="V445" s="19">
        <v>207280000</v>
      </c>
      <c r="W445" s="19">
        <v>457800000</v>
      </c>
      <c r="AB445" s="20">
        <v>3</v>
      </c>
      <c r="AC445" s="32">
        <v>514680000</v>
      </c>
      <c r="AD445" s="33">
        <v>777520000</v>
      </c>
      <c r="AE445" s="33">
        <v>452140000</v>
      </c>
      <c r="AF445" s="34">
        <v>3</v>
      </c>
      <c r="AG445" s="24">
        <v>274650000</v>
      </c>
      <c r="AH445" s="24">
        <v>518010000</v>
      </c>
      <c r="AI445" s="24">
        <v>353700000</v>
      </c>
      <c r="AJ445" s="25">
        <v>3</v>
      </c>
      <c r="AK445">
        <v>29.045883178710898</v>
      </c>
      <c r="AL445">
        <v>28.889482498168899</v>
      </c>
      <c r="AM445">
        <v>29.081468582153299</v>
      </c>
      <c r="AN445">
        <v>28.979537963867202</v>
      </c>
      <c r="AO445">
        <v>28.377782821655298</v>
      </c>
      <c r="AP445">
        <v>27.627006530761701</v>
      </c>
      <c r="AQ445">
        <v>28.7701416015625</v>
      </c>
      <c r="AR445">
        <v>28.939100265502901</v>
      </c>
      <c r="AS445">
        <v>29.534303665161101</v>
      </c>
      <c r="AT445">
        <v>28.752193450927699</v>
      </c>
      <c r="AU445">
        <v>28.033018112182599</v>
      </c>
      <c r="AV445">
        <v>28.9484043121338</v>
      </c>
      <c r="AW445">
        <v>28.397951126098601</v>
      </c>
      <c r="AX445">
        <v>8</v>
      </c>
      <c r="AY445">
        <v>8</v>
      </c>
      <c r="AZ445">
        <v>8</v>
      </c>
      <c r="BA445">
        <v>43.5</v>
      </c>
      <c r="BB445">
        <v>43.5</v>
      </c>
      <c r="BC445">
        <v>43.5</v>
      </c>
      <c r="BD445">
        <v>14.186</v>
      </c>
      <c r="BE445">
        <v>0</v>
      </c>
      <c r="BF445">
        <v>52.759</v>
      </c>
      <c r="BG445">
        <v>4214300000</v>
      </c>
      <c r="BH445">
        <v>36</v>
      </c>
      <c r="BI445">
        <v>8</v>
      </c>
      <c r="BJ445">
        <v>8</v>
      </c>
      <c r="BK445">
        <v>8</v>
      </c>
      <c r="BL445" t="s">
        <v>4924</v>
      </c>
      <c r="BM445">
        <v>6</v>
      </c>
      <c r="BN445">
        <v>6</v>
      </c>
      <c r="BO445">
        <v>5</v>
      </c>
      <c r="BP445">
        <v>5</v>
      </c>
      <c r="BQ445">
        <v>2</v>
      </c>
      <c r="BR445">
        <v>4</v>
      </c>
      <c r="BS445">
        <v>3</v>
      </c>
      <c r="BT445">
        <v>5</v>
      </c>
      <c r="BU445">
        <v>7</v>
      </c>
      <c r="BV445">
        <v>6</v>
      </c>
      <c r="BW445">
        <v>5</v>
      </c>
      <c r="BX445">
        <v>3</v>
      </c>
      <c r="BY445">
        <v>5</v>
      </c>
      <c r="BZ445">
        <v>124</v>
      </c>
      <c r="CA445">
        <v>124</v>
      </c>
      <c r="CB445">
        <v>43.5</v>
      </c>
      <c r="CC445">
        <v>43.5</v>
      </c>
      <c r="CD445">
        <v>31.5</v>
      </c>
      <c r="CE445">
        <v>31.5</v>
      </c>
      <c r="CF445">
        <v>22.6</v>
      </c>
      <c r="CG445">
        <v>36.299999999999997</v>
      </c>
      <c r="CH445">
        <v>31.5</v>
      </c>
      <c r="CI445">
        <v>37.9</v>
      </c>
      <c r="CJ445">
        <v>43.5</v>
      </c>
      <c r="CK445">
        <v>37.9</v>
      </c>
      <c r="CL445">
        <v>37.9</v>
      </c>
      <c r="CM445">
        <v>32.299999999999997</v>
      </c>
      <c r="CN445">
        <v>37.9</v>
      </c>
      <c r="CO445">
        <v>0.14040229560904</v>
      </c>
      <c r="CP445">
        <v>1.31615912179577</v>
      </c>
      <c r="CQ445">
        <v>0.800001341782836</v>
      </c>
      <c r="CR445">
        <v>0.84198820290994902</v>
      </c>
      <c r="CS445">
        <v>-7.6106071472167997E-2</v>
      </c>
      <c r="CT445">
        <v>-0.373963317225736</v>
      </c>
      <c r="CU445">
        <v>0.1144</v>
      </c>
      <c r="CV445">
        <v>0.74078273773193404</v>
      </c>
      <c r="CW445">
        <v>2.5993365290386001</v>
      </c>
      <c r="CX445">
        <v>0.25512433862433898</v>
      </c>
      <c r="CY445">
        <v>0.61540794372558605</v>
      </c>
      <c r="CZ445">
        <v>1.7310445123556999</v>
      </c>
    </row>
    <row r="446" spans="1:104" x14ac:dyDescent="0.3">
      <c r="A446" t="s">
        <v>7967</v>
      </c>
      <c r="B446" t="s">
        <v>1303</v>
      </c>
      <c r="C446" s="41">
        <v>0.62891821911608692</v>
      </c>
      <c r="D446" s="42">
        <v>-0.66905566529688931</v>
      </c>
      <c r="E446" s="35">
        <v>2.7056517636156897E-2</v>
      </c>
      <c r="F446" s="36">
        <v>1.56772810089151</v>
      </c>
      <c r="G446" s="50">
        <v>1.1288366830826568</v>
      </c>
      <c r="H446" s="54">
        <v>0.17483677614626439</v>
      </c>
      <c r="I446" s="55">
        <v>0.98351163875079317</v>
      </c>
      <c r="J446" s="56">
        <v>7.2204963289478861E-3</v>
      </c>
      <c r="K446" t="s">
        <v>7968</v>
      </c>
      <c r="L446" t="s">
        <v>7969</v>
      </c>
      <c r="M446" s="13" t="str">
        <f>IFERROR(IF(SEARCH(M$1,$L446),1,"no"),"-")</f>
        <v>-</v>
      </c>
      <c r="N446" s="14" t="str">
        <f>IFERROR(IF(SEARCH(N$1,$L446),1,"no"),"-")</f>
        <v>-</v>
      </c>
      <c r="O446" s="14" t="str">
        <f>IFERROR(IF(SEARCH(O$1,$L446),1,"no"),"-")</f>
        <v>-</v>
      </c>
      <c r="P446" s="15">
        <v>680110000</v>
      </c>
      <c r="Q446" s="16">
        <v>626190000</v>
      </c>
      <c r="R446" s="16">
        <v>708010000</v>
      </c>
      <c r="S446" s="16">
        <v>681430000</v>
      </c>
      <c r="T446" s="17">
        <v>4</v>
      </c>
      <c r="U446" s="18">
        <v>391700000</v>
      </c>
      <c r="V446" s="19">
        <v>301460000</v>
      </c>
      <c r="W446" s="19">
        <v>578390000</v>
      </c>
      <c r="AB446" s="20">
        <v>3</v>
      </c>
      <c r="AD446" s="33">
        <v>772770000</v>
      </c>
      <c r="AE446" s="33">
        <v>729830000</v>
      </c>
      <c r="AF446" s="34">
        <v>2</v>
      </c>
      <c r="AH446" s="24">
        <v>749490000</v>
      </c>
      <c r="AI446" s="24">
        <v>946700000</v>
      </c>
      <c r="AJ446" s="25">
        <v>2</v>
      </c>
      <c r="AK446">
        <v>29.341192245483398</v>
      </c>
      <c r="AL446">
        <v>29.2220249176025</v>
      </c>
      <c r="AM446">
        <v>29.399194717407202</v>
      </c>
      <c r="AN446">
        <v>29.343990325927699</v>
      </c>
      <c r="AO446">
        <v>28.545173645019499</v>
      </c>
      <c r="AP446">
        <v>28.1673908233643</v>
      </c>
      <c r="AQ446">
        <v>29.107467651367202</v>
      </c>
      <c r="AR446">
        <v>25.455915451049801</v>
      </c>
      <c r="AS446">
        <v>29.525463104248001</v>
      </c>
      <c r="AT446">
        <v>29.442985534668001</v>
      </c>
      <c r="AU446">
        <v>25.255926132202099</v>
      </c>
      <c r="AV446">
        <v>29.4813346862793</v>
      </c>
      <c r="AW446">
        <v>29.818332672119102</v>
      </c>
      <c r="AX446">
        <v>5</v>
      </c>
      <c r="AY446">
        <v>2</v>
      </c>
      <c r="AZ446">
        <v>2</v>
      </c>
      <c r="BA446">
        <v>7.9</v>
      </c>
      <c r="BB446">
        <v>5.0999999999999996</v>
      </c>
      <c r="BC446">
        <v>5.0999999999999996</v>
      </c>
      <c r="BD446">
        <v>94.039000000000001</v>
      </c>
      <c r="BE446">
        <v>0</v>
      </c>
      <c r="BF446">
        <v>46.637999999999998</v>
      </c>
      <c r="BG446">
        <v>5665100000</v>
      </c>
      <c r="BH446">
        <v>27</v>
      </c>
      <c r="BI446">
        <v>5</v>
      </c>
      <c r="BJ446">
        <v>2</v>
      </c>
      <c r="BK446">
        <v>2</v>
      </c>
      <c r="BL446" t="s">
        <v>7970</v>
      </c>
      <c r="BM446">
        <v>2</v>
      </c>
      <c r="BN446">
        <v>2</v>
      </c>
      <c r="BO446">
        <v>1</v>
      </c>
      <c r="BP446">
        <v>1</v>
      </c>
      <c r="BQ446">
        <v>1</v>
      </c>
      <c r="BR446">
        <v>1</v>
      </c>
      <c r="BS446">
        <v>2</v>
      </c>
      <c r="BT446">
        <v>1</v>
      </c>
      <c r="BU446">
        <v>1</v>
      </c>
      <c r="BV446">
        <v>1</v>
      </c>
      <c r="BW446">
        <v>1</v>
      </c>
      <c r="BX446">
        <v>1</v>
      </c>
      <c r="BY446">
        <v>2</v>
      </c>
      <c r="BZ446">
        <v>847</v>
      </c>
      <c r="CA446">
        <v>847</v>
      </c>
      <c r="CB446">
        <v>7.9</v>
      </c>
      <c r="CC446">
        <v>7.9</v>
      </c>
      <c r="CD446">
        <v>4.8</v>
      </c>
      <c r="CE446">
        <v>4.8</v>
      </c>
      <c r="CF446">
        <v>5.8</v>
      </c>
      <c r="CG446">
        <v>5.8</v>
      </c>
      <c r="CH446">
        <v>7.9</v>
      </c>
      <c r="CI446">
        <v>5.8</v>
      </c>
      <c r="CJ446">
        <v>5.8</v>
      </c>
      <c r="CK446">
        <v>5.8</v>
      </c>
      <c r="CL446">
        <v>5.8</v>
      </c>
      <c r="CM446">
        <v>5.8</v>
      </c>
      <c r="CN446">
        <v>7.9</v>
      </c>
      <c r="CO446">
        <v>0.46832747337489899</v>
      </c>
      <c r="CP446">
        <v>1.56772810089151</v>
      </c>
      <c r="CQ446">
        <v>7.2204963289478896E-3</v>
      </c>
      <c r="CR446">
        <v>0.64667178502879097</v>
      </c>
      <c r="CS446">
        <v>1.1851458549499501</v>
      </c>
      <c r="CT446">
        <v>1.0539444963687099</v>
      </c>
      <c r="CU446">
        <v>7.6468646864686504E-2</v>
      </c>
      <c r="CV446">
        <v>0.71992317835490005</v>
      </c>
      <c r="CW446">
        <v>3.0933465814865801</v>
      </c>
      <c r="CX446">
        <v>0.991398823529412</v>
      </c>
      <c r="CY446">
        <v>-4.3743133544921903E-2</v>
      </c>
      <c r="CZ446">
        <v>-2.1986695695880999E-2</v>
      </c>
    </row>
    <row r="447" spans="1:104" x14ac:dyDescent="0.3">
      <c r="A447" t="s">
        <v>3208</v>
      </c>
      <c r="B447" t="s">
        <v>3209</v>
      </c>
      <c r="C447" s="41">
        <v>0.62837282926256965</v>
      </c>
      <c r="D447" s="42">
        <v>-0.67030729480206552</v>
      </c>
      <c r="E447" s="35">
        <v>1.6105136333994065E-3</v>
      </c>
      <c r="F447" s="36">
        <v>2.7930355944176699</v>
      </c>
      <c r="G447" s="41">
        <v>0.58564169682038647</v>
      </c>
      <c r="H447" s="43">
        <v>-0.77190981986096729</v>
      </c>
      <c r="I447" s="39">
        <v>1.5401116115706017E-2</v>
      </c>
      <c r="J447" s="40">
        <v>1.81244780479159</v>
      </c>
      <c r="K447" t="s">
        <v>3210</v>
      </c>
      <c r="L447" t="s">
        <v>3211</v>
      </c>
      <c r="M447" s="13" t="str">
        <f>IFERROR(IF(SEARCH(M$1,$L447),1,"no"),"-")</f>
        <v>-</v>
      </c>
      <c r="N447" s="14" t="str">
        <f>IFERROR(IF(SEARCH(N$1,$L447),1,"no"),"-")</f>
        <v>-</v>
      </c>
      <c r="O447" s="14" t="str">
        <f>IFERROR(IF(SEARCH(O$1,$L447),1,"no"),"-")</f>
        <v>-</v>
      </c>
      <c r="P447" s="15">
        <v>416690000</v>
      </c>
      <c r="Q447" s="16">
        <v>422630000</v>
      </c>
      <c r="R447" s="16">
        <v>443060000</v>
      </c>
      <c r="S447" s="16">
        <v>450710000</v>
      </c>
      <c r="T447" s="17">
        <v>4</v>
      </c>
      <c r="U447" s="18">
        <v>247870000</v>
      </c>
      <c r="V447" s="19">
        <v>247250000</v>
      </c>
      <c r="W447" s="19">
        <v>321650000</v>
      </c>
      <c r="AB447" s="20">
        <v>3</v>
      </c>
      <c r="AC447" s="32">
        <v>447520000</v>
      </c>
      <c r="AD447" s="33">
        <v>453990000</v>
      </c>
      <c r="AE447" s="33">
        <v>397390000</v>
      </c>
      <c r="AF447" s="34">
        <v>3</v>
      </c>
      <c r="AG447" s="24">
        <v>195840000</v>
      </c>
      <c r="AH447" s="24">
        <v>303760000</v>
      </c>
      <c r="AI447" s="24">
        <v>261090000</v>
      </c>
      <c r="AJ447" s="25">
        <v>3</v>
      </c>
      <c r="AK447">
        <v>28.6343994140625</v>
      </c>
      <c r="AL447">
        <v>28.654819488525401</v>
      </c>
      <c r="AM447">
        <v>28.722927093505898</v>
      </c>
      <c r="AN447">
        <v>28.747623443603501</v>
      </c>
      <c r="AO447">
        <v>27.885007858276399</v>
      </c>
      <c r="AP447">
        <v>27.881395339965799</v>
      </c>
      <c r="AQ447">
        <v>28.2609157562256</v>
      </c>
      <c r="AR447">
        <v>28.737377166748001</v>
      </c>
      <c r="AS447">
        <v>28.758085250854499</v>
      </c>
      <c r="AT447">
        <v>28.565980911254901</v>
      </c>
      <c r="AU447">
        <v>27.545101165771499</v>
      </c>
      <c r="AV447">
        <v>28.1783561706543</v>
      </c>
      <c r="AW447">
        <v>27.9599723815918</v>
      </c>
      <c r="AX447">
        <v>25</v>
      </c>
      <c r="AY447">
        <v>7</v>
      </c>
      <c r="AZ447">
        <v>7</v>
      </c>
      <c r="BA447">
        <v>38.5</v>
      </c>
      <c r="BB447">
        <v>9.1999999999999993</v>
      </c>
      <c r="BC447">
        <v>9.1999999999999993</v>
      </c>
      <c r="BD447">
        <v>87.388000000000005</v>
      </c>
      <c r="BE447">
        <v>0</v>
      </c>
      <c r="BF447">
        <v>18.561</v>
      </c>
      <c r="BG447">
        <v>3351000000</v>
      </c>
      <c r="BH447">
        <v>34</v>
      </c>
      <c r="BI447">
        <v>25</v>
      </c>
      <c r="BJ447">
        <v>7</v>
      </c>
      <c r="BK447">
        <v>7</v>
      </c>
      <c r="BL447" t="s">
        <v>3212</v>
      </c>
      <c r="BM447">
        <v>4</v>
      </c>
      <c r="BN447">
        <v>5</v>
      </c>
      <c r="BO447">
        <v>4</v>
      </c>
      <c r="BP447">
        <v>5</v>
      </c>
      <c r="BQ447">
        <v>3</v>
      </c>
      <c r="BR447">
        <v>4</v>
      </c>
      <c r="BS447">
        <v>3</v>
      </c>
      <c r="BT447">
        <v>4</v>
      </c>
      <c r="BU447">
        <v>5</v>
      </c>
      <c r="BV447">
        <v>4</v>
      </c>
      <c r="BW447">
        <v>3</v>
      </c>
      <c r="BX447">
        <v>4</v>
      </c>
      <c r="BY447">
        <v>2</v>
      </c>
      <c r="BZ447">
        <v>811</v>
      </c>
      <c r="CA447">
        <v>811</v>
      </c>
      <c r="CB447">
        <v>28.1</v>
      </c>
      <c r="CC447">
        <v>28.6</v>
      </c>
      <c r="CD447">
        <v>20.100000000000001</v>
      </c>
      <c r="CE447">
        <v>18.100000000000001</v>
      </c>
      <c r="CF447">
        <v>25.6</v>
      </c>
      <c r="CG447">
        <v>23.9</v>
      </c>
      <c r="CH447">
        <v>24.5</v>
      </c>
      <c r="CI447">
        <v>27.5</v>
      </c>
      <c r="CJ447">
        <v>28.6</v>
      </c>
      <c r="CK447">
        <v>26.5</v>
      </c>
      <c r="CL447">
        <v>25.6</v>
      </c>
      <c r="CM447">
        <v>27.9</v>
      </c>
      <c r="CN447">
        <v>23.4</v>
      </c>
      <c r="CO447">
        <v>1.55994081976058E-2</v>
      </c>
      <c r="CP447">
        <v>2.7930355944176699</v>
      </c>
      <c r="CQ447">
        <v>1.81244780479159</v>
      </c>
      <c r="CR447">
        <v>0.97645771144278604</v>
      </c>
      <c r="CS447">
        <v>2.7945836385079299E-3</v>
      </c>
      <c r="CT447">
        <v>4.6491256471892499E-2</v>
      </c>
      <c r="CU447">
        <v>1.5788359788359799E-2</v>
      </c>
      <c r="CV447">
        <v>0.68083604176839096</v>
      </c>
      <c r="CW447">
        <v>6.1853059823600001</v>
      </c>
      <c r="CX447">
        <v>5.4229299363057301E-2</v>
      </c>
      <c r="CY447">
        <v>0.79267120361328103</v>
      </c>
      <c r="CZ447">
        <v>4.0558619526547197</v>
      </c>
    </row>
    <row r="448" spans="1:104" x14ac:dyDescent="0.3">
      <c r="A448" t="s">
        <v>2948</v>
      </c>
      <c r="B448" t="s">
        <v>2949</v>
      </c>
      <c r="C448" s="41">
        <v>0.62835460503621943</v>
      </c>
      <c r="D448" s="42">
        <v>-0.6703491368121367</v>
      </c>
      <c r="E448" s="35">
        <v>4.9534444850779047E-4</v>
      </c>
      <c r="F448" s="36">
        <v>3.3050926999288102</v>
      </c>
      <c r="G448" s="41">
        <v>0.66669448584202684</v>
      </c>
      <c r="H448" s="43">
        <v>-0.58490230009769562</v>
      </c>
      <c r="I448" s="39">
        <v>9.1002798465825759E-3</v>
      </c>
      <c r="J448" s="40">
        <v>2.0409452522989202</v>
      </c>
      <c r="K448" t="s">
        <v>2950</v>
      </c>
      <c r="L448" t="s">
        <v>2951</v>
      </c>
      <c r="M448" s="13" t="str">
        <f>IFERROR(IF(SEARCH(M$1,$L448),1,"no"),"-")</f>
        <v>-</v>
      </c>
      <c r="N448" s="14" t="str">
        <f>IFERROR(IF(SEARCH(N$1,$L448),1,"no"),"-")</f>
        <v>-</v>
      </c>
      <c r="O448" s="14" t="str">
        <f>IFERROR(IF(SEARCH(O$1,$L448),1,"no"),"-")</f>
        <v>-</v>
      </c>
      <c r="P448" s="15">
        <v>2717100000</v>
      </c>
      <c r="Q448" s="16">
        <v>2526000000</v>
      </c>
      <c r="R448" s="16">
        <v>2697900000</v>
      </c>
      <c r="S448" s="16">
        <v>2205500000</v>
      </c>
      <c r="T448" s="17">
        <v>4</v>
      </c>
      <c r="U448" s="18">
        <v>1568000000</v>
      </c>
      <c r="V448" s="19">
        <v>1618300000</v>
      </c>
      <c r="W448" s="19">
        <v>1595400000</v>
      </c>
      <c r="AB448" s="20">
        <v>3</v>
      </c>
      <c r="AC448" s="32">
        <v>2834200000</v>
      </c>
      <c r="AD448" s="33">
        <v>2758900000</v>
      </c>
      <c r="AE448" s="33">
        <v>2794400000</v>
      </c>
      <c r="AF448" s="34">
        <v>3</v>
      </c>
      <c r="AG448" s="24">
        <v>2190800000</v>
      </c>
      <c r="AH448" s="24">
        <v>1641600000</v>
      </c>
      <c r="AI448" s="24">
        <v>1759500000</v>
      </c>
      <c r="AJ448" s="25">
        <v>3</v>
      </c>
      <c r="AK448">
        <v>31.339420318603501</v>
      </c>
      <c r="AL448">
        <v>31.234207153320298</v>
      </c>
      <c r="AM448">
        <v>31.329189300537099</v>
      </c>
      <c r="AN448">
        <v>31.038457870483398</v>
      </c>
      <c r="AO448">
        <v>30.546277999877901</v>
      </c>
      <c r="AP448">
        <v>30.591831207275401</v>
      </c>
      <c r="AQ448">
        <v>30.571271896362301</v>
      </c>
      <c r="AR448">
        <v>31.400295257568398</v>
      </c>
      <c r="AS448">
        <v>31.361446380615199</v>
      </c>
      <c r="AT448">
        <v>31.3798923492432</v>
      </c>
      <c r="AU448">
        <v>31.028810501098601</v>
      </c>
      <c r="AV448">
        <v>30.612455368041999</v>
      </c>
      <c r="AW448">
        <v>30.712518692016602</v>
      </c>
      <c r="AX448">
        <v>29</v>
      </c>
      <c r="AY448">
        <v>29</v>
      </c>
      <c r="AZ448">
        <v>29</v>
      </c>
      <c r="BA448">
        <v>54.5</v>
      </c>
      <c r="BB448">
        <v>54.5</v>
      </c>
      <c r="BC448">
        <v>54.5</v>
      </c>
      <c r="BD448">
        <v>57.973999999999997</v>
      </c>
      <c r="BE448">
        <v>0</v>
      </c>
      <c r="BF448">
        <v>323.31</v>
      </c>
      <c r="BG448">
        <v>19785000000</v>
      </c>
      <c r="BH448">
        <v>208</v>
      </c>
      <c r="BI448">
        <v>29</v>
      </c>
      <c r="BJ448">
        <v>29</v>
      </c>
      <c r="BK448">
        <v>29</v>
      </c>
      <c r="BL448" t="s">
        <v>2952</v>
      </c>
      <c r="BM448">
        <v>28</v>
      </c>
      <c r="BN448">
        <v>26</v>
      </c>
      <c r="BO448">
        <v>15</v>
      </c>
      <c r="BP448">
        <v>15</v>
      </c>
      <c r="BQ448">
        <v>22</v>
      </c>
      <c r="BR448">
        <v>18</v>
      </c>
      <c r="BS448">
        <v>19</v>
      </c>
      <c r="BT448">
        <v>27</v>
      </c>
      <c r="BU448">
        <v>25</v>
      </c>
      <c r="BV448">
        <v>27</v>
      </c>
      <c r="BW448">
        <v>19</v>
      </c>
      <c r="BX448">
        <v>22</v>
      </c>
      <c r="BY448">
        <v>20</v>
      </c>
      <c r="BZ448">
        <v>506</v>
      </c>
      <c r="CA448">
        <v>506</v>
      </c>
      <c r="CB448">
        <v>54.5</v>
      </c>
      <c r="CC448">
        <v>51.4</v>
      </c>
      <c r="CD448">
        <v>38.299999999999997</v>
      </c>
      <c r="CE448">
        <v>38.5</v>
      </c>
      <c r="CF448">
        <v>45.7</v>
      </c>
      <c r="CG448">
        <v>42.1</v>
      </c>
      <c r="CH448">
        <v>42.7</v>
      </c>
      <c r="CI448">
        <v>53</v>
      </c>
      <c r="CJ448">
        <v>49.8</v>
      </c>
      <c r="CK448">
        <v>53.4</v>
      </c>
      <c r="CL448">
        <v>43.3</v>
      </c>
      <c r="CM448">
        <v>48.6</v>
      </c>
      <c r="CN448">
        <v>48.6</v>
      </c>
      <c r="CO448">
        <v>0.85117416782802002</v>
      </c>
      <c r="CP448">
        <v>3.3050926999288102</v>
      </c>
      <c r="CQ448">
        <v>2.0409452522989202</v>
      </c>
      <c r="CR448">
        <v>0.69910082644628102</v>
      </c>
      <c r="CS448">
        <v>-0.14522600173950201</v>
      </c>
      <c r="CT448">
        <v>-1.7480694632761</v>
      </c>
      <c r="CU448">
        <v>8.6666666666666697E-3</v>
      </c>
      <c r="CV448">
        <v>0.66552495956420898</v>
      </c>
      <c r="CW448">
        <v>7.9915861002305402</v>
      </c>
      <c r="CX448">
        <v>4.1745596868884502E-2</v>
      </c>
      <c r="CY448">
        <v>0.59594980875651204</v>
      </c>
      <c r="CZ448">
        <v>4.7305671111713696</v>
      </c>
    </row>
    <row r="449" spans="1:104" x14ac:dyDescent="0.3">
      <c r="A449" t="s">
        <v>3240</v>
      </c>
      <c r="B449" t="s">
        <v>3241</v>
      </c>
      <c r="C449" s="41">
        <v>0.62827252585901761</v>
      </c>
      <c r="D449" s="42">
        <v>-0.6705376019807876</v>
      </c>
      <c r="E449" s="35">
        <v>5.0160065097749256E-4</v>
      </c>
      <c r="F449" s="36">
        <v>3.2996419085494502</v>
      </c>
      <c r="G449" s="41">
        <v>0.56113376460128161</v>
      </c>
      <c r="H449" s="43">
        <v>-0.83358336946620781</v>
      </c>
      <c r="I449" s="39">
        <v>1.3573276399574268E-4</v>
      </c>
      <c r="J449" s="40">
        <v>3.8673153070561797</v>
      </c>
      <c r="K449" t="s">
        <v>3242</v>
      </c>
      <c r="L449" t="s">
        <v>3243</v>
      </c>
      <c r="M449" s="13" t="str">
        <f>IFERROR(IF(SEARCH(M$1,$L449),1,"no"),"-")</f>
        <v>-</v>
      </c>
      <c r="N449" s="14" t="str">
        <f>IFERROR(IF(SEARCH(N$1,$L449),1,"no"),"-")</f>
        <v>-</v>
      </c>
      <c r="O449" s="14" t="str">
        <f>IFERROR(IF(SEARCH(O$1,$L449),1,"no"),"-")</f>
        <v>-</v>
      </c>
      <c r="P449" s="15">
        <v>1903300000</v>
      </c>
      <c r="Q449" s="16">
        <v>1736300000</v>
      </c>
      <c r="R449" s="16">
        <v>1985300000</v>
      </c>
      <c r="S449" s="16">
        <v>2003000000</v>
      </c>
      <c r="T449" s="17">
        <v>4</v>
      </c>
      <c r="U449" s="18">
        <v>1290800000</v>
      </c>
      <c r="V449" s="19">
        <v>1222300000</v>
      </c>
      <c r="W449" s="19">
        <v>1081200000</v>
      </c>
      <c r="AB449" s="20">
        <v>3</v>
      </c>
      <c r="AC449" s="32">
        <v>2061800000</v>
      </c>
      <c r="AD449" s="33">
        <v>2221900000</v>
      </c>
      <c r="AE449" s="33">
        <v>2239700000</v>
      </c>
      <c r="AF449" s="34">
        <v>3</v>
      </c>
      <c r="AG449" s="24">
        <v>1294700000</v>
      </c>
      <c r="AH449" s="24">
        <v>1175400000</v>
      </c>
      <c r="AI449" s="24">
        <v>1190400000</v>
      </c>
      <c r="AJ449" s="25">
        <v>3</v>
      </c>
      <c r="AK449">
        <v>30.825855255126999</v>
      </c>
      <c r="AL449">
        <v>30.6933689117432</v>
      </c>
      <c r="AM449">
        <v>30.8867092132568</v>
      </c>
      <c r="AN449">
        <v>30.8995151519775</v>
      </c>
      <c r="AO449">
        <v>30.265619277954102</v>
      </c>
      <c r="AP449">
        <v>30.1869506835938</v>
      </c>
      <c r="AQ449">
        <v>30.009986877441399</v>
      </c>
      <c r="AR449">
        <v>30.941257476806602</v>
      </c>
      <c r="AS449">
        <v>31.049146652221701</v>
      </c>
      <c r="AT449">
        <v>31.0606575012207</v>
      </c>
      <c r="AU449">
        <v>30.269969940185501</v>
      </c>
      <c r="AV449">
        <v>30.1305046081543</v>
      </c>
      <c r="AW449">
        <v>30.148799896240199</v>
      </c>
      <c r="AX449">
        <v>18</v>
      </c>
      <c r="AY449">
        <v>18</v>
      </c>
      <c r="AZ449">
        <v>18</v>
      </c>
      <c r="BA449">
        <v>43.5</v>
      </c>
      <c r="BB449">
        <v>43.5</v>
      </c>
      <c r="BC449">
        <v>43.5</v>
      </c>
      <c r="BD449">
        <v>46.823999999999998</v>
      </c>
      <c r="BE449">
        <v>0</v>
      </c>
      <c r="BF449">
        <v>79.143000000000001</v>
      </c>
      <c r="BG449">
        <v>15038000000</v>
      </c>
      <c r="BH449">
        <v>133</v>
      </c>
      <c r="BI449">
        <v>18</v>
      </c>
      <c r="BJ449">
        <v>18</v>
      </c>
      <c r="BK449">
        <v>18</v>
      </c>
      <c r="BL449" t="s">
        <v>3244</v>
      </c>
      <c r="BM449">
        <v>16</v>
      </c>
      <c r="BN449">
        <v>14</v>
      </c>
      <c r="BO449">
        <v>11</v>
      </c>
      <c r="BP449">
        <v>12</v>
      </c>
      <c r="BQ449">
        <v>14</v>
      </c>
      <c r="BR449">
        <v>13</v>
      </c>
      <c r="BS449">
        <v>11</v>
      </c>
      <c r="BT449">
        <v>16</v>
      </c>
      <c r="BU449">
        <v>17</v>
      </c>
      <c r="BV449">
        <v>15</v>
      </c>
      <c r="BW449">
        <v>14</v>
      </c>
      <c r="BX449">
        <v>12</v>
      </c>
      <c r="BY449">
        <v>16</v>
      </c>
      <c r="BZ449">
        <v>418</v>
      </c>
      <c r="CA449">
        <v>418</v>
      </c>
      <c r="CB449">
        <v>40.4</v>
      </c>
      <c r="CC449">
        <v>38.5</v>
      </c>
      <c r="CD449">
        <v>35.200000000000003</v>
      </c>
      <c r="CE449">
        <v>33</v>
      </c>
      <c r="CF449">
        <v>38.799999999999997</v>
      </c>
      <c r="CG449">
        <v>36.1</v>
      </c>
      <c r="CH449">
        <v>33.5</v>
      </c>
      <c r="CI449">
        <v>41.6</v>
      </c>
      <c r="CJ449">
        <v>43.5</v>
      </c>
      <c r="CK449">
        <v>41.6</v>
      </c>
      <c r="CL449">
        <v>40.4</v>
      </c>
      <c r="CM449">
        <v>33</v>
      </c>
      <c r="CN449">
        <v>41.9</v>
      </c>
      <c r="CO449">
        <v>1.50572026620721</v>
      </c>
      <c r="CP449">
        <v>3.2996419085494502</v>
      </c>
      <c r="CQ449">
        <v>3.8673153070561801</v>
      </c>
      <c r="CR449">
        <v>0.69730973451327405</v>
      </c>
      <c r="CS449">
        <v>-0.190658410390217</v>
      </c>
      <c r="CT449">
        <v>-2.9685575632524599</v>
      </c>
      <c r="CU449">
        <v>8.5090909090909106E-3</v>
      </c>
      <c r="CV449">
        <v>0.67217652002970496</v>
      </c>
      <c r="CW449">
        <v>7.97021614756129</v>
      </c>
      <c r="CX449">
        <v>2.2285714285714301E-2</v>
      </c>
      <c r="CY449">
        <v>0.83392906188964799</v>
      </c>
      <c r="CZ449">
        <v>14.384691085446001</v>
      </c>
    </row>
    <row r="450" spans="1:104" x14ac:dyDescent="0.3">
      <c r="A450" t="s">
        <v>2584</v>
      </c>
      <c r="B450" t="s">
        <v>2585</v>
      </c>
      <c r="C450" s="41">
        <v>0.62801386595598807</v>
      </c>
      <c r="D450" s="42">
        <v>-0.67113168206807006</v>
      </c>
      <c r="E450" s="35">
        <v>1.3407451696320696E-2</v>
      </c>
      <c r="F450" s="36">
        <v>1.87265375901596</v>
      </c>
      <c r="G450" s="41">
        <v>0.7429813058973842</v>
      </c>
      <c r="H450" s="43">
        <v>-0.42860218321962623</v>
      </c>
      <c r="I450" s="39">
        <v>3.6644453357447426E-2</v>
      </c>
      <c r="J450" s="40">
        <v>1.43599175249769</v>
      </c>
      <c r="K450" t="s">
        <v>2586</v>
      </c>
      <c r="L450" t="s">
        <v>2587</v>
      </c>
      <c r="M450" s="13" t="str">
        <f>IFERROR(IF(SEARCH(M$1,$L450),1,"no"),"-")</f>
        <v>-</v>
      </c>
      <c r="N450" s="14" t="str">
        <f>IFERROR(IF(SEARCH(N$1,$L450),1,"no"),"-")</f>
        <v>-</v>
      </c>
      <c r="O450" s="14" t="str">
        <f>IFERROR(IF(SEARCH(O$1,$L450),1,"no"),"-")</f>
        <v>-</v>
      </c>
      <c r="P450" s="15">
        <v>356340000</v>
      </c>
      <c r="Q450" s="16">
        <v>413510000</v>
      </c>
      <c r="R450" s="16">
        <v>320370000</v>
      </c>
      <c r="S450" s="16">
        <v>290620000</v>
      </c>
      <c r="T450" s="17">
        <v>4</v>
      </c>
      <c r="U450" s="18">
        <v>177520000</v>
      </c>
      <c r="V450" s="19">
        <v>254340000</v>
      </c>
      <c r="W450" s="19">
        <v>218530000</v>
      </c>
      <c r="AB450" s="20">
        <v>3</v>
      </c>
      <c r="AC450" s="32">
        <v>424140000</v>
      </c>
      <c r="AD450" s="33">
        <v>396930000</v>
      </c>
      <c r="AE450" s="33">
        <v>368610000</v>
      </c>
      <c r="AF450" s="34">
        <v>3</v>
      </c>
      <c r="AG450" s="24">
        <v>245290000</v>
      </c>
      <c r="AH450" s="24">
        <v>328860000</v>
      </c>
      <c r="AI450" s="24">
        <v>309760000</v>
      </c>
      <c r="AJ450" s="25">
        <v>3</v>
      </c>
      <c r="AK450">
        <v>28.4086799621582</v>
      </c>
      <c r="AL450">
        <v>28.623346328735401</v>
      </c>
      <c r="AM450">
        <v>28.255163192748999</v>
      </c>
      <c r="AN450">
        <v>28.114559173583999</v>
      </c>
      <c r="AO450">
        <v>27.403406143188501</v>
      </c>
      <c r="AP450">
        <v>27.922183990478501</v>
      </c>
      <c r="AQ450">
        <v>27.7032566070557</v>
      </c>
      <c r="AR450">
        <v>28.659965515136701</v>
      </c>
      <c r="AS450">
        <v>28.5643100738525</v>
      </c>
      <c r="AT450">
        <v>28.45751953125</v>
      </c>
      <c r="AU450">
        <v>27.8699131011963</v>
      </c>
      <c r="AV450">
        <v>28.2928981781006</v>
      </c>
      <c r="AW450">
        <v>28.2065753936768</v>
      </c>
      <c r="AX450">
        <v>12</v>
      </c>
      <c r="AY450">
        <v>12</v>
      </c>
      <c r="AZ450">
        <v>12</v>
      </c>
      <c r="BA450">
        <v>27.3</v>
      </c>
      <c r="BB450">
        <v>27.3</v>
      </c>
      <c r="BC450">
        <v>27.3</v>
      </c>
      <c r="BD450">
        <v>65.212000000000003</v>
      </c>
      <c r="BE450">
        <v>0</v>
      </c>
      <c r="BF450">
        <v>79.094999999999999</v>
      </c>
      <c r="BG450">
        <v>2745100000</v>
      </c>
      <c r="BH450">
        <v>55</v>
      </c>
      <c r="BI450" t="s">
        <v>105</v>
      </c>
      <c r="BJ450" t="s">
        <v>105</v>
      </c>
      <c r="BK450" t="s">
        <v>105</v>
      </c>
      <c r="BL450" t="s">
        <v>2588</v>
      </c>
      <c r="BM450">
        <v>9</v>
      </c>
      <c r="BN450">
        <v>8</v>
      </c>
      <c r="BO450">
        <v>4</v>
      </c>
      <c r="BP450">
        <v>2</v>
      </c>
      <c r="BQ450">
        <v>3</v>
      </c>
      <c r="BR450">
        <v>7</v>
      </c>
      <c r="BS450">
        <v>4</v>
      </c>
      <c r="BT450">
        <v>8</v>
      </c>
      <c r="BU450">
        <v>10</v>
      </c>
      <c r="BV450">
        <v>9</v>
      </c>
      <c r="BW450">
        <v>7</v>
      </c>
      <c r="BX450">
        <v>7</v>
      </c>
      <c r="BY450">
        <v>5</v>
      </c>
      <c r="BZ450">
        <v>589</v>
      </c>
      <c r="CA450" t="s">
        <v>105</v>
      </c>
      <c r="CB450">
        <v>19.399999999999999</v>
      </c>
      <c r="CC450">
        <v>16.8</v>
      </c>
      <c r="CD450">
        <v>7.6</v>
      </c>
      <c r="CE450">
        <v>3.9</v>
      </c>
      <c r="CF450">
        <v>7.6</v>
      </c>
      <c r="CG450">
        <v>14.8</v>
      </c>
      <c r="CH450">
        <v>6.5</v>
      </c>
      <c r="CI450">
        <v>19.399999999999999</v>
      </c>
      <c r="CJ450">
        <v>22.2</v>
      </c>
      <c r="CK450">
        <v>17.5</v>
      </c>
      <c r="CL450">
        <v>13.9</v>
      </c>
      <c r="CM450">
        <v>13.8</v>
      </c>
      <c r="CN450">
        <v>11.2</v>
      </c>
      <c r="CO450">
        <v>0.72554686994655604</v>
      </c>
      <c r="CP450">
        <v>1.87265375901596</v>
      </c>
      <c r="CQ450">
        <v>1.43599175249769</v>
      </c>
      <c r="CR450">
        <v>0.63895553021664797</v>
      </c>
      <c r="CS450">
        <v>-0.21016120910644501</v>
      </c>
      <c r="CT450">
        <v>-1.5235339037370199</v>
      </c>
      <c r="CU450">
        <v>5.4205949656750602E-2</v>
      </c>
      <c r="CV450">
        <v>0.67415491739908995</v>
      </c>
      <c r="CW450">
        <v>3.7417393408433699</v>
      </c>
      <c r="CX450">
        <v>8.48240534521158E-2</v>
      </c>
      <c r="CY450">
        <v>0.437469482421875</v>
      </c>
      <c r="CZ450">
        <v>3.0880281787678499</v>
      </c>
    </row>
    <row r="451" spans="1:104" x14ac:dyDescent="0.3">
      <c r="A451" t="s">
        <v>2880</v>
      </c>
      <c r="B451" t="s">
        <v>2881</v>
      </c>
      <c r="C451" s="41">
        <v>0.62719189000697417</v>
      </c>
      <c r="D451" s="42">
        <v>-0.67302119028495155</v>
      </c>
      <c r="E451" s="35">
        <v>1.6145565349455108E-4</v>
      </c>
      <c r="F451" s="36">
        <v>3.7919467432234701</v>
      </c>
      <c r="G451" s="41">
        <v>0.67979826011414235</v>
      </c>
      <c r="H451" s="43">
        <v>-0.5568214254583671</v>
      </c>
      <c r="I451" s="39">
        <v>5.5698982182955724E-4</v>
      </c>
      <c r="J451" s="40">
        <v>3.25415274084718</v>
      </c>
      <c r="K451" t="s">
        <v>2882</v>
      </c>
      <c r="L451" t="s">
        <v>2883</v>
      </c>
      <c r="M451" s="13" t="str">
        <f>IFERROR(IF(SEARCH(M$1,$L451),1,"no"),"-")</f>
        <v>-</v>
      </c>
      <c r="N451" s="14" t="str">
        <f>IFERROR(IF(SEARCH(N$1,$L451),1,"no"),"-")</f>
        <v>-</v>
      </c>
      <c r="O451" s="14" t="str">
        <f>IFERROR(IF(SEARCH(O$1,$L451),1,"no"),"-")</f>
        <v>-</v>
      </c>
      <c r="P451" s="15">
        <v>7490100000</v>
      </c>
      <c r="Q451" s="16">
        <v>7790100000</v>
      </c>
      <c r="R451" s="16">
        <v>8419100000</v>
      </c>
      <c r="S451" s="16">
        <v>8419100000</v>
      </c>
      <c r="T451" s="17">
        <v>4</v>
      </c>
      <c r="U451" s="18">
        <v>4735900000</v>
      </c>
      <c r="V451" s="19">
        <v>5000700000</v>
      </c>
      <c r="W451" s="19">
        <v>5371700000</v>
      </c>
      <c r="AB451" s="20">
        <v>3</v>
      </c>
      <c r="AC451" s="32">
        <v>8711800000</v>
      </c>
      <c r="AD451" s="33">
        <v>8149700000</v>
      </c>
      <c r="AE451" s="33">
        <v>8002200000</v>
      </c>
      <c r="AF451" s="34">
        <v>3</v>
      </c>
      <c r="AG451" s="24">
        <v>5921700000</v>
      </c>
      <c r="AH451" s="24">
        <v>5616800000</v>
      </c>
      <c r="AI451" s="24">
        <v>5363800000</v>
      </c>
      <c r="AJ451" s="25">
        <v>3</v>
      </c>
      <c r="AK451">
        <v>32.802337646484403</v>
      </c>
      <c r="AL451">
        <v>32.858993530273402</v>
      </c>
      <c r="AM451">
        <v>32.971019744872997</v>
      </c>
      <c r="AN451">
        <v>32.971019744872997</v>
      </c>
      <c r="AO451">
        <v>32.1409912109375</v>
      </c>
      <c r="AP451">
        <v>32.219482421875</v>
      </c>
      <c r="AQ451">
        <v>32.322731018066399</v>
      </c>
      <c r="AR451">
        <v>33.0203247070313</v>
      </c>
      <c r="AS451">
        <v>32.924098968505902</v>
      </c>
      <c r="AT451">
        <v>32.897750854492202</v>
      </c>
      <c r="AU451">
        <v>32.463363647460902</v>
      </c>
      <c r="AV451">
        <v>32.387100219726598</v>
      </c>
      <c r="AW451">
        <v>32.320610046386697</v>
      </c>
      <c r="AX451">
        <v>38</v>
      </c>
      <c r="AY451">
        <v>38</v>
      </c>
      <c r="AZ451">
        <v>38</v>
      </c>
      <c r="BA451">
        <v>69.900000000000006</v>
      </c>
      <c r="BB451">
        <v>69.900000000000006</v>
      </c>
      <c r="BC451">
        <v>69.900000000000006</v>
      </c>
      <c r="BD451">
        <v>59.432000000000002</v>
      </c>
      <c r="BE451">
        <v>0</v>
      </c>
      <c r="BF451">
        <v>323.31</v>
      </c>
      <c r="BG451">
        <v>63187000000</v>
      </c>
      <c r="BH451">
        <v>368</v>
      </c>
      <c r="BI451">
        <v>38</v>
      </c>
      <c r="BJ451">
        <v>38</v>
      </c>
      <c r="BK451">
        <v>38</v>
      </c>
      <c r="BL451" t="s">
        <v>2884</v>
      </c>
      <c r="BM451">
        <v>33</v>
      </c>
      <c r="BN451">
        <v>33</v>
      </c>
      <c r="BO451">
        <v>28</v>
      </c>
      <c r="BP451">
        <v>27</v>
      </c>
      <c r="BQ451">
        <v>30</v>
      </c>
      <c r="BR451">
        <v>25</v>
      </c>
      <c r="BS451">
        <v>33</v>
      </c>
      <c r="BT451">
        <v>33</v>
      </c>
      <c r="BU451">
        <v>31</v>
      </c>
      <c r="BV451">
        <v>32</v>
      </c>
      <c r="BW451">
        <v>28</v>
      </c>
      <c r="BX451">
        <v>25</v>
      </c>
      <c r="BY451">
        <v>29</v>
      </c>
      <c r="BZ451">
        <v>552</v>
      </c>
      <c r="CA451">
        <v>552</v>
      </c>
      <c r="CB451">
        <v>64.7</v>
      </c>
      <c r="CC451">
        <v>62.1</v>
      </c>
      <c r="CD451">
        <v>56.9</v>
      </c>
      <c r="CE451">
        <v>55.3</v>
      </c>
      <c r="CF451">
        <v>58.2</v>
      </c>
      <c r="CG451">
        <v>48.7</v>
      </c>
      <c r="CH451">
        <v>62.1</v>
      </c>
      <c r="CI451">
        <v>62</v>
      </c>
      <c r="CJ451">
        <v>59.6</v>
      </c>
      <c r="CK451">
        <v>61.6</v>
      </c>
      <c r="CL451">
        <v>54.5</v>
      </c>
      <c r="CM451">
        <v>48.2</v>
      </c>
      <c r="CN451">
        <v>50.5</v>
      </c>
      <c r="CO451">
        <v>0.33309573579433199</v>
      </c>
      <c r="CP451">
        <v>3.7919467432234701</v>
      </c>
      <c r="CQ451">
        <v>3.25415274084718</v>
      </c>
      <c r="CR451">
        <v>0.69745937659683199</v>
      </c>
      <c r="CS451">
        <v>-4.6548843383789097E-2</v>
      </c>
      <c r="CT451">
        <v>-0.79171349048638595</v>
      </c>
      <c r="CU451">
        <v>8.4615384615384596E-3</v>
      </c>
      <c r="CV451">
        <v>0.673107782999672</v>
      </c>
      <c r="CW451">
        <v>10.119776978183801</v>
      </c>
      <c r="CX451">
        <v>2.5486725663716799E-2</v>
      </c>
      <c r="CY451">
        <v>0.55703353881835904</v>
      </c>
      <c r="CZ451">
        <v>10.023171506888501</v>
      </c>
    </row>
    <row r="452" spans="1:104" x14ac:dyDescent="0.3">
      <c r="A452" t="s">
        <v>2737</v>
      </c>
      <c r="B452" t="s">
        <v>2738</v>
      </c>
      <c r="C452" s="41">
        <v>0.62573787641037137</v>
      </c>
      <c r="D452" s="42">
        <v>-0.67636966073096394</v>
      </c>
      <c r="E452" s="35">
        <v>1.9599107075509285E-3</v>
      </c>
      <c r="F452" s="36">
        <v>2.7077637144094799</v>
      </c>
      <c r="G452" s="41">
        <v>0.71319264234468027</v>
      </c>
      <c r="H452" s="43">
        <v>-0.48763627541799948</v>
      </c>
      <c r="I452" s="39">
        <v>5.7445417269832884E-3</v>
      </c>
      <c r="J452" s="40">
        <v>2.2407446116024698</v>
      </c>
      <c r="K452" t="s">
        <v>2739</v>
      </c>
      <c r="L452" t="s">
        <v>2740</v>
      </c>
      <c r="M452" s="13" t="str">
        <f>IFERROR(IF(SEARCH(M$1,$L452),1,"no"),"-")</f>
        <v>-</v>
      </c>
      <c r="N452" s="14" t="str">
        <f>IFERROR(IF(SEARCH(N$1,$L452),1,"no"),"-")</f>
        <v>-</v>
      </c>
      <c r="O452" s="14" t="str">
        <f>IFERROR(IF(SEARCH(O$1,$L452),1,"no"),"-")</f>
        <v>-</v>
      </c>
      <c r="P452" s="15">
        <v>1642100000</v>
      </c>
      <c r="Q452" s="16">
        <v>1550800000</v>
      </c>
      <c r="R452" s="16">
        <v>1994500000</v>
      </c>
      <c r="S452" s="16">
        <v>1950200000</v>
      </c>
      <c r="T452" s="17">
        <v>4</v>
      </c>
      <c r="U452" s="18">
        <v>1100000000</v>
      </c>
      <c r="V452" s="19">
        <v>1184400000</v>
      </c>
      <c r="W452" s="19">
        <v>1065300000</v>
      </c>
      <c r="AB452" s="20">
        <v>3</v>
      </c>
      <c r="AC452" s="32">
        <v>1825000000</v>
      </c>
      <c r="AD452" s="33">
        <v>1860500000</v>
      </c>
      <c r="AE452" s="33">
        <v>1555300000</v>
      </c>
      <c r="AF452" s="34">
        <v>3</v>
      </c>
      <c r="AG452" s="24">
        <v>1303900000</v>
      </c>
      <c r="AH452" s="24">
        <v>1193600000</v>
      </c>
      <c r="AI452" s="24">
        <v>1240200000</v>
      </c>
      <c r="AJ452" s="25">
        <v>3</v>
      </c>
      <c r="AK452">
        <v>30.6128940582275</v>
      </c>
      <c r="AL452">
        <v>30.5303649902344</v>
      </c>
      <c r="AM452">
        <v>30.893379211425799</v>
      </c>
      <c r="AN452">
        <v>30.860975265502901</v>
      </c>
      <c r="AO452">
        <v>30.034856796264599</v>
      </c>
      <c r="AP452">
        <v>30.1415100097656</v>
      </c>
      <c r="AQ452">
        <v>29.988613128662099</v>
      </c>
      <c r="AR452">
        <v>30.7652492523193</v>
      </c>
      <c r="AS452">
        <v>30.793043136596701</v>
      </c>
      <c r="AT452">
        <v>30.5345458984375</v>
      </c>
      <c r="AU452">
        <v>30.280185699462901</v>
      </c>
      <c r="AV452">
        <v>30.152671813964801</v>
      </c>
      <c r="AW452">
        <v>30.2079257965088</v>
      </c>
      <c r="AX452">
        <v>25</v>
      </c>
      <c r="AY452">
        <v>25</v>
      </c>
      <c r="AZ452">
        <v>25</v>
      </c>
      <c r="BA452">
        <v>46.3</v>
      </c>
      <c r="BB452">
        <v>46.3</v>
      </c>
      <c r="BC452">
        <v>46.3</v>
      </c>
      <c r="BD452">
        <v>63.029000000000003</v>
      </c>
      <c r="BE452">
        <v>0</v>
      </c>
      <c r="BF452">
        <v>323.31</v>
      </c>
      <c r="BG452">
        <v>13748000000</v>
      </c>
      <c r="BH452">
        <v>167</v>
      </c>
      <c r="BI452">
        <v>25</v>
      </c>
      <c r="BJ452">
        <v>25</v>
      </c>
      <c r="BK452">
        <v>25</v>
      </c>
      <c r="BL452" t="s">
        <v>2741</v>
      </c>
      <c r="BM452">
        <v>19</v>
      </c>
      <c r="BN452">
        <v>20</v>
      </c>
      <c r="BO452">
        <v>15</v>
      </c>
      <c r="BP452">
        <v>15</v>
      </c>
      <c r="BQ452">
        <v>18</v>
      </c>
      <c r="BR452">
        <v>16</v>
      </c>
      <c r="BS452">
        <v>20</v>
      </c>
      <c r="BT452">
        <v>19</v>
      </c>
      <c r="BU452">
        <v>20</v>
      </c>
      <c r="BV452">
        <v>18</v>
      </c>
      <c r="BW452">
        <v>14</v>
      </c>
      <c r="BX452">
        <v>16</v>
      </c>
      <c r="BY452">
        <v>17</v>
      </c>
      <c r="BZ452">
        <v>566</v>
      </c>
      <c r="CA452">
        <v>566</v>
      </c>
      <c r="CB452">
        <v>40.1</v>
      </c>
      <c r="CC452">
        <v>42.6</v>
      </c>
      <c r="CD452">
        <v>30.4</v>
      </c>
      <c r="CE452">
        <v>30.4</v>
      </c>
      <c r="CF452">
        <v>38</v>
      </c>
      <c r="CG452">
        <v>32</v>
      </c>
      <c r="CH452">
        <v>42.6</v>
      </c>
      <c r="CI452">
        <v>40.1</v>
      </c>
      <c r="CJ452">
        <v>42.6</v>
      </c>
      <c r="CK452">
        <v>38.5</v>
      </c>
      <c r="CL452">
        <v>28.6</v>
      </c>
      <c r="CM452">
        <v>34.799999999999997</v>
      </c>
      <c r="CN452">
        <v>34.799999999999997</v>
      </c>
      <c r="CO452">
        <v>7.52732138150774E-2</v>
      </c>
      <c r="CP452">
        <v>2.7077637144094799</v>
      </c>
      <c r="CQ452">
        <v>2.2407446116024698</v>
      </c>
      <c r="CR452">
        <v>0.90950848069289103</v>
      </c>
      <c r="CS452">
        <v>2.6790618896484399E-2</v>
      </c>
      <c r="CT452">
        <v>0.211475224615195</v>
      </c>
      <c r="CU452">
        <v>1.76893203883495E-2</v>
      </c>
      <c r="CV452">
        <v>0.66941006978352702</v>
      </c>
      <c r="CW452">
        <v>5.9202433269469301</v>
      </c>
      <c r="CX452">
        <v>3.5525925925925898E-2</v>
      </c>
      <c r="CY452">
        <v>0.48401832580566401</v>
      </c>
      <c r="CZ452">
        <v>5.3862695002391696</v>
      </c>
    </row>
    <row r="453" spans="1:104" x14ac:dyDescent="0.3">
      <c r="A453" t="s">
        <v>2715</v>
      </c>
      <c r="B453" t="s">
        <v>136</v>
      </c>
      <c r="C453" s="41">
        <v>0.62437909141748082</v>
      </c>
      <c r="D453" s="42">
        <v>-0.67950586829122273</v>
      </c>
      <c r="E453" s="35">
        <v>2.7218892142913918E-3</v>
      </c>
      <c r="F453" s="36">
        <v>2.5651295553270499</v>
      </c>
      <c r="G453" s="41">
        <v>0.71913151931420949</v>
      </c>
      <c r="H453" s="43">
        <v>-0.47567245091166038</v>
      </c>
      <c r="I453" s="39">
        <v>2.1818530337517395E-2</v>
      </c>
      <c r="J453" s="40">
        <v>1.66117450616758</v>
      </c>
      <c r="K453" t="s">
        <v>2716</v>
      </c>
      <c r="L453" t="s">
        <v>2717</v>
      </c>
      <c r="M453" s="13" t="str">
        <f>IFERROR(IF(SEARCH(M$1,$L453),1,"no"),"-")</f>
        <v>-</v>
      </c>
      <c r="N453" s="14" t="str">
        <f>IFERROR(IF(SEARCH(N$1,$L453),1,"no"),"-")</f>
        <v>-</v>
      </c>
      <c r="O453" s="14" t="str">
        <f>IFERROR(IF(SEARCH(O$1,$L453),1,"no"),"-")</f>
        <v>-</v>
      </c>
      <c r="P453" s="15">
        <v>354930000</v>
      </c>
      <c r="Q453" s="16">
        <v>388960000</v>
      </c>
      <c r="R453" s="16">
        <v>478200000</v>
      </c>
      <c r="S453" s="16">
        <v>399190000</v>
      </c>
      <c r="T453" s="17">
        <v>4</v>
      </c>
      <c r="U453" s="18">
        <v>265020000</v>
      </c>
      <c r="V453" s="19">
        <v>265970000</v>
      </c>
      <c r="W453" s="19">
        <v>228230000</v>
      </c>
      <c r="AB453" s="20">
        <v>3</v>
      </c>
      <c r="AC453" s="32">
        <v>346340000</v>
      </c>
      <c r="AD453" s="33">
        <v>424440000</v>
      </c>
      <c r="AE453" s="33">
        <v>367760000</v>
      </c>
      <c r="AF453" s="34">
        <v>3</v>
      </c>
      <c r="AG453" s="24">
        <v>248990000</v>
      </c>
      <c r="AH453" s="24">
        <v>310380000</v>
      </c>
      <c r="AI453" s="24">
        <v>259390000</v>
      </c>
      <c r="AJ453" s="25">
        <v>3</v>
      </c>
      <c r="AK453">
        <v>28.402959823608398</v>
      </c>
      <c r="AL453">
        <v>28.5350456237793</v>
      </c>
      <c r="AM453">
        <v>28.8330383300781</v>
      </c>
      <c r="AN453">
        <v>28.5725002288818</v>
      </c>
      <c r="AO453">
        <v>27.981525421142599</v>
      </c>
      <c r="AP453">
        <v>27.986688613891602</v>
      </c>
      <c r="AQ453">
        <v>27.765913009643601</v>
      </c>
      <c r="AR453">
        <v>28.367612838745099</v>
      </c>
      <c r="AS453">
        <v>28.660985946655298</v>
      </c>
      <c r="AT453">
        <v>28.454189300537099</v>
      </c>
      <c r="AU453">
        <v>27.8915119171143</v>
      </c>
      <c r="AV453">
        <v>28.2094612121582</v>
      </c>
      <c r="AW453">
        <v>27.950548171997099</v>
      </c>
      <c r="AX453">
        <v>13</v>
      </c>
      <c r="AY453">
        <v>13</v>
      </c>
      <c r="AZ453">
        <v>13</v>
      </c>
      <c r="BA453">
        <v>20</v>
      </c>
      <c r="BB453">
        <v>20</v>
      </c>
      <c r="BC453">
        <v>20</v>
      </c>
      <c r="BD453">
        <v>100.58</v>
      </c>
      <c r="BE453">
        <v>0</v>
      </c>
      <c r="BF453">
        <v>55.99</v>
      </c>
      <c r="BG453">
        <v>3026500000</v>
      </c>
      <c r="BH453">
        <v>49</v>
      </c>
      <c r="BI453">
        <v>13</v>
      </c>
      <c r="BJ453">
        <v>13</v>
      </c>
      <c r="BK453">
        <v>13</v>
      </c>
      <c r="BL453" t="s">
        <v>2718</v>
      </c>
      <c r="BM453">
        <v>10</v>
      </c>
      <c r="BN453">
        <v>9</v>
      </c>
      <c r="BO453">
        <v>5</v>
      </c>
      <c r="BP453">
        <v>5</v>
      </c>
      <c r="BQ453">
        <v>6</v>
      </c>
      <c r="BR453">
        <v>6</v>
      </c>
      <c r="BS453">
        <v>4</v>
      </c>
      <c r="BT453">
        <v>9</v>
      </c>
      <c r="BU453">
        <v>11</v>
      </c>
      <c r="BV453">
        <v>9</v>
      </c>
      <c r="BW453">
        <v>8</v>
      </c>
      <c r="BX453">
        <v>7</v>
      </c>
      <c r="BY453">
        <v>6</v>
      </c>
      <c r="BZ453">
        <v>899</v>
      </c>
      <c r="CA453">
        <v>899</v>
      </c>
      <c r="CB453">
        <v>16.100000000000001</v>
      </c>
      <c r="CC453">
        <v>15.1</v>
      </c>
      <c r="CD453">
        <v>7.7</v>
      </c>
      <c r="CE453">
        <v>7.7</v>
      </c>
      <c r="CF453">
        <v>10</v>
      </c>
      <c r="CG453">
        <v>9.6999999999999993</v>
      </c>
      <c r="CH453">
        <v>7.6</v>
      </c>
      <c r="CI453">
        <v>14.1</v>
      </c>
      <c r="CJ453">
        <v>18</v>
      </c>
      <c r="CK453">
        <v>14.1</v>
      </c>
      <c r="CL453">
        <v>13.7</v>
      </c>
      <c r="CM453">
        <v>11.5</v>
      </c>
      <c r="CN453">
        <v>8.5</v>
      </c>
      <c r="CO453">
        <v>0.29289623821566602</v>
      </c>
      <c r="CP453">
        <v>2.5651295553270499</v>
      </c>
      <c r="CQ453">
        <v>1.66117450616758</v>
      </c>
      <c r="CR453">
        <v>0.72164671814671799</v>
      </c>
      <c r="CS453">
        <v>9.1623306274414104E-2</v>
      </c>
      <c r="CT453">
        <v>0.70997018670694201</v>
      </c>
      <c r="CU453">
        <v>2.0871794871794899E-2</v>
      </c>
      <c r="CV453">
        <v>0.67451032002766798</v>
      </c>
      <c r="CW453">
        <v>5.4968641809800696</v>
      </c>
      <c r="CX453">
        <v>6.1967479674796801E-2</v>
      </c>
      <c r="CY453">
        <v>0.47708892822265597</v>
      </c>
      <c r="CZ453">
        <v>3.6475541924615702</v>
      </c>
    </row>
    <row r="454" spans="1:104" x14ac:dyDescent="0.3">
      <c r="A454" t="s">
        <v>2804</v>
      </c>
      <c r="B454" t="s">
        <v>2805</v>
      </c>
      <c r="C454" s="41">
        <v>0.62360847564832389</v>
      </c>
      <c r="D454" s="42">
        <v>-0.68128755862089319</v>
      </c>
      <c r="E454" s="35">
        <v>4.9551420701281906E-4</v>
      </c>
      <c r="F454" s="36">
        <v>3.3049438892335599</v>
      </c>
      <c r="G454" s="41">
        <v>0.69842843686480593</v>
      </c>
      <c r="H454" s="43">
        <v>-0.51781579467053751</v>
      </c>
      <c r="I454" s="39">
        <v>4.1562582485265437E-4</v>
      </c>
      <c r="J454" s="40">
        <v>3.3812974754494198</v>
      </c>
      <c r="K454" t="s">
        <v>2806</v>
      </c>
      <c r="L454" t="s">
        <v>2807</v>
      </c>
      <c r="M454" s="13" t="str">
        <f>IFERROR(IF(SEARCH(M$1,$L454),1,"no"),"-")</f>
        <v>-</v>
      </c>
      <c r="N454" s="14" t="str">
        <f>IFERROR(IF(SEARCH(N$1,$L454),1,"no"),"-")</f>
        <v>-</v>
      </c>
      <c r="O454" s="14" t="str">
        <f>IFERROR(IF(SEARCH(O$1,$L454),1,"no"),"-")</f>
        <v>-</v>
      </c>
      <c r="P454" s="15">
        <v>2158400000</v>
      </c>
      <c r="Q454" s="16">
        <v>1921900000</v>
      </c>
      <c r="R454" s="16">
        <v>2260400000</v>
      </c>
      <c r="S454" s="16">
        <v>2091300000</v>
      </c>
      <c r="T454" s="17">
        <v>4</v>
      </c>
      <c r="U454" s="18">
        <v>1190900000</v>
      </c>
      <c r="V454" s="19">
        <v>1421600000</v>
      </c>
      <c r="W454" s="19">
        <v>1331200000</v>
      </c>
      <c r="AB454" s="20">
        <v>3</v>
      </c>
      <c r="AC454" s="32">
        <v>2081300000</v>
      </c>
      <c r="AD454" s="33">
        <v>2003800000</v>
      </c>
      <c r="AE454" s="33">
        <v>1966200000</v>
      </c>
      <c r="AF454" s="34">
        <v>3</v>
      </c>
      <c r="AG454" s="24">
        <v>1409500000</v>
      </c>
      <c r="AH454" s="24">
        <v>1478500000</v>
      </c>
      <c r="AI454" s="24">
        <v>1338400000</v>
      </c>
      <c r="AJ454" s="25">
        <v>3</v>
      </c>
      <c r="AK454">
        <v>31.0073146820068</v>
      </c>
      <c r="AL454">
        <v>30.839885711669901</v>
      </c>
      <c r="AM454">
        <v>31.073930740356399</v>
      </c>
      <c r="AN454">
        <v>30.9617519378662</v>
      </c>
      <c r="AO454">
        <v>30.1494045257568</v>
      </c>
      <c r="AP454">
        <v>30.404869079589801</v>
      </c>
      <c r="AQ454">
        <v>30.310079574585</v>
      </c>
      <c r="AR454">
        <v>30.954837799072301</v>
      </c>
      <c r="AS454">
        <v>30.900091171264599</v>
      </c>
      <c r="AT454">
        <v>30.8727626800537</v>
      </c>
      <c r="AU454">
        <v>30.392536163330099</v>
      </c>
      <c r="AV454">
        <v>30.4614868164063</v>
      </c>
      <c r="AW454">
        <v>30.3178615570068</v>
      </c>
      <c r="AX454">
        <v>34</v>
      </c>
      <c r="AY454">
        <v>34</v>
      </c>
      <c r="AZ454">
        <v>34</v>
      </c>
      <c r="BA454">
        <v>64.099999999999994</v>
      </c>
      <c r="BB454">
        <v>64.099999999999994</v>
      </c>
      <c r="BC454">
        <v>64.099999999999994</v>
      </c>
      <c r="BD454">
        <v>70.311000000000007</v>
      </c>
      <c r="BE454">
        <v>0</v>
      </c>
      <c r="BF454">
        <v>200.9</v>
      </c>
      <c r="BG454">
        <v>15937000000</v>
      </c>
      <c r="BH454">
        <v>200</v>
      </c>
      <c r="BI454">
        <v>34</v>
      </c>
      <c r="BJ454">
        <v>34</v>
      </c>
      <c r="BK454">
        <v>34</v>
      </c>
      <c r="BL454" t="s">
        <v>2808</v>
      </c>
      <c r="BM454">
        <v>22</v>
      </c>
      <c r="BN454">
        <v>26</v>
      </c>
      <c r="BO454">
        <v>16</v>
      </c>
      <c r="BP454">
        <v>15</v>
      </c>
      <c r="BQ454">
        <v>23</v>
      </c>
      <c r="BR454">
        <v>19</v>
      </c>
      <c r="BS454">
        <v>19</v>
      </c>
      <c r="BT454">
        <v>22</v>
      </c>
      <c r="BU454">
        <v>24</v>
      </c>
      <c r="BV454">
        <v>25</v>
      </c>
      <c r="BW454">
        <v>24</v>
      </c>
      <c r="BX454">
        <v>23</v>
      </c>
      <c r="BY454">
        <v>22</v>
      </c>
      <c r="BZ454">
        <v>624</v>
      </c>
      <c r="CA454">
        <v>624</v>
      </c>
      <c r="CB454">
        <v>46.8</v>
      </c>
      <c r="CC454">
        <v>57.4</v>
      </c>
      <c r="CD454">
        <v>36.200000000000003</v>
      </c>
      <c r="CE454">
        <v>30.9</v>
      </c>
      <c r="CF454">
        <v>49.7</v>
      </c>
      <c r="CG454">
        <v>38.1</v>
      </c>
      <c r="CH454">
        <v>39.6</v>
      </c>
      <c r="CI454">
        <v>41.8</v>
      </c>
      <c r="CJ454">
        <v>51.6</v>
      </c>
      <c r="CK454">
        <v>47.1</v>
      </c>
      <c r="CL454">
        <v>50.8</v>
      </c>
      <c r="CM454">
        <v>47.1</v>
      </c>
      <c r="CN454">
        <v>49.7</v>
      </c>
      <c r="CO454">
        <v>0.43762634388579102</v>
      </c>
      <c r="CP454">
        <v>3.3049438892335599</v>
      </c>
      <c r="CQ454">
        <v>3.3812974754494198</v>
      </c>
      <c r="CR454">
        <v>0.65342340168878199</v>
      </c>
      <c r="CS454">
        <v>6.1490217844646401E-2</v>
      </c>
      <c r="CT454">
        <v>0.99579716182449995</v>
      </c>
      <c r="CU454">
        <v>8.5871559633027492E-3</v>
      </c>
      <c r="CV454">
        <v>0.68260304133097405</v>
      </c>
      <c r="CW454">
        <v>7.9910020186645996</v>
      </c>
      <c r="CX454">
        <v>2.3073684210526298E-2</v>
      </c>
      <c r="CY454">
        <v>0.51860237121581998</v>
      </c>
      <c r="CZ454">
        <v>10.808508138674499</v>
      </c>
    </row>
    <row r="455" spans="1:104" x14ac:dyDescent="0.3">
      <c r="A455" t="s">
        <v>2594</v>
      </c>
      <c r="B455" t="s">
        <v>2595</v>
      </c>
      <c r="C455" s="41">
        <v>0.62293178226470158</v>
      </c>
      <c r="D455" s="42">
        <v>-0.68285391362380055</v>
      </c>
      <c r="E455" s="35">
        <v>5.8744111861484885E-3</v>
      </c>
      <c r="F455" s="36">
        <v>2.2310356578089001</v>
      </c>
      <c r="G455" s="41">
        <v>0.73989282129939971</v>
      </c>
      <c r="H455" s="43">
        <v>-0.43461179357638485</v>
      </c>
      <c r="I455" s="39">
        <v>1.7586943909885033E-2</v>
      </c>
      <c r="J455" s="40">
        <v>1.7548096215080999</v>
      </c>
      <c r="K455" t="s">
        <v>2596</v>
      </c>
      <c r="L455" t="s">
        <v>2597</v>
      </c>
      <c r="M455" s="13" t="str">
        <f>IFERROR(IF(SEARCH(M$1,$L455),1,"no"),"-")</f>
        <v>-</v>
      </c>
      <c r="N455" s="14" t="str">
        <f>IFERROR(IF(SEARCH(N$1,$L455),1,"no"),"-")</f>
        <v>-</v>
      </c>
      <c r="O455" s="14" t="str">
        <f>IFERROR(IF(SEARCH(O$1,$L455),1,"no"),"-")</f>
        <v>-</v>
      </c>
      <c r="P455" s="15">
        <v>3262400000</v>
      </c>
      <c r="Q455" s="16">
        <v>3018400000</v>
      </c>
      <c r="R455" s="16">
        <v>3481300000</v>
      </c>
      <c r="S455" s="16">
        <v>3441700000</v>
      </c>
      <c r="T455" s="17">
        <v>4</v>
      </c>
      <c r="U455" s="18">
        <v>1884300000</v>
      </c>
      <c r="V455" s="19">
        <v>1731900000</v>
      </c>
      <c r="W455" s="19">
        <v>2552600000</v>
      </c>
      <c r="AB455" s="20">
        <v>3</v>
      </c>
      <c r="AC455" s="32">
        <v>3575400000</v>
      </c>
      <c r="AD455" s="33">
        <v>3370300000</v>
      </c>
      <c r="AE455" s="33">
        <v>3616100000</v>
      </c>
      <c r="AF455" s="34">
        <v>3</v>
      </c>
      <c r="AG455" s="24">
        <v>3009900000</v>
      </c>
      <c r="AH455" s="24">
        <v>2369600000</v>
      </c>
      <c r="AI455" s="24">
        <v>2435100000</v>
      </c>
      <c r="AJ455" s="25">
        <v>3</v>
      </c>
      <c r="AK455">
        <v>31.603286743164102</v>
      </c>
      <c r="AL455">
        <v>31.491136550903299</v>
      </c>
      <c r="AM455">
        <v>31.696979522705099</v>
      </c>
      <c r="AN455">
        <v>31.680473327636701</v>
      </c>
      <c r="AO455">
        <v>30.8113822937012</v>
      </c>
      <c r="AP455">
        <v>30.6897087097168</v>
      </c>
      <c r="AQ455">
        <v>31.249320983886701</v>
      </c>
      <c r="AR455">
        <v>31.735458374023398</v>
      </c>
      <c r="AS455">
        <v>31.650230407714801</v>
      </c>
      <c r="AT455">
        <v>31.751787185668899</v>
      </c>
      <c r="AU455">
        <v>31.487068176269499</v>
      </c>
      <c r="AV455">
        <v>31.141996383666999</v>
      </c>
      <c r="AW455">
        <v>31.181333541870099</v>
      </c>
      <c r="AX455">
        <v>12</v>
      </c>
      <c r="AY455">
        <v>12</v>
      </c>
      <c r="AZ455">
        <v>12</v>
      </c>
      <c r="BA455">
        <v>70.5</v>
      </c>
      <c r="BB455">
        <v>70.5</v>
      </c>
      <c r="BC455">
        <v>70.5</v>
      </c>
      <c r="BD455">
        <v>20.071999999999999</v>
      </c>
      <c r="BE455">
        <v>0</v>
      </c>
      <c r="BF455">
        <v>144.06</v>
      </c>
      <c r="BG455">
        <v>26412000000</v>
      </c>
      <c r="BH455">
        <v>153</v>
      </c>
      <c r="BI455">
        <v>12</v>
      </c>
      <c r="BJ455">
        <v>12</v>
      </c>
      <c r="BK455">
        <v>12</v>
      </c>
      <c r="BL455" t="s">
        <v>2598</v>
      </c>
      <c r="BM455">
        <v>10</v>
      </c>
      <c r="BN455">
        <v>9</v>
      </c>
      <c r="BO455">
        <v>10</v>
      </c>
      <c r="BP455">
        <v>10</v>
      </c>
      <c r="BQ455">
        <v>9</v>
      </c>
      <c r="BR455">
        <v>9</v>
      </c>
      <c r="BS455">
        <v>10</v>
      </c>
      <c r="BT455">
        <v>9</v>
      </c>
      <c r="BU455">
        <v>10</v>
      </c>
      <c r="BV455">
        <v>10</v>
      </c>
      <c r="BW455">
        <v>9</v>
      </c>
      <c r="BX455">
        <v>10</v>
      </c>
      <c r="BY455">
        <v>10</v>
      </c>
      <c r="BZ455">
        <v>183</v>
      </c>
      <c r="CA455">
        <v>183</v>
      </c>
      <c r="CB455">
        <v>53.6</v>
      </c>
      <c r="CC455">
        <v>53.6</v>
      </c>
      <c r="CD455">
        <v>66.099999999999994</v>
      </c>
      <c r="CE455">
        <v>66.099999999999994</v>
      </c>
      <c r="CF455">
        <v>52.5</v>
      </c>
      <c r="CG455">
        <v>53.6</v>
      </c>
      <c r="CH455">
        <v>53.6</v>
      </c>
      <c r="CI455">
        <v>53.6</v>
      </c>
      <c r="CJ455">
        <v>57.9</v>
      </c>
      <c r="CK455">
        <v>53.6</v>
      </c>
      <c r="CL455">
        <v>53.6</v>
      </c>
      <c r="CM455">
        <v>53.6</v>
      </c>
      <c r="CN455">
        <v>53.6</v>
      </c>
      <c r="CO455">
        <v>0.73330488532848004</v>
      </c>
      <c r="CP455">
        <v>2.2310356578089001</v>
      </c>
      <c r="CQ455">
        <v>1.7548096215080999</v>
      </c>
      <c r="CR455">
        <v>0.64408421052631604</v>
      </c>
      <c r="CS455">
        <v>-9.4522953033447293E-2</v>
      </c>
      <c r="CT455">
        <v>-1.5374262831607799</v>
      </c>
      <c r="CU455">
        <v>3.2595469255663402E-2</v>
      </c>
      <c r="CV455">
        <v>0.70116504033406502</v>
      </c>
      <c r="CW455">
        <v>4.5935911913249301</v>
      </c>
      <c r="CX455">
        <v>5.7964285714285697E-2</v>
      </c>
      <c r="CY455">
        <v>0.44235928853352702</v>
      </c>
      <c r="CZ455">
        <v>3.8969401007389499</v>
      </c>
    </row>
    <row r="456" spans="1:104" x14ac:dyDescent="0.3">
      <c r="A456" t="s">
        <v>3141</v>
      </c>
      <c r="B456" t="s">
        <v>3142</v>
      </c>
      <c r="C456" s="41">
        <v>0.62151261502743282</v>
      </c>
      <c r="D456" s="42">
        <v>-0.68614442049968249</v>
      </c>
      <c r="E456" s="35">
        <v>7.8313023870436368E-3</v>
      </c>
      <c r="F456" s="36">
        <v>2.1061660064642802</v>
      </c>
      <c r="G456" s="41">
        <v>0.61304234522905043</v>
      </c>
      <c r="H456" s="43">
        <v>-0.70594136494846371</v>
      </c>
      <c r="I456" s="39">
        <v>3.3377444757706673E-3</v>
      </c>
      <c r="J456" s="40">
        <v>2.4765469142147398</v>
      </c>
      <c r="K456" t="s">
        <v>2344</v>
      </c>
      <c r="L456" t="s">
        <v>2345</v>
      </c>
      <c r="M456" s="13" t="str">
        <f>IFERROR(IF(SEARCH(M$1,$L456),1,"no"),"-")</f>
        <v>-</v>
      </c>
      <c r="N456" s="14" t="str">
        <f>IFERROR(IF(SEARCH(N$1,$L456),1,"no"),"-")</f>
        <v>-</v>
      </c>
      <c r="O456" s="14" t="str">
        <f>IFERROR(IF(SEARCH(O$1,$L456),1,"no"),"-")</f>
        <v>-</v>
      </c>
      <c r="P456" s="15">
        <v>7908300000</v>
      </c>
      <c r="Q456" s="16">
        <v>7373500000</v>
      </c>
      <c r="R456" s="16">
        <v>6640700000</v>
      </c>
      <c r="S456" s="16">
        <v>7251700000</v>
      </c>
      <c r="T456" s="17">
        <v>4</v>
      </c>
      <c r="U456" s="18">
        <v>3960900000</v>
      </c>
      <c r="V456" s="19">
        <v>3892100000</v>
      </c>
      <c r="W456" s="19">
        <v>5746100000</v>
      </c>
      <c r="AB456" s="20">
        <v>3</v>
      </c>
      <c r="AC456" s="32">
        <v>9952900000</v>
      </c>
      <c r="AD456" s="33">
        <v>9070200000</v>
      </c>
      <c r="AE456" s="33">
        <v>8222000000</v>
      </c>
      <c r="AF456" s="34">
        <v>3</v>
      </c>
      <c r="AG456" s="24">
        <v>6179700000</v>
      </c>
      <c r="AH456" s="24">
        <v>5132800000</v>
      </c>
      <c r="AI456" s="24">
        <v>5389900000</v>
      </c>
      <c r="AJ456" s="25">
        <v>3</v>
      </c>
      <c r="AK456">
        <v>32.880722045898402</v>
      </c>
      <c r="AL456">
        <v>32.779701232910199</v>
      </c>
      <c r="AM456">
        <v>32.628688812255902</v>
      </c>
      <c r="AN456">
        <v>32.755672454833999</v>
      </c>
      <c r="AO456">
        <v>31.883180618286101</v>
      </c>
      <c r="AP456">
        <v>31.857902526855501</v>
      </c>
      <c r="AQ456">
        <v>32.419937133789098</v>
      </c>
      <c r="AR456">
        <v>33.212471008300803</v>
      </c>
      <c r="AS456">
        <v>33.078487396240199</v>
      </c>
      <c r="AT456">
        <v>32.936843872070298</v>
      </c>
      <c r="AU456">
        <v>32.524890899658203</v>
      </c>
      <c r="AV456">
        <v>32.2570991516113</v>
      </c>
      <c r="AW456">
        <v>32.327610015869098</v>
      </c>
      <c r="AX456">
        <v>13</v>
      </c>
      <c r="AY456">
        <v>13</v>
      </c>
      <c r="AZ456">
        <v>13</v>
      </c>
      <c r="BA456">
        <v>55.4</v>
      </c>
      <c r="BB456">
        <v>55.4</v>
      </c>
      <c r="BC456">
        <v>55.4</v>
      </c>
      <c r="BD456">
        <v>18.768999999999998</v>
      </c>
      <c r="BE456">
        <v>0</v>
      </c>
      <c r="BF456">
        <v>99.727999999999994</v>
      </c>
      <c r="BG456">
        <v>65517000000</v>
      </c>
      <c r="BH456">
        <v>213</v>
      </c>
      <c r="BI456">
        <v>13</v>
      </c>
      <c r="BJ456">
        <v>13</v>
      </c>
      <c r="BK456">
        <v>13</v>
      </c>
      <c r="BL456" t="s">
        <v>3143</v>
      </c>
      <c r="BM456">
        <v>13</v>
      </c>
      <c r="BN456">
        <v>12</v>
      </c>
      <c r="BO456">
        <v>10</v>
      </c>
      <c r="BP456">
        <v>10</v>
      </c>
      <c r="BQ456">
        <v>10</v>
      </c>
      <c r="BR456">
        <v>12</v>
      </c>
      <c r="BS456">
        <v>12</v>
      </c>
      <c r="BT456">
        <v>12</v>
      </c>
      <c r="BU456">
        <v>13</v>
      </c>
      <c r="BV456">
        <v>11</v>
      </c>
      <c r="BW456">
        <v>11</v>
      </c>
      <c r="BX456">
        <v>12</v>
      </c>
      <c r="BY456">
        <v>12</v>
      </c>
      <c r="BZ456">
        <v>168</v>
      </c>
      <c r="CA456">
        <v>168</v>
      </c>
      <c r="CB456">
        <v>55.4</v>
      </c>
      <c r="CC456">
        <v>53</v>
      </c>
      <c r="CD456">
        <v>53</v>
      </c>
      <c r="CE456">
        <v>53</v>
      </c>
      <c r="CF456">
        <v>47.6</v>
      </c>
      <c r="CG456">
        <v>53</v>
      </c>
      <c r="CH456">
        <v>53</v>
      </c>
      <c r="CI456">
        <v>53</v>
      </c>
      <c r="CJ456">
        <v>55.4</v>
      </c>
      <c r="CK456">
        <v>53</v>
      </c>
      <c r="CL456">
        <v>53</v>
      </c>
      <c r="CM456">
        <v>53</v>
      </c>
      <c r="CN456">
        <v>50</v>
      </c>
      <c r="CO456">
        <v>1.7518799131946301</v>
      </c>
      <c r="CP456">
        <v>2.1061660064642802</v>
      </c>
      <c r="CQ456">
        <v>2.4765469142147398</v>
      </c>
      <c r="CR456">
        <v>0.74128813559322004</v>
      </c>
      <c r="CS456">
        <v>-0.31473795572916402</v>
      </c>
      <c r="CT456">
        <v>-3.4775104120678999</v>
      </c>
      <c r="CU456">
        <v>3.6552941176470601E-2</v>
      </c>
      <c r="CV456">
        <v>0.70752271016438995</v>
      </c>
      <c r="CW456">
        <v>4.2843132054311797</v>
      </c>
      <c r="CX456">
        <v>2.48944099378882E-2</v>
      </c>
      <c r="CY456">
        <v>0.70606740315754701</v>
      </c>
      <c r="CZ456">
        <v>6.2518291290253396</v>
      </c>
    </row>
    <row r="457" spans="1:104" x14ac:dyDescent="0.3">
      <c r="A457" t="s">
        <v>3218</v>
      </c>
      <c r="B457" t="s">
        <v>2209</v>
      </c>
      <c r="C457" s="41">
        <v>0.61959840246455811</v>
      </c>
      <c r="D457" s="42">
        <v>-0.69059467051364287</v>
      </c>
      <c r="E457" s="35">
        <v>4.5279015871829134E-4</v>
      </c>
      <c r="F457" s="36">
        <v>3.3441030209999698</v>
      </c>
      <c r="G457" s="41">
        <v>0.58233808406999821</v>
      </c>
      <c r="H457" s="43">
        <v>-0.78007112285640379</v>
      </c>
      <c r="I457" s="39">
        <v>2.6237753488976399E-4</v>
      </c>
      <c r="J457" s="40">
        <v>3.5810733525703098</v>
      </c>
      <c r="K457" t="s">
        <v>3219</v>
      </c>
      <c r="L457" t="s">
        <v>3220</v>
      </c>
      <c r="M457" s="13" t="str">
        <f>IFERROR(IF(SEARCH(M$1,$L457),1,"no"),"-")</f>
        <v>-</v>
      </c>
      <c r="N457" s="14" t="str">
        <f>IFERROR(IF(SEARCH(N$1,$L457),1,"no"),"-")</f>
        <v>-</v>
      </c>
      <c r="O457" s="14" t="str">
        <f>IFERROR(IF(SEARCH(O$1,$L457),1,"no"),"-")</f>
        <v>-</v>
      </c>
      <c r="P457" s="15">
        <v>3838500000</v>
      </c>
      <c r="Q457" s="16">
        <v>3225700000</v>
      </c>
      <c r="R457" s="16">
        <v>3553100000</v>
      </c>
      <c r="S457" s="16">
        <v>3838300000</v>
      </c>
      <c r="T457" s="17">
        <v>4</v>
      </c>
      <c r="U457" s="18">
        <v>2132700000</v>
      </c>
      <c r="V457" s="19">
        <v>2414600000</v>
      </c>
      <c r="W457" s="19">
        <v>2170200000</v>
      </c>
      <c r="AB457" s="20">
        <v>3</v>
      </c>
      <c r="AC457" s="32">
        <v>3893000000</v>
      </c>
      <c r="AD457" s="33">
        <v>3464200000</v>
      </c>
      <c r="AE457" s="33">
        <v>3728800000</v>
      </c>
      <c r="AF457" s="34">
        <v>3</v>
      </c>
      <c r="AG457" s="24">
        <v>2261900000</v>
      </c>
      <c r="AH457" s="24">
        <v>2144600000</v>
      </c>
      <c r="AI457" s="24">
        <v>2049300000</v>
      </c>
      <c r="AJ457" s="25">
        <v>3</v>
      </c>
      <c r="AK457">
        <v>31.837896347045898</v>
      </c>
      <c r="AL457">
        <v>31.5869655609131</v>
      </c>
      <c r="AM457">
        <v>31.7264308929443</v>
      </c>
      <c r="AN457">
        <v>31.8378200531006</v>
      </c>
      <c r="AO457">
        <v>30.990034103393601</v>
      </c>
      <c r="AP457">
        <v>31.1691379547119</v>
      </c>
      <c r="AQ457">
        <v>31.015180587768601</v>
      </c>
      <c r="AR457">
        <v>31.858234405517599</v>
      </c>
      <c r="AS457">
        <v>31.689874649047901</v>
      </c>
      <c r="AT457">
        <v>31.796064376831101</v>
      </c>
      <c r="AU457">
        <v>31.074888229370099</v>
      </c>
      <c r="AV457">
        <v>30.998062133789102</v>
      </c>
      <c r="AW457">
        <v>30.9324836730957</v>
      </c>
      <c r="AX457">
        <v>35</v>
      </c>
      <c r="AY457">
        <v>35</v>
      </c>
      <c r="AZ457">
        <v>34</v>
      </c>
      <c r="BA457">
        <v>51.3</v>
      </c>
      <c r="BB457">
        <v>51.3</v>
      </c>
      <c r="BC457">
        <v>50.1</v>
      </c>
      <c r="BD457">
        <v>82.74</v>
      </c>
      <c r="BE457">
        <v>0</v>
      </c>
      <c r="BF457">
        <v>287.97000000000003</v>
      </c>
      <c r="BG457">
        <v>27563000000</v>
      </c>
      <c r="BH457">
        <v>258</v>
      </c>
      <c r="BI457">
        <v>35</v>
      </c>
      <c r="BJ457">
        <v>35</v>
      </c>
      <c r="BK457">
        <v>34</v>
      </c>
      <c r="BL457" t="s">
        <v>3221</v>
      </c>
      <c r="BM457">
        <v>28</v>
      </c>
      <c r="BN457">
        <v>29</v>
      </c>
      <c r="BO457">
        <v>23</v>
      </c>
      <c r="BP457">
        <v>22</v>
      </c>
      <c r="BQ457">
        <v>23</v>
      </c>
      <c r="BR457">
        <v>22</v>
      </c>
      <c r="BS457">
        <v>23</v>
      </c>
      <c r="BT457">
        <v>29</v>
      </c>
      <c r="BU457">
        <v>27</v>
      </c>
      <c r="BV457">
        <v>29</v>
      </c>
      <c r="BW457">
        <v>21</v>
      </c>
      <c r="BX457">
        <v>22</v>
      </c>
      <c r="BY457">
        <v>21</v>
      </c>
      <c r="BZ457">
        <v>735</v>
      </c>
      <c r="CA457">
        <v>735</v>
      </c>
      <c r="CB457">
        <v>41.4</v>
      </c>
      <c r="CC457">
        <v>46.3</v>
      </c>
      <c r="CD457">
        <v>32.4</v>
      </c>
      <c r="CE457">
        <v>33.9</v>
      </c>
      <c r="CF457">
        <v>36.6</v>
      </c>
      <c r="CG457">
        <v>31.3</v>
      </c>
      <c r="CH457">
        <v>32.700000000000003</v>
      </c>
      <c r="CI457">
        <v>45.3</v>
      </c>
      <c r="CJ457">
        <v>42.6</v>
      </c>
      <c r="CK457">
        <v>45.3</v>
      </c>
      <c r="CL457">
        <v>32.4</v>
      </c>
      <c r="CM457">
        <v>33.6</v>
      </c>
      <c r="CN457">
        <v>29.8</v>
      </c>
      <c r="CO457">
        <v>0.159158395859226</v>
      </c>
      <c r="CP457">
        <v>3.3441030209999698</v>
      </c>
      <c r="CQ457">
        <v>3.5810733525703098</v>
      </c>
      <c r="CR457">
        <v>0.82287348912167602</v>
      </c>
      <c r="CS457">
        <v>-3.4112930297851597E-2</v>
      </c>
      <c r="CT457">
        <v>-0.41817403437529799</v>
      </c>
      <c r="CU457">
        <v>8.3461538461538504E-3</v>
      </c>
      <c r="CV457">
        <v>0.68916066487630101</v>
      </c>
      <c r="CW457">
        <v>8.1460001802448705</v>
      </c>
      <c r="CX457">
        <v>2.7466666666666702E-2</v>
      </c>
      <c r="CY457">
        <v>0.77957979838053504</v>
      </c>
      <c r="CZ457">
        <v>12.161138840430199</v>
      </c>
    </row>
    <row r="458" spans="1:104" x14ac:dyDescent="0.3">
      <c r="A458" t="s">
        <v>4469</v>
      </c>
      <c r="B458" t="s">
        <v>4470</v>
      </c>
      <c r="C458" s="41">
        <v>0.61875979058454944</v>
      </c>
      <c r="D458" s="42">
        <v>-0.69254864698386864</v>
      </c>
      <c r="E458" s="35">
        <v>1.1851103054351554E-2</v>
      </c>
      <c r="F458" s="36">
        <v>1.9262412253396697</v>
      </c>
      <c r="G458" s="50">
        <v>0.81307399296698579</v>
      </c>
      <c r="H458" s="54">
        <v>-0.29854144562632268</v>
      </c>
      <c r="I458" s="55">
        <v>0.10026046596749927</v>
      </c>
      <c r="J458" s="56">
        <v>0.99887028130441891</v>
      </c>
      <c r="K458" t="s">
        <v>4471</v>
      </c>
      <c r="L458" t="s">
        <v>4472</v>
      </c>
      <c r="M458" s="13" t="str">
        <f>IFERROR(IF(SEARCH(M$1,$L458),1,"no"),"-")</f>
        <v>-</v>
      </c>
      <c r="N458" s="14" t="str">
        <f>IFERROR(IF(SEARCH(N$1,$L458),1,"no"),"-")</f>
        <v>-</v>
      </c>
      <c r="O458" s="14" t="str">
        <f>IFERROR(IF(SEARCH(O$1,$L458),1,"no"),"-")</f>
        <v>-</v>
      </c>
      <c r="P458" s="15">
        <v>6641600000</v>
      </c>
      <c r="Q458" s="16">
        <v>5928400000</v>
      </c>
      <c r="R458" s="16">
        <v>7941500000</v>
      </c>
      <c r="S458" s="16">
        <v>5363700000</v>
      </c>
      <c r="T458" s="17">
        <v>4</v>
      </c>
      <c r="U458" s="18">
        <v>4018800000</v>
      </c>
      <c r="V458" s="19">
        <v>3397100000</v>
      </c>
      <c r="W458" s="19">
        <v>4592000000</v>
      </c>
      <c r="AB458" s="20">
        <v>3</v>
      </c>
      <c r="AC458" s="32">
        <v>5776300000</v>
      </c>
      <c r="AD458" s="33">
        <v>7352900000</v>
      </c>
      <c r="AE458" s="33">
        <v>7374100000</v>
      </c>
      <c r="AF458" s="34">
        <v>3</v>
      </c>
      <c r="AG458" s="24">
        <v>5332200000</v>
      </c>
      <c r="AH458" s="24">
        <v>5212000000</v>
      </c>
      <c r="AI458" s="24">
        <v>6126500000</v>
      </c>
      <c r="AJ458" s="25">
        <v>3</v>
      </c>
      <c r="AK458">
        <v>32.628883361816399</v>
      </c>
      <c r="AL458">
        <v>32.464996337890597</v>
      </c>
      <c r="AM458">
        <v>32.886764526367202</v>
      </c>
      <c r="AN458">
        <v>32.320583343505902</v>
      </c>
      <c r="AO458">
        <v>31.904117584228501</v>
      </c>
      <c r="AP458">
        <v>31.661657333373999</v>
      </c>
      <c r="AQ458">
        <v>32.096473693847699</v>
      </c>
      <c r="AR458">
        <v>32.427497863769503</v>
      </c>
      <c r="AS458">
        <v>32.775665283203097</v>
      </c>
      <c r="AT458">
        <v>32.779819488525398</v>
      </c>
      <c r="AU458">
        <v>32.312084197997997</v>
      </c>
      <c r="AV458">
        <v>32.279190063476598</v>
      </c>
      <c r="AW458">
        <v>32.512416839599602</v>
      </c>
      <c r="AX458">
        <v>12</v>
      </c>
      <c r="AY458">
        <v>8</v>
      </c>
      <c r="AZ458">
        <v>8</v>
      </c>
      <c r="BA458">
        <v>63.7</v>
      </c>
      <c r="BB458">
        <v>54.2</v>
      </c>
      <c r="BC458">
        <v>54.2</v>
      </c>
      <c r="BD458">
        <v>21.959</v>
      </c>
      <c r="BE458">
        <v>0</v>
      </c>
      <c r="BF458">
        <v>277.63</v>
      </c>
      <c r="BG458">
        <v>53934000000</v>
      </c>
      <c r="BH458">
        <v>108</v>
      </c>
      <c r="BI458">
        <v>12</v>
      </c>
      <c r="BJ458">
        <v>8</v>
      </c>
      <c r="BK458">
        <v>8</v>
      </c>
      <c r="BL458" t="s">
        <v>4473</v>
      </c>
      <c r="BM458">
        <v>8</v>
      </c>
      <c r="BN458">
        <v>8</v>
      </c>
      <c r="BO458">
        <v>7</v>
      </c>
      <c r="BP458">
        <v>7</v>
      </c>
      <c r="BQ458">
        <v>7</v>
      </c>
      <c r="BR458">
        <v>7</v>
      </c>
      <c r="BS458">
        <v>7</v>
      </c>
      <c r="BT458">
        <v>8</v>
      </c>
      <c r="BU458">
        <v>8</v>
      </c>
      <c r="BV458">
        <v>7</v>
      </c>
      <c r="BW458">
        <v>7</v>
      </c>
      <c r="BX458">
        <v>8</v>
      </c>
      <c r="BY458">
        <v>8</v>
      </c>
      <c r="BZ458">
        <v>201</v>
      </c>
      <c r="CA458">
        <v>201</v>
      </c>
      <c r="CB458">
        <v>63.7</v>
      </c>
      <c r="CC458">
        <v>63.7</v>
      </c>
      <c r="CD458">
        <v>59.2</v>
      </c>
      <c r="CE458">
        <v>59.2</v>
      </c>
      <c r="CF458">
        <v>54.7</v>
      </c>
      <c r="CG458">
        <v>59.2</v>
      </c>
      <c r="CH458">
        <v>61.2</v>
      </c>
      <c r="CI458">
        <v>63.7</v>
      </c>
      <c r="CJ458">
        <v>63.7</v>
      </c>
      <c r="CK458">
        <v>54.7</v>
      </c>
      <c r="CL458">
        <v>59.2</v>
      </c>
      <c r="CM458">
        <v>63.7</v>
      </c>
      <c r="CN458">
        <v>63.7</v>
      </c>
      <c r="CO458">
        <v>0.191949607060314</v>
      </c>
      <c r="CP458">
        <v>1.9262412253396699</v>
      </c>
      <c r="CQ458">
        <v>0.99887028130441902</v>
      </c>
      <c r="CR458">
        <v>0.79605877413937898</v>
      </c>
      <c r="CS458">
        <v>-8.5687319437660406E-2</v>
      </c>
      <c r="CT458">
        <v>-0.49320745546645101</v>
      </c>
      <c r="CU458">
        <v>4.9483253588516699E-2</v>
      </c>
      <c r="CV458">
        <v>0.68789068857828894</v>
      </c>
      <c r="CW458">
        <v>3.8624025431777498</v>
      </c>
      <c r="CX458">
        <v>0.17249068322981401</v>
      </c>
      <c r="CY458">
        <v>0.29309717814127401</v>
      </c>
      <c r="CZ458">
        <v>2.1295338434282298</v>
      </c>
    </row>
    <row r="459" spans="1:104" x14ac:dyDescent="0.3">
      <c r="A459" t="s">
        <v>7283</v>
      </c>
      <c r="B459" t="s">
        <v>7284</v>
      </c>
      <c r="C459" s="41">
        <v>0.61516892278289992</v>
      </c>
      <c r="D459" s="42">
        <v>-0.70094547208090296</v>
      </c>
      <c r="E459" s="35">
        <v>1.2636667242288496E-2</v>
      </c>
      <c r="F459" s="36">
        <v>1.89836745051037</v>
      </c>
      <c r="G459" s="50">
        <v>0.91299461174837182</v>
      </c>
      <c r="H459" s="54">
        <v>-0.13132174905556696</v>
      </c>
      <c r="I459" s="55">
        <v>0.66206507387358715</v>
      </c>
      <c r="J459" s="56">
        <v>0.17909932198736603</v>
      </c>
      <c r="K459" t="s">
        <v>7285</v>
      </c>
      <c r="L459" t="s">
        <v>7286</v>
      </c>
      <c r="M459" s="13" t="str">
        <f>IFERROR(IF(SEARCH(M$1,$L459),1,"no"),"-")</f>
        <v>-</v>
      </c>
      <c r="N459" s="14" t="str">
        <f>IFERROR(IF(SEARCH(N$1,$L459),1,"no"),"-")</f>
        <v>-</v>
      </c>
      <c r="O459" s="14" t="str">
        <f>IFERROR(IF(SEARCH(O$1,$L459),1,"no"),"-")</f>
        <v>-</v>
      </c>
      <c r="P459" s="15">
        <v>218850000</v>
      </c>
      <c r="Q459" s="16">
        <v>176460000</v>
      </c>
      <c r="R459" s="16">
        <v>276210000</v>
      </c>
      <c r="S459" s="16">
        <v>231950000</v>
      </c>
      <c r="T459" s="17">
        <v>4</v>
      </c>
      <c r="U459" s="18">
        <v>127370000</v>
      </c>
      <c r="V459" s="19">
        <v>129000000</v>
      </c>
      <c r="W459" s="19">
        <v>160470000</v>
      </c>
      <c r="AB459" s="20">
        <v>3</v>
      </c>
      <c r="AC459" s="32">
        <v>146880000</v>
      </c>
      <c r="AD459" s="33">
        <v>227600000</v>
      </c>
      <c r="AE459" s="33">
        <v>230540000</v>
      </c>
      <c r="AF459" s="34">
        <v>3</v>
      </c>
      <c r="AG459" s="24">
        <v>174610000</v>
      </c>
      <c r="AH459" s="24">
        <v>186290000</v>
      </c>
      <c r="AI459" s="24">
        <v>191480000</v>
      </c>
      <c r="AJ459" s="25">
        <v>3</v>
      </c>
      <c r="AK459">
        <v>27.705368041992202</v>
      </c>
      <c r="AL459">
        <v>27.3947658538818</v>
      </c>
      <c r="AM459">
        <v>28.041191101074201</v>
      </c>
      <c r="AN459">
        <v>27.789237976074201</v>
      </c>
      <c r="AO459">
        <v>26.9244499206543</v>
      </c>
      <c r="AP459">
        <v>26.942796707153299</v>
      </c>
      <c r="AQ459">
        <v>27.257728576660199</v>
      </c>
      <c r="AR459">
        <v>27.130062103271499</v>
      </c>
      <c r="AS459">
        <v>27.761924743652301</v>
      </c>
      <c r="AT459">
        <v>27.780441284179702</v>
      </c>
      <c r="AU459">
        <v>27.379560470581101</v>
      </c>
      <c r="AV459">
        <v>27.472974777221701</v>
      </c>
      <c r="AW459">
        <v>27.512619018554702</v>
      </c>
      <c r="AX459">
        <v>7</v>
      </c>
      <c r="AY459">
        <v>6</v>
      </c>
      <c r="AZ459">
        <v>6</v>
      </c>
      <c r="BA459">
        <v>39.4</v>
      </c>
      <c r="BB459">
        <v>34.4</v>
      </c>
      <c r="BC459">
        <v>34.4</v>
      </c>
      <c r="BD459">
        <v>24.018000000000001</v>
      </c>
      <c r="BE459">
        <v>0</v>
      </c>
      <c r="BF459">
        <v>30.27</v>
      </c>
      <c r="BG459">
        <v>1762000000</v>
      </c>
      <c r="BH459">
        <v>29</v>
      </c>
      <c r="BI459">
        <v>7</v>
      </c>
      <c r="BJ459">
        <v>6</v>
      </c>
      <c r="BK459">
        <v>6</v>
      </c>
      <c r="BL459" t="s">
        <v>7287</v>
      </c>
      <c r="BM459">
        <v>4</v>
      </c>
      <c r="BN459">
        <v>4</v>
      </c>
      <c r="BO459">
        <v>3</v>
      </c>
      <c r="BP459">
        <v>3</v>
      </c>
      <c r="BQ459">
        <v>4</v>
      </c>
      <c r="BR459">
        <v>4</v>
      </c>
      <c r="BS459">
        <v>5</v>
      </c>
      <c r="BT459">
        <v>5</v>
      </c>
      <c r="BU459">
        <v>5</v>
      </c>
      <c r="BV459">
        <v>5</v>
      </c>
      <c r="BW459">
        <v>4</v>
      </c>
      <c r="BX459">
        <v>5</v>
      </c>
      <c r="BY459">
        <v>5</v>
      </c>
      <c r="BZ459">
        <v>218</v>
      </c>
      <c r="CA459">
        <v>218</v>
      </c>
      <c r="CB459">
        <v>27.5</v>
      </c>
      <c r="CC459">
        <v>27.5</v>
      </c>
      <c r="CD459">
        <v>22</v>
      </c>
      <c r="CE459">
        <v>22</v>
      </c>
      <c r="CF459">
        <v>27.5</v>
      </c>
      <c r="CG459">
        <v>27.5</v>
      </c>
      <c r="CH459">
        <v>32.6</v>
      </c>
      <c r="CI459">
        <v>33.9</v>
      </c>
      <c r="CJ459">
        <v>32.6</v>
      </c>
      <c r="CK459">
        <v>33.9</v>
      </c>
      <c r="CL459">
        <v>27.1</v>
      </c>
      <c r="CM459">
        <v>33.9</v>
      </c>
      <c r="CN459">
        <v>32.6</v>
      </c>
      <c r="CO459">
        <v>0.30484048766769001</v>
      </c>
      <c r="CP459">
        <v>1.89836745051037</v>
      </c>
      <c r="CQ459">
        <v>0.179099321987366</v>
      </c>
      <c r="CR459">
        <v>0.712413522782949</v>
      </c>
      <c r="CS459">
        <v>0.175164699554443</v>
      </c>
      <c r="CT459">
        <v>0.73448603368262</v>
      </c>
      <c r="CU459">
        <v>5.1282051282051301E-2</v>
      </c>
      <c r="CV459">
        <v>0.69098234176635698</v>
      </c>
      <c r="CW459">
        <v>3.7993666454328801</v>
      </c>
      <c r="CX459">
        <v>0.80822593250444097</v>
      </c>
      <c r="CY459">
        <v>0.102424621582031</v>
      </c>
      <c r="CZ459">
        <v>0.47117342476491603</v>
      </c>
    </row>
    <row r="460" spans="1:104" x14ac:dyDescent="0.3">
      <c r="A460" t="s">
        <v>2853</v>
      </c>
      <c r="B460" t="s">
        <v>2854</v>
      </c>
      <c r="C460" s="41">
        <v>0.61504336615096111</v>
      </c>
      <c r="D460" s="42">
        <v>-0.70123995772782288</v>
      </c>
      <c r="E460" s="35">
        <v>1.5241775520025349E-3</v>
      </c>
      <c r="F460" s="36">
        <v>2.8169644389258801</v>
      </c>
      <c r="G460" s="41">
        <v>0.6902361138570855</v>
      </c>
      <c r="H460" s="43">
        <v>-0.53483813586399942</v>
      </c>
      <c r="I460" s="39">
        <v>8.559221903276449E-3</v>
      </c>
      <c r="J460" s="40">
        <v>2.0675657141163999</v>
      </c>
      <c r="K460" t="s">
        <v>2855</v>
      </c>
      <c r="L460" t="s">
        <v>2856</v>
      </c>
      <c r="M460" s="13" t="str">
        <f>IFERROR(IF(SEARCH(M$1,$L460),1,"no"),"-")</f>
        <v>-</v>
      </c>
      <c r="N460" s="14" t="str">
        <f>IFERROR(IF(SEARCH(N$1,$L460),1,"no"),"-")</f>
        <v>-</v>
      </c>
      <c r="O460" s="14" t="str">
        <f>IFERROR(IF(SEARCH(O$1,$L460),1,"no"),"-")</f>
        <v>-</v>
      </c>
      <c r="P460" s="15">
        <v>5155600000</v>
      </c>
      <c r="Q460" s="16">
        <v>5180000000</v>
      </c>
      <c r="R460" s="16">
        <v>6396300000</v>
      </c>
      <c r="S460" s="16">
        <v>6020100000</v>
      </c>
      <c r="T460" s="17">
        <v>4</v>
      </c>
      <c r="U460" s="18">
        <v>3153600000</v>
      </c>
      <c r="V460" s="19">
        <v>3607100000</v>
      </c>
      <c r="W460" s="19">
        <v>3734400000</v>
      </c>
      <c r="AB460" s="20">
        <v>3</v>
      </c>
      <c r="AC460" s="32">
        <v>5669000000</v>
      </c>
      <c r="AD460" s="33">
        <v>5657400000</v>
      </c>
      <c r="AE460" s="33">
        <v>5364700000</v>
      </c>
      <c r="AF460" s="34">
        <v>3</v>
      </c>
      <c r="AG460" s="24">
        <v>4339800000</v>
      </c>
      <c r="AH460" s="24">
        <v>3336000000</v>
      </c>
      <c r="AI460" s="24">
        <v>3845000000</v>
      </c>
      <c r="AJ460" s="25">
        <v>3</v>
      </c>
      <c r="AK460">
        <v>32.263492584228501</v>
      </c>
      <c r="AL460">
        <v>32.270305633544901</v>
      </c>
      <c r="AM460">
        <v>32.574588775634801</v>
      </c>
      <c r="AN460">
        <v>32.487140655517599</v>
      </c>
      <c r="AO460">
        <v>31.5543518066406</v>
      </c>
      <c r="AP460">
        <v>31.748191833496101</v>
      </c>
      <c r="AQ460">
        <v>31.7982292175293</v>
      </c>
      <c r="AR460">
        <v>32.400447845458999</v>
      </c>
      <c r="AS460">
        <v>32.397491455078097</v>
      </c>
      <c r="AT460">
        <v>32.320850372314503</v>
      </c>
      <c r="AU460">
        <v>32.014980316162102</v>
      </c>
      <c r="AV460">
        <v>31.635471343994102</v>
      </c>
      <c r="AW460">
        <v>31.840335845947301</v>
      </c>
      <c r="AX460">
        <v>42</v>
      </c>
      <c r="AY460">
        <v>42</v>
      </c>
      <c r="AZ460">
        <v>42</v>
      </c>
      <c r="BA460">
        <v>50.7</v>
      </c>
      <c r="BB460">
        <v>50.7</v>
      </c>
      <c r="BC460">
        <v>50.7</v>
      </c>
      <c r="BD460">
        <v>117.88</v>
      </c>
      <c r="BE460">
        <v>0</v>
      </c>
      <c r="BF460">
        <v>323.31</v>
      </c>
      <c r="BG460">
        <v>42887000000</v>
      </c>
      <c r="BH460">
        <v>384</v>
      </c>
      <c r="BI460">
        <v>42</v>
      </c>
      <c r="BJ460">
        <v>42</v>
      </c>
      <c r="BK460">
        <v>42</v>
      </c>
      <c r="BL460" t="s">
        <v>2857</v>
      </c>
      <c r="BM460">
        <v>33</v>
      </c>
      <c r="BN460">
        <v>38</v>
      </c>
      <c r="BO460">
        <v>28</v>
      </c>
      <c r="BP460">
        <v>29</v>
      </c>
      <c r="BQ460">
        <v>30</v>
      </c>
      <c r="BR460">
        <v>30</v>
      </c>
      <c r="BS460">
        <v>33</v>
      </c>
      <c r="BT460">
        <v>35</v>
      </c>
      <c r="BU460">
        <v>35</v>
      </c>
      <c r="BV460">
        <v>34</v>
      </c>
      <c r="BW460">
        <v>28</v>
      </c>
      <c r="BX460">
        <v>27</v>
      </c>
      <c r="BY460">
        <v>29</v>
      </c>
      <c r="BZ460">
        <v>1072</v>
      </c>
      <c r="CA460">
        <v>1072</v>
      </c>
      <c r="CB460">
        <v>43.5</v>
      </c>
      <c r="CC460">
        <v>47.9</v>
      </c>
      <c r="CD460">
        <v>35.1</v>
      </c>
      <c r="CE460">
        <v>35.200000000000003</v>
      </c>
      <c r="CF460">
        <v>38</v>
      </c>
      <c r="CG460">
        <v>36.799999999999997</v>
      </c>
      <c r="CH460">
        <v>44.9</v>
      </c>
      <c r="CI460">
        <v>46.7</v>
      </c>
      <c r="CJ460">
        <v>42.5</v>
      </c>
      <c r="CK460">
        <v>45.3</v>
      </c>
      <c r="CL460">
        <v>37.4</v>
      </c>
      <c r="CM460">
        <v>36.299999999999997</v>
      </c>
      <c r="CN460">
        <v>35.6</v>
      </c>
      <c r="CO460">
        <v>9.9115745078695694E-2</v>
      </c>
      <c r="CP460">
        <v>2.8169644389258801</v>
      </c>
      <c r="CQ460">
        <v>2.0675657141163999</v>
      </c>
      <c r="CR460">
        <v>0.88385847299813802</v>
      </c>
      <c r="CS460">
        <v>2.59520212809221E-2</v>
      </c>
      <c r="CT460">
        <v>0.27275589656643501</v>
      </c>
      <c r="CU460">
        <v>1.5911111111111102E-2</v>
      </c>
      <c r="CV460">
        <v>0.69862429300944096</v>
      </c>
      <c r="CW460">
        <v>6.2613678847514498</v>
      </c>
      <c r="CX460">
        <v>4.0144288577154297E-2</v>
      </c>
      <c r="CY460">
        <v>0.54266738891601896</v>
      </c>
      <c r="CZ460">
        <v>4.8141776510276397</v>
      </c>
    </row>
    <row r="461" spans="1:104" x14ac:dyDescent="0.3">
      <c r="A461" t="s">
        <v>3008</v>
      </c>
      <c r="B461" t="s">
        <v>3009</v>
      </c>
      <c r="C461" s="41">
        <v>0.61342746789802893</v>
      </c>
      <c r="D461" s="42">
        <v>-0.70503532620705489</v>
      </c>
      <c r="E461" s="35">
        <v>9.1713715318797063E-3</v>
      </c>
      <c r="F461" s="36">
        <v>2.0375657129464702</v>
      </c>
      <c r="G461" s="41">
        <v>0.6546707024318964</v>
      </c>
      <c r="H461" s="43">
        <v>-0.61115867744247554</v>
      </c>
      <c r="I461" s="39">
        <v>2.3833234922395522E-3</v>
      </c>
      <c r="J461" s="40">
        <v>2.6228170061807701</v>
      </c>
      <c r="K461" t="s">
        <v>3010</v>
      </c>
      <c r="L461" t="s">
        <v>3011</v>
      </c>
      <c r="M461" s="13" t="str">
        <f>IFERROR(IF(SEARCH(M$1,$L461),1,"no"),"-")</f>
        <v>-</v>
      </c>
      <c r="N461" s="14" t="str">
        <f>IFERROR(IF(SEARCH(N$1,$L461),1,"no"),"-")</f>
        <v>-</v>
      </c>
      <c r="O461" s="14" t="str">
        <f>IFERROR(IF(SEARCH(O$1,$L461),1,"no"),"-")</f>
        <v>-</v>
      </c>
      <c r="P461" s="15">
        <v>594860000</v>
      </c>
      <c r="Q461" s="16">
        <v>651430000</v>
      </c>
      <c r="R461" s="16">
        <v>529970000</v>
      </c>
      <c r="S461" s="16">
        <v>430510000</v>
      </c>
      <c r="T461" s="17">
        <v>4</v>
      </c>
      <c r="U461" s="18">
        <v>319820000</v>
      </c>
      <c r="V461" s="19">
        <v>379220000</v>
      </c>
      <c r="W461" s="19">
        <v>316230000</v>
      </c>
      <c r="AB461" s="20">
        <v>3</v>
      </c>
      <c r="AC461" s="32">
        <v>636300000</v>
      </c>
      <c r="AD461" s="33">
        <v>613470000</v>
      </c>
      <c r="AE461" s="33">
        <v>666430000</v>
      </c>
      <c r="AF461" s="34">
        <v>3</v>
      </c>
      <c r="AG461" s="24">
        <v>467480000</v>
      </c>
      <c r="AH461" s="24">
        <v>395460000</v>
      </c>
      <c r="AI461" s="24">
        <v>391540000</v>
      </c>
      <c r="AJ461" s="25">
        <v>3</v>
      </c>
      <c r="AK461">
        <v>29.147975921630898</v>
      </c>
      <c r="AL461">
        <v>29.279035568237301</v>
      </c>
      <c r="AM461">
        <v>28.9813346862793</v>
      </c>
      <c r="AN461">
        <v>28.681470870971701</v>
      </c>
      <c r="AO461">
        <v>28.252685546875</v>
      </c>
      <c r="AP461">
        <v>28.498458862304702</v>
      </c>
      <c r="AQ461">
        <v>28.2363986968994</v>
      </c>
      <c r="AR461">
        <v>29.245132446289102</v>
      </c>
      <c r="AS461">
        <v>29.192417144775401</v>
      </c>
      <c r="AT461">
        <v>29.3118782043457</v>
      </c>
      <c r="AU461">
        <v>28.800329208373999</v>
      </c>
      <c r="AV461">
        <v>28.558956146240199</v>
      </c>
      <c r="AW461">
        <v>28.544584274291999</v>
      </c>
      <c r="AX461">
        <v>10</v>
      </c>
      <c r="AY461">
        <v>10</v>
      </c>
      <c r="AZ461">
        <v>10</v>
      </c>
      <c r="BA461">
        <v>39.6</v>
      </c>
      <c r="BB461">
        <v>39.6</v>
      </c>
      <c r="BC461">
        <v>39.6</v>
      </c>
      <c r="BD461">
        <v>41.854999999999997</v>
      </c>
      <c r="BE461">
        <v>0</v>
      </c>
      <c r="BF461">
        <v>140.80000000000001</v>
      </c>
      <c r="BG461">
        <v>4542300000</v>
      </c>
      <c r="BH461">
        <v>69</v>
      </c>
      <c r="BI461">
        <v>10</v>
      </c>
      <c r="BJ461">
        <v>10</v>
      </c>
      <c r="BK461">
        <v>10</v>
      </c>
      <c r="BL461" t="s">
        <v>3012</v>
      </c>
      <c r="BM461">
        <v>6</v>
      </c>
      <c r="BN461">
        <v>7</v>
      </c>
      <c r="BO461">
        <v>4</v>
      </c>
      <c r="BP461">
        <v>4</v>
      </c>
      <c r="BQ461">
        <v>5</v>
      </c>
      <c r="BR461">
        <v>4</v>
      </c>
      <c r="BS461">
        <v>6</v>
      </c>
      <c r="BT461">
        <v>6</v>
      </c>
      <c r="BU461">
        <v>8</v>
      </c>
      <c r="BV461">
        <v>8</v>
      </c>
      <c r="BW461">
        <v>4</v>
      </c>
      <c r="BX461">
        <v>5</v>
      </c>
      <c r="BY461">
        <v>4</v>
      </c>
      <c r="BZ461">
        <v>386</v>
      </c>
      <c r="CA461">
        <v>386</v>
      </c>
      <c r="CB461">
        <v>24.6</v>
      </c>
      <c r="CC461">
        <v>26.7</v>
      </c>
      <c r="CD461">
        <v>22</v>
      </c>
      <c r="CE461">
        <v>22</v>
      </c>
      <c r="CF461">
        <v>14.2</v>
      </c>
      <c r="CG461">
        <v>14</v>
      </c>
      <c r="CH461">
        <v>24.6</v>
      </c>
      <c r="CI461">
        <v>28.5</v>
      </c>
      <c r="CJ461">
        <v>31.6</v>
      </c>
      <c r="CK461">
        <v>30.6</v>
      </c>
      <c r="CL461">
        <v>14.2</v>
      </c>
      <c r="CM461">
        <v>24.4</v>
      </c>
      <c r="CN461">
        <v>21.2</v>
      </c>
      <c r="CO461">
        <v>0.69235158466018798</v>
      </c>
      <c r="CP461">
        <v>2.0375657129464702</v>
      </c>
      <c r="CQ461">
        <v>2.6228170061807701</v>
      </c>
      <c r="CR461">
        <v>0.63051559251559297</v>
      </c>
      <c r="CS461">
        <v>-0.22735500335693401</v>
      </c>
      <c r="CT461">
        <v>-1.4640015107670901</v>
      </c>
      <c r="CU461">
        <v>3.9870967741935499E-2</v>
      </c>
      <c r="CV461">
        <v>0.69327322642008604</v>
      </c>
      <c r="CW461">
        <v>4.1202848192067796</v>
      </c>
      <c r="CX461">
        <v>2.4223880597014899E-2</v>
      </c>
      <c r="CY461">
        <v>0.61518605550130101</v>
      </c>
      <c r="CZ461">
        <v>6.8453184628431796</v>
      </c>
    </row>
    <row r="462" spans="1:104" x14ac:dyDescent="0.3">
      <c r="A462" t="s">
        <v>2429</v>
      </c>
      <c r="B462" t="s">
        <v>2430</v>
      </c>
      <c r="C462" s="41">
        <v>0.61071684853883657</v>
      </c>
      <c r="D462" s="42">
        <v>-0.71142444789168002</v>
      </c>
      <c r="E462" s="35">
        <v>1.311459808062326E-2</v>
      </c>
      <c r="F462" s="36">
        <v>1.8822450145697902</v>
      </c>
      <c r="G462" s="41">
        <v>0.77443078046998659</v>
      </c>
      <c r="H462" s="43">
        <v>-0.36879179988216526</v>
      </c>
      <c r="I462" s="39">
        <v>6.4744643896292437E-4</v>
      </c>
      <c r="J462" s="40">
        <v>3.1887961534629001</v>
      </c>
      <c r="K462" t="s">
        <v>2431</v>
      </c>
      <c r="L462" t="s">
        <v>2432</v>
      </c>
      <c r="M462" s="13" t="str">
        <f>IFERROR(IF(SEARCH(M$1,$L462),1,"no"),"-")</f>
        <v>-</v>
      </c>
      <c r="N462" s="14" t="str">
        <f>IFERROR(IF(SEARCH(N$1,$L462),1,"no"),"-")</f>
        <v>-</v>
      </c>
      <c r="O462" s="14" t="str">
        <f>IFERROR(IF(SEARCH(O$1,$L462),1,"no"),"-")</f>
        <v>-</v>
      </c>
      <c r="P462" s="15">
        <v>11365000000</v>
      </c>
      <c r="Q462" s="16">
        <v>10809000000</v>
      </c>
      <c r="R462" s="16">
        <v>14832000000</v>
      </c>
      <c r="S462" s="16">
        <v>16878000000</v>
      </c>
      <c r="T462" s="17">
        <v>4</v>
      </c>
      <c r="U462" s="18">
        <v>8024400000</v>
      </c>
      <c r="V462" s="19">
        <v>8347800000</v>
      </c>
      <c r="W462" s="19">
        <v>8308700000</v>
      </c>
      <c r="AB462" s="20">
        <v>3</v>
      </c>
      <c r="AC462" s="32">
        <v>10736000000</v>
      </c>
      <c r="AD462" s="33">
        <v>10859000000</v>
      </c>
      <c r="AE462" s="33">
        <v>11257000000</v>
      </c>
      <c r="AF462" s="34">
        <v>3</v>
      </c>
      <c r="AG462" s="24">
        <v>8859500000</v>
      </c>
      <c r="AH462" s="24">
        <v>8241500000</v>
      </c>
      <c r="AI462" s="24">
        <v>8340600000</v>
      </c>
      <c r="AJ462" s="25">
        <v>3</v>
      </c>
      <c r="AK462">
        <v>33.403877258300803</v>
      </c>
      <c r="AL462">
        <v>33.331512451171903</v>
      </c>
      <c r="AM462">
        <v>33.787994384765597</v>
      </c>
      <c r="AN462">
        <v>33.9744262695313</v>
      </c>
      <c r="AO462">
        <v>32.901744842529297</v>
      </c>
      <c r="AP462">
        <v>32.958747863769503</v>
      </c>
      <c r="AQ462">
        <v>32.951976776122997</v>
      </c>
      <c r="AR462">
        <v>33.321739196777301</v>
      </c>
      <c r="AS462">
        <v>33.338172912597699</v>
      </c>
      <c r="AT462">
        <v>33.390102386474602</v>
      </c>
      <c r="AU462">
        <v>33.044578552246101</v>
      </c>
      <c r="AV462">
        <v>32.940258026122997</v>
      </c>
      <c r="AW462">
        <v>32.957504272460902</v>
      </c>
      <c r="AX462">
        <v>58</v>
      </c>
      <c r="AY462">
        <v>58</v>
      </c>
      <c r="AZ462">
        <v>58</v>
      </c>
      <c r="BA462">
        <v>76.7</v>
      </c>
      <c r="BB462">
        <v>76.7</v>
      </c>
      <c r="BC462">
        <v>76.7</v>
      </c>
      <c r="BD462">
        <v>62.326999999999998</v>
      </c>
      <c r="BE462">
        <v>0</v>
      </c>
      <c r="BF462">
        <v>323.31</v>
      </c>
      <c r="BG462">
        <v>99081000000</v>
      </c>
      <c r="BH462">
        <v>623</v>
      </c>
      <c r="BI462">
        <v>58</v>
      </c>
      <c r="BJ462">
        <v>58</v>
      </c>
      <c r="BK462">
        <v>58</v>
      </c>
      <c r="BL462" t="s">
        <v>2433</v>
      </c>
      <c r="BM462">
        <v>51</v>
      </c>
      <c r="BN462">
        <v>50</v>
      </c>
      <c r="BO462">
        <v>46</v>
      </c>
      <c r="BP462">
        <v>41</v>
      </c>
      <c r="BQ462">
        <v>44</v>
      </c>
      <c r="BR462">
        <v>45</v>
      </c>
      <c r="BS462">
        <v>46</v>
      </c>
      <c r="BT462">
        <v>49</v>
      </c>
      <c r="BU462">
        <v>48</v>
      </c>
      <c r="BV462">
        <v>47</v>
      </c>
      <c r="BW462">
        <v>41</v>
      </c>
      <c r="BX462">
        <v>46</v>
      </c>
      <c r="BY462">
        <v>47</v>
      </c>
      <c r="BZ462">
        <v>550</v>
      </c>
      <c r="CA462">
        <v>550</v>
      </c>
      <c r="CB462">
        <v>76.5</v>
      </c>
      <c r="CC462">
        <v>75.3</v>
      </c>
      <c r="CD462">
        <v>74.2</v>
      </c>
      <c r="CE462">
        <v>69.8</v>
      </c>
      <c r="CF462">
        <v>73.599999999999994</v>
      </c>
      <c r="CG462">
        <v>69.099999999999994</v>
      </c>
      <c r="CH462">
        <v>72.5</v>
      </c>
      <c r="CI462">
        <v>74.5</v>
      </c>
      <c r="CJ462">
        <v>74.400000000000006</v>
      </c>
      <c r="CK462">
        <v>73.3</v>
      </c>
      <c r="CL462">
        <v>71.099999999999994</v>
      </c>
      <c r="CM462">
        <v>74.900000000000006</v>
      </c>
      <c r="CN462">
        <v>71.5</v>
      </c>
      <c r="CO462">
        <v>0.71343299141437999</v>
      </c>
      <c r="CP462">
        <v>1.88224501456979</v>
      </c>
      <c r="CQ462">
        <v>3.1887961534629001</v>
      </c>
      <c r="CR462">
        <v>0.634487912087912</v>
      </c>
      <c r="CS462">
        <v>0.274447758992515</v>
      </c>
      <c r="CT462">
        <v>1.50182690307782</v>
      </c>
      <c r="CU462">
        <v>5.2451612903225801E-2</v>
      </c>
      <c r="CV462">
        <v>0.686962763468422</v>
      </c>
      <c r="CW462">
        <v>3.76317629994452</v>
      </c>
      <c r="CX462">
        <v>2.4766666666666701E-2</v>
      </c>
      <c r="CY462">
        <v>0.36922454833984403</v>
      </c>
      <c r="CZ462">
        <v>9.6406236833335299</v>
      </c>
    </row>
    <row r="463" spans="1:104" x14ac:dyDescent="0.3">
      <c r="A463" t="s">
        <v>2498</v>
      </c>
      <c r="B463" t="s">
        <v>2499</v>
      </c>
      <c r="C463" s="41">
        <v>0.6090369088964539</v>
      </c>
      <c r="D463" s="42">
        <v>-0.71539843380276924</v>
      </c>
      <c r="E463" s="35">
        <v>2.82802969399348E-3</v>
      </c>
      <c r="F463" s="36">
        <v>2.5485160348080198</v>
      </c>
      <c r="G463" s="41">
        <v>0.76100913318546637</v>
      </c>
      <c r="H463" s="43">
        <v>-0.39401432667455766</v>
      </c>
      <c r="I463" s="39">
        <v>8.0576034856960164E-3</v>
      </c>
      <c r="J463" s="40">
        <v>2.0937941080336699</v>
      </c>
      <c r="K463" t="s">
        <v>2500</v>
      </c>
      <c r="L463" t="s">
        <v>2501</v>
      </c>
      <c r="M463" s="13" t="str">
        <f>IFERROR(IF(SEARCH(M$1,$L463),1,"no"),"-")</f>
        <v>-</v>
      </c>
      <c r="N463" s="14" t="str">
        <f>IFERROR(IF(SEARCH(N$1,$L463),1,"no"),"-")</f>
        <v>-</v>
      </c>
      <c r="O463" s="14" t="str">
        <f>IFERROR(IF(SEARCH(O$1,$L463),1,"no"),"-")</f>
        <v>-</v>
      </c>
      <c r="P463" s="15">
        <v>1048400000</v>
      </c>
      <c r="Q463" s="16">
        <v>980060000</v>
      </c>
      <c r="R463" s="16">
        <v>962940000</v>
      </c>
      <c r="S463" s="16">
        <v>789170000</v>
      </c>
      <c r="T463" s="17">
        <v>4</v>
      </c>
      <c r="U463" s="18">
        <v>542080000</v>
      </c>
      <c r="V463" s="19">
        <v>531600000</v>
      </c>
      <c r="W463" s="19">
        <v>653200000</v>
      </c>
      <c r="AB463" s="20">
        <v>3</v>
      </c>
      <c r="AC463" s="32">
        <v>868330000</v>
      </c>
      <c r="AD463" s="33">
        <v>830060000</v>
      </c>
      <c r="AE463" s="33">
        <v>866980000</v>
      </c>
      <c r="AF463" s="34">
        <v>3</v>
      </c>
      <c r="AG463" s="24">
        <v>623350000</v>
      </c>
      <c r="AH463" s="24">
        <v>606440000</v>
      </c>
      <c r="AI463" s="24">
        <v>722480000</v>
      </c>
      <c r="AJ463" s="25">
        <v>3</v>
      </c>
      <c r="AK463">
        <v>29.965541839599599</v>
      </c>
      <c r="AL463">
        <v>29.8682956695557</v>
      </c>
      <c r="AM463">
        <v>29.842870712280298</v>
      </c>
      <c r="AN463">
        <v>29.555761337280298</v>
      </c>
      <c r="AO463">
        <v>29.013931274414102</v>
      </c>
      <c r="AP463">
        <v>28.985765457153299</v>
      </c>
      <c r="AQ463">
        <v>29.2829494476318</v>
      </c>
      <c r="AR463">
        <v>29.693668365478501</v>
      </c>
      <c r="AS463">
        <v>29.62864112854</v>
      </c>
      <c r="AT463">
        <v>29.691423416137699</v>
      </c>
      <c r="AU463">
        <v>29.215467453002901</v>
      </c>
      <c r="AV463">
        <v>29.175788879394499</v>
      </c>
      <c r="AW463">
        <v>29.428382873535199</v>
      </c>
      <c r="AX463">
        <v>24</v>
      </c>
      <c r="AY463">
        <v>24</v>
      </c>
      <c r="AZ463">
        <v>24</v>
      </c>
      <c r="BA463">
        <v>50.5</v>
      </c>
      <c r="BB463">
        <v>50.5</v>
      </c>
      <c r="BC463">
        <v>50.5</v>
      </c>
      <c r="BD463">
        <v>71.793999999999997</v>
      </c>
      <c r="BE463">
        <v>0</v>
      </c>
      <c r="BF463">
        <v>182.67</v>
      </c>
      <c r="BG463">
        <v>7116400000</v>
      </c>
      <c r="BH463">
        <v>114</v>
      </c>
      <c r="BI463">
        <v>24</v>
      </c>
      <c r="BJ463">
        <v>24</v>
      </c>
      <c r="BK463">
        <v>24</v>
      </c>
      <c r="BL463" t="s">
        <v>2502</v>
      </c>
      <c r="BM463">
        <v>16</v>
      </c>
      <c r="BN463">
        <v>17</v>
      </c>
      <c r="BO463">
        <v>12</v>
      </c>
      <c r="BP463">
        <v>10</v>
      </c>
      <c r="BQ463">
        <v>13</v>
      </c>
      <c r="BR463">
        <v>10</v>
      </c>
      <c r="BS463">
        <v>11</v>
      </c>
      <c r="BT463">
        <v>10</v>
      </c>
      <c r="BU463">
        <v>15</v>
      </c>
      <c r="BV463">
        <v>16</v>
      </c>
      <c r="BW463">
        <v>9</v>
      </c>
      <c r="BX463">
        <v>9</v>
      </c>
      <c r="BY463">
        <v>11</v>
      </c>
      <c r="BZ463">
        <v>658</v>
      </c>
      <c r="CA463">
        <v>658</v>
      </c>
      <c r="CB463">
        <v>34</v>
      </c>
      <c r="CC463">
        <v>32.200000000000003</v>
      </c>
      <c r="CD463">
        <v>21.9</v>
      </c>
      <c r="CE463">
        <v>20.2</v>
      </c>
      <c r="CF463">
        <v>26.9</v>
      </c>
      <c r="CG463">
        <v>21.3</v>
      </c>
      <c r="CH463">
        <v>22.9</v>
      </c>
      <c r="CI463">
        <v>24</v>
      </c>
      <c r="CJ463">
        <v>28.4</v>
      </c>
      <c r="CK463">
        <v>33.700000000000003</v>
      </c>
      <c r="CL463">
        <v>20.2</v>
      </c>
      <c r="CM463">
        <v>21.3</v>
      </c>
      <c r="CN463">
        <v>23.7</v>
      </c>
      <c r="CO463">
        <v>0.59779545892806596</v>
      </c>
      <c r="CP463">
        <v>2.5485160348080198</v>
      </c>
      <c r="CQ463">
        <v>2.0937941080336699</v>
      </c>
      <c r="CR463">
        <v>0.61597058823529405</v>
      </c>
      <c r="CS463">
        <v>0.13687308629353701</v>
      </c>
      <c r="CT463">
        <v>1.2931922488772201</v>
      </c>
      <c r="CU463">
        <v>2.1630252100840301E-2</v>
      </c>
      <c r="CV463">
        <v>0.71390199661254905</v>
      </c>
      <c r="CW463">
        <v>5.4491068194082697</v>
      </c>
      <c r="CX463">
        <v>3.9247933884297502E-2</v>
      </c>
      <c r="CY463">
        <v>0.39803123474121099</v>
      </c>
      <c r="CZ463">
        <v>4.8976474754935699</v>
      </c>
    </row>
    <row r="464" spans="1:104" x14ac:dyDescent="0.3">
      <c r="A464" t="s">
        <v>2765</v>
      </c>
      <c r="B464" t="s">
        <v>2766</v>
      </c>
      <c r="C464" s="41">
        <v>0.60867676813286287</v>
      </c>
      <c r="D464" s="42">
        <v>-0.7162517925497468</v>
      </c>
      <c r="E464" s="35">
        <v>4.1599833964836894E-4</v>
      </c>
      <c r="F464" s="36">
        <v>3.3809084027458298</v>
      </c>
      <c r="G464" s="41">
        <v>0.70578558924691459</v>
      </c>
      <c r="H464" s="43">
        <v>-0.50269812146320658</v>
      </c>
      <c r="I464" s="39">
        <v>4.2668405315260966E-3</v>
      </c>
      <c r="J464" s="40">
        <v>2.36989358811618</v>
      </c>
      <c r="K464" t="s">
        <v>2767</v>
      </c>
      <c r="L464" t="s">
        <v>2768</v>
      </c>
      <c r="M464" s="13" t="str">
        <f>IFERROR(IF(SEARCH(M$1,$L464),1,"no"),"-")</f>
        <v>-</v>
      </c>
      <c r="N464" s="14" t="str">
        <f>IFERROR(IF(SEARCH(N$1,$L464),1,"no"),"-")</f>
        <v>-</v>
      </c>
      <c r="O464" s="14" t="str">
        <f>IFERROR(IF(SEARCH(O$1,$L464),1,"no"),"-")</f>
        <v>-</v>
      </c>
      <c r="P464" s="15">
        <v>3475000000</v>
      </c>
      <c r="Q464" s="16">
        <v>3641200000</v>
      </c>
      <c r="R464" s="16">
        <v>4085500000</v>
      </c>
      <c r="S464" s="16">
        <v>4301000000</v>
      </c>
      <c r="T464" s="17">
        <v>4</v>
      </c>
      <c r="U464" s="18">
        <v>2304300000</v>
      </c>
      <c r="V464" s="19">
        <v>2402400000</v>
      </c>
      <c r="W464" s="19">
        <v>2370400000</v>
      </c>
      <c r="AB464" s="20">
        <v>3</v>
      </c>
      <c r="AC464" s="32">
        <v>3792300000</v>
      </c>
      <c r="AD464" s="33">
        <v>3852700000</v>
      </c>
      <c r="AE464" s="33">
        <v>3722900000</v>
      </c>
      <c r="AF464" s="34">
        <v>3</v>
      </c>
      <c r="AG464" s="24">
        <v>2994000000</v>
      </c>
      <c r="AH464" s="24">
        <v>2464200000</v>
      </c>
      <c r="AI464" s="24">
        <v>2565100000</v>
      </c>
      <c r="AJ464" s="25">
        <v>3</v>
      </c>
      <c r="AK464">
        <v>31.6943664550781</v>
      </c>
      <c r="AL464">
        <v>31.761766433715799</v>
      </c>
      <c r="AM464">
        <v>31.9278659820557</v>
      </c>
      <c r="AN464">
        <v>32.002025604247997</v>
      </c>
      <c r="AO464">
        <v>31.101680755615199</v>
      </c>
      <c r="AP464">
        <v>31.161828994751001</v>
      </c>
      <c r="AQ464">
        <v>31.142482757568398</v>
      </c>
      <c r="AR464">
        <v>31.8204250335693</v>
      </c>
      <c r="AS464">
        <v>31.843223571777301</v>
      </c>
      <c r="AT464">
        <v>31.793779373168899</v>
      </c>
      <c r="AU464">
        <v>31.479427337646499</v>
      </c>
      <c r="AV464">
        <v>31.198472976684599</v>
      </c>
      <c r="AW464">
        <v>31.256368637085</v>
      </c>
      <c r="AX464">
        <v>48</v>
      </c>
      <c r="AY464">
        <v>48</v>
      </c>
      <c r="AZ464">
        <v>48</v>
      </c>
      <c r="BA464">
        <v>57</v>
      </c>
      <c r="BB464">
        <v>57</v>
      </c>
      <c r="BC464">
        <v>57</v>
      </c>
      <c r="BD464">
        <v>88.162000000000006</v>
      </c>
      <c r="BE464">
        <v>0</v>
      </c>
      <c r="BF464">
        <v>323.31</v>
      </c>
      <c r="BG464">
        <v>29337000000</v>
      </c>
      <c r="BH464">
        <v>349</v>
      </c>
      <c r="BI464">
        <v>48</v>
      </c>
      <c r="BJ464">
        <v>48</v>
      </c>
      <c r="BK464">
        <v>48</v>
      </c>
      <c r="BL464" t="s">
        <v>2769</v>
      </c>
      <c r="BM464">
        <v>36</v>
      </c>
      <c r="BN464">
        <v>33</v>
      </c>
      <c r="BO464">
        <v>29</v>
      </c>
      <c r="BP464">
        <v>27</v>
      </c>
      <c r="BQ464">
        <v>29</v>
      </c>
      <c r="BR464">
        <v>25</v>
      </c>
      <c r="BS464">
        <v>28</v>
      </c>
      <c r="BT464">
        <v>32</v>
      </c>
      <c r="BU464">
        <v>33</v>
      </c>
      <c r="BV464">
        <v>33</v>
      </c>
      <c r="BW464">
        <v>27</v>
      </c>
      <c r="BX464">
        <v>27</v>
      </c>
      <c r="BY464">
        <v>26</v>
      </c>
      <c r="BZ464">
        <v>762</v>
      </c>
      <c r="CA464">
        <v>762</v>
      </c>
      <c r="CB464">
        <v>48.3</v>
      </c>
      <c r="CC464">
        <v>39.9</v>
      </c>
      <c r="CD464">
        <v>36.6</v>
      </c>
      <c r="CE464">
        <v>34.299999999999997</v>
      </c>
      <c r="CF464">
        <v>39.200000000000003</v>
      </c>
      <c r="CG464">
        <v>32.200000000000003</v>
      </c>
      <c r="CH464">
        <v>33.299999999999997</v>
      </c>
      <c r="CI464">
        <v>43.2</v>
      </c>
      <c r="CJ464">
        <v>44</v>
      </c>
      <c r="CK464">
        <v>44.2</v>
      </c>
      <c r="CL464">
        <v>34.4</v>
      </c>
      <c r="CM464">
        <v>33.9</v>
      </c>
      <c r="CN464">
        <v>37.799999999999997</v>
      </c>
      <c r="CO464">
        <v>0.118428666565595</v>
      </c>
      <c r="CP464">
        <v>3.3809084027458298</v>
      </c>
      <c r="CQ464">
        <v>2.36989358811618</v>
      </c>
      <c r="CR464">
        <v>0.86467788829380299</v>
      </c>
      <c r="CS464">
        <v>2.73634592692069E-2</v>
      </c>
      <c r="CT464">
        <v>0.32081303250142701</v>
      </c>
      <c r="CU464">
        <v>8.9484536082474198E-3</v>
      </c>
      <c r="CV464">
        <v>0.711175282796223</v>
      </c>
      <c r="CW464">
        <v>8.2940887625336508</v>
      </c>
      <c r="CX464">
        <v>2.8055248618784501E-2</v>
      </c>
      <c r="CY464">
        <v>0.50771967569986698</v>
      </c>
      <c r="CZ464">
        <v>5.8471363419480298</v>
      </c>
    </row>
    <row r="465" spans="1:104" x14ac:dyDescent="0.3">
      <c r="A465" t="s">
        <v>3136</v>
      </c>
      <c r="B465" t="s">
        <v>3137</v>
      </c>
      <c r="C465" s="41">
        <v>0.60786422639206172</v>
      </c>
      <c r="D465" s="42">
        <v>-0.71817897810216258</v>
      </c>
      <c r="E465" s="35">
        <v>1.2427331567829716E-6</v>
      </c>
      <c r="F465" s="36">
        <v>5.9056221143010399</v>
      </c>
      <c r="G465" s="41">
        <v>0.61431052685352316</v>
      </c>
      <c r="H465" s="43">
        <v>-0.70295998928494174</v>
      </c>
      <c r="I465" s="39">
        <v>9.9245367329846047E-3</v>
      </c>
      <c r="J465" s="40">
        <v>2.00328975650481</v>
      </c>
      <c r="K465" t="s">
        <v>3138</v>
      </c>
      <c r="L465" t="s">
        <v>3139</v>
      </c>
      <c r="M465" s="13" t="str">
        <f>IFERROR(IF(SEARCH(M$1,$L465),1,"no"),"-")</f>
        <v>-</v>
      </c>
      <c r="N465" s="14" t="str">
        <f>IFERROR(IF(SEARCH(N$1,$L465),1,"no"),"-")</f>
        <v>-</v>
      </c>
      <c r="O465" s="14" t="str">
        <f>IFERROR(IF(SEARCH(O$1,$L465),1,"no"),"-")</f>
        <v>-</v>
      </c>
      <c r="P465" s="15">
        <v>2797200000</v>
      </c>
      <c r="Q465" s="16">
        <v>2743000000</v>
      </c>
      <c r="R465" s="16">
        <v>2804400000</v>
      </c>
      <c r="S465" s="16">
        <v>2905500000</v>
      </c>
      <c r="T465" s="17">
        <v>4</v>
      </c>
      <c r="U465" s="18">
        <v>1676000000</v>
      </c>
      <c r="V465" s="19">
        <v>1755200000</v>
      </c>
      <c r="W465" s="19">
        <v>1697700000</v>
      </c>
      <c r="AB465" s="20">
        <v>3</v>
      </c>
      <c r="AC465" s="32">
        <v>2814900000</v>
      </c>
      <c r="AD465" s="33">
        <v>3253300000</v>
      </c>
      <c r="AE465" s="33">
        <v>2740700000</v>
      </c>
      <c r="AF465" s="34">
        <v>3</v>
      </c>
      <c r="AG465" s="24">
        <v>2041900000</v>
      </c>
      <c r="AH465" s="24">
        <v>1496700000</v>
      </c>
      <c r="AI465" s="24">
        <v>1872800000</v>
      </c>
      <c r="AJ465" s="25">
        <v>3</v>
      </c>
      <c r="AK465">
        <v>31.3813362121582</v>
      </c>
      <c r="AL465">
        <v>31.353107452392599</v>
      </c>
      <c r="AM465">
        <v>31.385046005248999</v>
      </c>
      <c r="AN465">
        <v>31.436140060424801</v>
      </c>
      <c r="AO465">
        <v>30.642375946044901</v>
      </c>
      <c r="AP465">
        <v>30.708988189697301</v>
      </c>
      <c r="AQ465">
        <v>30.660934448242202</v>
      </c>
      <c r="AR465">
        <v>31.390436172485401</v>
      </c>
      <c r="AS465">
        <v>31.599256515502901</v>
      </c>
      <c r="AT465">
        <v>31.3518962860107</v>
      </c>
      <c r="AU465">
        <v>30.9272651672363</v>
      </c>
      <c r="AV465">
        <v>30.4791374206543</v>
      </c>
      <c r="AW465">
        <v>30.802549362182599</v>
      </c>
      <c r="AX465">
        <v>32</v>
      </c>
      <c r="AY465">
        <v>32</v>
      </c>
      <c r="AZ465">
        <v>31</v>
      </c>
      <c r="BA465">
        <v>70.8</v>
      </c>
      <c r="BB465">
        <v>70.8</v>
      </c>
      <c r="BC465">
        <v>69.599999999999994</v>
      </c>
      <c r="BD465">
        <v>62.439</v>
      </c>
      <c r="BE465">
        <v>0</v>
      </c>
      <c r="BF465">
        <v>293.20999999999998</v>
      </c>
      <c r="BG465">
        <v>21814000000</v>
      </c>
      <c r="BH465">
        <v>265</v>
      </c>
      <c r="BI465">
        <v>32</v>
      </c>
      <c r="BJ465">
        <v>32</v>
      </c>
      <c r="BK465">
        <v>31</v>
      </c>
      <c r="BL465" t="s">
        <v>3140</v>
      </c>
      <c r="BM465">
        <v>22</v>
      </c>
      <c r="BN465">
        <v>24</v>
      </c>
      <c r="BO465">
        <v>21</v>
      </c>
      <c r="BP465">
        <v>22</v>
      </c>
      <c r="BQ465">
        <v>20</v>
      </c>
      <c r="BR465">
        <v>17</v>
      </c>
      <c r="BS465">
        <v>15</v>
      </c>
      <c r="BT465">
        <v>21</v>
      </c>
      <c r="BU465">
        <v>25</v>
      </c>
      <c r="BV465">
        <v>25</v>
      </c>
      <c r="BW465">
        <v>19</v>
      </c>
      <c r="BX465">
        <v>18</v>
      </c>
      <c r="BY465">
        <v>21</v>
      </c>
      <c r="BZ465">
        <v>569</v>
      </c>
      <c r="CA465">
        <v>569</v>
      </c>
      <c r="CB465">
        <v>50.6</v>
      </c>
      <c r="CC465">
        <v>54</v>
      </c>
      <c r="CD465">
        <v>43.8</v>
      </c>
      <c r="CE465">
        <v>43.8</v>
      </c>
      <c r="CF465">
        <v>47.6</v>
      </c>
      <c r="CG465">
        <v>40.6</v>
      </c>
      <c r="CH465">
        <v>34.799999999999997</v>
      </c>
      <c r="CI465">
        <v>48.7</v>
      </c>
      <c r="CJ465">
        <v>57.6</v>
      </c>
      <c r="CK465">
        <v>60.6</v>
      </c>
      <c r="CL465">
        <v>45.5</v>
      </c>
      <c r="CM465">
        <v>39.200000000000003</v>
      </c>
      <c r="CN465">
        <v>45.7</v>
      </c>
      <c r="CO465">
        <v>0.36949341462181101</v>
      </c>
      <c r="CP465">
        <v>5.9056221143010399</v>
      </c>
      <c r="CQ465">
        <v>2.00328975650481</v>
      </c>
      <c r="CR465">
        <v>0.67817259978425004</v>
      </c>
      <c r="CS465">
        <v>-5.8288892110187597E-2</v>
      </c>
      <c r="CT465">
        <v>-0.86401121320157104</v>
      </c>
      <c r="CU465">
        <v>0</v>
      </c>
      <c r="CV465">
        <v>0.71814123789469497</v>
      </c>
      <c r="CW465">
        <v>27.260697906958999</v>
      </c>
      <c r="CX465">
        <v>4.40529300567108E-2</v>
      </c>
      <c r="CY465">
        <v>0.71087900797525805</v>
      </c>
      <c r="CZ465">
        <v>4.6141623497342401</v>
      </c>
    </row>
    <row r="466" spans="1:104" x14ac:dyDescent="0.3">
      <c r="A466" t="s">
        <v>2821</v>
      </c>
      <c r="B466" t="s">
        <v>2822</v>
      </c>
      <c r="C466" s="41">
        <v>0.60773335934343087</v>
      </c>
      <c r="D466" s="42">
        <v>-0.71848960926007277</v>
      </c>
      <c r="E466" s="35">
        <v>8.8468558413201713E-5</v>
      </c>
      <c r="F466" s="36">
        <v>4.0532110494584197</v>
      </c>
      <c r="G466" s="41">
        <v>0.69416098362287815</v>
      </c>
      <c r="H466" s="43">
        <v>-0.52665781631782804</v>
      </c>
      <c r="I466" s="39">
        <v>8.6130141805664581E-4</v>
      </c>
      <c r="J466" s="40">
        <v>3.06484483775577</v>
      </c>
      <c r="K466" t="s">
        <v>2650</v>
      </c>
      <c r="L466" t="s">
        <v>2651</v>
      </c>
      <c r="M466" s="13" t="str">
        <f>IFERROR(IF(SEARCH(M$1,$L466),1,"no"),"-")</f>
        <v>-</v>
      </c>
      <c r="N466" s="14" t="str">
        <f>IFERROR(IF(SEARCH(N$1,$L466),1,"no"),"-")</f>
        <v>-</v>
      </c>
      <c r="O466" s="14" t="str">
        <f>IFERROR(IF(SEARCH(O$1,$L466),1,"no"),"-")</f>
        <v>-</v>
      </c>
      <c r="P466" s="15">
        <v>8536900000</v>
      </c>
      <c r="Q466" s="16">
        <v>8709500000</v>
      </c>
      <c r="R466" s="16">
        <v>9400700000</v>
      </c>
      <c r="S466" s="16">
        <v>9236400000</v>
      </c>
      <c r="T466" s="17">
        <v>4</v>
      </c>
      <c r="U466" s="18">
        <v>5901900000</v>
      </c>
      <c r="V466" s="19">
        <v>5208400000</v>
      </c>
      <c r="W466" s="19">
        <v>5245400000</v>
      </c>
      <c r="AB466" s="20">
        <v>3</v>
      </c>
      <c r="AC466" s="32">
        <v>7968400000</v>
      </c>
      <c r="AD466" s="33">
        <v>8190700000</v>
      </c>
      <c r="AE466" s="33">
        <v>7947700000</v>
      </c>
      <c r="AF466" s="34">
        <v>3</v>
      </c>
      <c r="AG466" s="24">
        <v>5686700000</v>
      </c>
      <c r="AH466" s="24">
        <v>5156800000</v>
      </c>
      <c r="AI466" s="24">
        <v>5890500000</v>
      </c>
      <c r="AJ466" s="25">
        <v>3</v>
      </c>
      <c r="AK466">
        <v>32.991065979003899</v>
      </c>
      <c r="AL466">
        <v>33.019943237304702</v>
      </c>
      <c r="AM466">
        <v>33.130119323730497</v>
      </c>
      <c r="AN466">
        <v>33.104682922363303</v>
      </c>
      <c r="AO466">
        <v>32.458530426025398</v>
      </c>
      <c r="AP466">
        <v>32.278194427490199</v>
      </c>
      <c r="AQ466">
        <v>32.288406372070298</v>
      </c>
      <c r="AR466">
        <v>32.891643524169901</v>
      </c>
      <c r="AS466">
        <v>32.931339263916001</v>
      </c>
      <c r="AT466">
        <v>32.887889862060497</v>
      </c>
      <c r="AU466">
        <v>32.404945373535199</v>
      </c>
      <c r="AV466">
        <v>32.263828277587898</v>
      </c>
      <c r="AW466">
        <v>32.455741882324197</v>
      </c>
      <c r="AX466">
        <v>38</v>
      </c>
      <c r="AY466">
        <v>38</v>
      </c>
      <c r="AZ466">
        <v>37</v>
      </c>
      <c r="BA466">
        <v>72.3</v>
      </c>
      <c r="BB466">
        <v>72.3</v>
      </c>
      <c r="BC466">
        <v>71.2</v>
      </c>
      <c r="BD466">
        <v>60.817</v>
      </c>
      <c r="BE466">
        <v>0</v>
      </c>
      <c r="BF466">
        <v>323.31</v>
      </c>
      <c r="BG466">
        <v>65368000000</v>
      </c>
      <c r="BH466">
        <v>385</v>
      </c>
      <c r="BI466">
        <v>38</v>
      </c>
      <c r="BJ466">
        <v>38</v>
      </c>
      <c r="BK466">
        <v>37</v>
      </c>
      <c r="BL466" t="s">
        <v>2823</v>
      </c>
      <c r="BM466">
        <v>30</v>
      </c>
      <c r="BN466">
        <v>33</v>
      </c>
      <c r="BO466">
        <v>24</v>
      </c>
      <c r="BP466">
        <v>24</v>
      </c>
      <c r="BQ466">
        <v>31</v>
      </c>
      <c r="BR466">
        <v>24</v>
      </c>
      <c r="BS466">
        <v>29</v>
      </c>
      <c r="BT466">
        <v>30</v>
      </c>
      <c r="BU466">
        <v>29</v>
      </c>
      <c r="BV466">
        <v>32</v>
      </c>
      <c r="BW466">
        <v>26</v>
      </c>
      <c r="BX466">
        <v>28</v>
      </c>
      <c r="BY466">
        <v>30</v>
      </c>
      <c r="BZ466">
        <v>556</v>
      </c>
      <c r="CA466">
        <v>556</v>
      </c>
      <c r="CB466">
        <v>62.6</v>
      </c>
      <c r="CC466">
        <v>71.8</v>
      </c>
      <c r="CD466">
        <v>50.5</v>
      </c>
      <c r="CE466">
        <v>53.2</v>
      </c>
      <c r="CF466">
        <v>69.8</v>
      </c>
      <c r="CG466">
        <v>51.1</v>
      </c>
      <c r="CH466">
        <v>62.8</v>
      </c>
      <c r="CI466">
        <v>60.1</v>
      </c>
      <c r="CJ466">
        <v>63.5</v>
      </c>
      <c r="CK466">
        <v>66.900000000000006</v>
      </c>
      <c r="CL466">
        <v>55.6</v>
      </c>
      <c r="CM466">
        <v>61.9</v>
      </c>
      <c r="CN466">
        <v>65.099999999999994</v>
      </c>
      <c r="CO466">
        <v>1.9198450310750601</v>
      </c>
      <c r="CP466">
        <v>4.0532110494584197</v>
      </c>
      <c r="CQ466">
        <v>3.06484483775577</v>
      </c>
      <c r="CR466">
        <v>0.73109999999999997</v>
      </c>
      <c r="CS466">
        <v>0.15782864888509399</v>
      </c>
      <c r="CT466">
        <v>3.84788489775611</v>
      </c>
      <c r="CU466">
        <v>1.07826086956522E-2</v>
      </c>
      <c r="CV466">
        <v>0.71974245707193796</v>
      </c>
      <c r="CW466">
        <v>11.4643511223112</v>
      </c>
      <c r="CX466">
        <v>2.1999999999999999E-2</v>
      </c>
      <c r="CY466">
        <v>0.52878570556640603</v>
      </c>
      <c r="CZ466">
        <v>8.9521284187775905</v>
      </c>
    </row>
    <row r="467" spans="1:104" x14ac:dyDescent="0.3">
      <c r="A467" t="s">
        <v>2633</v>
      </c>
      <c r="B467" t="s">
        <v>2634</v>
      </c>
      <c r="C467" s="41">
        <v>0.60472343413900453</v>
      </c>
      <c r="D467" s="42">
        <v>-0.72565260774335172</v>
      </c>
      <c r="E467" s="35">
        <v>2.4974804946022829E-2</v>
      </c>
      <c r="F467" s="36">
        <v>1.6024978949416899</v>
      </c>
      <c r="G467" s="41">
        <v>0.73124755088992921</v>
      </c>
      <c r="H467" s="43">
        <v>-0.45156820720121688</v>
      </c>
      <c r="I467" s="39">
        <v>4.0805616143977298E-2</v>
      </c>
      <c r="J467" s="40">
        <v>1.38928006013352</v>
      </c>
      <c r="K467" t="s">
        <v>2635</v>
      </c>
      <c r="L467" t="s">
        <v>2636</v>
      </c>
      <c r="M467" s="13" t="str">
        <f>IFERROR(IF(SEARCH(M$1,$L467),1,"no"),"-")</f>
        <v>-</v>
      </c>
      <c r="N467" s="14" t="str">
        <f>IFERROR(IF(SEARCH(N$1,$L467),1,"no"),"-")</f>
        <v>-</v>
      </c>
      <c r="O467" s="14" t="str">
        <f>IFERROR(IF(SEARCH(O$1,$L467),1,"no"),"-")</f>
        <v>-</v>
      </c>
      <c r="P467" s="15">
        <v>327960000</v>
      </c>
      <c r="Q467" s="16">
        <v>294890000</v>
      </c>
      <c r="R467" s="16">
        <v>235750000</v>
      </c>
      <c r="S467" s="16">
        <v>347020000</v>
      </c>
      <c r="T467" s="17">
        <v>4</v>
      </c>
      <c r="U467" s="18">
        <v>183550000</v>
      </c>
      <c r="V467" s="19">
        <v>134890000</v>
      </c>
      <c r="W467" s="19">
        <v>228360000</v>
      </c>
      <c r="AB467" s="20">
        <v>3</v>
      </c>
      <c r="AC467" s="32">
        <v>306380000</v>
      </c>
      <c r="AD467" s="33">
        <v>365170000</v>
      </c>
      <c r="AE467" s="33">
        <v>298190000</v>
      </c>
      <c r="AF467" s="34">
        <v>3</v>
      </c>
      <c r="AG467" s="24">
        <v>278170000</v>
      </c>
      <c r="AH467" s="24">
        <v>215550000</v>
      </c>
      <c r="AI467" s="24">
        <v>215400000</v>
      </c>
      <c r="AJ467" s="25">
        <v>3</v>
      </c>
      <c r="AK467">
        <v>28.288944244384801</v>
      </c>
      <c r="AL467">
        <v>28.1356010437012</v>
      </c>
      <c r="AM467">
        <v>27.8126831054688</v>
      </c>
      <c r="AN467">
        <v>28.3704433441162</v>
      </c>
      <c r="AO467">
        <v>27.451597213745099</v>
      </c>
      <c r="AP467">
        <v>27.007207870483398</v>
      </c>
      <c r="AQ467">
        <v>27.7667350769043</v>
      </c>
      <c r="AR467">
        <v>28.190746307373001</v>
      </c>
      <c r="AS467">
        <v>28.443992614746101</v>
      </c>
      <c r="AT467">
        <v>28.151657104492202</v>
      </c>
      <c r="AU467">
        <v>28.0513916015625</v>
      </c>
      <c r="AV467">
        <v>27.683446884155298</v>
      </c>
      <c r="AW467">
        <v>27.6824436187744</v>
      </c>
      <c r="AX467">
        <v>15</v>
      </c>
      <c r="AY467">
        <v>15</v>
      </c>
      <c r="AZ467">
        <v>15</v>
      </c>
      <c r="BA467">
        <v>25.6</v>
      </c>
      <c r="BB467">
        <v>25.6</v>
      </c>
      <c r="BC467">
        <v>25.6</v>
      </c>
      <c r="BD467">
        <v>82.679000000000002</v>
      </c>
      <c r="BE467">
        <v>0</v>
      </c>
      <c r="BF467">
        <v>80.161000000000001</v>
      </c>
      <c r="BG467">
        <v>2438200000</v>
      </c>
      <c r="BH467">
        <v>61</v>
      </c>
      <c r="BI467">
        <v>15</v>
      </c>
      <c r="BJ467">
        <v>15</v>
      </c>
      <c r="BK467">
        <v>15</v>
      </c>
      <c r="BL467" t="s">
        <v>2637</v>
      </c>
      <c r="BM467">
        <v>10</v>
      </c>
      <c r="BN467">
        <v>9</v>
      </c>
      <c r="BO467">
        <v>5</v>
      </c>
      <c r="BP467">
        <v>5</v>
      </c>
      <c r="BQ467">
        <v>8</v>
      </c>
      <c r="BR467">
        <v>5</v>
      </c>
      <c r="BS467">
        <v>6</v>
      </c>
      <c r="BT467">
        <v>5</v>
      </c>
      <c r="BU467">
        <v>11</v>
      </c>
      <c r="BV467">
        <v>7</v>
      </c>
      <c r="BW467">
        <v>6</v>
      </c>
      <c r="BX467">
        <v>7</v>
      </c>
      <c r="BY467">
        <v>10</v>
      </c>
      <c r="BZ467">
        <v>723</v>
      </c>
      <c r="CA467">
        <v>723</v>
      </c>
      <c r="CB467">
        <v>18.3</v>
      </c>
      <c r="CC467">
        <v>16.7</v>
      </c>
      <c r="CD467">
        <v>10.4</v>
      </c>
      <c r="CE467">
        <v>10.4</v>
      </c>
      <c r="CF467">
        <v>15.8</v>
      </c>
      <c r="CG467">
        <v>10.4</v>
      </c>
      <c r="CH467">
        <v>12</v>
      </c>
      <c r="CI467">
        <v>9.8000000000000007</v>
      </c>
      <c r="CJ467">
        <v>21.9</v>
      </c>
      <c r="CK467">
        <v>13.3</v>
      </c>
      <c r="CL467">
        <v>12.7</v>
      </c>
      <c r="CM467">
        <v>14.2</v>
      </c>
      <c r="CN467">
        <v>18</v>
      </c>
      <c r="CO467">
        <v>0.273425232483542</v>
      </c>
      <c r="CP467">
        <v>1.6024978949416899</v>
      </c>
      <c r="CQ467">
        <v>1.38928006013352</v>
      </c>
      <c r="CR467">
        <v>0.73391271703425598</v>
      </c>
      <c r="CS467">
        <v>-0.110214074452717</v>
      </c>
      <c r="CT467">
        <v>-0.66955433012135501</v>
      </c>
      <c r="CU467">
        <v>7.1803056027164705E-2</v>
      </c>
      <c r="CV467">
        <v>0.74340454737345496</v>
      </c>
      <c r="CW467">
        <v>3.1642792225699901</v>
      </c>
      <c r="CX467">
        <v>9.0868729989327601E-2</v>
      </c>
      <c r="CY467">
        <v>0.45637130737304699</v>
      </c>
      <c r="CZ467">
        <v>2.9783458019240201</v>
      </c>
    </row>
    <row r="468" spans="1:104" x14ac:dyDescent="0.3">
      <c r="A468" t="s">
        <v>4389</v>
      </c>
      <c r="B468" t="s">
        <v>4390</v>
      </c>
      <c r="C468" s="41">
        <v>0.60352237257680585</v>
      </c>
      <c r="D468" s="42">
        <v>-0.728520842204743</v>
      </c>
      <c r="E468" s="35">
        <v>2.0889389558026137E-2</v>
      </c>
      <c r="F468" s="36">
        <v>1.68007425104192</v>
      </c>
      <c r="G468" s="50">
        <v>0.81771597434715171</v>
      </c>
      <c r="H468" s="54">
        <v>-0.29032827073756862</v>
      </c>
      <c r="I468" s="55">
        <v>9.3337383618933747E-2</v>
      </c>
      <c r="J468" s="56">
        <v>1.02994437717901</v>
      </c>
      <c r="K468" t="s">
        <v>4391</v>
      </c>
      <c r="L468" t="s">
        <v>4392</v>
      </c>
      <c r="M468" s="13">
        <f>IFERROR(IF(SEARCH(M$1,$L468),1,"no"),"-")</f>
        <v>1</v>
      </c>
      <c r="N468" s="14">
        <f>IFERROR(IF(SEARCH(N$1,$L468),1,"no"),"-")</f>
        <v>1</v>
      </c>
      <c r="O468" s="14" t="str">
        <f>IFERROR(IF(SEARCH(O$1,$L468),1,"no"),"-")</f>
        <v>-</v>
      </c>
      <c r="P468" s="15">
        <v>6456300000</v>
      </c>
      <c r="Q468" s="16">
        <v>6256300000</v>
      </c>
      <c r="R468" s="16">
        <v>8073700000</v>
      </c>
      <c r="S468" s="16">
        <v>8004900000</v>
      </c>
      <c r="T468" s="17">
        <v>4</v>
      </c>
      <c r="U468" s="18">
        <v>3499300000</v>
      </c>
      <c r="V468" s="19">
        <v>3693000000</v>
      </c>
      <c r="W468" s="19">
        <v>5839800000</v>
      </c>
      <c r="AB468" s="20">
        <v>3</v>
      </c>
      <c r="AC468" s="32">
        <v>5687000000</v>
      </c>
      <c r="AD468" s="33">
        <v>6684000000</v>
      </c>
      <c r="AE468" s="33">
        <v>6714600000</v>
      </c>
      <c r="AF468" s="34">
        <v>3</v>
      </c>
      <c r="AG468" s="24">
        <v>4453400000</v>
      </c>
      <c r="AH468" s="24">
        <v>5520900000</v>
      </c>
      <c r="AI468" s="24">
        <v>5632300000</v>
      </c>
      <c r="AJ468" s="25">
        <v>3</v>
      </c>
      <c r="AK468">
        <v>32.588062286377003</v>
      </c>
      <c r="AL468">
        <v>32.5426635742188</v>
      </c>
      <c r="AM468">
        <v>32.9105834960938</v>
      </c>
      <c r="AN468">
        <v>32.898235321044901</v>
      </c>
      <c r="AO468">
        <v>31.704420089721701</v>
      </c>
      <c r="AP468">
        <v>31.782146453857401</v>
      </c>
      <c r="AQ468">
        <v>32.443271636962898</v>
      </c>
      <c r="AR468">
        <v>32.405021667480497</v>
      </c>
      <c r="AS468">
        <v>32.638065338134801</v>
      </c>
      <c r="AT468">
        <v>32.6446533203125</v>
      </c>
      <c r="AU468">
        <v>32.052261352539098</v>
      </c>
      <c r="AV468">
        <v>32.362255096435497</v>
      </c>
      <c r="AW468">
        <v>32.391078948974602</v>
      </c>
      <c r="AX468">
        <v>11</v>
      </c>
      <c r="AY468">
        <v>11</v>
      </c>
      <c r="AZ468">
        <v>11</v>
      </c>
      <c r="BA468">
        <v>91.6</v>
      </c>
      <c r="BB468">
        <v>91.6</v>
      </c>
      <c r="BC468">
        <v>91.6</v>
      </c>
      <c r="BD468">
        <v>16.957000000000001</v>
      </c>
      <c r="BE468">
        <v>0</v>
      </c>
      <c r="BF468">
        <v>323.31</v>
      </c>
      <c r="BG468">
        <v>57433000000</v>
      </c>
      <c r="BH468">
        <v>238</v>
      </c>
      <c r="BI468">
        <v>11</v>
      </c>
      <c r="BJ468">
        <v>11</v>
      </c>
      <c r="BK468">
        <v>11</v>
      </c>
      <c r="BL468" t="s">
        <v>4393</v>
      </c>
      <c r="BM468">
        <v>10</v>
      </c>
      <c r="BN468">
        <v>11</v>
      </c>
      <c r="BO468">
        <v>9</v>
      </c>
      <c r="BP468">
        <v>9</v>
      </c>
      <c r="BQ468">
        <v>10</v>
      </c>
      <c r="BR468">
        <v>10</v>
      </c>
      <c r="BS468">
        <v>9</v>
      </c>
      <c r="BT468">
        <v>9</v>
      </c>
      <c r="BU468">
        <v>11</v>
      </c>
      <c r="BV468">
        <v>11</v>
      </c>
      <c r="BW468">
        <v>9</v>
      </c>
      <c r="BX468">
        <v>11</v>
      </c>
      <c r="BY468">
        <v>10</v>
      </c>
      <c r="BZ468">
        <v>155</v>
      </c>
      <c r="CA468">
        <v>155</v>
      </c>
      <c r="CB468">
        <v>89</v>
      </c>
      <c r="CC468">
        <v>91.6</v>
      </c>
      <c r="CD468">
        <v>81.900000000000006</v>
      </c>
      <c r="CE468">
        <v>81.900000000000006</v>
      </c>
      <c r="CF468">
        <v>89</v>
      </c>
      <c r="CG468">
        <v>89</v>
      </c>
      <c r="CH468">
        <v>72.900000000000006</v>
      </c>
      <c r="CI468">
        <v>81.900000000000006</v>
      </c>
      <c r="CJ468">
        <v>91.6</v>
      </c>
      <c r="CK468">
        <v>91.6</v>
      </c>
      <c r="CL468">
        <v>67.099999999999994</v>
      </c>
      <c r="CM468">
        <v>91.6</v>
      </c>
      <c r="CN468">
        <v>84.5</v>
      </c>
      <c r="CO468">
        <v>0.59512973366334498</v>
      </c>
      <c r="CP468">
        <v>1.68007425104192</v>
      </c>
      <c r="CQ468">
        <v>1.02994437717901</v>
      </c>
      <c r="CR468">
        <v>0.61784364820846904</v>
      </c>
      <c r="CS468">
        <v>0.17230606079101601</v>
      </c>
      <c r="CT468">
        <v>1.2883404135502801</v>
      </c>
      <c r="CU468">
        <v>6.4254083484573496E-2</v>
      </c>
      <c r="CV468">
        <v>0.75827344258626195</v>
      </c>
      <c r="CW468">
        <v>3.3251688566814601</v>
      </c>
      <c r="CX468">
        <v>0.16258880000000001</v>
      </c>
      <c r="CY468">
        <v>0.29404830932617199</v>
      </c>
      <c r="CZ468">
        <v>2.19339848970839</v>
      </c>
    </row>
    <row r="469" spans="1:104" x14ac:dyDescent="0.3">
      <c r="A469" t="s">
        <v>2866</v>
      </c>
      <c r="B469" t="s">
        <v>2867</v>
      </c>
      <c r="C469" s="41">
        <v>0.60122917965618594</v>
      </c>
      <c r="D469" s="42">
        <v>-0.7340130651345893</v>
      </c>
      <c r="E469" s="35">
        <v>2.0453138971949871E-3</v>
      </c>
      <c r="F469" s="36">
        <v>2.68924003075775</v>
      </c>
      <c r="G469" s="41">
        <v>0.68395699667018606</v>
      </c>
      <c r="H469" s="43">
        <v>-0.54802247539169568</v>
      </c>
      <c r="I469" s="39">
        <v>9.486504891118297E-4</v>
      </c>
      <c r="J469" s="40">
        <v>3.0228937650318701</v>
      </c>
      <c r="K469" t="s">
        <v>2650</v>
      </c>
      <c r="L469" t="s">
        <v>2651</v>
      </c>
      <c r="M469" s="13" t="str">
        <f>IFERROR(IF(SEARCH(M$1,$L469),1,"no"),"-")</f>
        <v>-</v>
      </c>
      <c r="N469" s="14" t="str">
        <f>IFERROR(IF(SEARCH(N$1,$L469),1,"no"),"-")</f>
        <v>-</v>
      </c>
      <c r="O469" s="14" t="str">
        <f>IFERROR(IF(SEARCH(O$1,$L469),1,"no"),"-")</f>
        <v>-</v>
      </c>
      <c r="P469" s="15">
        <v>6466800000</v>
      </c>
      <c r="Q469" s="16">
        <v>6328500000</v>
      </c>
      <c r="R469" s="16">
        <v>8162800000</v>
      </c>
      <c r="S469" s="16">
        <v>8232100000</v>
      </c>
      <c r="T469" s="17">
        <v>4</v>
      </c>
      <c r="U469" s="18">
        <v>4363500000</v>
      </c>
      <c r="V469" s="19">
        <v>4309400000</v>
      </c>
      <c r="W469" s="19">
        <v>4489600000</v>
      </c>
      <c r="AB469" s="20">
        <v>3</v>
      </c>
      <c r="AC469" s="32">
        <v>6648800000</v>
      </c>
      <c r="AD469" s="33">
        <v>6744600000</v>
      </c>
      <c r="AE469" s="33">
        <v>6307400000</v>
      </c>
      <c r="AF469" s="34">
        <v>3</v>
      </c>
      <c r="AG469" s="24">
        <v>4843800000</v>
      </c>
      <c r="AH469" s="24">
        <v>4296900000</v>
      </c>
      <c r="AI469" s="24">
        <v>4333800000</v>
      </c>
      <c r="AJ469" s="25">
        <v>3</v>
      </c>
      <c r="AK469">
        <v>32.590404510497997</v>
      </c>
      <c r="AL469">
        <v>32.559215545654297</v>
      </c>
      <c r="AM469">
        <v>32.926418304443402</v>
      </c>
      <c r="AN469">
        <v>32.938613891601598</v>
      </c>
      <c r="AO469">
        <v>32.022838592529297</v>
      </c>
      <c r="AP469">
        <v>32.004840850830099</v>
      </c>
      <c r="AQ469">
        <v>32.063938140869098</v>
      </c>
      <c r="AR469">
        <v>32.630447387695298</v>
      </c>
      <c r="AS469">
        <v>32.651084899902301</v>
      </c>
      <c r="AT469">
        <v>32.554397583007798</v>
      </c>
      <c r="AU469">
        <v>32.173492431640597</v>
      </c>
      <c r="AV469">
        <v>32.000648498535199</v>
      </c>
      <c r="AW469">
        <v>32.012985229492202</v>
      </c>
      <c r="AX469">
        <v>31</v>
      </c>
      <c r="AY469">
        <v>31</v>
      </c>
      <c r="AZ469">
        <v>31</v>
      </c>
      <c r="BA469">
        <v>57.4</v>
      </c>
      <c r="BB469">
        <v>57.4</v>
      </c>
      <c r="BC469">
        <v>57.4</v>
      </c>
      <c r="BD469">
        <v>59.579000000000001</v>
      </c>
      <c r="BE469">
        <v>0</v>
      </c>
      <c r="BF469">
        <v>323.31</v>
      </c>
      <c r="BG469">
        <v>55200000000</v>
      </c>
      <c r="BH469">
        <v>336</v>
      </c>
      <c r="BI469">
        <v>31</v>
      </c>
      <c r="BJ469">
        <v>31</v>
      </c>
      <c r="BK469">
        <v>31</v>
      </c>
      <c r="BL469" t="s">
        <v>2868</v>
      </c>
      <c r="BM469">
        <v>24</v>
      </c>
      <c r="BN469">
        <v>25</v>
      </c>
      <c r="BO469">
        <v>20</v>
      </c>
      <c r="BP469">
        <v>19</v>
      </c>
      <c r="BQ469">
        <v>22</v>
      </c>
      <c r="BR469">
        <v>23</v>
      </c>
      <c r="BS469">
        <v>22</v>
      </c>
      <c r="BT469">
        <v>22</v>
      </c>
      <c r="BU469">
        <v>26</v>
      </c>
      <c r="BV469">
        <v>26</v>
      </c>
      <c r="BW469">
        <v>21</v>
      </c>
      <c r="BX469">
        <v>26</v>
      </c>
      <c r="BY469">
        <v>22</v>
      </c>
      <c r="BZ469">
        <v>544</v>
      </c>
      <c r="CA469">
        <v>544</v>
      </c>
      <c r="CB469">
        <v>50.7</v>
      </c>
      <c r="CC469">
        <v>54.2</v>
      </c>
      <c r="CD469">
        <v>42.6</v>
      </c>
      <c r="CE469">
        <v>44.3</v>
      </c>
      <c r="CF469">
        <v>48.9</v>
      </c>
      <c r="CG469">
        <v>49.1</v>
      </c>
      <c r="CH469">
        <v>48.2</v>
      </c>
      <c r="CI469">
        <v>49.6</v>
      </c>
      <c r="CJ469">
        <v>52.6</v>
      </c>
      <c r="CK469">
        <v>52.9</v>
      </c>
      <c r="CL469">
        <v>47.1</v>
      </c>
      <c r="CM469">
        <v>54.2</v>
      </c>
      <c r="CN469">
        <v>46.1</v>
      </c>
      <c r="CO469">
        <v>0.51138690309117696</v>
      </c>
      <c r="CP469">
        <v>2.68924003075775</v>
      </c>
      <c r="CQ469">
        <v>3.0228937650318701</v>
      </c>
      <c r="CR469">
        <v>0.63388559614059303</v>
      </c>
      <c r="CS469">
        <v>0.14168643951415999</v>
      </c>
      <c r="CT469">
        <v>1.13445853102359</v>
      </c>
      <c r="CU469">
        <v>1.8843601895734599E-2</v>
      </c>
      <c r="CV469">
        <v>0.72312386830648001</v>
      </c>
      <c r="CW469">
        <v>5.8638722933695702</v>
      </c>
      <c r="CX469">
        <v>2.0530120481927702E-2</v>
      </c>
      <c r="CY469">
        <v>0.54960123697916397</v>
      </c>
      <c r="CZ469">
        <v>8.7295924406622394</v>
      </c>
    </row>
    <row r="470" spans="1:104" x14ac:dyDescent="0.3">
      <c r="A470" t="s">
        <v>3164</v>
      </c>
      <c r="B470" t="s">
        <v>3165</v>
      </c>
      <c r="C470" s="41">
        <v>0.59738459912701658</v>
      </c>
      <c r="D470" s="42">
        <v>-0.74326805015710795</v>
      </c>
      <c r="E470" s="35">
        <v>7.2593992252551777E-4</v>
      </c>
      <c r="F470" s="36">
        <v>3.1390993192382801</v>
      </c>
      <c r="G470" s="41">
        <v>0.60714087674440098</v>
      </c>
      <c r="H470" s="43">
        <v>-0.71989678664487411</v>
      </c>
      <c r="I470" s="39">
        <v>3.397216012599773E-3</v>
      </c>
      <c r="J470" s="40">
        <v>2.4688768375581498</v>
      </c>
      <c r="K470" t="s">
        <v>500</v>
      </c>
      <c r="L470" t="s">
        <v>501</v>
      </c>
      <c r="M470" s="13" t="str">
        <f>IFERROR(IF(SEARCH(M$1,$L470),1,"no"),"-")</f>
        <v>-</v>
      </c>
      <c r="N470" s="14" t="str">
        <f>IFERROR(IF(SEARCH(N$1,$L470),1,"no"),"-")</f>
        <v>-</v>
      </c>
      <c r="O470" s="14" t="str">
        <f>IFERROR(IF(SEARCH(O$1,$L470),1,"no"),"-")</f>
        <v>-</v>
      </c>
      <c r="P470" s="15">
        <v>1050400000</v>
      </c>
      <c r="Q470" s="16">
        <v>1104600000</v>
      </c>
      <c r="R470" s="16">
        <v>1026600000</v>
      </c>
      <c r="S470" s="16">
        <v>950590000</v>
      </c>
      <c r="T470" s="17">
        <v>4</v>
      </c>
      <c r="U470" s="18">
        <v>532410000</v>
      </c>
      <c r="V470" s="19">
        <v>651190000</v>
      </c>
      <c r="W470" s="19">
        <v>667780000</v>
      </c>
      <c r="AB470" s="20">
        <v>3</v>
      </c>
      <c r="AC470" s="32">
        <v>1077700000</v>
      </c>
      <c r="AD470" s="33">
        <v>1112800000</v>
      </c>
      <c r="AE470" s="33">
        <v>1055600000</v>
      </c>
      <c r="AF470" s="34">
        <v>3</v>
      </c>
      <c r="AG470" s="24">
        <v>557140000</v>
      </c>
      <c r="AH470" s="24">
        <v>697260000</v>
      </c>
      <c r="AI470" s="24">
        <v>716440000</v>
      </c>
      <c r="AJ470" s="25">
        <v>3</v>
      </c>
      <c r="AK470">
        <v>29.9682922363281</v>
      </c>
      <c r="AL470">
        <v>30.040876388549801</v>
      </c>
      <c r="AM470">
        <v>29.935226440429702</v>
      </c>
      <c r="AN470">
        <v>29.824247360229499</v>
      </c>
      <c r="AO470">
        <v>28.987962722778299</v>
      </c>
      <c r="AP470">
        <v>29.2785034179688</v>
      </c>
      <c r="AQ470">
        <v>29.3147983551025</v>
      </c>
      <c r="AR470">
        <v>30.005308151245099</v>
      </c>
      <c r="AS470">
        <v>30.051548004150401</v>
      </c>
      <c r="AT470">
        <v>29.975416183471701</v>
      </c>
      <c r="AU470">
        <v>29.053464889526399</v>
      </c>
      <c r="AV470">
        <v>29.377120971679702</v>
      </c>
      <c r="AW470">
        <v>29.4162712097168</v>
      </c>
      <c r="AX470">
        <v>12</v>
      </c>
      <c r="AY470">
        <v>12</v>
      </c>
      <c r="AZ470">
        <v>12</v>
      </c>
      <c r="BA470">
        <v>39.1</v>
      </c>
      <c r="BB470">
        <v>39.1</v>
      </c>
      <c r="BC470">
        <v>39.1</v>
      </c>
      <c r="BD470">
        <v>72.094999999999999</v>
      </c>
      <c r="BE470">
        <v>0</v>
      </c>
      <c r="BF470">
        <v>311.26</v>
      </c>
      <c r="BG470">
        <v>7853800000</v>
      </c>
      <c r="BH470">
        <v>102</v>
      </c>
      <c r="BI470">
        <v>12</v>
      </c>
      <c r="BJ470">
        <v>12</v>
      </c>
      <c r="BK470">
        <v>12</v>
      </c>
      <c r="BL470" t="s">
        <v>3166</v>
      </c>
      <c r="BM470">
        <v>10</v>
      </c>
      <c r="BN470">
        <v>10</v>
      </c>
      <c r="BO470">
        <v>7</v>
      </c>
      <c r="BP470">
        <v>6</v>
      </c>
      <c r="BQ470">
        <v>8</v>
      </c>
      <c r="BR470">
        <v>7</v>
      </c>
      <c r="BS470">
        <v>7</v>
      </c>
      <c r="BT470">
        <v>9</v>
      </c>
      <c r="BU470">
        <v>11</v>
      </c>
      <c r="BV470">
        <v>11</v>
      </c>
      <c r="BW470">
        <v>6</v>
      </c>
      <c r="BX470">
        <v>6</v>
      </c>
      <c r="BY470">
        <v>5</v>
      </c>
      <c r="BZ470">
        <v>655</v>
      </c>
      <c r="CA470">
        <v>655</v>
      </c>
      <c r="CB470">
        <v>30.5</v>
      </c>
      <c r="CC470">
        <v>30.2</v>
      </c>
      <c r="CD470">
        <v>24.6</v>
      </c>
      <c r="CE470">
        <v>20.8</v>
      </c>
      <c r="CF470">
        <v>24.6</v>
      </c>
      <c r="CG470">
        <v>21.7</v>
      </c>
      <c r="CH470">
        <v>20.6</v>
      </c>
      <c r="CI470">
        <v>29.5</v>
      </c>
      <c r="CJ470">
        <v>38</v>
      </c>
      <c r="CK470">
        <v>38</v>
      </c>
      <c r="CL470">
        <v>16.8</v>
      </c>
      <c r="CM470">
        <v>19.100000000000001</v>
      </c>
      <c r="CN470">
        <v>12.8</v>
      </c>
      <c r="CO470">
        <v>0.55500880500510696</v>
      </c>
      <c r="CP470">
        <v>3.1390993192382801</v>
      </c>
      <c r="CQ470">
        <v>2.4688768375581498</v>
      </c>
      <c r="CR470">
        <v>0.62197901049475302</v>
      </c>
      <c r="CS470">
        <v>-6.8596839904785198E-2</v>
      </c>
      <c r="CT470">
        <v>-1.2149982066562299</v>
      </c>
      <c r="CU470">
        <v>9.9104477611940307E-3</v>
      </c>
      <c r="CV470">
        <v>0.74840577443440603</v>
      </c>
      <c r="CW470">
        <v>7.3626857909044299</v>
      </c>
      <c r="CX470">
        <v>2.4996923076923101E-2</v>
      </c>
      <c r="CY470">
        <v>0.72847175598144498</v>
      </c>
      <c r="CZ470">
        <v>6.2219613932580096</v>
      </c>
    </row>
    <row r="471" spans="1:104" x14ac:dyDescent="0.3">
      <c r="A471" t="s">
        <v>3296</v>
      </c>
      <c r="B471" t="s">
        <v>136</v>
      </c>
      <c r="C471" s="41">
        <v>0.59652568386167926</v>
      </c>
      <c r="D471" s="42">
        <v>-0.74534383931024439</v>
      </c>
      <c r="E471" s="35">
        <v>8.2846966361391147E-3</v>
      </c>
      <c r="F471" s="36">
        <v>2.0817233896783098</v>
      </c>
      <c r="G471" s="41">
        <v>0.52658332225029914</v>
      </c>
      <c r="H471" s="43">
        <v>-0.92526626527666156</v>
      </c>
      <c r="I471" s="39">
        <v>1.7335054261275159E-3</v>
      </c>
      <c r="J471" s="40">
        <v>2.7610747945997098</v>
      </c>
      <c r="K471" t="s">
        <v>2424</v>
      </c>
      <c r="L471" t="s">
        <v>2425</v>
      </c>
      <c r="M471" s="13" t="str">
        <f>IFERROR(IF(SEARCH(M$1,$L471),1,"no"),"-")</f>
        <v>-</v>
      </c>
      <c r="N471" s="14" t="str">
        <f>IFERROR(IF(SEARCH(N$1,$L471),1,"no"),"-")</f>
        <v>-</v>
      </c>
      <c r="O471" s="14" t="str">
        <f>IFERROR(IF(SEARCH(O$1,$L471),1,"no"),"-")</f>
        <v>-</v>
      </c>
      <c r="P471" s="15">
        <v>1257500000</v>
      </c>
      <c r="Q471" s="16">
        <v>1378400000</v>
      </c>
      <c r="R471" s="16">
        <v>1103500000</v>
      </c>
      <c r="S471" s="16">
        <v>1169000000</v>
      </c>
      <c r="T471" s="17">
        <v>4</v>
      </c>
      <c r="U471" s="18">
        <v>582390000</v>
      </c>
      <c r="V471" s="19">
        <v>922170000</v>
      </c>
      <c r="W471" s="19">
        <v>691430000</v>
      </c>
      <c r="AB471" s="20">
        <v>3</v>
      </c>
      <c r="AC471" s="32">
        <v>1378500000</v>
      </c>
      <c r="AD471" s="33">
        <v>1229400000</v>
      </c>
      <c r="AE471" s="33">
        <v>1151600000</v>
      </c>
      <c r="AF471" s="34">
        <v>3</v>
      </c>
      <c r="AG471" s="24">
        <v>591850000</v>
      </c>
      <c r="AH471" s="24">
        <v>747350000</v>
      </c>
      <c r="AI471" s="24">
        <v>640490000</v>
      </c>
      <c r="AJ471" s="25">
        <v>3</v>
      </c>
      <c r="AK471">
        <v>30.227910995483398</v>
      </c>
      <c r="AL471">
        <v>30.360347747802699</v>
      </c>
      <c r="AM471">
        <v>30.0394401550293</v>
      </c>
      <c r="AN471">
        <v>30.122627258300799</v>
      </c>
      <c r="AO471">
        <v>29.11741065979</v>
      </c>
      <c r="AP471">
        <v>29.7804565429688</v>
      </c>
      <c r="AQ471">
        <v>29.365007400512699</v>
      </c>
      <c r="AR471">
        <v>30.3604526519775</v>
      </c>
      <c r="AS471">
        <v>30.195306777954102</v>
      </c>
      <c r="AT471">
        <v>30.1009922027588</v>
      </c>
      <c r="AU471">
        <v>29.1406555175781</v>
      </c>
      <c r="AV471">
        <v>29.477209091186499</v>
      </c>
      <c r="AW471">
        <v>29.254600524902301</v>
      </c>
      <c r="AX471">
        <v>54</v>
      </c>
      <c r="AY471">
        <v>54</v>
      </c>
      <c r="AZ471">
        <v>54</v>
      </c>
      <c r="BA471">
        <v>26.9</v>
      </c>
      <c r="BB471">
        <v>26.9</v>
      </c>
      <c r="BC471">
        <v>26.9</v>
      </c>
      <c r="BD471">
        <v>286.2</v>
      </c>
      <c r="BE471">
        <v>0</v>
      </c>
      <c r="BF471">
        <v>187.33</v>
      </c>
      <c r="BG471">
        <v>8708300000</v>
      </c>
      <c r="BH471">
        <v>173</v>
      </c>
      <c r="BI471">
        <v>54</v>
      </c>
      <c r="BJ471">
        <v>54</v>
      </c>
      <c r="BK471">
        <v>54</v>
      </c>
      <c r="BL471" t="s">
        <v>3297</v>
      </c>
      <c r="BM471">
        <v>37</v>
      </c>
      <c r="BN471">
        <v>34</v>
      </c>
      <c r="BO471">
        <v>17</v>
      </c>
      <c r="BP471">
        <v>14</v>
      </c>
      <c r="BQ471">
        <v>18</v>
      </c>
      <c r="BR471">
        <v>22</v>
      </c>
      <c r="BS471">
        <v>17</v>
      </c>
      <c r="BT471">
        <v>30</v>
      </c>
      <c r="BU471">
        <v>34</v>
      </c>
      <c r="BV471">
        <v>30</v>
      </c>
      <c r="BW471">
        <v>10</v>
      </c>
      <c r="BX471">
        <v>11</v>
      </c>
      <c r="BY471">
        <v>12</v>
      </c>
      <c r="BZ471">
        <v>2606</v>
      </c>
      <c r="CA471">
        <v>2606</v>
      </c>
      <c r="CB471">
        <v>19.3</v>
      </c>
      <c r="CC471">
        <v>17</v>
      </c>
      <c r="CD471">
        <v>8.1999999999999993</v>
      </c>
      <c r="CE471">
        <v>6.7</v>
      </c>
      <c r="CF471">
        <v>9.9</v>
      </c>
      <c r="CG471">
        <v>11.1</v>
      </c>
      <c r="CH471">
        <v>9</v>
      </c>
      <c r="CI471">
        <v>14.9</v>
      </c>
      <c r="CJ471">
        <v>17.600000000000001</v>
      </c>
      <c r="CK471">
        <v>14.9</v>
      </c>
      <c r="CL471">
        <v>4.5</v>
      </c>
      <c r="CM471">
        <v>4.9000000000000004</v>
      </c>
      <c r="CN471">
        <v>5.9</v>
      </c>
      <c r="CO471">
        <v>0.11090137272842999</v>
      </c>
      <c r="CP471">
        <v>2.0817233896783098</v>
      </c>
      <c r="CQ471">
        <v>2.7610747945997098</v>
      </c>
      <c r="CR471">
        <v>0.87227241770715103</v>
      </c>
      <c r="CS471">
        <v>-3.1335671742755998E-2</v>
      </c>
      <c r="CT471">
        <v>-0.30223996224340899</v>
      </c>
      <c r="CU471">
        <v>3.6764044943820198E-2</v>
      </c>
      <c r="CV471">
        <v>0.76662333806355698</v>
      </c>
      <c r="CW471">
        <v>4.2254060315658002</v>
      </c>
      <c r="CX471">
        <v>2.3103448275862099E-2</v>
      </c>
      <c r="CY471">
        <v>0.92809549967447702</v>
      </c>
      <c r="CZ471">
        <v>7.45071156297114</v>
      </c>
    </row>
    <row r="472" spans="1:104" x14ac:dyDescent="0.3">
      <c r="A472" t="s">
        <v>2569</v>
      </c>
      <c r="B472" t="s">
        <v>2570</v>
      </c>
      <c r="C472" s="41">
        <v>0.59412393275426101</v>
      </c>
      <c r="D472" s="42">
        <v>-0.7511641899213215</v>
      </c>
      <c r="E472" s="35">
        <v>3.3583817360868773E-3</v>
      </c>
      <c r="F472" s="36">
        <v>2.4738699405822602</v>
      </c>
      <c r="G472" s="41">
        <v>0.74601114254878498</v>
      </c>
      <c r="H472" s="43">
        <v>-0.42273091590842754</v>
      </c>
      <c r="I472" s="39">
        <v>1.406233727202765E-2</v>
      </c>
      <c r="J472" s="40">
        <v>1.85194249012816</v>
      </c>
      <c r="K472" t="s">
        <v>500</v>
      </c>
      <c r="L472" t="s">
        <v>501</v>
      </c>
      <c r="M472" s="13" t="str">
        <f>IFERROR(IF(SEARCH(M$1,$L472),1,"no"),"-")</f>
        <v>-</v>
      </c>
      <c r="N472" s="14" t="str">
        <f>IFERROR(IF(SEARCH(N$1,$L472),1,"no"),"-")</f>
        <v>-</v>
      </c>
      <c r="O472" s="14" t="str">
        <f>IFERROR(IF(SEARCH(O$1,$L472),1,"no"),"-")</f>
        <v>-</v>
      </c>
      <c r="P472" s="15">
        <v>2101800000</v>
      </c>
      <c r="Q472" s="16">
        <v>2024500000</v>
      </c>
      <c r="R472" s="16">
        <v>2555700000</v>
      </c>
      <c r="S472" s="16">
        <v>2769900000</v>
      </c>
      <c r="T472" s="17">
        <v>4</v>
      </c>
      <c r="U472" s="18">
        <v>1538800000</v>
      </c>
      <c r="V472" s="19">
        <v>1312200000</v>
      </c>
      <c r="W472" s="19">
        <v>1360700000</v>
      </c>
      <c r="AB472" s="20">
        <v>3</v>
      </c>
      <c r="AC472" s="32">
        <v>2334000000</v>
      </c>
      <c r="AD472" s="33">
        <v>2215200000</v>
      </c>
      <c r="AE472" s="33">
        <v>2307400000</v>
      </c>
      <c r="AF472" s="34">
        <v>3</v>
      </c>
      <c r="AG472" s="24">
        <v>1926600000</v>
      </c>
      <c r="AH472" s="24">
        <v>1515500000</v>
      </c>
      <c r="AI472" s="24">
        <v>1673000000</v>
      </c>
      <c r="AJ472" s="25">
        <v>3</v>
      </c>
      <c r="AK472">
        <v>30.968978881835898</v>
      </c>
      <c r="AL472">
        <v>30.914918899536101</v>
      </c>
      <c r="AM472">
        <v>31.251071929931602</v>
      </c>
      <c r="AN472">
        <v>31.3671875</v>
      </c>
      <c r="AO472">
        <v>30.519159317016602</v>
      </c>
      <c r="AP472">
        <v>30.289340972900401</v>
      </c>
      <c r="AQ472">
        <v>30.341701507568398</v>
      </c>
      <c r="AR472">
        <v>31.1201572418213</v>
      </c>
      <c r="AS472">
        <v>31.0447902679443</v>
      </c>
      <c r="AT472">
        <v>31.103620529174801</v>
      </c>
      <c r="AU472">
        <v>30.843410491943398</v>
      </c>
      <c r="AV472">
        <v>30.497146606445298</v>
      </c>
      <c r="AW472">
        <v>30.6397895812988</v>
      </c>
      <c r="AX472">
        <v>21</v>
      </c>
      <c r="AY472">
        <v>21</v>
      </c>
      <c r="AZ472">
        <v>21</v>
      </c>
      <c r="BA472">
        <v>57.1</v>
      </c>
      <c r="BB472">
        <v>57.1</v>
      </c>
      <c r="BC472">
        <v>57.1</v>
      </c>
      <c r="BD472">
        <v>43.646999999999998</v>
      </c>
      <c r="BE472">
        <v>0</v>
      </c>
      <c r="BF472">
        <v>199.56</v>
      </c>
      <c r="BG472">
        <v>17753000000</v>
      </c>
      <c r="BH472">
        <v>155</v>
      </c>
      <c r="BI472">
        <v>21</v>
      </c>
      <c r="BJ472">
        <v>21</v>
      </c>
      <c r="BK472">
        <v>21</v>
      </c>
      <c r="BL472" t="s">
        <v>2571</v>
      </c>
      <c r="BM472">
        <v>17</v>
      </c>
      <c r="BN472">
        <v>19</v>
      </c>
      <c r="BO472">
        <v>11</v>
      </c>
      <c r="BP472">
        <v>9</v>
      </c>
      <c r="BQ472">
        <v>16</v>
      </c>
      <c r="BR472">
        <v>16</v>
      </c>
      <c r="BS472">
        <v>13</v>
      </c>
      <c r="BT472">
        <v>12</v>
      </c>
      <c r="BU472">
        <v>14</v>
      </c>
      <c r="BV472">
        <v>14</v>
      </c>
      <c r="BW472">
        <v>12</v>
      </c>
      <c r="BX472">
        <v>12</v>
      </c>
      <c r="BY472">
        <v>13</v>
      </c>
      <c r="BZ472">
        <v>392</v>
      </c>
      <c r="CA472">
        <v>392</v>
      </c>
      <c r="CB472">
        <v>51</v>
      </c>
      <c r="CC472">
        <v>54.8</v>
      </c>
      <c r="CD472">
        <v>38.799999999999997</v>
      </c>
      <c r="CE472">
        <v>30.9</v>
      </c>
      <c r="CF472">
        <v>51.3</v>
      </c>
      <c r="CG472">
        <v>51.8</v>
      </c>
      <c r="CH472">
        <v>41.3</v>
      </c>
      <c r="CI472">
        <v>41.3</v>
      </c>
      <c r="CJ472">
        <v>43.1</v>
      </c>
      <c r="CK472">
        <v>46.2</v>
      </c>
      <c r="CL472">
        <v>38.5</v>
      </c>
      <c r="CM472">
        <v>39.5</v>
      </c>
      <c r="CN472">
        <v>44.9</v>
      </c>
      <c r="CO472">
        <v>0.100327525660224</v>
      </c>
      <c r="CP472">
        <v>2.4738699405822602</v>
      </c>
      <c r="CQ472">
        <v>1.85194249012816</v>
      </c>
      <c r="CR472">
        <v>0.88254382693025002</v>
      </c>
      <c r="CS472">
        <v>3.6016623179119002E-2</v>
      </c>
      <c r="CT472">
        <v>0.27581090232574901</v>
      </c>
      <c r="CU472">
        <v>2.4521739130434799E-2</v>
      </c>
      <c r="CV472">
        <v>0.74213870366414303</v>
      </c>
      <c r="CW472">
        <v>5.2383664169892796</v>
      </c>
      <c r="CX472">
        <v>5.2897689768976901E-2</v>
      </c>
      <c r="CY472">
        <v>0.42940711975097701</v>
      </c>
      <c r="CZ472">
        <v>4.1672577483284998</v>
      </c>
    </row>
    <row r="473" spans="1:104" x14ac:dyDescent="0.3">
      <c r="A473" t="s">
        <v>2080</v>
      </c>
      <c r="B473" t="s">
        <v>2081</v>
      </c>
      <c r="C473" s="41">
        <v>0.59290097979399203</v>
      </c>
      <c r="D473" s="42">
        <v>-0.75413691404299055</v>
      </c>
      <c r="E473" s="35">
        <v>4.2754552036270564E-2</v>
      </c>
      <c r="F473" s="36">
        <v>1.3690176395559399</v>
      </c>
      <c r="G473" s="41">
        <v>0.84896275388350473</v>
      </c>
      <c r="H473" s="43">
        <v>-0.23622683435555331</v>
      </c>
      <c r="I473" s="39">
        <v>4.3618866534606879E-2</v>
      </c>
      <c r="J473" s="40">
        <v>1.3603256240429999</v>
      </c>
      <c r="K473" t="s">
        <v>2082</v>
      </c>
      <c r="L473" t="s">
        <v>2083</v>
      </c>
      <c r="M473" s="13" t="str">
        <f>IFERROR(IF(SEARCH(M$1,$L473),1,"no"),"-")</f>
        <v>-</v>
      </c>
      <c r="N473" s="14" t="str">
        <f>IFERROR(IF(SEARCH(N$1,$L473),1,"no"),"-")</f>
        <v>-</v>
      </c>
      <c r="O473" s="14" t="str">
        <f>IFERROR(IF(SEARCH(O$1,$L473),1,"no"),"-")</f>
        <v>-</v>
      </c>
      <c r="P473" s="15">
        <v>333630000</v>
      </c>
      <c r="Q473" s="16">
        <v>370320000</v>
      </c>
      <c r="R473" s="16">
        <v>372720000</v>
      </c>
      <c r="S473" s="16">
        <v>316480000</v>
      </c>
      <c r="T473" s="17">
        <v>4</v>
      </c>
      <c r="U473" s="18">
        <v>285890000</v>
      </c>
      <c r="V473" s="19">
        <v>211880000</v>
      </c>
      <c r="W473" s="19">
        <v>121730000</v>
      </c>
      <c r="AB473" s="20">
        <v>3</v>
      </c>
      <c r="AC473" s="32">
        <v>357790000</v>
      </c>
      <c r="AD473" s="33">
        <v>327350000</v>
      </c>
      <c r="AE473" s="33">
        <v>328120000</v>
      </c>
      <c r="AF473" s="34">
        <v>3</v>
      </c>
      <c r="AG473" s="24">
        <v>302230000</v>
      </c>
      <c r="AH473" s="24">
        <v>259640000</v>
      </c>
      <c r="AI473" s="24">
        <v>298350000</v>
      </c>
      <c r="AJ473" s="25">
        <v>3</v>
      </c>
      <c r="AK473">
        <v>28.313673019409201</v>
      </c>
      <c r="AL473">
        <v>28.464197158813501</v>
      </c>
      <c r="AM473">
        <v>28.473516464233398</v>
      </c>
      <c r="AN473">
        <v>28.2375392913818</v>
      </c>
      <c r="AO473">
        <v>28.090885162353501</v>
      </c>
      <c r="AP473">
        <v>27.6586723327637</v>
      </c>
      <c r="AQ473">
        <v>26.85910987854</v>
      </c>
      <c r="AR473">
        <v>28.414537429809599</v>
      </c>
      <c r="AS473">
        <v>28.286258697509801</v>
      </c>
      <c r="AT473">
        <v>28.289648056030298</v>
      </c>
      <c r="AU473">
        <v>28.1710720062256</v>
      </c>
      <c r="AV473">
        <v>27.9519367218018</v>
      </c>
      <c r="AW473">
        <v>28.152431488037099</v>
      </c>
      <c r="AX473">
        <v>10</v>
      </c>
      <c r="AY473">
        <v>10</v>
      </c>
      <c r="AZ473">
        <v>10</v>
      </c>
      <c r="BA473">
        <v>33.1</v>
      </c>
      <c r="BB473">
        <v>33.1</v>
      </c>
      <c r="BC473">
        <v>33.1</v>
      </c>
      <c r="BD473">
        <v>32.136000000000003</v>
      </c>
      <c r="BE473">
        <v>0</v>
      </c>
      <c r="BF473">
        <v>24.962</v>
      </c>
      <c r="BG473">
        <v>2756000000</v>
      </c>
      <c r="BH473">
        <v>41</v>
      </c>
      <c r="BI473">
        <v>10</v>
      </c>
      <c r="BJ473">
        <v>10</v>
      </c>
      <c r="BK473">
        <v>10</v>
      </c>
      <c r="BL473" t="s">
        <v>2084</v>
      </c>
      <c r="BM473">
        <v>9</v>
      </c>
      <c r="BN473">
        <v>9</v>
      </c>
      <c r="BO473">
        <v>4</v>
      </c>
      <c r="BP473">
        <v>3</v>
      </c>
      <c r="BQ473">
        <v>8</v>
      </c>
      <c r="BR473">
        <v>7</v>
      </c>
      <c r="BS473">
        <v>4</v>
      </c>
      <c r="BT473">
        <v>5</v>
      </c>
      <c r="BU473">
        <v>6</v>
      </c>
      <c r="BV473">
        <v>7</v>
      </c>
      <c r="BW473">
        <v>4</v>
      </c>
      <c r="BX473">
        <v>5</v>
      </c>
      <c r="BY473">
        <v>5</v>
      </c>
      <c r="BZ473">
        <v>281</v>
      </c>
      <c r="CA473">
        <v>281</v>
      </c>
      <c r="CB473">
        <v>26.7</v>
      </c>
      <c r="CC473">
        <v>32.700000000000003</v>
      </c>
      <c r="CD473">
        <v>13.5</v>
      </c>
      <c r="CE473">
        <v>9.3000000000000007</v>
      </c>
      <c r="CF473">
        <v>26.3</v>
      </c>
      <c r="CG473">
        <v>20.3</v>
      </c>
      <c r="CH473">
        <v>14.6</v>
      </c>
      <c r="CI473">
        <v>14.9</v>
      </c>
      <c r="CJ473">
        <v>20.3</v>
      </c>
      <c r="CK473">
        <v>23.1</v>
      </c>
      <c r="CL473">
        <v>14.6</v>
      </c>
      <c r="CM473">
        <v>17.399999999999999</v>
      </c>
      <c r="CN473">
        <v>17.399999999999999</v>
      </c>
      <c r="CO473">
        <v>0.215580124455413</v>
      </c>
      <c r="CP473">
        <v>1.3690176395559399</v>
      </c>
      <c r="CQ473">
        <v>1.3603256240429999</v>
      </c>
      <c r="CR473">
        <v>0.77370021598272098</v>
      </c>
      <c r="CS473">
        <v>4.2083422342937403E-2</v>
      </c>
      <c r="CT473">
        <v>0.54570368456977503</v>
      </c>
      <c r="CU473">
        <v>0.103777777777778</v>
      </c>
      <c r="CV473">
        <v>0.83600902557373002</v>
      </c>
      <c r="CW473">
        <v>2.7005774756691898</v>
      </c>
      <c r="CX473">
        <v>9.4962343096234303E-2</v>
      </c>
      <c r="CY473">
        <v>0.238334655761719</v>
      </c>
      <c r="CZ473">
        <v>2.9113571121125701</v>
      </c>
    </row>
    <row r="474" spans="1:104" x14ac:dyDescent="0.3">
      <c r="A474" t="s">
        <v>2564</v>
      </c>
      <c r="B474" t="s">
        <v>2565</v>
      </c>
      <c r="C474" s="41">
        <v>0.59107499825955501</v>
      </c>
      <c r="D474" s="42">
        <v>-0.75858689722158101</v>
      </c>
      <c r="E474" s="35">
        <v>1.9056071338047667E-2</v>
      </c>
      <c r="F474" s="36">
        <v>1.7199666300393801</v>
      </c>
      <c r="G474" s="41">
        <v>0.7479762639190437</v>
      </c>
      <c r="H474" s="43">
        <v>-0.41893560615095293</v>
      </c>
      <c r="I474" s="39">
        <v>2.7901519369876431E-3</v>
      </c>
      <c r="J474" s="40">
        <v>2.5543721466910299</v>
      </c>
      <c r="K474" t="s">
        <v>2566</v>
      </c>
      <c r="L474" t="s">
        <v>2567</v>
      </c>
      <c r="M474" s="13" t="str">
        <f>IFERROR(IF(SEARCH(M$1,$L474),1,"no"),"-")</f>
        <v>-</v>
      </c>
      <c r="N474" s="14" t="str">
        <f>IFERROR(IF(SEARCH(N$1,$L474),1,"no"),"-")</f>
        <v>-</v>
      </c>
      <c r="O474" s="14" t="str">
        <f>IFERROR(IF(SEARCH(O$1,$L474),1,"no"),"-")</f>
        <v>-</v>
      </c>
      <c r="P474" s="15">
        <v>98995000000</v>
      </c>
      <c r="Q474" s="16">
        <v>100680000000</v>
      </c>
      <c r="R474" s="16">
        <v>143740000000</v>
      </c>
      <c r="S474" s="16">
        <v>159330000000</v>
      </c>
      <c r="T474" s="17">
        <v>4</v>
      </c>
      <c r="U474" s="18">
        <v>79212000000</v>
      </c>
      <c r="V474" s="19">
        <v>68967000000</v>
      </c>
      <c r="W474" s="19">
        <v>74691000000</v>
      </c>
      <c r="AB474" s="20">
        <v>3</v>
      </c>
      <c r="AC474" s="32">
        <v>101060000000</v>
      </c>
      <c r="AD474" s="33">
        <v>98873000000</v>
      </c>
      <c r="AE474" s="33">
        <v>93460000000</v>
      </c>
      <c r="AF474" s="34">
        <v>3</v>
      </c>
      <c r="AG474" s="24">
        <v>77325000000</v>
      </c>
      <c r="AH474" s="24">
        <v>68005000000</v>
      </c>
      <c r="AI474" s="24">
        <v>74121000000</v>
      </c>
      <c r="AJ474" s="25">
        <v>3</v>
      </c>
      <c r="AK474">
        <v>36.526638031005902</v>
      </c>
      <c r="AL474">
        <v>36.550987243652301</v>
      </c>
      <c r="AM474">
        <v>37.064670562744098</v>
      </c>
      <c r="AN474">
        <v>37.213226318359403</v>
      </c>
      <c r="AO474">
        <v>36.205001831054702</v>
      </c>
      <c r="AP474">
        <v>36.0051879882813</v>
      </c>
      <c r="AQ474">
        <v>36.120216369628899</v>
      </c>
      <c r="AR474">
        <v>36.556419372558601</v>
      </c>
      <c r="AS474">
        <v>36.524856567382798</v>
      </c>
      <c r="AT474">
        <v>36.443630218505902</v>
      </c>
      <c r="AU474">
        <v>36.170215606689503</v>
      </c>
      <c r="AV474">
        <v>35.984920501708999</v>
      </c>
      <c r="AW474">
        <v>36.109165191650398</v>
      </c>
      <c r="AX474">
        <v>78</v>
      </c>
      <c r="AY474">
        <v>78</v>
      </c>
      <c r="AZ474">
        <v>78</v>
      </c>
      <c r="BA474">
        <v>75.400000000000006</v>
      </c>
      <c r="BB474">
        <v>75.400000000000006</v>
      </c>
      <c r="BC474">
        <v>75.400000000000006</v>
      </c>
      <c r="BD474">
        <v>80.763000000000005</v>
      </c>
      <c r="BE474">
        <v>0</v>
      </c>
      <c r="BF474">
        <v>323.31</v>
      </c>
      <c r="BG474">
        <v>912100000000</v>
      </c>
      <c r="BH474">
        <v>1829</v>
      </c>
      <c r="BI474" t="s">
        <v>105</v>
      </c>
      <c r="BJ474" t="s">
        <v>105</v>
      </c>
      <c r="BK474" t="s">
        <v>105</v>
      </c>
      <c r="BL474" t="s">
        <v>2568</v>
      </c>
      <c r="BM474">
        <v>72</v>
      </c>
      <c r="BN474">
        <v>72</v>
      </c>
      <c r="BO474">
        <v>63</v>
      </c>
      <c r="BP474">
        <v>66</v>
      </c>
      <c r="BQ474">
        <v>70</v>
      </c>
      <c r="BR474">
        <v>69</v>
      </c>
      <c r="BS474">
        <v>67</v>
      </c>
      <c r="BT474">
        <v>71</v>
      </c>
      <c r="BU474">
        <v>70</v>
      </c>
      <c r="BV474">
        <v>69</v>
      </c>
      <c r="BW474">
        <v>66</v>
      </c>
      <c r="BX474">
        <v>68</v>
      </c>
      <c r="BY474">
        <v>69</v>
      </c>
      <c r="BZ474">
        <v>704</v>
      </c>
      <c r="CA474" t="s">
        <v>105</v>
      </c>
      <c r="CB474">
        <v>74.599999999999994</v>
      </c>
      <c r="CC474">
        <v>75.400000000000006</v>
      </c>
      <c r="CD474">
        <v>68.3</v>
      </c>
      <c r="CE474">
        <v>68.5</v>
      </c>
      <c r="CF474">
        <v>70.7</v>
      </c>
      <c r="CG474">
        <v>69.900000000000006</v>
      </c>
      <c r="CH474">
        <v>65.5</v>
      </c>
      <c r="CI474">
        <v>74.599999999999994</v>
      </c>
      <c r="CJ474">
        <v>74.599999999999994</v>
      </c>
      <c r="CK474">
        <v>70.599999999999994</v>
      </c>
      <c r="CL474">
        <v>65.5</v>
      </c>
      <c r="CM474">
        <v>70.5</v>
      </c>
      <c r="CN474">
        <v>70.599999999999994</v>
      </c>
      <c r="CO474">
        <v>0.75353870105075005</v>
      </c>
      <c r="CP474">
        <v>1.7199666300393801</v>
      </c>
      <c r="CQ474">
        <v>2.5543721466910299</v>
      </c>
      <c r="CR474">
        <v>0.65656928838951301</v>
      </c>
      <c r="CS474">
        <v>0.330578486124672</v>
      </c>
      <c r="CT474">
        <v>1.5736305012904299</v>
      </c>
      <c r="CU474">
        <v>6.3249042145593903E-2</v>
      </c>
      <c r="CV474">
        <v>0.72874514261881296</v>
      </c>
      <c r="CW474">
        <v>3.4093839730576598</v>
      </c>
      <c r="CX474">
        <v>2.4642140468227401E-2</v>
      </c>
      <c r="CY474">
        <v>0.42020161946614798</v>
      </c>
      <c r="CZ474">
        <v>6.5618468125275298</v>
      </c>
    </row>
    <row r="475" spans="1:104" x14ac:dyDescent="0.3">
      <c r="A475" t="s">
        <v>3245</v>
      </c>
      <c r="B475" t="s">
        <v>3246</v>
      </c>
      <c r="C475" s="41">
        <v>0.58644765570310686</v>
      </c>
      <c r="D475" s="42">
        <v>-0.76992575087506798</v>
      </c>
      <c r="E475" s="35">
        <v>9.202688691107944E-3</v>
      </c>
      <c r="F475" s="36">
        <v>2.03608526905469</v>
      </c>
      <c r="G475" s="41">
        <v>0.56103288546722052</v>
      </c>
      <c r="H475" s="43">
        <v>-0.83384275665584184</v>
      </c>
      <c r="I475" s="39">
        <v>6.1133629344669151E-3</v>
      </c>
      <c r="J475" s="40">
        <v>2.2137198205103301</v>
      </c>
      <c r="K475" t="s">
        <v>3247</v>
      </c>
      <c r="L475" t="s">
        <v>3248</v>
      </c>
      <c r="M475" s="13" t="str">
        <f>IFERROR(IF(SEARCH(M$1,$L475),1,"no"),"-")</f>
        <v>-</v>
      </c>
      <c r="N475" s="14" t="str">
        <f>IFERROR(IF(SEARCH(N$1,$L475),1,"no"),"-")</f>
        <v>-</v>
      </c>
      <c r="O475" s="14" t="str">
        <f>IFERROR(IF(SEARCH(O$1,$L475),1,"no"),"-")</f>
        <v>-</v>
      </c>
      <c r="P475" s="15">
        <v>306140000</v>
      </c>
      <c r="Q475" s="16">
        <v>389160000</v>
      </c>
      <c r="R475" s="16">
        <v>245910000</v>
      </c>
      <c r="S475" s="16">
        <v>339700000</v>
      </c>
      <c r="T475" s="17">
        <v>4</v>
      </c>
      <c r="U475" s="18">
        <v>197230000</v>
      </c>
      <c r="V475" s="19">
        <v>163850000</v>
      </c>
      <c r="W475" s="19">
        <v>202310000</v>
      </c>
      <c r="AB475" s="20">
        <v>3</v>
      </c>
      <c r="AC475" s="32">
        <v>349300000</v>
      </c>
      <c r="AD475" s="33">
        <v>403040000</v>
      </c>
      <c r="AE475" s="33">
        <v>333550000</v>
      </c>
      <c r="AF475" s="34">
        <v>3</v>
      </c>
      <c r="AG475" s="24">
        <v>228980000</v>
      </c>
      <c r="AH475" s="24">
        <v>167520000</v>
      </c>
      <c r="AI475" s="24">
        <v>212720000</v>
      </c>
      <c r="AJ475" s="25">
        <v>3</v>
      </c>
      <c r="AK475">
        <v>28.189617156982401</v>
      </c>
      <c r="AL475">
        <v>28.5357875823975</v>
      </c>
      <c r="AM475">
        <v>27.8735542297363</v>
      </c>
      <c r="AN475">
        <v>28.339685440063501</v>
      </c>
      <c r="AO475">
        <v>27.555303573608398</v>
      </c>
      <c r="AP475">
        <v>27.287799835205099</v>
      </c>
      <c r="AQ475">
        <v>27.591993331909201</v>
      </c>
      <c r="AR475">
        <v>28.3798923492432</v>
      </c>
      <c r="AS475">
        <v>28.586347579956101</v>
      </c>
      <c r="AT475">
        <v>28.313327789306602</v>
      </c>
      <c r="AU475">
        <v>27.770647048950199</v>
      </c>
      <c r="AV475">
        <v>27.319757461547901</v>
      </c>
      <c r="AW475">
        <v>27.664381027221701</v>
      </c>
      <c r="AX475">
        <v>11</v>
      </c>
      <c r="AY475">
        <v>11</v>
      </c>
      <c r="AZ475">
        <v>11</v>
      </c>
      <c r="BA475">
        <v>55</v>
      </c>
      <c r="BB475">
        <v>55</v>
      </c>
      <c r="BC475">
        <v>55</v>
      </c>
      <c r="BD475">
        <v>27.213999999999999</v>
      </c>
      <c r="BE475">
        <v>0</v>
      </c>
      <c r="BF475">
        <v>83.146000000000001</v>
      </c>
      <c r="BG475">
        <v>2483000000</v>
      </c>
      <c r="BH475">
        <v>53</v>
      </c>
      <c r="BI475">
        <v>11</v>
      </c>
      <c r="BJ475">
        <v>11</v>
      </c>
      <c r="BK475">
        <v>11</v>
      </c>
      <c r="BL475" t="s">
        <v>3249</v>
      </c>
      <c r="BM475">
        <v>8</v>
      </c>
      <c r="BN475">
        <v>8</v>
      </c>
      <c r="BO475">
        <v>5</v>
      </c>
      <c r="BP475">
        <v>5</v>
      </c>
      <c r="BQ475">
        <v>6</v>
      </c>
      <c r="BR475">
        <v>3</v>
      </c>
      <c r="BS475">
        <v>4</v>
      </c>
      <c r="BT475">
        <v>5</v>
      </c>
      <c r="BU475">
        <v>7</v>
      </c>
      <c r="BV475">
        <v>5</v>
      </c>
      <c r="BW475">
        <v>4</v>
      </c>
      <c r="BX475">
        <v>6</v>
      </c>
      <c r="BY475">
        <v>4</v>
      </c>
      <c r="BZ475">
        <v>251</v>
      </c>
      <c r="CA475">
        <v>251</v>
      </c>
      <c r="CB475">
        <v>42.6</v>
      </c>
      <c r="CC475">
        <v>45.4</v>
      </c>
      <c r="CD475">
        <v>32.700000000000003</v>
      </c>
      <c r="CE475">
        <v>32.700000000000003</v>
      </c>
      <c r="CF475">
        <v>27.9</v>
      </c>
      <c r="CG475">
        <v>10</v>
      </c>
      <c r="CH475">
        <v>15.1</v>
      </c>
      <c r="CI475">
        <v>23.1</v>
      </c>
      <c r="CJ475">
        <v>42.6</v>
      </c>
      <c r="CK475">
        <v>27.9</v>
      </c>
      <c r="CL475">
        <v>15.1</v>
      </c>
      <c r="CM475">
        <v>27.9</v>
      </c>
      <c r="CN475">
        <v>22.7</v>
      </c>
      <c r="CO475">
        <v>0.47782213148453001</v>
      </c>
      <c r="CP475">
        <v>2.03608526905469</v>
      </c>
      <c r="CQ475">
        <v>2.2137198205103301</v>
      </c>
      <c r="CR475">
        <v>0.64225714285714297</v>
      </c>
      <c r="CS475">
        <v>-0.19186147054036301</v>
      </c>
      <c r="CT475">
        <v>-1.07179573975439</v>
      </c>
      <c r="CU475">
        <v>3.9882352941176501E-2</v>
      </c>
      <c r="CV475">
        <v>0.75629552205403505</v>
      </c>
      <c r="CW475">
        <v>4.1167890367808804</v>
      </c>
      <c r="CX475">
        <v>3.58571428571429E-2</v>
      </c>
      <c r="CY475">
        <v>0.84159406026204298</v>
      </c>
      <c r="CZ475">
        <v>5.2936511045637404</v>
      </c>
    </row>
    <row r="476" spans="1:104" x14ac:dyDescent="0.3">
      <c r="A476" t="s">
        <v>3065</v>
      </c>
      <c r="B476" t="s">
        <v>3066</v>
      </c>
      <c r="C476" s="41">
        <v>0.58041380988778224</v>
      </c>
      <c r="D476" s="42">
        <v>-0.7848462487776815</v>
      </c>
      <c r="E476" s="35">
        <v>4.4605310398371386E-4</v>
      </c>
      <c r="F476" s="36">
        <v>3.3506134341259899</v>
      </c>
      <c r="G476" s="41">
        <v>0.63584625398467876</v>
      </c>
      <c r="H476" s="43">
        <v>-0.65325012722062492</v>
      </c>
      <c r="I476" s="39">
        <v>6.7596829036299108E-3</v>
      </c>
      <c r="J476" s="40">
        <v>2.1700736763118802</v>
      </c>
      <c r="K476" t="s">
        <v>2767</v>
      </c>
      <c r="L476" t="s">
        <v>2768</v>
      </c>
      <c r="M476" s="13" t="str">
        <f>IFERROR(IF(SEARCH(M$1,$L476),1,"no"),"-")</f>
        <v>-</v>
      </c>
      <c r="N476" s="14" t="str">
        <f>IFERROR(IF(SEARCH(N$1,$L476),1,"no"),"-")</f>
        <v>-</v>
      </c>
      <c r="O476" s="14" t="str">
        <f>IFERROR(IF(SEARCH(O$1,$L476),1,"no"),"-")</f>
        <v>-</v>
      </c>
      <c r="P476" s="15">
        <v>2214900000</v>
      </c>
      <c r="Q476" s="16">
        <v>2178900000</v>
      </c>
      <c r="R476" s="16">
        <v>2073100000</v>
      </c>
      <c r="S476" s="16">
        <v>2298800000</v>
      </c>
      <c r="T476" s="17">
        <v>4</v>
      </c>
      <c r="U476" s="18">
        <v>1389900000</v>
      </c>
      <c r="V476" s="19">
        <v>1333400000</v>
      </c>
      <c r="W476" s="19">
        <v>1092500000</v>
      </c>
      <c r="AB476" s="20">
        <v>3</v>
      </c>
      <c r="AC476" s="32">
        <v>1926600000</v>
      </c>
      <c r="AD476" s="33">
        <v>2155800000</v>
      </c>
      <c r="AE476" s="33">
        <v>1909300000</v>
      </c>
      <c r="AF476" s="34">
        <v>3</v>
      </c>
      <c r="AG476" s="24">
        <v>1477800000</v>
      </c>
      <c r="AH476" s="24">
        <v>1142500000</v>
      </c>
      <c r="AI476" s="24">
        <v>1189500000</v>
      </c>
      <c r="AJ476" s="25">
        <v>3</v>
      </c>
      <c r="AK476">
        <v>31.044593811035199</v>
      </c>
      <c r="AL476">
        <v>31.020952224731399</v>
      </c>
      <c r="AM476">
        <v>30.949142456054702</v>
      </c>
      <c r="AN476">
        <v>31.0982341766357</v>
      </c>
      <c r="AO476">
        <v>30.3723335266113</v>
      </c>
      <c r="AP476">
        <v>30.312461853027301</v>
      </c>
      <c r="AQ476">
        <v>30.024986267089801</v>
      </c>
      <c r="AR476">
        <v>30.843410491943398</v>
      </c>
      <c r="AS476">
        <v>31.005577087402301</v>
      </c>
      <c r="AT476">
        <v>30.830396652221701</v>
      </c>
      <c r="AU476">
        <v>30.4608039855957</v>
      </c>
      <c r="AV476">
        <v>30.089546203613299</v>
      </c>
      <c r="AW476">
        <v>30.147708892822301</v>
      </c>
      <c r="AX476">
        <v>13</v>
      </c>
      <c r="AY476">
        <v>13</v>
      </c>
      <c r="AZ476">
        <v>13</v>
      </c>
      <c r="BA476">
        <v>61</v>
      </c>
      <c r="BB476">
        <v>61</v>
      </c>
      <c r="BC476">
        <v>61</v>
      </c>
      <c r="BD476">
        <v>36.418999999999997</v>
      </c>
      <c r="BE476">
        <v>0</v>
      </c>
      <c r="BF476">
        <v>314.64</v>
      </c>
      <c r="BG476">
        <v>15557000000</v>
      </c>
      <c r="BH476">
        <v>126</v>
      </c>
      <c r="BI476" t="s">
        <v>105</v>
      </c>
      <c r="BJ476" t="s">
        <v>105</v>
      </c>
      <c r="BK476" t="s">
        <v>105</v>
      </c>
      <c r="BL476" t="s">
        <v>3067</v>
      </c>
      <c r="BM476">
        <v>11</v>
      </c>
      <c r="BN476">
        <v>11</v>
      </c>
      <c r="BO476">
        <v>8</v>
      </c>
      <c r="BP476">
        <v>6</v>
      </c>
      <c r="BQ476">
        <v>8</v>
      </c>
      <c r="BR476">
        <v>8</v>
      </c>
      <c r="BS476">
        <v>7</v>
      </c>
      <c r="BT476">
        <v>11</v>
      </c>
      <c r="BU476">
        <v>11</v>
      </c>
      <c r="BV476">
        <v>7</v>
      </c>
      <c r="BW476">
        <v>9</v>
      </c>
      <c r="BX476">
        <v>8</v>
      </c>
      <c r="BY476">
        <v>10</v>
      </c>
      <c r="BZ476">
        <v>331</v>
      </c>
      <c r="CA476" t="s">
        <v>105</v>
      </c>
      <c r="CB476">
        <v>55</v>
      </c>
      <c r="CC476">
        <v>55</v>
      </c>
      <c r="CD476">
        <v>42.3</v>
      </c>
      <c r="CE476">
        <v>23.9</v>
      </c>
      <c r="CF476">
        <v>32.9</v>
      </c>
      <c r="CG476">
        <v>37.5</v>
      </c>
      <c r="CH476">
        <v>30.5</v>
      </c>
      <c r="CI476">
        <v>56.2</v>
      </c>
      <c r="CJ476">
        <v>55</v>
      </c>
      <c r="CK476">
        <v>32.9</v>
      </c>
      <c r="CL476">
        <v>43.8</v>
      </c>
      <c r="CM476">
        <v>32.9</v>
      </c>
      <c r="CN476">
        <v>44.1</v>
      </c>
      <c r="CO476">
        <v>1.1366654956336999</v>
      </c>
      <c r="CP476">
        <v>3.3506134341259899</v>
      </c>
      <c r="CQ476">
        <v>2.1700736763118802</v>
      </c>
      <c r="CR476">
        <v>0.70954576271186398</v>
      </c>
      <c r="CS476">
        <v>0.135102589925129</v>
      </c>
      <c r="CT476">
        <v>2.2638153472306901</v>
      </c>
      <c r="CU476">
        <v>8.5098039215686302E-3</v>
      </c>
      <c r="CV476">
        <v>0.79163678487141798</v>
      </c>
      <c r="CW476">
        <v>8.1720241272039207</v>
      </c>
      <c r="CX476">
        <v>3.6274599542334099E-2</v>
      </c>
      <c r="CY476">
        <v>0.66044171651204697</v>
      </c>
      <c r="CZ476">
        <v>5.1467389919740398</v>
      </c>
    </row>
    <row r="477" spans="1:104" x14ac:dyDescent="0.3">
      <c r="A477" t="s">
        <v>2785</v>
      </c>
      <c r="B477" t="s">
        <v>2786</v>
      </c>
      <c r="C477" s="41">
        <v>0.57809776430466087</v>
      </c>
      <c r="D477" s="42">
        <v>-0.79061460190087451</v>
      </c>
      <c r="E477" s="35">
        <v>1.9853525476914435E-2</v>
      </c>
      <c r="F477" s="36">
        <v>1.7021623624917801</v>
      </c>
      <c r="G477" s="41">
        <v>0.70203269349372777</v>
      </c>
      <c r="H477" s="43">
        <v>-0.51038987683191184</v>
      </c>
      <c r="I477" s="39">
        <v>3.9331005732443622E-2</v>
      </c>
      <c r="J477" s="40">
        <v>1.40526494811184</v>
      </c>
      <c r="K477" t="s">
        <v>2787</v>
      </c>
      <c r="L477" t="s">
        <v>2788</v>
      </c>
      <c r="M477" s="13" t="str">
        <f>IFERROR(IF(SEARCH(M$1,$L477),1,"no"),"-")</f>
        <v>-</v>
      </c>
      <c r="N477" s="14" t="str">
        <f>IFERROR(IF(SEARCH(N$1,$L477),1,"no"),"-")</f>
        <v>-</v>
      </c>
      <c r="O477" s="14" t="str">
        <f>IFERROR(IF(SEARCH(O$1,$L477),1,"no"),"-")</f>
        <v>-</v>
      </c>
      <c r="P477" s="15">
        <v>479350000</v>
      </c>
      <c r="Q477" s="16">
        <v>570660000</v>
      </c>
      <c r="R477" s="16">
        <v>785430000</v>
      </c>
      <c r="S477" s="16">
        <v>803560000</v>
      </c>
      <c r="T477" s="17">
        <v>4</v>
      </c>
      <c r="U477" s="18">
        <v>338670000</v>
      </c>
      <c r="V477" s="19">
        <v>402590000</v>
      </c>
      <c r="W477" s="19">
        <v>402940000</v>
      </c>
      <c r="AB477" s="20">
        <v>3</v>
      </c>
      <c r="AC477" s="32">
        <v>555160000</v>
      </c>
      <c r="AD477" s="33">
        <v>498010000</v>
      </c>
      <c r="AE477" s="33">
        <v>519620000</v>
      </c>
      <c r="AF477" s="34">
        <v>3</v>
      </c>
      <c r="AG477" s="24">
        <v>408290000</v>
      </c>
      <c r="AH477" s="24">
        <v>408490000</v>
      </c>
      <c r="AI477" s="24">
        <v>287370000</v>
      </c>
      <c r="AJ477" s="25">
        <v>3</v>
      </c>
      <c r="AK477">
        <v>28.836503982543899</v>
      </c>
      <c r="AL477">
        <v>29.088056564331101</v>
      </c>
      <c r="AM477">
        <v>29.548908233642599</v>
      </c>
      <c r="AN477">
        <v>29.581830978393601</v>
      </c>
      <c r="AO477">
        <v>28.335304260253899</v>
      </c>
      <c r="AP477">
        <v>28.5847358703613</v>
      </c>
      <c r="AQ477">
        <v>28.5859889984131</v>
      </c>
      <c r="AR477">
        <v>29.0483283996582</v>
      </c>
      <c r="AS477">
        <v>28.891599655151399</v>
      </c>
      <c r="AT477">
        <v>28.952880859375</v>
      </c>
      <c r="AU477">
        <v>28.605018615722699</v>
      </c>
      <c r="AV477">
        <v>28.605726242065401</v>
      </c>
      <c r="AW477">
        <v>28.098333358764599</v>
      </c>
      <c r="AX477">
        <v>19</v>
      </c>
      <c r="AY477">
        <v>19</v>
      </c>
      <c r="AZ477">
        <v>18</v>
      </c>
      <c r="BA477">
        <v>38.4</v>
      </c>
      <c r="BB477">
        <v>38.4</v>
      </c>
      <c r="BC477">
        <v>37.200000000000003</v>
      </c>
      <c r="BD477">
        <v>71.078000000000003</v>
      </c>
      <c r="BE477">
        <v>0</v>
      </c>
      <c r="BF477">
        <v>156.33000000000001</v>
      </c>
      <c r="BG477">
        <v>4415400000</v>
      </c>
      <c r="BH477">
        <v>81</v>
      </c>
      <c r="BI477">
        <v>19</v>
      </c>
      <c r="BJ477">
        <v>19</v>
      </c>
      <c r="BK477">
        <v>18</v>
      </c>
      <c r="BL477" t="s">
        <v>2789</v>
      </c>
      <c r="BM477">
        <v>12</v>
      </c>
      <c r="BN477">
        <v>12</v>
      </c>
      <c r="BO477">
        <v>7</v>
      </c>
      <c r="BP477">
        <v>7</v>
      </c>
      <c r="BQ477">
        <v>11</v>
      </c>
      <c r="BR477">
        <v>10</v>
      </c>
      <c r="BS477">
        <v>9</v>
      </c>
      <c r="BT477">
        <v>13</v>
      </c>
      <c r="BU477">
        <v>10</v>
      </c>
      <c r="BV477">
        <v>12</v>
      </c>
      <c r="BW477">
        <v>6</v>
      </c>
      <c r="BX477">
        <v>10</v>
      </c>
      <c r="BY477">
        <v>10</v>
      </c>
      <c r="BZ477">
        <v>631</v>
      </c>
      <c r="CA477">
        <v>631</v>
      </c>
      <c r="CB477">
        <v>25.4</v>
      </c>
      <c r="CC477">
        <v>23.3</v>
      </c>
      <c r="CD477">
        <v>12.5</v>
      </c>
      <c r="CE477">
        <v>12.5</v>
      </c>
      <c r="CF477">
        <v>20.3</v>
      </c>
      <c r="CG477">
        <v>21.4</v>
      </c>
      <c r="CH477">
        <v>18.7</v>
      </c>
      <c r="CI477">
        <v>21.7</v>
      </c>
      <c r="CJ477">
        <v>16.600000000000001</v>
      </c>
      <c r="CK477">
        <v>26.5</v>
      </c>
      <c r="CL477">
        <v>8.4</v>
      </c>
      <c r="CM477">
        <v>16.5</v>
      </c>
      <c r="CN477">
        <v>20</v>
      </c>
      <c r="CO477">
        <v>0.64147682894872504</v>
      </c>
      <c r="CP477">
        <v>1.7021623624917801</v>
      </c>
      <c r="CQ477">
        <v>1.40526494811184</v>
      </c>
      <c r="CR477">
        <v>0.62179963570127506</v>
      </c>
      <c r="CS477">
        <v>0.29955530166625999</v>
      </c>
      <c r="CT477">
        <v>1.37237968044212</v>
      </c>
      <c r="CU477">
        <v>6.3226765799256499E-2</v>
      </c>
      <c r="CV477">
        <v>0.76181523005167795</v>
      </c>
      <c r="CW477">
        <v>3.3716702654041599</v>
      </c>
      <c r="CX477">
        <v>8.8965367965367997E-2</v>
      </c>
      <c r="CY477">
        <v>0.52791023254394498</v>
      </c>
      <c r="CZ477">
        <v>3.0156521759666401</v>
      </c>
    </row>
    <row r="478" spans="1:104" x14ac:dyDescent="0.3">
      <c r="A478" t="s">
        <v>2988</v>
      </c>
      <c r="B478" t="s">
        <v>2989</v>
      </c>
      <c r="C478" s="41">
        <v>0.57806461661264108</v>
      </c>
      <c r="D478" s="42">
        <v>-0.79069732732369791</v>
      </c>
      <c r="E478" s="35">
        <v>1.1058130842450963E-2</v>
      </c>
      <c r="F478" s="36">
        <v>1.9563182756906201</v>
      </c>
      <c r="G478" s="41">
        <v>0.65914286847008763</v>
      </c>
      <c r="H478" s="43">
        <v>-0.60133689324429973</v>
      </c>
      <c r="I478" s="39">
        <v>8.4533496387445158E-5</v>
      </c>
      <c r="J478" s="40">
        <v>4.0729711678116303</v>
      </c>
      <c r="K478" t="s">
        <v>2990</v>
      </c>
      <c r="L478" t="s">
        <v>2991</v>
      </c>
      <c r="M478" s="13" t="str">
        <f>IFERROR(IF(SEARCH(M$1,$L478),1,"no"),"-")</f>
        <v>-</v>
      </c>
      <c r="N478" s="14" t="str">
        <f>IFERROR(IF(SEARCH(N$1,$L478),1,"no"),"-")</f>
        <v>-</v>
      </c>
      <c r="O478" s="14" t="str">
        <f>IFERROR(IF(SEARCH(O$1,$L478),1,"no"),"-")</f>
        <v>-</v>
      </c>
      <c r="P478" s="15">
        <v>2086600000</v>
      </c>
      <c r="Q478" s="16">
        <v>2080600000</v>
      </c>
      <c r="R478" s="16">
        <v>3089200000</v>
      </c>
      <c r="S478" s="16">
        <v>3016500000</v>
      </c>
      <c r="T478" s="17">
        <v>4</v>
      </c>
      <c r="U478" s="18">
        <v>1507500000</v>
      </c>
      <c r="V478" s="19">
        <v>1578200000</v>
      </c>
      <c r="W478" s="19">
        <v>1368100000</v>
      </c>
      <c r="AB478" s="20">
        <v>3</v>
      </c>
      <c r="AC478" s="32">
        <v>2498700000</v>
      </c>
      <c r="AD478" s="33">
        <v>2585800000</v>
      </c>
      <c r="AE478" s="33">
        <v>2482600000</v>
      </c>
      <c r="AF478" s="34">
        <v>3</v>
      </c>
      <c r="AG478" s="24">
        <v>1721200000</v>
      </c>
      <c r="AH478" s="24">
        <v>1594000000</v>
      </c>
      <c r="AI478" s="24">
        <v>1672600000</v>
      </c>
      <c r="AJ478" s="25">
        <v>3</v>
      </c>
      <c r="AK478">
        <v>30.9585075378418</v>
      </c>
      <c r="AL478">
        <v>30.954353332519499</v>
      </c>
      <c r="AM478">
        <v>31.524585723876999</v>
      </c>
      <c r="AN478">
        <v>31.490228652954102</v>
      </c>
      <c r="AO478">
        <v>30.4895114898682</v>
      </c>
      <c r="AP478">
        <v>30.5556335449219</v>
      </c>
      <c r="AQ478">
        <v>30.3495273590088</v>
      </c>
      <c r="AR478">
        <v>31.218530654907202</v>
      </c>
      <c r="AS478">
        <v>31.2679634094238</v>
      </c>
      <c r="AT478">
        <v>31.209203720092798</v>
      </c>
      <c r="AU478">
        <v>30.6807670593262</v>
      </c>
      <c r="AV478">
        <v>30.570005416870099</v>
      </c>
      <c r="AW478">
        <v>30.639446258544901</v>
      </c>
      <c r="AX478">
        <v>21</v>
      </c>
      <c r="AY478">
        <v>20</v>
      </c>
      <c r="AZ478">
        <v>20</v>
      </c>
      <c r="BA478">
        <v>46.8</v>
      </c>
      <c r="BB478">
        <v>46.8</v>
      </c>
      <c r="BC478">
        <v>46.8</v>
      </c>
      <c r="BD478">
        <v>46.863999999999997</v>
      </c>
      <c r="BE478">
        <v>0</v>
      </c>
      <c r="BF478">
        <v>204.76</v>
      </c>
      <c r="BG478">
        <v>18819000000</v>
      </c>
      <c r="BH478">
        <v>188</v>
      </c>
      <c r="BI478">
        <v>21</v>
      </c>
      <c r="BJ478">
        <v>20</v>
      </c>
      <c r="BK478">
        <v>20</v>
      </c>
      <c r="BL478" t="s">
        <v>2992</v>
      </c>
      <c r="BM478">
        <v>18</v>
      </c>
      <c r="BN478">
        <v>16</v>
      </c>
      <c r="BO478">
        <v>13</v>
      </c>
      <c r="BP478">
        <v>11</v>
      </c>
      <c r="BQ478">
        <v>16</v>
      </c>
      <c r="BR478">
        <v>15</v>
      </c>
      <c r="BS478">
        <v>15</v>
      </c>
      <c r="BT478">
        <v>18</v>
      </c>
      <c r="BU478">
        <v>18</v>
      </c>
      <c r="BV478">
        <v>17</v>
      </c>
      <c r="BW478">
        <v>17</v>
      </c>
      <c r="BX478">
        <v>15</v>
      </c>
      <c r="BY478">
        <v>16</v>
      </c>
      <c r="BZ478">
        <v>427</v>
      </c>
      <c r="CA478">
        <v>427</v>
      </c>
      <c r="CB478">
        <v>46.4</v>
      </c>
      <c r="CC478">
        <v>44</v>
      </c>
      <c r="CD478">
        <v>35.4</v>
      </c>
      <c r="CE478">
        <v>28.3</v>
      </c>
      <c r="CF478">
        <v>43.6</v>
      </c>
      <c r="CG478">
        <v>36.5</v>
      </c>
      <c r="CH478">
        <v>43.8</v>
      </c>
      <c r="CI478">
        <v>46.4</v>
      </c>
      <c r="CJ478">
        <v>46.4</v>
      </c>
      <c r="CK478">
        <v>41.9</v>
      </c>
      <c r="CL478">
        <v>41.9</v>
      </c>
      <c r="CM478">
        <v>43.6</v>
      </c>
      <c r="CN478">
        <v>45.7</v>
      </c>
      <c r="CO478" s="29">
        <v>3.4108719552672301E-5</v>
      </c>
      <c r="CP478">
        <v>1.9563182756906199</v>
      </c>
      <c r="CQ478">
        <v>4.0729711678116303</v>
      </c>
      <c r="CR478">
        <v>0.99992563600782802</v>
      </c>
      <c r="CS478" s="29">
        <v>1.9550323486328101E-5</v>
      </c>
      <c r="CT478">
        <v>1.03442783083876E-4</v>
      </c>
      <c r="CU478">
        <v>4.6275862068965501E-2</v>
      </c>
      <c r="CV478">
        <v>0.76702801386515396</v>
      </c>
      <c r="CW478">
        <v>3.9310968795775199</v>
      </c>
      <c r="CX478">
        <v>5.4666666666666697E-2</v>
      </c>
      <c r="CY478">
        <v>0.60182634989420702</v>
      </c>
      <c r="CZ478">
        <v>16.219937328353801</v>
      </c>
    </row>
    <row r="479" spans="1:104" x14ac:dyDescent="0.3">
      <c r="A479" t="s">
        <v>4098</v>
      </c>
      <c r="B479" t="s">
        <v>3009</v>
      </c>
      <c r="C479" s="41">
        <v>0.57593226496025041</v>
      </c>
      <c r="D479" s="42">
        <v>-0.79602894772006916</v>
      </c>
      <c r="E479" s="35">
        <v>1.3522815889180917E-2</v>
      </c>
      <c r="F479" s="36">
        <v>1.8689328647702901</v>
      </c>
      <c r="G479" s="50">
        <v>0.68987887718793794</v>
      </c>
      <c r="H479" s="54">
        <v>-0.53558500635791817</v>
      </c>
      <c r="I479" s="55">
        <v>7.3019841444251485E-2</v>
      </c>
      <c r="J479" s="56">
        <v>1.13655911441507</v>
      </c>
      <c r="K479" t="s">
        <v>4099</v>
      </c>
      <c r="L479" t="s">
        <v>4100</v>
      </c>
      <c r="M479" s="13">
        <f>IFERROR(IF(SEARCH(M$1,$L479),1,"no"),"-")</f>
        <v>1</v>
      </c>
      <c r="N479" s="14" t="str">
        <f>IFERROR(IF(SEARCH(N$1,$L479),1,"no"),"-")</f>
        <v>-</v>
      </c>
      <c r="O479" s="14" t="str">
        <f>IFERROR(IF(SEARCH(O$1,$L479),1,"no"),"-")</f>
        <v>-</v>
      </c>
      <c r="P479" s="15">
        <v>1538600000</v>
      </c>
      <c r="Q479" s="16">
        <v>1445600000</v>
      </c>
      <c r="R479" s="16">
        <v>1970700000</v>
      </c>
      <c r="S479" s="16">
        <v>2202400000</v>
      </c>
      <c r="T479" s="17">
        <v>4</v>
      </c>
      <c r="U479" s="18">
        <v>830990000</v>
      </c>
      <c r="V479" s="19">
        <v>1102100000</v>
      </c>
      <c r="W479" s="19">
        <v>1158500000</v>
      </c>
      <c r="AB479" s="20">
        <v>3</v>
      </c>
      <c r="AC479" s="32">
        <v>1559800000</v>
      </c>
      <c r="AD479" s="33">
        <v>1616500000</v>
      </c>
      <c r="AE479" s="33">
        <v>2388300000</v>
      </c>
      <c r="AF479" s="34">
        <v>3</v>
      </c>
      <c r="AG479" s="24">
        <v>1404200000</v>
      </c>
      <c r="AH479" s="24">
        <v>1270800000</v>
      </c>
      <c r="AI479" s="24">
        <v>1163900000</v>
      </c>
      <c r="AJ479" s="25">
        <v>3</v>
      </c>
      <c r="AK479">
        <v>30.518970489501999</v>
      </c>
      <c r="AL479">
        <v>30.429021835327099</v>
      </c>
      <c r="AM479">
        <v>30.876060485839801</v>
      </c>
      <c r="AN479">
        <v>31.0364284515381</v>
      </c>
      <c r="AO479">
        <v>29.630256652831999</v>
      </c>
      <c r="AP479">
        <v>30.0376071929932</v>
      </c>
      <c r="AQ479">
        <v>30.109611511230501</v>
      </c>
      <c r="AR479">
        <v>30.538713455200199</v>
      </c>
      <c r="AS479">
        <v>30.590227127075199</v>
      </c>
      <c r="AT479">
        <v>31.153337478637699</v>
      </c>
      <c r="AU479">
        <v>30.387102127075199</v>
      </c>
      <c r="AV479">
        <v>30.243089675903299</v>
      </c>
      <c r="AW479">
        <v>30.116319656372099</v>
      </c>
      <c r="AX479">
        <v>15</v>
      </c>
      <c r="AY479">
        <v>15</v>
      </c>
      <c r="AZ479">
        <v>15</v>
      </c>
      <c r="BA479">
        <v>48</v>
      </c>
      <c r="BB479">
        <v>48</v>
      </c>
      <c r="BC479">
        <v>48</v>
      </c>
      <c r="BD479">
        <v>39.402000000000001</v>
      </c>
      <c r="BE479">
        <v>0</v>
      </c>
      <c r="BF479">
        <v>233.81</v>
      </c>
      <c r="BG479">
        <v>13729000000</v>
      </c>
      <c r="BH479">
        <v>109</v>
      </c>
      <c r="BI479">
        <v>15</v>
      </c>
      <c r="BJ479">
        <v>15</v>
      </c>
      <c r="BK479">
        <v>15</v>
      </c>
      <c r="BL479" t="s">
        <v>4101</v>
      </c>
      <c r="BM479">
        <v>13</v>
      </c>
      <c r="BN479">
        <v>11</v>
      </c>
      <c r="BO479">
        <v>8</v>
      </c>
      <c r="BP479">
        <v>7</v>
      </c>
      <c r="BQ479">
        <v>12</v>
      </c>
      <c r="BR479">
        <v>11</v>
      </c>
      <c r="BS479">
        <v>10</v>
      </c>
      <c r="BT479">
        <v>11</v>
      </c>
      <c r="BU479">
        <v>12</v>
      </c>
      <c r="BV479">
        <v>11</v>
      </c>
      <c r="BW479">
        <v>11</v>
      </c>
      <c r="BX479">
        <v>10</v>
      </c>
      <c r="BY479">
        <v>10</v>
      </c>
      <c r="BZ479">
        <v>356</v>
      </c>
      <c r="CA479">
        <v>356</v>
      </c>
      <c r="CB479">
        <v>42.4</v>
      </c>
      <c r="CC479">
        <v>38.799999999999997</v>
      </c>
      <c r="CD479">
        <v>28.9</v>
      </c>
      <c r="CE479">
        <v>23.6</v>
      </c>
      <c r="CF479">
        <v>40.700000000000003</v>
      </c>
      <c r="CG479">
        <v>37.6</v>
      </c>
      <c r="CH479">
        <v>36.200000000000003</v>
      </c>
      <c r="CI479">
        <v>37.9</v>
      </c>
      <c r="CJ479">
        <v>40.700000000000003</v>
      </c>
      <c r="CK479">
        <v>38.799999999999997</v>
      </c>
      <c r="CL479">
        <v>37.1</v>
      </c>
      <c r="CM479">
        <v>35.1</v>
      </c>
      <c r="CN479">
        <v>34.6</v>
      </c>
      <c r="CO479">
        <v>6.8058919034768905E-2</v>
      </c>
      <c r="CP479">
        <v>1.8689328647702901</v>
      </c>
      <c r="CQ479">
        <v>1.13655911441507</v>
      </c>
      <c r="CR479">
        <v>0.91586167557932296</v>
      </c>
      <c r="CS479">
        <v>-4.56390380859375E-2</v>
      </c>
      <c r="CT479">
        <v>-0.192465394042937</v>
      </c>
      <c r="CU479">
        <v>5.4268792710706101E-2</v>
      </c>
      <c r="CV479">
        <v>0.78929519653320301</v>
      </c>
      <c r="CW479">
        <v>3.7334414347414699</v>
      </c>
      <c r="CX479">
        <v>0.139304347826087</v>
      </c>
      <c r="CY479">
        <v>0.51192220052083204</v>
      </c>
      <c r="CZ479">
        <v>2.4167431894362701</v>
      </c>
    </row>
    <row r="480" spans="1:104" x14ac:dyDescent="0.3">
      <c r="A480" t="s">
        <v>3306</v>
      </c>
      <c r="B480" t="s">
        <v>3307</v>
      </c>
      <c r="C480" s="41">
        <v>0.57134940426711001</v>
      </c>
      <c r="D480" s="42">
        <v>-0.80755481052912426</v>
      </c>
      <c r="E480" s="35">
        <v>3.2547376720839294E-2</v>
      </c>
      <c r="F480" s="36">
        <v>1.4874840092947099</v>
      </c>
      <c r="G480" s="41">
        <v>0.50519445409956354</v>
      </c>
      <c r="H480" s="43">
        <v>-0.9850892932262153</v>
      </c>
      <c r="I480" s="39">
        <v>8.4464992996883745E-3</v>
      </c>
      <c r="J480" s="40">
        <v>2.0733232496112999</v>
      </c>
      <c r="K480" t="s">
        <v>3308</v>
      </c>
      <c r="L480" t="s">
        <v>3309</v>
      </c>
      <c r="M480" s="13" t="str">
        <f>IFERROR(IF(SEARCH(M$1,$L480),1,"no"),"-")</f>
        <v>-</v>
      </c>
      <c r="N480" s="14" t="str">
        <f>IFERROR(IF(SEARCH(N$1,$L480),1,"no"),"-")</f>
        <v>-</v>
      </c>
      <c r="O480" s="14" t="str">
        <f>IFERROR(IF(SEARCH(O$1,$L480),1,"no"),"-")</f>
        <v>-</v>
      </c>
      <c r="P480" s="15">
        <v>191250000</v>
      </c>
      <c r="Q480" s="16">
        <v>288650000</v>
      </c>
      <c r="R480" s="16">
        <v>358240000</v>
      </c>
      <c r="S480" s="16">
        <v>220500000</v>
      </c>
      <c r="T480" s="17">
        <v>4</v>
      </c>
      <c r="U480" s="18">
        <v>163260000</v>
      </c>
      <c r="V480" s="19">
        <v>166630000</v>
      </c>
      <c r="W480" s="19">
        <v>123750000</v>
      </c>
      <c r="AB480" s="20">
        <v>3</v>
      </c>
      <c r="AC480" s="32">
        <v>302070000</v>
      </c>
      <c r="AD480" s="33">
        <v>266800000</v>
      </c>
      <c r="AE480" s="33">
        <v>207920000</v>
      </c>
      <c r="AF480" s="34">
        <v>3</v>
      </c>
      <c r="AG480" s="24">
        <v>149070000</v>
      </c>
      <c r="AH480" s="24">
        <v>132960000</v>
      </c>
      <c r="AI480" s="24">
        <v>110400000</v>
      </c>
      <c r="AJ480" s="25">
        <v>3</v>
      </c>
      <c r="AK480">
        <v>27.5108852386475</v>
      </c>
      <c r="AL480">
        <v>28.1047458648682</v>
      </c>
      <c r="AM480">
        <v>28.4163513183594</v>
      </c>
      <c r="AN480">
        <v>27.716203689575199</v>
      </c>
      <c r="AO480">
        <v>27.282596588134801</v>
      </c>
      <c r="AP480">
        <v>27.3120727539063</v>
      </c>
      <c r="AQ480">
        <v>26.8828525543213</v>
      </c>
      <c r="AR480">
        <v>28.1703071594238</v>
      </c>
      <c r="AS480">
        <v>27.991184234619102</v>
      </c>
      <c r="AT480">
        <v>27.631452560424801</v>
      </c>
      <c r="AU480">
        <v>27.151414871215799</v>
      </c>
      <c r="AV480">
        <v>26.9864177703857</v>
      </c>
      <c r="AW480">
        <v>26.718164443969702</v>
      </c>
      <c r="AX480">
        <v>15</v>
      </c>
      <c r="AY480">
        <v>15</v>
      </c>
      <c r="AZ480">
        <v>15</v>
      </c>
      <c r="BA480">
        <v>11.8</v>
      </c>
      <c r="BB480">
        <v>11.8</v>
      </c>
      <c r="BC480">
        <v>11.8</v>
      </c>
      <c r="BD480">
        <v>168.67</v>
      </c>
      <c r="BE480">
        <v>0</v>
      </c>
      <c r="BF480">
        <v>90.47</v>
      </c>
      <c r="BG480">
        <v>1854900000</v>
      </c>
      <c r="BH480">
        <v>54</v>
      </c>
      <c r="BI480">
        <v>15</v>
      </c>
      <c r="BJ480">
        <v>15</v>
      </c>
      <c r="BK480">
        <v>15</v>
      </c>
      <c r="BL480" t="s">
        <v>3310</v>
      </c>
      <c r="BM480">
        <v>7</v>
      </c>
      <c r="BN480">
        <v>10</v>
      </c>
      <c r="BO480">
        <v>5</v>
      </c>
      <c r="BP480">
        <v>5</v>
      </c>
      <c r="BQ480">
        <v>5</v>
      </c>
      <c r="BR480">
        <v>6</v>
      </c>
      <c r="BS480">
        <v>6</v>
      </c>
      <c r="BT480">
        <v>6</v>
      </c>
      <c r="BU480">
        <v>10</v>
      </c>
      <c r="BV480">
        <v>9</v>
      </c>
      <c r="BW480">
        <v>2</v>
      </c>
      <c r="BX480">
        <v>2</v>
      </c>
      <c r="BY480">
        <v>4</v>
      </c>
      <c r="BZ480">
        <v>1481</v>
      </c>
      <c r="CA480">
        <v>1481</v>
      </c>
      <c r="CB480">
        <v>6.5</v>
      </c>
      <c r="CC480">
        <v>8.9</v>
      </c>
      <c r="CD480">
        <v>3.5</v>
      </c>
      <c r="CE480">
        <v>4.0999999999999996</v>
      </c>
      <c r="CF480">
        <v>4.5</v>
      </c>
      <c r="CG480">
        <v>5.4</v>
      </c>
      <c r="CH480">
        <v>5.0999999999999996</v>
      </c>
      <c r="CI480">
        <v>5.5</v>
      </c>
      <c r="CJ480">
        <v>8.5</v>
      </c>
      <c r="CK480">
        <v>7.4</v>
      </c>
      <c r="CL480">
        <v>2</v>
      </c>
      <c r="CM480">
        <v>1.8</v>
      </c>
      <c r="CN480">
        <v>3.2</v>
      </c>
      <c r="CO480">
        <v>7.3869156320239297E-3</v>
      </c>
      <c r="CP480">
        <v>1.4874840092947099</v>
      </c>
      <c r="CQ480">
        <v>2.0733232496112999</v>
      </c>
      <c r="CR480">
        <v>0.98761917268548904</v>
      </c>
      <c r="CS480">
        <v>6.0652097066231604E-3</v>
      </c>
      <c r="CT480">
        <v>2.2216191937705701E-2</v>
      </c>
      <c r="CU480">
        <v>8.7075038284839201E-2</v>
      </c>
      <c r="CV480">
        <v>0.77787256240844704</v>
      </c>
      <c r="CW480">
        <v>2.9322586940221198</v>
      </c>
      <c r="CX480">
        <v>4.0088531187122703E-2</v>
      </c>
      <c r="CY480">
        <v>0.97898228963216405</v>
      </c>
      <c r="CZ480">
        <v>4.8324071265384401</v>
      </c>
    </row>
    <row r="481" spans="1:104" x14ac:dyDescent="0.3">
      <c r="A481" t="s">
        <v>3031</v>
      </c>
      <c r="B481" t="s">
        <v>3032</v>
      </c>
      <c r="C481" s="41">
        <v>0.56560861898205184</v>
      </c>
      <c r="D481" s="42">
        <v>-0.82212399017866156</v>
      </c>
      <c r="E481" s="35">
        <v>1.3899392805063696E-3</v>
      </c>
      <c r="F481" s="36">
        <v>2.85700417148476</v>
      </c>
      <c r="G481" s="41">
        <v>0.64961996236283204</v>
      </c>
      <c r="H481" s="43">
        <v>-0.62233212868298937</v>
      </c>
      <c r="I481" s="39">
        <v>3.8845766064439166E-3</v>
      </c>
      <c r="J481" s="40">
        <v>2.4106563095542999</v>
      </c>
      <c r="K481" t="s">
        <v>3033</v>
      </c>
      <c r="L481" t="s">
        <v>3034</v>
      </c>
      <c r="M481" s="13" t="str">
        <f>IFERROR(IF(SEARCH(M$1,$L481),1,"no"),"-")</f>
        <v>-</v>
      </c>
      <c r="N481" s="14" t="str">
        <f>IFERROR(IF(SEARCH(N$1,$L481),1,"no"),"-")</f>
        <v>-</v>
      </c>
      <c r="O481" s="14" t="str">
        <f>IFERROR(IF(SEARCH(O$1,$L481),1,"no"),"-")</f>
        <v>-</v>
      </c>
      <c r="P481" s="15">
        <v>5296400000</v>
      </c>
      <c r="Q481" s="16">
        <v>4801700000</v>
      </c>
      <c r="R481" s="16">
        <v>5536600000</v>
      </c>
      <c r="S481" s="16">
        <v>6443700000</v>
      </c>
      <c r="T481" s="17">
        <v>4</v>
      </c>
      <c r="U481" s="18">
        <v>3399600000</v>
      </c>
      <c r="V481" s="19">
        <v>2763600000</v>
      </c>
      <c r="W481" s="19">
        <v>3202600000</v>
      </c>
      <c r="AB481" s="20">
        <v>3</v>
      </c>
      <c r="AC481" s="32">
        <v>5337500000</v>
      </c>
      <c r="AD481" s="33">
        <v>5727300000</v>
      </c>
      <c r="AE481" s="33">
        <v>5302000000</v>
      </c>
      <c r="AF481" s="34">
        <v>3</v>
      </c>
      <c r="AG481" s="24">
        <v>4032200000</v>
      </c>
      <c r="AH481" s="24">
        <v>3222000000</v>
      </c>
      <c r="AI481" s="24">
        <v>3378000000</v>
      </c>
      <c r="AJ481" s="25">
        <v>3</v>
      </c>
      <c r="AK481">
        <v>32.302364349365199</v>
      </c>
      <c r="AL481">
        <v>32.160896301269503</v>
      </c>
      <c r="AM481">
        <v>32.3663520812988</v>
      </c>
      <c r="AN481">
        <v>32.585243225097699</v>
      </c>
      <c r="AO481">
        <v>31.662717819213899</v>
      </c>
      <c r="AP481">
        <v>31.3639011383057</v>
      </c>
      <c r="AQ481">
        <v>31.576597213745099</v>
      </c>
      <c r="AR481">
        <v>32.313518524169901</v>
      </c>
      <c r="AS481">
        <v>32.415206909179702</v>
      </c>
      <c r="AT481">
        <v>32.303890228271499</v>
      </c>
      <c r="AU481">
        <v>31.908920288085898</v>
      </c>
      <c r="AV481">
        <v>31.585309982299801</v>
      </c>
      <c r="AW481">
        <v>31.653522491455099</v>
      </c>
      <c r="AX481">
        <v>34</v>
      </c>
      <c r="AY481">
        <v>34</v>
      </c>
      <c r="AZ481">
        <v>34</v>
      </c>
      <c r="BA481">
        <v>66.7</v>
      </c>
      <c r="BB481">
        <v>66.7</v>
      </c>
      <c r="BC481">
        <v>66.7</v>
      </c>
      <c r="BD481">
        <v>58.459000000000003</v>
      </c>
      <c r="BE481">
        <v>0</v>
      </c>
      <c r="BF481">
        <v>323.31</v>
      </c>
      <c r="BG481">
        <v>41184000000</v>
      </c>
      <c r="BH481">
        <v>334</v>
      </c>
      <c r="BI481">
        <v>34</v>
      </c>
      <c r="BJ481">
        <v>34</v>
      </c>
      <c r="BK481">
        <v>34</v>
      </c>
      <c r="BL481" t="s">
        <v>3035</v>
      </c>
      <c r="BM481">
        <v>27</v>
      </c>
      <c r="BN481">
        <v>29</v>
      </c>
      <c r="BO481">
        <v>26</v>
      </c>
      <c r="BP481">
        <v>24</v>
      </c>
      <c r="BQ481">
        <v>26</v>
      </c>
      <c r="BR481">
        <v>27</v>
      </c>
      <c r="BS481">
        <v>25</v>
      </c>
      <c r="BT481">
        <v>28</v>
      </c>
      <c r="BU481">
        <v>27</v>
      </c>
      <c r="BV481">
        <v>26</v>
      </c>
      <c r="BW481">
        <v>24</v>
      </c>
      <c r="BX481">
        <v>26</v>
      </c>
      <c r="BY481">
        <v>25</v>
      </c>
      <c r="BZ481">
        <v>517</v>
      </c>
      <c r="CA481">
        <v>517</v>
      </c>
      <c r="CB481">
        <v>60.7</v>
      </c>
      <c r="CC481">
        <v>56.9</v>
      </c>
      <c r="CD481">
        <v>59.6</v>
      </c>
      <c r="CE481">
        <v>57.3</v>
      </c>
      <c r="CF481">
        <v>60.5</v>
      </c>
      <c r="CG481">
        <v>60.7</v>
      </c>
      <c r="CH481">
        <v>59.2</v>
      </c>
      <c r="CI481">
        <v>62.3</v>
      </c>
      <c r="CJ481">
        <v>60.7</v>
      </c>
      <c r="CK481">
        <v>60.7</v>
      </c>
      <c r="CL481">
        <v>56.3</v>
      </c>
      <c r="CM481">
        <v>60.5</v>
      </c>
      <c r="CN481">
        <v>58.8</v>
      </c>
      <c r="CO481">
        <v>2.9811796348115899E-2</v>
      </c>
      <c r="CP481">
        <v>2.85700417148476</v>
      </c>
      <c r="CQ481">
        <v>2.4106563095542999</v>
      </c>
      <c r="CR481">
        <v>0.958654508611955</v>
      </c>
      <c r="CS481">
        <v>9.5087687174455499E-3</v>
      </c>
      <c r="CT481">
        <v>8.7515278685313599E-2</v>
      </c>
      <c r="CU481">
        <v>1.49364161849711E-2</v>
      </c>
      <c r="CV481">
        <v>0.81930859883626195</v>
      </c>
      <c r="CW481">
        <v>6.3903320270718798</v>
      </c>
      <c r="CX481">
        <v>2.71652173913043E-2</v>
      </c>
      <c r="CY481">
        <v>0.62828763326009396</v>
      </c>
      <c r="CZ481">
        <v>5.9991403231781701</v>
      </c>
    </row>
    <row r="482" spans="1:104" x14ac:dyDescent="0.3">
      <c r="A482" t="s">
        <v>3039</v>
      </c>
      <c r="B482" t="s">
        <v>3040</v>
      </c>
      <c r="C482" s="41">
        <v>0.55840171557364493</v>
      </c>
      <c r="D482" s="42">
        <v>-0.84062472095120888</v>
      </c>
      <c r="E482" s="35">
        <v>2.7015205378386659E-4</v>
      </c>
      <c r="F482" s="36">
        <v>3.5683917264641898</v>
      </c>
      <c r="G482" s="41">
        <v>0.64515644313031673</v>
      </c>
      <c r="H482" s="43">
        <v>-0.6322790547216055</v>
      </c>
      <c r="I482" s="39">
        <v>3.2667952122066098E-3</v>
      </c>
      <c r="J482" s="40">
        <v>2.4858780895821799</v>
      </c>
      <c r="K482" t="s">
        <v>3041</v>
      </c>
      <c r="L482" t="s">
        <v>3042</v>
      </c>
      <c r="M482" s="13" t="str">
        <f>IFERROR(IF(SEARCH(M$1,$L482),1,"no"),"-")</f>
        <v>-</v>
      </c>
      <c r="N482" s="14" t="str">
        <f>IFERROR(IF(SEARCH(N$1,$L482),1,"no"),"-")</f>
        <v>-</v>
      </c>
      <c r="O482" s="14" t="str">
        <f>IFERROR(IF(SEARCH(O$1,$L482),1,"no"),"-")</f>
        <v>-</v>
      </c>
      <c r="P482" s="15">
        <v>1282200000</v>
      </c>
      <c r="Q482" s="16">
        <v>1116500000</v>
      </c>
      <c r="R482" s="16">
        <v>1114400000</v>
      </c>
      <c r="S482" s="16">
        <v>1056800000</v>
      </c>
      <c r="T482" s="17">
        <v>4</v>
      </c>
      <c r="U482" s="18">
        <v>599470000</v>
      </c>
      <c r="V482" s="19">
        <v>702120000</v>
      </c>
      <c r="W482" s="19">
        <v>612290000</v>
      </c>
      <c r="AB482" s="20">
        <v>3</v>
      </c>
      <c r="AC482" s="32">
        <v>1333200000</v>
      </c>
      <c r="AD482" s="33">
        <v>1364100000</v>
      </c>
      <c r="AE482" s="33">
        <v>1428800000</v>
      </c>
      <c r="AF482" s="34">
        <v>3</v>
      </c>
      <c r="AG482" s="24">
        <v>931010000</v>
      </c>
      <c r="AH482" s="24">
        <v>958060000</v>
      </c>
      <c r="AI482" s="24">
        <v>772910000</v>
      </c>
      <c r="AJ482" s="25">
        <v>3</v>
      </c>
      <c r="AK482">
        <v>30.255973815918001</v>
      </c>
      <c r="AL482">
        <v>30.0563354492188</v>
      </c>
      <c r="AM482">
        <v>30.0536193847656</v>
      </c>
      <c r="AN482">
        <v>29.977054595947301</v>
      </c>
      <c r="AO482">
        <v>29.159112930297901</v>
      </c>
      <c r="AP482">
        <v>29.387142181396499</v>
      </c>
      <c r="AQ482">
        <v>29.189640045166001</v>
      </c>
      <c r="AR482">
        <v>30.3122463226318</v>
      </c>
      <c r="AS482">
        <v>30.345302581787099</v>
      </c>
      <c r="AT482">
        <v>30.412157058715799</v>
      </c>
      <c r="AU482">
        <v>29.7942218780518</v>
      </c>
      <c r="AV482">
        <v>29.8355407714844</v>
      </c>
      <c r="AW482">
        <v>29.5257244110107</v>
      </c>
      <c r="AX482">
        <v>16</v>
      </c>
      <c r="AY482">
        <v>16</v>
      </c>
      <c r="AZ482">
        <v>16</v>
      </c>
      <c r="BA482">
        <v>52.9</v>
      </c>
      <c r="BB482">
        <v>52.9</v>
      </c>
      <c r="BC482">
        <v>52.9</v>
      </c>
      <c r="BD482">
        <v>31.292999999999999</v>
      </c>
      <c r="BE482">
        <v>0</v>
      </c>
      <c r="BF482">
        <v>208.3</v>
      </c>
      <c r="BG482">
        <v>9241800000</v>
      </c>
      <c r="BH482">
        <v>121</v>
      </c>
      <c r="BI482">
        <v>16</v>
      </c>
      <c r="BJ482">
        <v>16</v>
      </c>
      <c r="BK482">
        <v>16</v>
      </c>
      <c r="BL482" t="s">
        <v>3043</v>
      </c>
      <c r="BM482">
        <v>13</v>
      </c>
      <c r="BN482">
        <v>13</v>
      </c>
      <c r="BO482">
        <v>11</v>
      </c>
      <c r="BP482">
        <v>10</v>
      </c>
      <c r="BQ482">
        <v>7</v>
      </c>
      <c r="BR482">
        <v>8</v>
      </c>
      <c r="BS482">
        <v>8</v>
      </c>
      <c r="BT482">
        <v>13</v>
      </c>
      <c r="BU482">
        <v>15</v>
      </c>
      <c r="BV482">
        <v>14</v>
      </c>
      <c r="BW482">
        <v>11</v>
      </c>
      <c r="BX482">
        <v>9</v>
      </c>
      <c r="BY482">
        <v>10</v>
      </c>
      <c r="BZ482">
        <v>272</v>
      </c>
      <c r="CA482">
        <v>272</v>
      </c>
      <c r="CB482">
        <v>49.3</v>
      </c>
      <c r="CC482">
        <v>47.1</v>
      </c>
      <c r="CD482">
        <v>42.3</v>
      </c>
      <c r="CE482">
        <v>37.9</v>
      </c>
      <c r="CF482">
        <v>29.8</v>
      </c>
      <c r="CG482">
        <v>44.5</v>
      </c>
      <c r="CH482">
        <v>39</v>
      </c>
      <c r="CI482">
        <v>44.9</v>
      </c>
      <c r="CJ482">
        <v>52.9</v>
      </c>
      <c r="CK482">
        <v>49.3</v>
      </c>
      <c r="CL482">
        <v>43.8</v>
      </c>
      <c r="CM482">
        <v>33.799999999999997</v>
      </c>
      <c r="CN482">
        <v>44.9</v>
      </c>
      <c r="CO482">
        <v>1.8193949448685001</v>
      </c>
      <c r="CP482">
        <v>3.5683917264641898</v>
      </c>
      <c r="CQ482">
        <v>2.4858780895821799</v>
      </c>
      <c r="CR482">
        <v>0.71670588235294097</v>
      </c>
      <c r="CS482">
        <v>-0.27082284291585201</v>
      </c>
      <c r="CT482">
        <v>-3.6239371889797698</v>
      </c>
      <c r="CU482">
        <v>6.7567567567567597E-3</v>
      </c>
      <c r="CV482">
        <v>0.84044742584228505</v>
      </c>
      <c r="CW482">
        <v>9.0862532062249102</v>
      </c>
      <c r="CX482">
        <v>2.4840125391849498E-2</v>
      </c>
      <c r="CY482">
        <v>0.63807296752929699</v>
      </c>
      <c r="CZ482">
        <v>6.2883288665354797</v>
      </c>
    </row>
    <row r="483" spans="1:104" x14ac:dyDescent="0.3">
      <c r="A483" t="s">
        <v>3742</v>
      </c>
      <c r="B483" t="s">
        <v>3743</v>
      </c>
      <c r="C483" s="41">
        <v>0.55561930857894504</v>
      </c>
      <c r="D483" s="42">
        <v>-0.8478313589462787</v>
      </c>
      <c r="E483" s="35">
        <v>8.8049779121414876E-3</v>
      </c>
      <c r="F483" s="36">
        <v>2.0552717291512299</v>
      </c>
      <c r="G483" s="50">
        <v>0.7453339633467212</v>
      </c>
      <c r="H483" s="54">
        <v>-0.42404109306312171</v>
      </c>
      <c r="I483" s="55">
        <v>5.0959662877896474E-2</v>
      </c>
      <c r="J483" s="56">
        <v>1.2927734537251701</v>
      </c>
      <c r="K483" t="s">
        <v>3744</v>
      </c>
      <c r="L483" t="s">
        <v>3745</v>
      </c>
      <c r="M483" s="13" t="str">
        <f>IFERROR(IF(SEARCH(M$1,$L483),1,"no"),"-")</f>
        <v>-</v>
      </c>
      <c r="N483" s="14" t="str">
        <f>IFERROR(IF(SEARCH(N$1,$L483),1,"no"),"-")</f>
        <v>-</v>
      </c>
      <c r="O483" s="14" t="str">
        <f>IFERROR(IF(SEARCH(O$1,$L483),1,"no"),"-")</f>
        <v>-</v>
      </c>
      <c r="P483" s="15">
        <v>392450000</v>
      </c>
      <c r="Q483" s="16">
        <v>311220000</v>
      </c>
      <c r="R483" s="16">
        <v>496480000</v>
      </c>
      <c r="S483" s="16">
        <v>507830000</v>
      </c>
      <c r="T483" s="17">
        <v>4</v>
      </c>
      <c r="U483" s="18">
        <v>233120000</v>
      </c>
      <c r="V483" s="19">
        <v>245080000</v>
      </c>
      <c r="W483" s="19">
        <v>233540000</v>
      </c>
      <c r="AB483" s="20">
        <v>3</v>
      </c>
      <c r="AC483" s="32">
        <v>381740000</v>
      </c>
      <c r="AD483" s="33">
        <v>363700000</v>
      </c>
      <c r="AE483" s="33">
        <v>439720000</v>
      </c>
      <c r="AF483" s="34">
        <v>3</v>
      </c>
      <c r="AG483" s="24">
        <v>342850000</v>
      </c>
      <c r="AH483" s="24">
        <v>291480000</v>
      </c>
      <c r="AI483" s="24">
        <v>249010000</v>
      </c>
      <c r="AJ483" s="25">
        <v>3</v>
      </c>
      <c r="AK483">
        <v>28.5479335784912</v>
      </c>
      <c r="AL483">
        <v>28.2133598327637</v>
      </c>
      <c r="AM483">
        <v>28.887161254882798</v>
      </c>
      <c r="AN483">
        <v>28.919771194458001</v>
      </c>
      <c r="AO483">
        <v>27.7964973449707</v>
      </c>
      <c r="AP483">
        <v>27.868677139282202</v>
      </c>
      <c r="AQ483">
        <v>27.799095153808601</v>
      </c>
      <c r="AR483">
        <v>28.508014678955099</v>
      </c>
      <c r="AS483">
        <v>28.438173294067401</v>
      </c>
      <c r="AT483">
        <v>28.712009429931602</v>
      </c>
      <c r="AU483">
        <v>28.353002548217798</v>
      </c>
      <c r="AV483">
        <v>28.118822097778299</v>
      </c>
      <c r="AW483">
        <v>27.891628265380898</v>
      </c>
      <c r="AX483">
        <v>16</v>
      </c>
      <c r="AY483">
        <v>16</v>
      </c>
      <c r="AZ483">
        <v>16</v>
      </c>
      <c r="BA483">
        <v>39.299999999999997</v>
      </c>
      <c r="BB483">
        <v>39.299999999999997</v>
      </c>
      <c r="BC483">
        <v>39.299999999999997</v>
      </c>
      <c r="BD483">
        <v>54.015999999999998</v>
      </c>
      <c r="BE483">
        <v>0</v>
      </c>
      <c r="BF483">
        <v>47.942999999999998</v>
      </c>
      <c r="BG483">
        <v>3160400000</v>
      </c>
      <c r="BH483">
        <v>53</v>
      </c>
      <c r="BI483">
        <v>16</v>
      </c>
      <c r="BJ483">
        <v>16</v>
      </c>
      <c r="BK483">
        <v>16</v>
      </c>
      <c r="BL483" t="s">
        <v>3746</v>
      </c>
      <c r="BM483">
        <v>6</v>
      </c>
      <c r="BN483">
        <v>13</v>
      </c>
      <c r="BO483">
        <v>3</v>
      </c>
      <c r="BP483">
        <v>5</v>
      </c>
      <c r="BQ483">
        <v>6</v>
      </c>
      <c r="BR483">
        <v>5</v>
      </c>
      <c r="BS483">
        <v>5</v>
      </c>
      <c r="BT483">
        <v>9</v>
      </c>
      <c r="BU483">
        <v>10</v>
      </c>
      <c r="BV483">
        <v>8</v>
      </c>
      <c r="BW483">
        <v>5</v>
      </c>
      <c r="BX483">
        <v>5</v>
      </c>
      <c r="BY483">
        <v>4</v>
      </c>
      <c r="BZ483">
        <v>489</v>
      </c>
      <c r="CA483">
        <v>489</v>
      </c>
      <c r="CB483">
        <v>13.5</v>
      </c>
      <c r="CC483">
        <v>30.1</v>
      </c>
      <c r="CD483">
        <v>7.4</v>
      </c>
      <c r="CE483">
        <v>11.9</v>
      </c>
      <c r="CF483">
        <v>15.1</v>
      </c>
      <c r="CG483">
        <v>12.9</v>
      </c>
      <c r="CH483">
        <v>12.9</v>
      </c>
      <c r="CI483">
        <v>23.9</v>
      </c>
      <c r="CJ483">
        <v>28.4</v>
      </c>
      <c r="CK483">
        <v>19</v>
      </c>
      <c r="CL483">
        <v>18</v>
      </c>
      <c r="CM483">
        <v>13.9</v>
      </c>
      <c r="CN483">
        <v>11.2</v>
      </c>
      <c r="CO483">
        <v>0.16413185977518499</v>
      </c>
      <c r="CP483">
        <v>2.0552717291512299</v>
      </c>
      <c r="CQ483">
        <v>1.2927734537251701</v>
      </c>
      <c r="CR483">
        <v>0.81967045454545495</v>
      </c>
      <c r="CS483">
        <v>8.9323997497558594E-2</v>
      </c>
      <c r="CT483">
        <v>0.42973204216480299</v>
      </c>
      <c r="CU483">
        <v>3.7654794520547902E-2</v>
      </c>
      <c r="CV483">
        <v>0.82063325246175001</v>
      </c>
      <c r="CW483">
        <v>4.1622368361208801</v>
      </c>
      <c r="CX483">
        <v>0.104215568862275</v>
      </c>
      <c r="CY483">
        <v>0.43158149719238298</v>
      </c>
      <c r="CZ483">
        <v>2.7578933072185801</v>
      </c>
    </row>
    <row r="484" spans="1:104" x14ac:dyDescent="0.3">
      <c r="A484" t="s">
        <v>3182</v>
      </c>
      <c r="B484" t="s">
        <v>3183</v>
      </c>
      <c r="C484" s="41">
        <v>0.55543389077021765</v>
      </c>
      <c r="D484" s="42">
        <v>-0.84831288648390424</v>
      </c>
      <c r="E484" s="35">
        <v>3.0474894195651569E-3</v>
      </c>
      <c r="F484" s="36">
        <v>2.5160577935134998</v>
      </c>
      <c r="G484" s="41">
        <v>0.59764883096469967</v>
      </c>
      <c r="H484" s="43">
        <v>-0.74263006638446427</v>
      </c>
      <c r="I484" s="39">
        <v>3.3581168804883654E-2</v>
      </c>
      <c r="J484" s="40">
        <v>1.47390419215635</v>
      </c>
      <c r="K484" t="s">
        <v>3184</v>
      </c>
      <c r="L484" t="s">
        <v>3185</v>
      </c>
      <c r="M484" s="13" t="str">
        <f>IFERROR(IF(SEARCH(M$1,$L484),1,"no"),"-")</f>
        <v>-</v>
      </c>
      <c r="N484" s="14" t="str">
        <f>IFERROR(IF(SEARCH(N$1,$L484),1,"no"),"-")</f>
        <v>-</v>
      </c>
      <c r="O484" s="14" t="str">
        <f>IFERROR(IF(SEARCH(O$1,$L484),1,"no"),"-")</f>
        <v>-</v>
      </c>
      <c r="P484" s="15">
        <v>167000000</v>
      </c>
      <c r="Q484" s="16">
        <v>178210000</v>
      </c>
      <c r="R484" s="16">
        <v>131080000</v>
      </c>
      <c r="S484" s="16">
        <v>194040000</v>
      </c>
      <c r="T484" s="17">
        <v>4</v>
      </c>
      <c r="U484" s="18">
        <v>83918000</v>
      </c>
      <c r="V484" s="19">
        <v>98026000</v>
      </c>
      <c r="W484" s="19">
        <v>97299000</v>
      </c>
      <c r="AB484" s="20">
        <v>3</v>
      </c>
      <c r="AC484" s="32">
        <v>160750000</v>
      </c>
      <c r="AD484" s="33">
        <v>165770000</v>
      </c>
      <c r="AE484" s="33">
        <v>131550000</v>
      </c>
      <c r="AF484" s="34">
        <v>3</v>
      </c>
      <c r="AG484" s="24">
        <v>77723000</v>
      </c>
      <c r="AH484" s="24">
        <v>120550000</v>
      </c>
      <c r="AI484" s="24">
        <v>75492000</v>
      </c>
      <c r="AJ484" s="25">
        <v>3</v>
      </c>
      <c r="AK484">
        <v>27.315273284912099</v>
      </c>
      <c r="AL484">
        <v>27.409002304077099</v>
      </c>
      <c r="AM484">
        <v>26.9658718109131</v>
      </c>
      <c r="AN484">
        <v>27.5317783355713</v>
      </c>
      <c r="AO484">
        <v>26.3224773406982</v>
      </c>
      <c r="AP484">
        <v>26.5466613769531</v>
      </c>
      <c r="AQ484">
        <v>26.5359210968018</v>
      </c>
      <c r="AR484">
        <v>27.2602443695068</v>
      </c>
      <c r="AS484">
        <v>27.304607391357401</v>
      </c>
      <c r="AT484">
        <v>26.9710369110107</v>
      </c>
      <c r="AU484">
        <v>26.211837768554702</v>
      </c>
      <c r="AV484">
        <v>26.845056533813501</v>
      </c>
      <c r="AW484">
        <v>26.1698207855225</v>
      </c>
      <c r="AX484">
        <v>7</v>
      </c>
      <c r="AY484">
        <v>7</v>
      </c>
      <c r="AZ484">
        <v>7</v>
      </c>
      <c r="BA484">
        <v>17.3</v>
      </c>
      <c r="BB484">
        <v>17.3</v>
      </c>
      <c r="BC484">
        <v>17.3</v>
      </c>
      <c r="BD484">
        <v>45.73</v>
      </c>
      <c r="BE484">
        <v>0</v>
      </c>
      <c r="BF484">
        <v>30.654</v>
      </c>
      <c r="BG484">
        <v>1170700000</v>
      </c>
      <c r="BH484">
        <v>19</v>
      </c>
      <c r="BI484">
        <v>7</v>
      </c>
      <c r="BJ484">
        <v>7</v>
      </c>
      <c r="BK484">
        <v>7</v>
      </c>
      <c r="BL484" t="s">
        <v>3186</v>
      </c>
      <c r="BM484">
        <v>3</v>
      </c>
      <c r="BN484">
        <v>3</v>
      </c>
      <c r="BO484">
        <v>4</v>
      </c>
      <c r="BP484">
        <v>3</v>
      </c>
      <c r="BQ484">
        <v>3</v>
      </c>
      <c r="BR484">
        <v>2</v>
      </c>
      <c r="BS484">
        <v>2</v>
      </c>
      <c r="BT484">
        <v>4</v>
      </c>
      <c r="BU484">
        <v>3</v>
      </c>
      <c r="BV484">
        <v>3</v>
      </c>
      <c r="BW484">
        <v>4</v>
      </c>
      <c r="BX484">
        <v>2</v>
      </c>
      <c r="BY484">
        <v>2</v>
      </c>
      <c r="BZ484">
        <v>388</v>
      </c>
      <c r="CA484">
        <v>388</v>
      </c>
      <c r="CB484">
        <v>7.5</v>
      </c>
      <c r="CC484">
        <v>7.5</v>
      </c>
      <c r="CD484">
        <v>10.6</v>
      </c>
      <c r="CE484">
        <v>7.2</v>
      </c>
      <c r="CF484">
        <v>7.7</v>
      </c>
      <c r="CG484">
        <v>5.4</v>
      </c>
      <c r="CH484">
        <v>5.4</v>
      </c>
      <c r="CI484">
        <v>12.1</v>
      </c>
      <c r="CJ484">
        <v>9.8000000000000007</v>
      </c>
      <c r="CK484">
        <v>9.8000000000000007</v>
      </c>
      <c r="CL484">
        <v>11.3</v>
      </c>
      <c r="CM484">
        <v>5.4</v>
      </c>
      <c r="CN484">
        <v>5.4</v>
      </c>
      <c r="CO484">
        <v>0.31413018321911101</v>
      </c>
      <c r="CP484">
        <v>2.5160577935134998</v>
      </c>
      <c r="CQ484">
        <v>1.47390419215635</v>
      </c>
      <c r="CR484">
        <v>0.70616666666666705</v>
      </c>
      <c r="CS484">
        <v>0.12685187657673999</v>
      </c>
      <c r="CT484">
        <v>0.753416417682225</v>
      </c>
      <c r="CU484">
        <v>2.36528925619835E-2</v>
      </c>
      <c r="CV484">
        <v>0.83712816238403298</v>
      </c>
      <c r="CW484">
        <v>5.3567064797581203</v>
      </c>
      <c r="CX484">
        <v>8.0706697459584295E-2</v>
      </c>
      <c r="CY484">
        <v>0.76972452799479296</v>
      </c>
      <c r="CZ484">
        <v>3.17856829528013</v>
      </c>
    </row>
    <row r="485" spans="1:104" x14ac:dyDescent="0.3">
      <c r="A485" t="s">
        <v>2978</v>
      </c>
      <c r="B485" t="s">
        <v>2979</v>
      </c>
      <c r="C485" s="41">
        <v>0.55386154049800707</v>
      </c>
      <c r="D485" s="42">
        <v>-0.85240273197589977</v>
      </c>
      <c r="E485" s="35">
        <v>2.6088732886195363E-4</v>
      </c>
      <c r="F485" s="36">
        <v>3.5835470138049903</v>
      </c>
      <c r="G485" s="41">
        <v>0.66177700822941188</v>
      </c>
      <c r="H485" s="43">
        <v>-0.59558292516137123</v>
      </c>
      <c r="I485" s="39">
        <v>2.5532361094911813E-3</v>
      </c>
      <c r="J485" s="40">
        <v>2.59290902212964</v>
      </c>
      <c r="K485" t="s">
        <v>2980</v>
      </c>
      <c r="L485" t="s">
        <v>2981</v>
      </c>
      <c r="M485" s="13" t="str">
        <f>IFERROR(IF(SEARCH(M$1,$L485),1,"no"),"-")</f>
        <v>-</v>
      </c>
      <c r="N485" s="14" t="str">
        <f>IFERROR(IF(SEARCH(N$1,$L485),1,"no"),"-")</f>
        <v>-</v>
      </c>
      <c r="O485" s="14" t="str">
        <f>IFERROR(IF(SEARCH(O$1,$L485),1,"no"),"-")</f>
        <v>-</v>
      </c>
      <c r="P485" s="15">
        <v>1641000000</v>
      </c>
      <c r="Q485" s="16">
        <v>1594100000</v>
      </c>
      <c r="R485" s="16">
        <v>1683800000</v>
      </c>
      <c r="S485" s="16">
        <v>1880200000</v>
      </c>
      <c r="T485" s="17">
        <v>4</v>
      </c>
      <c r="U485" s="18">
        <v>844140000</v>
      </c>
      <c r="V485" s="19">
        <v>948680000</v>
      </c>
      <c r="W485" s="19">
        <v>1031500000</v>
      </c>
      <c r="AB485" s="20">
        <v>3</v>
      </c>
      <c r="AC485" s="32">
        <v>1674600000</v>
      </c>
      <c r="AD485" s="33">
        <v>1809400000</v>
      </c>
      <c r="AE485" s="33">
        <v>1656100000</v>
      </c>
      <c r="AF485" s="34">
        <v>3</v>
      </c>
      <c r="AG485" s="24">
        <v>1241700000</v>
      </c>
      <c r="AH485" s="24">
        <v>1025900000</v>
      </c>
      <c r="AI485" s="24">
        <v>1134000000</v>
      </c>
      <c r="AJ485" s="25">
        <v>3</v>
      </c>
      <c r="AK485">
        <v>30.6119289398193</v>
      </c>
      <c r="AL485">
        <v>30.570095062255898</v>
      </c>
      <c r="AM485">
        <v>30.649074554443398</v>
      </c>
      <c r="AN485">
        <v>30.8082389831543</v>
      </c>
      <c r="AO485">
        <v>29.652906417846701</v>
      </c>
      <c r="AP485">
        <v>29.821346282958999</v>
      </c>
      <c r="AQ485">
        <v>29.942096710205099</v>
      </c>
      <c r="AR485">
        <v>30.641168594360401</v>
      </c>
      <c r="AS485">
        <v>30.752864837646499</v>
      </c>
      <c r="AT485">
        <v>30.6251430511475</v>
      </c>
      <c r="AU485">
        <v>30.209669113159201</v>
      </c>
      <c r="AV485">
        <v>29.934242248535199</v>
      </c>
      <c r="AW485">
        <v>30.078773498535199</v>
      </c>
      <c r="AX485">
        <v>17</v>
      </c>
      <c r="AY485">
        <v>17</v>
      </c>
      <c r="AZ485">
        <v>17</v>
      </c>
      <c r="BA485">
        <v>42.7</v>
      </c>
      <c r="BB485">
        <v>42.7</v>
      </c>
      <c r="BC485">
        <v>42.7</v>
      </c>
      <c r="BD485">
        <v>47.584000000000003</v>
      </c>
      <c r="BE485">
        <v>0</v>
      </c>
      <c r="BF485">
        <v>118.29</v>
      </c>
      <c r="BG485">
        <v>13042000000</v>
      </c>
      <c r="BH485">
        <v>107</v>
      </c>
      <c r="BI485">
        <v>17</v>
      </c>
      <c r="BJ485">
        <v>17</v>
      </c>
      <c r="BK485">
        <v>17</v>
      </c>
      <c r="BL485" t="s">
        <v>2982</v>
      </c>
      <c r="BM485">
        <v>10</v>
      </c>
      <c r="BN485">
        <v>11</v>
      </c>
      <c r="BO485">
        <v>13</v>
      </c>
      <c r="BP485">
        <v>12</v>
      </c>
      <c r="BQ485">
        <v>7</v>
      </c>
      <c r="BR485">
        <v>10</v>
      </c>
      <c r="BS485">
        <v>9</v>
      </c>
      <c r="BT485">
        <v>10</v>
      </c>
      <c r="BU485">
        <v>10</v>
      </c>
      <c r="BV485">
        <v>10</v>
      </c>
      <c r="BW485">
        <v>8</v>
      </c>
      <c r="BX485">
        <v>8</v>
      </c>
      <c r="BY485">
        <v>9</v>
      </c>
      <c r="BZ485">
        <v>422</v>
      </c>
      <c r="CA485">
        <v>422</v>
      </c>
      <c r="CB485">
        <v>33.4</v>
      </c>
      <c r="CC485">
        <v>31</v>
      </c>
      <c r="CD485">
        <v>34.4</v>
      </c>
      <c r="CE485">
        <v>32.200000000000003</v>
      </c>
      <c r="CF485">
        <v>21.8</v>
      </c>
      <c r="CG485">
        <v>33.4</v>
      </c>
      <c r="CH485">
        <v>26.5</v>
      </c>
      <c r="CI485">
        <v>31</v>
      </c>
      <c r="CJ485">
        <v>30.6</v>
      </c>
      <c r="CK485">
        <v>31</v>
      </c>
      <c r="CL485">
        <v>20.100000000000001</v>
      </c>
      <c r="CM485">
        <v>27.5</v>
      </c>
      <c r="CN485">
        <v>31.8</v>
      </c>
      <c r="CO485">
        <v>6.65801069119525E-2</v>
      </c>
      <c r="CP485">
        <v>3.5835470138049899</v>
      </c>
      <c r="CQ485">
        <v>2.59290902212964</v>
      </c>
      <c r="CR485">
        <v>0.91654338549075398</v>
      </c>
      <c r="CS485">
        <v>-1.3224442799884901E-2</v>
      </c>
      <c r="CT485">
        <v>-0.188540134651901</v>
      </c>
      <c r="CU485">
        <v>7.0422535211267599E-3</v>
      </c>
      <c r="CV485">
        <v>0.85438458124796701</v>
      </c>
      <c r="CW485">
        <v>9.1531601290379996</v>
      </c>
      <c r="CX485">
        <v>2.4143884892086302E-2</v>
      </c>
      <c r="CY485">
        <v>0.59883054097493404</v>
      </c>
      <c r="CZ485">
        <v>6.7201750469215602</v>
      </c>
    </row>
    <row r="486" spans="1:104" x14ac:dyDescent="0.3">
      <c r="A486" t="s">
        <v>2205</v>
      </c>
      <c r="B486" t="s">
        <v>2206</v>
      </c>
      <c r="C486" s="41">
        <v>0.55284304653240857</v>
      </c>
      <c r="D486" s="42">
        <v>-0.85505814088156362</v>
      </c>
      <c r="E486" s="35">
        <v>9.6344867196757333E-3</v>
      </c>
      <c r="F486" s="36">
        <v>2.0161714175679801</v>
      </c>
      <c r="G486" s="41">
        <v>0.8109412348351599</v>
      </c>
      <c r="H486" s="43">
        <v>-0.30233072210157458</v>
      </c>
      <c r="I486" s="39">
        <v>1.7878855324875875E-2</v>
      </c>
      <c r="J486" s="40">
        <v>1.74766028990272</v>
      </c>
      <c r="M486" s="13" t="str">
        <f>IFERROR(IF(SEARCH(M$1,$L486),1,"no"),"-")</f>
        <v>-</v>
      </c>
      <c r="N486" s="14" t="str">
        <f>IFERROR(IF(SEARCH(N$1,$L486),1,"no"),"-")</f>
        <v>-</v>
      </c>
      <c r="O486" s="14" t="str">
        <f>IFERROR(IF(SEARCH(O$1,$L486),1,"no"),"-")</f>
        <v>-</v>
      </c>
      <c r="P486" s="15">
        <v>7687200000</v>
      </c>
      <c r="Q486" s="16">
        <v>6182400000</v>
      </c>
      <c r="R486" s="16">
        <v>9807000000</v>
      </c>
      <c r="S486" s="16">
        <v>7770300000</v>
      </c>
      <c r="T486" s="17">
        <v>4</v>
      </c>
      <c r="U486" s="18">
        <v>4340600000</v>
      </c>
      <c r="V486" s="19">
        <v>3520500000</v>
      </c>
      <c r="W486" s="19">
        <v>5177800000</v>
      </c>
      <c r="AB486" s="20">
        <v>3</v>
      </c>
      <c r="AC486" s="32">
        <v>7556600000</v>
      </c>
      <c r="AD486" s="33">
        <v>6883300000</v>
      </c>
      <c r="AE486" s="33">
        <v>7733100000</v>
      </c>
      <c r="AF486" s="34">
        <v>3</v>
      </c>
      <c r="AG486" s="24">
        <v>6225700000</v>
      </c>
      <c r="AH486" s="24">
        <v>6240400000</v>
      </c>
      <c r="AI486" s="24">
        <v>5514900000</v>
      </c>
      <c r="AJ486" s="25">
        <v>3</v>
      </c>
      <c r="AK486">
        <v>32.839809417724602</v>
      </c>
      <c r="AL486">
        <v>32.525520324707003</v>
      </c>
      <c r="AM486">
        <v>33.191165924072301</v>
      </c>
      <c r="AN486">
        <v>32.855323791503899</v>
      </c>
      <c r="AO486">
        <v>32.015247344970703</v>
      </c>
      <c r="AP486">
        <v>31.713132858276399</v>
      </c>
      <c r="AQ486">
        <v>32.269691467285199</v>
      </c>
      <c r="AR486">
        <v>32.815090179443402</v>
      </c>
      <c r="AS486">
        <v>32.680454254150398</v>
      </c>
      <c r="AT486">
        <v>32.848400115966797</v>
      </c>
      <c r="AU486">
        <v>32.535587310791001</v>
      </c>
      <c r="AV486">
        <v>32.538990020752003</v>
      </c>
      <c r="AW486">
        <v>32.360687255859403</v>
      </c>
      <c r="AX486">
        <v>16</v>
      </c>
      <c r="AY486">
        <v>16</v>
      </c>
      <c r="AZ486">
        <v>16</v>
      </c>
      <c r="BA486">
        <v>84</v>
      </c>
      <c r="BB486">
        <v>84</v>
      </c>
      <c r="BC486">
        <v>84</v>
      </c>
      <c r="BD486">
        <v>16.327000000000002</v>
      </c>
      <c r="BE486">
        <v>0</v>
      </c>
      <c r="BF486">
        <v>149.06</v>
      </c>
      <c r="BG486">
        <v>60901000000</v>
      </c>
      <c r="BH486">
        <v>209</v>
      </c>
      <c r="BI486">
        <v>16</v>
      </c>
      <c r="BJ486">
        <v>16</v>
      </c>
      <c r="BK486">
        <v>16</v>
      </c>
      <c r="BL486" t="s">
        <v>2207</v>
      </c>
      <c r="BM486">
        <v>15</v>
      </c>
      <c r="BN486">
        <v>15</v>
      </c>
      <c r="BO486">
        <v>13</v>
      </c>
      <c r="BP486">
        <v>13</v>
      </c>
      <c r="BQ486">
        <v>13</v>
      </c>
      <c r="BR486">
        <v>12</v>
      </c>
      <c r="BS486">
        <v>13</v>
      </c>
      <c r="BT486">
        <v>14</v>
      </c>
      <c r="BU486">
        <v>14</v>
      </c>
      <c r="BV486">
        <v>14</v>
      </c>
      <c r="BW486">
        <v>14</v>
      </c>
      <c r="BX486">
        <v>14</v>
      </c>
      <c r="BY486">
        <v>14</v>
      </c>
      <c r="BZ486">
        <v>150</v>
      </c>
      <c r="CA486">
        <v>150</v>
      </c>
      <c r="CB486">
        <v>84</v>
      </c>
      <c r="CC486">
        <v>84</v>
      </c>
      <c r="CD486">
        <v>68.7</v>
      </c>
      <c r="CE486">
        <v>68.7</v>
      </c>
      <c r="CF486">
        <v>71.3</v>
      </c>
      <c r="CG486">
        <v>71.3</v>
      </c>
      <c r="CH486">
        <v>63.3</v>
      </c>
      <c r="CI486">
        <v>82.7</v>
      </c>
      <c r="CJ486">
        <v>84</v>
      </c>
      <c r="CK486">
        <v>72.7</v>
      </c>
      <c r="CL486">
        <v>82.7</v>
      </c>
      <c r="CM486">
        <v>72.7</v>
      </c>
      <c r="CN486">
        <v>78.7</v>
      </c>
      <c r="CO486">
        <v>0.16437463721029899</v>
      </c>
      <c r="CP486">
        <v>2.0161714175679801</v>
      </c>
      <c r="CQ486">
        <v>1.74766028990272</v>
      </c>
      <c r="CR486">
        <v>0.81984409257003699</v>
      </c>
      <c r="CS486">
        <v>7.16400146484375E-2</v>
      </c>
      <c r="CT486">
        <v>0.43029454009629098</v>
      </c>
      <c r="CU486">
        <v>4.1782383419689102E-2</v>
      </c>
      <c r="CV486">
        <v>0.85359764099121105</v>
      </c>
      <c r="CW486">
        <v>4.0699437019242799</v>
      </c>
      <c r="CX486">
        <v>5.8625368731563397E-2</v>
      </c>
      <c r="CY486">
        <v>0.30289332071939901</v>
      </c>
      <c r="CZ486">
        <v>3.87752160939973</v>
      </c>
    </row>
    <row r="487" spans="1:104" x14ac:dyDescent="0.3">
      <c r="A487" t="s">
        <v>4286</v>
      </c>
      <c r="B487" t="s">
        <v>161</v>
      </c>
      <c r="C487" s="41">
        <v>0.55079572136707544</v>
      </c>
      <c r="D487" s="42">
        <v>-0.86041074236161186</v>
      </c>
      <c r="E487" s="35">
        <v>3.2092338318610789E-3</v>
      </c>
      <c r="F487" s="36">
        <v>2.4935986380970099</v>
      </c>
      <c r="G487" s="50">
        <v>0.74754937554458323</v>
      </c>
      <c r="H487" s="54">
        <v>-0.41975922259900633</v>
      </c>
      <c r="I487" s="55">
        <v>8.231960610054595E-2</v>
      </c>
      <c r="J487" s="56">
        <v>1.0844967163404799</v>
      </c>
      <c r="K487" t="s">
        <v>4287</v>
      </c>
      <c r="L487" t="s">
        <v>4288</v>
      </c>
      <c r="M487" s="13">
        <f>IFERROR(IF(SEARCH(M$1,$L487),1,"no"),"-")</f>
        <v>1</v>
      </c>
      <c r="N487" s="14" t="str">
        <f>IFERROR(IF(SEARCH(N$1,$L487),1,"no"),"-")</f>
        <v>-</v>
      </c>
      <c r="O487" s="14" t="str">
        <f>IFERROR(IF(SEARCH(O$1,$L487),1,"no"),"-")</f>
        <v>-</v>
      </c>
      <c r="P487" s="15">
        <v>1841800000</v>
      </c>
      <c r="Q487" s="16">
        <v>1992300000</v>
      </c>
      <c r="R487" s="16">
        <v>1962400000</v>
      </c>
      <c r="S487" s="16">
        <v>2252800000</v>
      </c>
      <c r="T487" s="17">
        <v>4</v>
      </c>
      <c r="U487" s="18">
        <v>1247300000</v>
      </c>
      <c r="V487" s="19">
        <v>852940000</v>
      </c>
      <c r="W487" s="19">
        <v>1224900000</v>
      </c>
      <c r="AB487" s="20">
        <v>3</v>
      </c>
      <c r="AC487" s="32">
        <v>1569200000</v>
      </c>
      <c r="AD487" s="33">
        <v>2177700000</v>
      </c>
      <c r="AE487" s="33">
        <v>1761900000</v>
      </c>
      <c r="AF487" s="34">
        <v>3</v>
      </c>
      <c r="AG487" s="24">
        <v>1588700000</v>
      </c>
      <c r="AH487" s="24">
        <v>1212400000</v>
      </c>
      <c r="AI487" s="24">
        <v>1317000000</v>
      </c>
      <c r="AJ487" s="25">
        <v>3</v>
      </c>
      <c r="AK487">
        <v>30.778469085693398</v>
      </c>
      <c r="AL487">
        <v>30.891788482666001</v>
      </c>
      <c r="AM487">
        <v>30.869972229003899</v>
      </c>
      <c r="AN487">
        <v>31.0690727233887</v>
      </c>
      <c r="AO487">
        <v>30.216161727905298</v>
      </c>
      <c r="AP487">
        <v>29.667869567871101</v>
      </c>
      <c r="AQ487">
        <v>30.190017700195298</v>
      </c>
      <c r="AR487">
        <v>30.5473823547363</v>
      </c>
      <c r="AS487">
        <v>31.020158767700199</v>
      </c>
      <c r="AT487">
        <v>30.714485168456999</v>
      </c>
      <c r="AU487">
        <v>30.565198898315401</v>
      </c>
      <c r="AV487">
        <v>30.175218582153299</v>
      </c>
      <c r="AW487">
        <v>30.294609069824201</v>
      </c>
      <c r="AX487">
        <v>11</v>
      </c>
      <c r="AY487">
        <v>11</v>
      </c>
      <c r="AZ487">
        <v>11</v>
      </c>
      <c r="BA487">
        <v>53.2</v>
      </c>
      <c r="BB487">
        <v>53.2</v>
      </c>
      <c r="BC487">
        <v>53.2</v>
      </c>
      <c r="BD487">
        <v>25.972999999999999</v>
      </c>
      <c r="BE487">
        <v>0</v>
      </c>
      <c r="BF487">
        <v>133.30000000000001</v>
      </c>
      <c r="BG487">
        <v>14926000000</v>
      </c>
      <c r="BH487">
        <v>115</v>
      </c>
      <c r="BI487">
        <v>11</v>
      </c>
      <c r="BJ487">
        <v>11</v>
      </c>
      <c r="BK487">
        <v>11</v>
      </c>
      <c r="BL487" t="s">
        <v>4289</v>
      </c>
      <c r="BM487">
        <v>9</v>
      </c>
      <c r="BN487">
        <v>9</v>
      </c>
      <c r="BO487">
        <v>10</v>
      </c>
      <c r="BP487">
        <v>11</v>
      </c>
      <c r="BQ487">
        <v>9</v>
      </c>
      <c r="BR487">
        <v>7</v>
      </c>
      <c r="BS487">
        <v>8</v>
      </c>
      <c r="BT487">
        <v>9</v>
      </c>
      <c r="BU487">
        <v>9</v>
      </c>
      <c r="BV487">
        <v>10</v>
      </c>
      <c r="BW487">
        <v>8</v>
      </c>
      <c r="BX487">
        <v>8</v>
      </c>
      <c r="BY487">
        <v>8</v>
      </c>
      <c r="BZ487">
        <v>235</v>
      </c>
      <c r="CA487">
        <v>235</v>
      </c>
      <c r="CB487">
        <v>41.7</v>
      </c>
      <c r="CC487">
        <v>41.7</v>
      </c>
      <c r="CD487">
        <v>53.2</v>
      </c>
      <c r="CE487">
        <v>53.2</v>
      </c>
      <c r="CF487">
        <v>42.6</v>
      </c>
      <c r="CG487">
        <v>24.7</v>
      </c>
      <c r="CH487">
        <v>36.200000000000003</v>
      </c>
      <c r="CI487">
        <v>41.7</v>
      </c>
      <c r="CJ487">
        <v>41.7</v>
      </c>
      <c r="CK487">
        <v>46.8</v>
      </c>
      <c r="CL487">
        <v>36.200000000000003</v>
      </c>
      <c r="CM487">
        <v>36.200000000000003</v>
      </c>
      <c r="CN487">
        <v>36.200000000000003</v>
      </c>
      <c r="CO487">
        <v>0.46049485802914802</v>
      </c>
      <c r="CP487">
        <v>2.4935986380970099</v>
      </c>
      <c r="CQ487">
        <v>1.0844967163404799</v>
      </c>
      <c r="CR487">
        <v>0.645836683417085</v>
      </c>
      <c r="CS487">
        <v>0.141650199890137</v>
      </c>
      <c r="CT487">
        <v>1.0391730254285101</v>
      </c>
      <c r="CU487">
        <v>2.4514056224899598E-2</v>
      </c>
      <c r="CV487">
        <v>0.87764263153076205</v>
      </c>
      <c r="CW487">
        <v>5.2934620612690004</v>
      </c>
      <c r="CX487">
        <v>0.14913238967527101</v>
      </c>
      <c r="CY487">
        <v>0.41566658020019498</v>
      </c>
      <c r="CZ487">
        <v>2.3068179223421001</v>
      </c>
    </row>
    <row r="488" spans="1:104" x14ac:dyDescent="0.3">
      <c r="A488" t="s">
        <v>6193</v>
      </c>
      <c r="B488" t="s">
        <v>6194</v>
      </c>
      <c r="C488" s="41">
        <v>0.54994650646037369</v>
      </c>
      <c r="D488" s="42">
        <v>-0.86263680100939855</v>
      </c>
      <c r="E488" s="35">
        <v>8.6650674819645258E-3</v>
      </c>
      <c r="F488" s="36">
        <v>2.06222805073071</v>
      </c>
      <c r="G488" s="50">
        <v>0.9415248268576123</v>
      </c>
      <c r="H488" s="54">
        <v>-8.692895744337549E-2</v>
      </c>
      <c r="I488" s="55">
        <v>0.34789198987278208</v>
      </c>
      <c r="J488" s="56">
        <v>0.45855557066057001</v>
      </c>
      <c r="K488" t="s">
        <v>6195</v>
      </c>
      <c r="L488" t="s">
        <v>6196</v>
      </c>
      <c r="M488" s="13" t="str">
        <f>IFERROR(IF(SEARCH(M$1,$L488),1,"no"),"-")</f>
        <v>-</v>
      </c>
      <c r="N488" s="14" t="str">
        <f>IFERROR(IF(SEARCH(N$1,$L488),1,"no"),"-")</f>
        <v>-</v>
      </c>
      <c r="O488" s="14" t="str">
        <f>IFERROR(IF(SEARCH(O$1,$L488),1,"no"),"-")</f>
        <v>-</v>
      </c>
      <c r="P488" s="15">
        <v>1067200000</v>
      </c>
      <c r="Q488" s="16">
        <v>1123600000</v>
      </c>
      <c r="R488" s="16">
        <v>1312000000</v>
      </c>
      <c r="S488" s="16">
        <v>1357600000</v>
      </c>
      <c r="T488" s="17">
        <v>4</v>
      </c>
      <c r="U488" s="18">
        <v>610190000</v>
      </c>
      <c r="V488" s="19">
        <v>517110000</v>
      </c>
      <c r="W488" s="19">
        <v>877420000</v>
      </c>
      <c r="AB488" s="20">
        <v>3</v>
      </c>
      <c r="AC488" s="32">
        <v>1056400000</v>
      </c>
      <c r="AD488" s="33">
        <v>1142100000</v>
      </c>
      <c r="AE488" s="33">
        <v>1209100000</v>
      </c>
      <c r="AF488" s="34">
        <v>3</v>
      </c>
      <c r="AG488" s="24">
        <v>1108300000</v>
      </c>
      <c r="AH488" s="24">
        <v>983240000</v>
      </c>
      <c r="AI488" s="24">
        <v>1116800000</v>
      </c>
      <c r="AJ488" s="25">
        <v>3</v>
      </c>
      <c r="AK488">
        <v>29.991184234619102</v>
      </c>
      <c r="AL488">
        <v>30.0654811859131</v>
      </c>
      <c r="AM488">
        <v>30.289119720458999</v>
      </c>
      <c r="AN488">
        <v>30.3384113311768</v>
      </c>
      <c r="AO488">
        <v>29.1846828460693</v>
      </c>
      <c r="AP488">
        <v>28.945896148681602</v>
      </c>
      <c r="AQ488">
        <v>29.708692550659201</v>
      </c>
      <c r="AR488">
        <v>29.976509094238299</v>
      </c>
      <c r="AS488">
        <v>30.089042663574201</v>
      </c>
      <c r="AT488">
        <v>30.1712856292725</v>
      </c>
      <c r="AU488">
        <v>30.045701980590799</v>
      </c>
      <c r="AV488">
        <v>29.872968673706101</v>
      </c>
      <c r="AW488">
        <v>30.056724548339801</v>
      </c>
      <c r="AX488">
        <v>11</v>
      </c>
      <c r="AY488">
        <v>11</v>
      </c>
      <c r="AZ488">
        <v>11</v>
      </c>
      <c r="BA488">
        <v>42.9</v>
      </c>
      <c r="BB488">
        <v>42.9</v>
      </c>
      <c r="BC488">
        <v>42.9</v>
      </c>
      <c r="BD488">
        <v>34.415999999999997</v>
      </c>
      <c r="BE488">
        <v>0</v>
      </c>
      <c r="BF488">
        <v>100.87</v>
      </c>
      <c r="BG488">
        <v>9564400000</v>
      </c>
      <c r="BH488">
        <v>75</v>
      </c>
      <c r="BI488" t="s">
        <v>105</v>
      </c>
      <c r="BJ488" t="s">
        <v>105</v>
      </c>
      <c r="BK488" t="s">
        <v>105</v>
      </c>
      <c r="BL488" t="s">
        <v>6197</v>
      </c>
      <c r="BM488">
        <v>8</v>
      </c>
      <c r="BN488">
        <v>8</v>
      </c>
      <c r="BO488">
        <v>6</v>
      </c>
      <c r="BP488">
        <v>7</v>
      </c>
      <c r="BQ488">
        <v>6</v>
      </c>
      <c r="BR488">
        <v>5</v>
      </c>
      <c r="BS488">
        <v>9</v>
      </c>
      <c r="BT488">
        <v>9</v>
      </c>
      <c r="BU488">
        <v>8</v>
      </c>
      <c r="BV488">
        <v>9</v>
      </c>
      <c r="BW488">
        <v>8</v>
      </c>
      <c r="BX488">
        <v>7</v>
      </c>
      <c r="BY488">
        <v>8</v>
      </c>
      <c r="BZ488">
        <v>310</v>
      </c>
      <c r="CA488" t="s">
        <v>105</v>
      </c>
      <c r="CB488">
        <v>33.5</v>
      </c>
      <c r="CC488">
        <v>38.1</v>
      </c>
      <c r="CD488">
        <v>20</v>
      </c>
      <c r="CE488">
        <v>22.6</v>
      </c>
      <c r="CF488">
        <v>27.1</v>
      </c>
      <c r="CG488">
        <v>19</v>
      </c>
      <c r="CH488">
        <v>38.1</v>
      </c>
      <c r="CI488">
        <v>38.1</v>
      </c>
      <c r="CJ488">
        <v>37.700000000000003</v>
      </c>
      <c r="CK488">
        <v>32.299999999999997</v>
      </c>
      <c r="CL488">
        <v>38.1</v>
      </c>
      <c r="CM488">
        <v>25.2</v>
      </c>
      <c r="CN488">
        <v>38.1</v>
      </c>
      <c r="CO488">
        <v>0.35423074755678802</v>
      </c>
      <c r="CP488">
        <v>2.06222805073071</v>
      </c>
      <c r="CQ488">
        <v>0.45855557066057001</v>
      </c>
      <c r="CR488">
        <v>0.68621308016877602</v>
      </c>
      <c r="CS488">
        <v>9.2103322347003996E-2</v>
      </c>
      <c r="CT488">
        <v>0.833875532078869</v>
      </c>
      <c r="CU488">
        <v>3.7002754820936602E-2</v>
      </c>
      <c r="CV488">
        <v>0.89129193623860603</v>
      </c>
      <c r="CW488">
        <v>4.1787913743511096</v>
      </c>
      <c r="CX488">
        <v>0.48256575212866598</v>
      </c>
      <c r="CY488">
        <v>8.71473948160819E-2</v>
      </c>
      <c r="CZ488">
        <v>1.0625180168598101</v>
      </c>
    </row>
    <row r="489" spans="1:104" x14ac:dyDescent="0.3">
      <c r="A489" t="s">
        <v>2520</v>
      </c>
      <c r="B489" t="s">
        <v>2521</v>
      </c>
      <c r="C489" s="41">
        <v>0.54834544382011785</v>
      </c>
      <c r="D489" s="42">
        <v>-0.86684305375828818</v>
      </c>
      <c r="E489" s="35">
        <v>3.6529774230171647E-3</v>
      </c>
      <c r="F489" s="36">
        <v>2.4373530119078102</v>
      </c>
      <c r="G489" s="41">
        <v>0.76006696468325352</v>
      </c>
      <c r="H489" s="43">
        <v>-0.39580156401470629</v>
      </c>
      <c r="I489" s="39">
        <v>4.0208933466673945E-2</v>
      </c>
      <c r="J489" s="40">
        <v>1.3956774463121899</v>
      </c>
      <c r="K489" t="s">
        <v>2522</v>
      </c>
      <c r="L489" t="s">
        <v>2523</v>
      </c>
      <c r="M489" s="13" t="str">
        <f>IFERROR(IF(SEARCH(M$1,$L489),1,"no"),"-")</f>
        <v>-</v>
      </c>
      <c r="N489" s="14" t="str">
        <f>IFERROR(IF(SEARCH(N$1,$L489),1,"no"),"-")</f>
        <v>-</v>
      </c>
      <c r="O489" s="14" t="str">
        <f>IFERROR(IF(SEARCH(O$1,$L489),1,"no"),"-")</f>
        <v>-</v>
      </c>
      <c r="P489" s="15">
        <v>5121500000</v>
      </c>
      <c r="Q489" s="16">
        <v>6136900000</v>
      </c>
      <c r="R489" s="16">
        <v>7176900000</v>
      </c>
      <c r="S489" s="16">
        <v>6088900000</v>
      </c>
      <c r="T489" s="17">
        <v>4</v>
      </c>
      <c r="U489" s="18">
        <v>3665400000</v>
      </c>
      <c r="V489" s="19">
        <v>2719900000</v>
      </c>
      <c r="W489" s="19">
        <v>3700500000</v>
      </c>
      <c r="AB489" s="20">
        <v>3</v>
      </c>
      <c r="AC489" s="32">
        <v>5225600000</v>
      </c>
      <c r="AD489" s="33">
        <v>6215500000</v>
      </c>
      <c r="AE489" s="33">
        <v>5403600000</v>
      </c>
      <c r="AF489" s="34">
        <v>3</v>
      </c>
      <c r="AG489" s="24">
        <v>3694000000</v>
      </c>
      <c r="AH489" s="24">
        <v>4312200000</v>
      </c>
      <c r="AI489" s="24">
        <v>4796900000</v>
      </c>
      <c r="AJ489" s="25">
        <v>3</v>
      </c>
      <c r="AK489">
        <v>32.253917694091797</v>
      </c>
      <c r="AL489">
        <v>32.514862060546903</v>
      </c>
      <c r="AM489">
        <v>32.740715026855497</v>
      </c>
      <c r="AN489">
        <v>32.503536224365199</v>
      </c>
      <c r="AO489">
        <v>31.771324157714801</v>
      </c>
      <c r="AP489">
        <v>31.340906143188501</v>
      </c>
      <c r="AQ489">
        <v>31.785072326660199</v>
      </c>
      <c r="AR489">
        <v>32.282951354980497</v>
      </c>
      <c r="AS489">
        <v>32.5332221984863</v>
      </c>
      <c r="AT489">
        <v>32.331272125244098</v>
      </c>
      <c r="AU489">
        <v>31.782537460327099</v>
      </c>
      <c r="AV489">
        <v>32.005775451660199</v>
      </c>
      <c r="AW489">
        <v>32.159454345703097</v>
      </c>
      <c r="AX489">
        <v>9</v>
      </c>
      <c r="AY489">
        <v>9</v>
      </c>
      <c r="AZ489">
        <v>9</v>
      </c>
      <c r="BA489">
        <v>74.7</v>
      </c>
      <c r="BB489">
        <v>74.7</v>
      </c>
      <c r="BC489">
        <v>74.7</v>
      </c>
      <c r="BD489">
        <v>17.82</v>
      </c>
      <c r="BE489">
        <v>0</v>
      </c>
      <c r="BF489">
        <v>238.64</v>
      </c>
      <c r="BG489">
        <v>49006000000</v>
      </c>
      <c r="BH489">
        <v>173</v>
      </c>
      <c r="BI489">
        <v>9</v>
      </c>
      <c r="BJ489">
        <v>9</v>
      </c>
      <c r="BK489">
        <v>9</v>
      </c>
      <c r="BL489" t="s">
        <v>2524</v>
      </c>
      <c r="BM489">
        <v>8</v>
      </c>
      <c r="BN489">
        <v>8</v>
      </c>
      <c r="BO489">
        <v>8</v>
      </c>
      <c r="BP489">
        <v>9</v>
      </c>
      <c r="BQ489">
        <v>8</v>
      </c>
      <c r="BR489">
        <v>6</v>
      </c>
      <c r="BS489">
        <v>8</v>
      </c>
      <c r="BT489">
        <v>7</v>
      </c>
      <c r="BU489">
        <v>8</v>
      </c>
      <c r="BV489">
        <v>8</v>
      </c>
      <c r="BW489">
        <v>6</v>
      </c>
      <c r="BX489">
        <v>7</v>
      </c>
      <c r="BY489">
        <v>8</v>
      </c>
      <c r="BZ489">
        <v>166</v>
      </c>
      <c r="CA489">
        <v>166</v>
      </c>
      <c r="CB489">
        <v>59</v>
      </c>
      <c r="CC489">
        <v>59</v>
      </c>
      <c r="CD489">
        <v>59</v>
      </c>
      <c r="CE489">
        <v>74.7</v>
      </c>
      <c r="CF489">
        <v>59</v>
      </c>
      <c r="CG489">
        <v>49.4</v>
      </c>
      <c r="CH489">
        <v>59</v>
      </c>
      <c r="CI489">
        <v>49.4</v>
      </c>
      <c r="CJ489">
        <v>59</v>
      </c>
      <c r="CK489">
        <v>59</v>
      </c>
      <c r="CL489">
        <v>49.4</v>
      </c>
      <c r="CM489">
        <v>49.4</v>
      </c>
      <c r="CN489">
        <v>59</v>
      </c>
      <c r="CO489">
        <v>0.38850542446241298</v>
      </c>
      <c r="CP489">
        <v>2.4373530119078102</v>
      </c>
      <c r="CQ489">
        <v>1.3956774463121899</v>
      </c>
      <c r="CR489">
        <v>0.67636038052602099</v>
      </c>
      <c r="CS489">
        <v>0.12077585856119601</v>
      </c>
      <c r="CT489">
        <v>0.90121285099840498</v>
      </c>
      <c r="CU489">
        <v>2.5019011406844101E-2</v>
      </c>
      <c r="CV489">
        <v>0.87082354227701897</v>
      </c>
      <c r="CW489">
        <v>5.1375050148614898</v>
      </c>
      <c r="CX489">
        <v>9.0625134264231993E-2</v>
      </c>
      <c r="CY489">
        <v>0.39989280700683899</v>
      </c>
      <c r="CZ489">
        <v>2.99324836374563</v>
      </c>
    </row>
    <row r="490" spans="1:104" x14ac:dyDescent="0.3">
      <c r="A490" t="s">
        <v>5660</v>
      </c>
      <c r="B490" t="s">
        <v>5661</v>
      </c>
      <c r="C490" s="41">
        <v>0.54824467055834025</v>
      </c>
      <c r="D490" s="42">
        <v>-0.86710821224097701</v>
      </c>
      <c r="E490" s="35">
        <v>1.9609043915695176E-2</v>
      </c>
      <c r="F490" s="36">
        <v>1.7075435808482899</v>
      </c>
      <c r="G490" s="50">
        <v>0.85205889030246174</v>
      </c>
      <c r="H490" s="54">
        <v>-0.23097494869539581</v>
      </c>
      <c r="I490" s="55">
        <v>0.25188213338525761</v>
      </c>
      <c r="J490" s="56">
        <v>0.59880263697740099</v>
      </c>
      <c r="K490" t="s">
        <v>5662</v>
      </c>
      <c r="L490" t="s">
        <v>5663</v>
      </c>
      <c r="M490" s="13" t="str">
        <f>IFERROR(IF(SEARCH(M$1,$L490),1,"no"),"-")</f>
        <v>-</v>
      </c>
      <c r="N490" s="14" t="str">
        <f>IFERROR(IF(SEARCH(N$1,$L490),1,"no"),"-")</f>
        <v>-</v>
      </c>
      <c r="O490" s="14" t="str">
        <f>IFERROR(IF(SEARCH(O$1,$L490),1,"no"),"-")</f>
        <v>-</v>
      </c>
      <c r="P490" s="15">
        <v>717900000</v>
      </c>
      <c r="Q490" s="16">
        <v>753300000</v>
      </c>
      <c r="R490" s="16">
        <v>838670000</v>
      </c>
      <c r="S490" s="16">
        <v>1083700000</v>
      </c>
      <c r="T490" s="17">
        <v>4</v>
      </c>
      <c r="U490" s="18">
        <v>640720000</v>
      </c>
      <c r="V490" s="19">
        <v>380420000</v>
      </c>
      <c r="W490" s="19">
        <v>374240000</v>
      </c>
      <c r="AB490" s="20">
        <v>3</v>
      </c>
      <c r="AC490" s="32">
        <v>834040000</v>
      </c>
      <c r="AD490" s="33">
        <v>791420000</v>
      </c>
      <c r="AE490" s="33">
        <v>709050000</v>
      </c>
      <c r="AF490" s="34">
        <v>3</v>
      </c>
      <c r="AG490" s="24">
        <v>825480000</v>
      </c>
      <c r="AH490" s="24">
        <v>555690000</v>
      </c>
      <c r="AI490" s="24">
        <v>607970000</v>
      </c>
      <c r="AJ490" s="25">
        <v>3</v>
      </c>
      <c r="AK490">
        <v>29.4192085266113</v>
      </c>
      <c r="AL490">
        <v>29.488649368286101</v>
      </c>
      <c r="AM490">
        <v>29.643527984619102</v>
      </c>
      <c r="AN490">
        <v>30.013319015502901</v>
      </c>
      <c r="AO490">
        <v>29.255119323730501</v>
      </c>
      <c r="AP490">
        <v>28.503017425537099</v>
      </c>
      <c r="AQ490">
        <v>28.4793891906738</v>
      </c>
      <c r="AR490">
        <v>29.635541915893601</v>
      </c>
      <c r="AS490">
        <v>29.559867858886701</v>
      </c>
      <c r="AT490">
        <v>29.401311874389599</v>
      </c>
      <c r="AU490">
        <v>29.620658874511701</v>
      </c>
      <c r="AV490">
        <v>29.049705505371101</v>
      </c>
      <c r="AW490">
        <v>29.1794242858887</v>
      </c>
      <c r="AX490">
        <v>12</v>
      </c>
      <c r="AY490">
        <v>12</v>
      </c>
      <c r="AZ490">
        <v>12</v>
      </c>
      <c r="BA490">
        <v>78.7</v>
      </c>
      <c r="BB490">
        <v>78.7</v>
      </c>
      <c r="BC490">
        <v>78.7</v>
      </c>
      <c r="BD490">
        <v>24.492999999999999</v>
      </c>
      <c r="BE490">
        <v>0</v>
      </c>
      <c r="BF490">
        <v>247.1</v>
      </c>
      <c r="BG490">
        <v>6470700000</v>
      </c>
      <c r="BH490">
        <v>99</v>
      </c>
      <c r="BI490">
        <v>12</v>
      </c>
      <c r="BJ490">
        <v>12</v>
      </c>
      <c r="BK490">
        <v>12</v>
      </c>
      <c r="BL490" t="s">
        <v>5664</v>
      </c>
      <c r="BM490">
        <v>8</v>
      </c>
      <c r="BN490">
        <v>8</v>
      </c>
      <c r="BO490">
        <v>7</v>
      </c>
      <c r="BP490">
        <v>7</v>
      </c>
      <c r="BQ490">
        <v>9</v>
      </c>
      <c r="BR490">
        <v>7</v>
      </c>
      <c r="BS490">
        <v>7</v>
      </c>
      <c r="BT490">
        <v>9</v>
      </c>
      <c r="BU490">
        <v>9</v>
      </c>
      <c r="BV490">
        <v>11</v>
      </c>
      <c r="BW490">
        <v>9</v>
      </c>
      <c r="BX490">
        <v>7</v>
      </c>
      <c r="BY490">
        <v>8</v>
      </c>
      <c r="BZ490">
        <v>221</v>
      </c>
      <c r="CA490">
        <v>221</v>
      </c>
      <c r="CB490">
        <v>57.9</v>
      </c>
      <c r="CC490">
        <v>62.4</v>
      </c>
      <c r="CD490">
        <v>55.2</v>
      </c>
      <c r="CE490">
        <v>55.2</v>
      </c>
      <c r="CF490">
        <v>66.5</v>
      </c>
      <c r="CG490">
        <v>38.9</v>
      </c>
      <c r="CH490">
        <v>39.799999999999997</v>
      </c>
      <c r="CI490">
        <v>64.7</v>
      </c>
      <c r="CJ490">
        <v>62</v>
      </c>
      <c r="CK490">
        <v>70.599999999999994</v>
      </c>
      <c r="CL490">
        <v>61.1</v>
      </c>
      <c r="CM490">
        <v>40.700000000000003</v>
      </c>
      <c r="CN490">
        <v>49.8</v>
      </c>
      <c r="CO490">
        <v>0.264841850304465</v>
      </c>
      <c r="CP490">
        <v>1.7075435808482899</v>
      </c>
      <c r="CQ490">
        <v>0.59880263697740099</v>
      </c>
      <c r="CR490">
        <v>0.73910658016682096</v>
      </c>
      <c r="CS490">
        <v>0.108935674031574</v>
      </c>
      <c r="CT490">
        <v>0.65154932511574204</v>
      </c>
      <c r="CU490">
        <v>6.3028248587570598E-2</v>
      </c>
      <c r="CV490">
        <v>0.89533424377441395</v>
      </c>
      <c r="CW490">
        <v>3.3830470690733101</v>
      </c>
      <c r="CX490">
        <v>0.36272776280323399</v>
      </c>
      <c r="CY490">
        <v>0.248977661132813</v>
      </c>
      <c r="CZ490">
        <v>1.33804719693342</v>
      </c>
    </row>
    <row r="491" spans="1:104" x14ac:dyDescent="0.3">
      <c r="A491" t="s">
        <v>3118</v>
      </c>
      <c r="B491" t="s">
        <v>3119</v>
      </c>
      <c r="C491" s="41">
        <v>0.53936783439750535</v>
      </c>
      <c r="D491" s="42">
        <v>-0.89065860694173193</v>
      </c>
      <c r="E491" s="35">
        <v>1.3863263512463187E-2</v>
      </c>
      <c r="F491" s="36">
        <v>1.8581345216277498</v>
      </c>
      <c r="G491" s="41">
        <v>0.620125919263531</v>
      </c>
      <c r="H491" s="43">
        <v>-0.68936690414259261</v>
      </c>
      <c r="I491" s="39">
        <v>1.9722194400529261E-2</v>
      </c>
      <c r="J491" s="40">
        <v>1.70504476469805</v>
      </c>
      <c r="K491" t="s">
        <v>3120</v>
      </c>
      <c r="L491" t="s">
        <v>3121</v>
      </c>
      <c r="M491" s="13" t="str">
        <f>IFERROR(IF(SEARCH(M$1,$L491),1,"no"),"-")</f>
        <v>-</v>
      </c>
      <c r="N491" s="14" t="str">
        <f>IFERROR(IF(SEARCH(N$1,$L491),1,"no"),"-")</f>
        <v>-</v>
      </c>
      <c r="O491" s="14" t="str">
        <f>IFERROR(IF(SEARCH(O$1,$L491),1,"no"),"-")</f>
        <v>-</v>
      </c>
      <c r="P491" s="15">
        <v>410680000</v>
      </c>
      <c r="Q491" s="16">
        <v>449930000</v>
      </c>
      <c r="R491" s="16">
        <v>516620000</v>
      </c>
      <c r="S491" s="16">
        <v>663480000</v>
      </c>
      <c r="T491" s="17">
        <v>4</v>
      </c>
      <c r="U491" s="18">
        <v>230230000</v>
      </c>
      <c r="V491" s="19">
        <v>352560000</v>
      </c>
      <c r="W491" s="19">
        <v>242730000</v>
      </c>
      <c r="AB491" s="20">
        <v>3</v>
      </c>
      <c r="AC491" s="32">
        <v>600140000</v>
      </c>
      <c r="AD491" s="33">
        <v>450360000</v>
      </c>
      <c r="AE491" s="33">
        <v>461580000</v>
      </c>
      <c r="AF491" s="34">
        <v>3</v>
      </c>
      <c r="AG491" s="24">
        <v>266540000</v>
      </c>
      <c r="AH491" s="24">
        <v>310570000</v>
      </c>
      <c r="AI491" s="24">
        <v>360570000</v>
      </c>
      <c r="AJ491" s="25">
        <v>3</v>
      </c>
      <c r="AK491">
        <v>28.613439559936499</v>
      </c>
      <c r="AL491">
        <v>28.745124816894499</v>
      </c>
      <c r="AM491">
        <v>28.9445285797119</v>
      </c>
      <c r="AN491">
        <v>29.305477142333999</v>
      </c>
      <c r="AO491">
        <v>27.778501510620099</v>
      </c>
      <c r="AP491">
        <v>28.393293380737301</v>
      </c>
      <c r="AQ491">
        <v>27.8547763824463</v>
      </c>
      <c r="AR491">
        <v>29.160724639892599</v>
      </c>
      <c r="AS491">
        <v>28.746503829956101</v>
      </c>
      <c r="AT491">
        <v>28.782005310058601</v>
      </c>
      <c r="AU491">
        <v>27.9897766113281</v>
      </c>
      <c r="AV491">
        <v>28.210342407226602</v>
      </c>
      <c r="AW491">
        <v>28.425704956054702</v>
      </c>
      <c r="AX491">
        <v>12</v>
      </c>
      <c r="AY491">
        <v>12</v>
      </c>
      <c r="AZ491">
        <v>12</v>
      </c>
      <c r="BA491">
        <v>13</v>
      </c>
      <c r="BB491">
        <v>13</v>
      </c>
      <c r="BC491">
        <v>13</v>
      </c>
      <c r="BD491">
        <v>99.86</v>
      </c>
      <c r="BE491">
        <v>0</v>
      </c>
      <c r="BF491">
        <v>24.518000000000001</v>
      </c>
      <c r="BG491">
        <v>3867500000</v>
      </c>
      <c r="BH491">
        <v>48</v>
      </c>
      <c r="BI491">
        <v>12</v>
      </c>
      <c r="BJ491">
        <v>12</v>
      </c>
      <c r="BK491">
        <v>12</v>
      </c>
      <c r="BL491" t="s">
        <v>3122</v>
      </c>
      <c r="BM491">
        <v>10</v>
      </c>
      <c r="BN491">
        <v>7</v>
      </c>
      <c r="BO491">
        <v>5</v>
      </c>
      <c r="BP491">
        <v>5</v>
      </c>
      <c r="BQ491">
        <v>7</v>
      </c>
      <c r="BR491">
        <v>8</v>
      </c>
      <c r="BS491">
        <v>6</v>
      </c>
      <c r="BT491">
        <v>7</v>
      </c>
      <c r="BU491">
        <v>9</v>
      </c>
      <c r="BV491">
        <v>8</v>
      </c>
      <c r="BW491">
        <v>5</v>
      </c>
      <c r="BX491">
        <v>4</v>
      </c>
      <c r="BY491">
        <v>7</v>
      </c>
      <c r="BZ491">
        <v>908</v>
      </c>
      <c r="CA491">
        <v>908</v>
      </c>
      <c r="CB491">
        <v>11.7</v>
      </c>
      <c r="CC491">
        <v>7.9</v>
      </c>
      <c r="CD491">
        <v>5.3</v>
      </c>
      <c r="CE491">
        <v>5.3</v>
      </c>
      <c r="CF491">
        <v>8.1</v>
      </c>
      <c r="CG491">
        <v>9.3000000000000007</v>
      </c>
      <c r="CH491">
        <v>6.9</v>
      </c>
      <c r="CI491">
        <v>8</v>
      </c>
      <c r="CJ491">
        <v>10.6</v>
      </c>
      <c r="CK491">
        <v>9.4</v>
      </c>
      <c r="CL491">
        <v>5.5</v>
      </c>
      <c r="CM491">
        <v>4.5999999999999996</v>
      </c>
      <c r="CN491">
        <v>7.9</v>
      </c>
      <c r="CO491">
        <v>9.0930505028529902E-3</v>
      </c>
      <c r="CP491">
        <v>1.8581345216277501</v>
      </c>
      <c r="CQ491">
        <v>1.70504476469805</v>
      </c>
      <c r="CR491">
        <v>0.98480789473684205</v>
      </c>
      <c r="CS491">
        <v>5.7312647501639403E-3</v>
      </c>
      <c r="CT491">
        <v>2.7295279903100399E-2</v>
      </c>
      <c r="CU491">
        <v>5.4508928571428597E-2</v>
      </c>
      <c r="CV491">
        <v>0.89328543345133604</v>
      </c>
      <c r="CW491">
        <v>3.7094183940754801</v>
      </c>
      <c r="CX491">
        <v>5.9541076487252098E-2</v>
      </c>
      <c r="CY491">
        <v>0.68780326843261697</v>
      </c>
      <c r="CZ491">
        <v>3.7630808755681699</v>
      </c>
    </row>
    <row r="492" spans="1:104" x14ac:dyDescent="0.3">
      <c r="A492" t="s">
        <v>2491</v>
      </c>
      <c r="B492" t="s">
        <v>136</v>
      </c>
      <c r="C492" s="41">
        <v>0.53929227791956458</v>
      </c>
      <c r="D492" s="42">
        <v>-0.89086071871904859</v>
      </c>
      <c r="E492" s="35">
        <v>1.1164851075444002E-2</v>
      </c>
      <c r="F492" s="36">
        <v>1.95214706547604</v>
      </c>
      <c r="G492" s="41">
        <v>0.76276247743406678</v>
      </c>
      <c r="H492" s="43">
        <v>-0.39069421997196951</v>
      </c>
      <c r="I492" s="39">
        <v>3.9477688315251856E-2</v>
      </c>
      <c r="J492" s="40">
        <v>1.40364828612711</v>
      </c>
      <c r="K492" t="s">
        <v>1925</v>
      </c>
      <c r="L492" t="s">
        <v>1926</v>
      </c>
      <c r="M492" s="13" t="str">
        <f>IFERROR(IF(SEARCH(M$1,$L492),1,"no"),"-")</f>
        <v>-</v>
      </c>
      <c r="N492" s="14" t="str">
        <f>IFERROR(IF(SEARCH(N$1,$L492),1,"no"),"-")</f>
        <v>-</v>
      </c>
      <c r="O492" s="14" t="str">
        <f>IFERROR(IF(SEARCH(O$1,$L492),1,"no"),"-")</f>
        <v>-</v>
      </c>
      <c r="P492" s="15">
        <v>202940000</v>
      </c>
      <c r="Q492" s="16">
        <v>220180000</v>
      </c>
      <c r="R492" s="16">
        <v>352620000</v>
      </c>
      <c r="S492" s="16">
        <v>250840000</v>
      </c>
      <c r="T492" s="17">
        <v>4</v>
      </c>
      <c r="U492" s="18">
        <v>122510000</v>
      </c>
      <c r="V492" s="19">
        <v>147480000</v>
      </c>
      <c r="W492" s="19">
        <v>145230000</v>
      </c>
      <c r="AB492" s="20">
        <v>3</v>
      </c>
      <c r="AC492" s="32">
        <v>250190000</v>
      </c>
      <c r="AD492" s="33">
        <v>221790000</v>
      </c>
      <c r="AE492" s="33">
        <v>264750000</v>
      </c>
      <c r="AF492" s="34">
        <v>3</v>
      </c>
      <c r="AG492" s="24">
        <v>197990000</v>
      </c>
      <c r="AH492" s="24">
        <v>203250000</v>
      </c>
      <c r="AI492" s="24">
        <v>160710000</v>
      </c>
      <c r="AJ492" s="25">
        <v>3</v>
      </c>
      <c r="AK492">
        <v>27.596477508544901</v>
      </c>
      <c r="AL492">
        <v>27.714107513427699</v>
      </c>
      <c r="AM492">
        <v>28.393539428710898</v>
      </c>
      <c r="AN492">
        <v>27.902193069458001</v>
      </c>
      <c r="AO492">
        <v>26.868324279785199</v>
      </c>
      <c r="AP492">
        <v>27.135944366455099</v>
      </c>
      <c r="AQ492">
        <v>27.113763809204102</v>
      </c>
      <c r="AR492">
        <v>27.8984489440918</v>
      </c>
      <c r="AS492">
        <v>27.7246189117432</v>
      </c>
      <c r="AT492">
        <v>27.980054855346701</v>
      </c>
      <c r="AU492">
        <v>27.5608520507813</v>
      </c>
      <c r="AV492">
        <v>27.598680496215799</v>
      </c>
      <c r="AW492">
        <v>27.259883880615199</v>
      </c>
      <c r="AX492">
        <v>8</v>
      </c>
      <c r="AY492">
        <v>8</v>
      </c>
      <c r="AZ492">
        <v>8</v>
      </c>
      <c r="BA492">
        <v>23</v>
      </c>
      <c r="BB492">
        <v>23</v>
      </c>
      <c r="BC492">
        <v>23</v>
      </c>
      <c r="BD492">
        <v>63.206000000000003</v>
      </c>
      <c r="BE492">
        <v>0</v>
      </c>
      <c r="BF492">
        <v>54.878</v>
      </c>
      <c r="BG492">
        <v>1888000000</v>
      </c>
      <c r="BH492">
        <v>36</v>
      </c>
      <c r="BI492">
        <v>8</v>
      </c>
      <c r="BJ492">
        <v>8</v>
      </c>
      <c r="BK492">
        <v>8</v>
      </c>
      <c r="BL492" t="s">
        <v>2492</v>
      </c>
      <c r="BM492">
        <v>5</v>
      </c>
      <c r="BN492">
        <v>4</v>
      </c>
      <c r="BO492">
        <v>3</v>
      </c>
      <c r="BP492">
        <v>3</v>
      </c>
      <c r="BQ492">
        <v>6</v>
      </c>
      <c r="BR492">
        <v>3</v>
      </c>
      <c r="BS492">
        <v>3</v>
      </c>
      <c r="BT492">
        <v>6</v>
      </c>
      <c r="BU492">
        <v>6</v>
      </c>
      <c r="BV492">
        <v>5</v>
      </c>
      <c r="BW492">
        <v>2</v>
      </c>
      <c r="BX492">
        <v>3</v>
      </c>
      <c r="BY492">
        <v>4</v>
      </c>
      <c r="BZ492">
        <v>601</v>
      </c>
      <c r="CA492">
        <v>601</v>
      </c>
      <c r="CB492">
        <v>14.3</v>
      </c>
      <c r="CC492">
        <v>10</v>
      </c>
      <c r="CD492">
        <v>8.1999999999999993</v>
      </c>
      <c r="CE492">
        <v>9.8000000000000007</v>
      </c>
      <c r="CF492">
        <v>17</v>
      </c>
      <c r="CG492">
        <v>7.3</v>
      </c>
      <c r="CH492">
        <v>7.3</v>
      </c>
      <c r="CI492">
        <v>18.8</v>
      </c>
      <c r="CJ492">
        <v>15.8</v>
      </c>
      <c r="CK492">
        <v>14.3</v>
      </c>
      <c r="CL492">
        <v>5.5</v>
      </c>
      <c r="CM492">
        <v>7.3</v>
      </c>
      <c r="CN492">
        <v>10</v>
      </c>
      <c r="CO492">
        <v>5.4449849018207902E-2</v>
      </c>
      <c r="CP492">
        <v>1.95214706547604</v>
      </c>
      <c r="CQ492">
        <v>1.40364828612711</v>
      </c>
      <c r="CR492">
        <v>0.92903977669225402</v>
      </c>
      <c r="CS492">
        <v>3.3871809641521401E-2</v>
      </c>
      <c r="CT492">
        <v>0.15596011592822501</v>
      </c>
      <c r="CU492">
        <v>4.6647058823529403E-2</v>
      </c>
      <c r="CV492">
        <v>0.86223522822062304</v>
      </c>
      <c r="CW492">
        <v>3.92152763144697</v>
      </c>
      <c r="CX492">
        <v>8.9206486486486505E-2</v>
      </c>
      <c r="CY492">
        <v>0.39456876118977702</v>
      </c>
      <c r="CZ492">
        <v>3.0118684937915399</v>
      </c>
    </row>
    <row r="493" spans="1:104" x14ac:dyDescent="0.3">
      <c r="A493" t="s">
        <v>3133</v>
      </c>
      <c r="B493" t="s">
        <v>3134</v>
      </c>
      <c r="C493" s="41">
        <v>0.53901421387760184</v>
      </c>
      <c r="D493" s="42">
        <v>-0.89160477734492705</v>
      </c>
      <c r="E493" s="35">
        <v>1.3033676569628477E-4</v>
      </c>
      <c r="F493" s="36">
        <v>3.8849330602138594</v>
      </c>
      <c r="G493" s="41">
        <v>0.6145417422867514</v>
      </c>
      <c r="H493" s="43">
        <v>-0.70241708698299909</v>
      </c>
      <c r="I493" s="39">
        <v>1.8935449196118327E-4</v>
      </c>
      <c r="J493" s="40">
        <v>3.7227243878718301</v>
      </c>
      <c r="K493" t="s">
        <v>2767</v>
      </c>
      <c r="L493" t="s">
        <v>2768</v>
      </c>
      <c r="M493" s="13" t="str">
        <f>IFERROR(IF(SEARCH(M$1,$L493),1,"no"),"-")</f>
        <v>-</v>
      </c>
      <c r="N493" s="14" t="str">
        <f>IFERROR(IF(SEARCH(N$1,$L493),1,"no"),"-")</f>
        <v>-</v>
      </c>
      <c r="O493" s="14" t="str">
        <f>IFERROR(IF(SEARCH(O$1,$L493),1,"no"),"-")</f>
        <v>-</v>
      </c>
      <c r="P493" s="15">
        <v>4066000000</v>
      </c>
      <c r="Q493" s="16">
        <v>4104800000</v>
      </c>
      <c r="R493" s="16">
        <v>4475300000</v>
      </c>
      <c r="S493" s="16">
        <v>4482700000</v>
      </c>
      <c r="T493" s="17">
        <v>4</v>
      </c>
      <c r="U493" s="18">
        <v>2043900000</v>
      </c>
      <c r="V493" s="19">
        <v>2446100000</v>
      </c>
      <c r="W493" s="19">
        <v>2434500000</v>
      </c>
      <c r="AB493" s="20">
        <v>3</v>
      </c>
      <c r="AC493" s="32">
        <v>4141000000</v>
      </c>
      <c r="AD493" s="33">
        <v>4687700000</v>
      </c>
      <c r="AE493" s="33">
        <v>4395300000</v>
      </c>
      <c r="AF493" s="34">
        <v>3</v>
      </c>
      <c r="AG493" s="24">
        <v>2692000000</v>
      </c>
      <c r="AH493" s="24">
        <v>2681300000</v>
      </c>
      <c r="AI493" s="24">
        <v>2753400000</v>
      </c>
      <c r="AJ493" s="25">
        <v>3</v>
      </c>
      <c r="AK493">
        <v>31.920963287353501</v>
      </c>
      <c r="AL493">
        <v>31.934665679931602</v>
      </c>
      <c r="AM493">
        <v>32.059337615966797</v>
      </c>
      <c r="AN493">
        <v>32.061721801757798</v>
      </c>
      <c r="AO493">
        <v>30.928676605224599</v>
      </c>
      <c r="AP493">
        <v>31.1878356933594</v>
      </c>
      <c r="AQ493">
        <v>31.1809787750244</v>
      </c>
      <c r="AR493">
        <v>31.947332382202099</v>
      </c>
      <c r="AS493">
        <v>32.126232147216797</v>
      </c>
      <c r="AT493">
        <v>32.033313751220703</v>
      </c>
      <c r="AU493">
        <v>31.3260307312012</v>
      </c>
      <c r="AV493">
        <v>31.320285797119102</v>
      </c>
      <c r="AW493">
        <v>31.358566284179702</v>
      </c>
      <c r="AX493">
        <v>39</v>
      </c>
      <c r="AY493">
        <v>39</v>
      </c>
      <c r="AZ493">
        <v>39</v>
      </c>
      <c r="BA493">
        <v>65.099999999999994</v>
      </c>
      <c r="BB493">
        <v>65.099999999999994</v>
      </c>
      <c r="BC493">
        <v>65.099999999999994</v>
      </c>
      <c r="BD493">
        <v>79.81</v>
      </c>
      <c r="BE493">
        <v>0</v>
      </c>
      <c r="BF493">
        <v>283.13</v>
      </c>
      <c r="BG493">
        <v>32501000000</v>
      </c>
      <c r="BH493">
        <v>290</v>
      </c>
      <c r="BI493">
        <v>39</v>
      </c>
      <c r="BJ493">
        <v>39</v>
      </c>
      <c r="BK493">
        <v>39</v>
      </c>
      <c r="BL493" t="s">
        <v>3135</v>
      </c>
      <c r="BM493">
        <v>32</v>
      </c>
      <c r="BN493">
        <v>35</v>
      </c>
      <c r="BO493">
        <v>25</v>
      </c>
      <c r="BP493">
        <v>25</v>
      </c>
      <c r="BQ493">
        <v>29</v>
      </c>
      <c r="BR493">
        <v>22</v>
      </c>
      <c r="BS493">
        <v>24</v>
      </c>
      <c r="BT493">
        <v>30</v>
      </c>
      <c r="BU493">
        <v>30</v>
      </c>
      <c r="BV493">
        <v>30</v>
      </c>
      <c r="BW493">
        <v>22</v>
      </c>
      <c r="BX493">
        <v>20</v>
      </c>
      <c r="BY493">
        <v>21</v>
      </c>
      <c r="BZ493">
        <v>696</v>
      </c>
      <c r="CA493">
        <v>696</v>
      </c>
      <c r="CB493">
        <v>54.7</v>
      </c>
      <c r="CC493">
        <v>61.2</v>
      </c>
      <c r="CD493">
        <v>47.6</v>
      </c>
      <c r="CE493">
        <v>47.7</v>
      </c>
      <c r="CF493">
        <v>48.1</v>
      </c>
      <c r="CG493">
        <v>39.1</v>
      </c>
      <c r="CH493">
        <v>44.7</v>
      </c>
      <c r="CI493">
        <v>51.7</v>
      </c>
      <c r="CJ493">
        <v>51.6</v>
      </c>
      <c r="CK493">
        <v>54.6</v>
      </c>
      <c r="CL493">
        <v>36.799999999999997</v>
      </c>
      <c r="CM493">
        <v>36.6</v>
      </c>
      <c r="CN493">
        <v>33.6</v>
      </c>
      <c r="CO493">
        <v>0.26929923324857802</v>
      </c>
      <c r="CP493">
        <v>3.8849330602138599</v>
      </c>
      <c r="CQ493">
        <v>3.7227243878718301</v>
      </c>
      <c r="CR493">
        <v>0.73728478057889801</v>
      </c>
      <c r="CS493">
        <v>-4.1453997294105698E-2</v>
      </c>
      <c r="CT493">
        <v>-0.66091430536820595</v>
      </c>
      <c r="CU493">
        <v>9.4999999999999998E-3</v>
      </c>
      <c r="CV493">
        <v>0.89500840504964096</v>
      </c>
      <c r="CW493">
        <v>10.5805681639526</v>
      </c>
      <c r="CX493">
        <v>2.49777777777778E-2</v>
      </c>
      <c r="CY493">
        <v>0.700665156046547</v>
      </c>
      <c r="CZ493">
        <v>13.216606537055799</v>
      </c>
    </row>
    <row r="494" spans="1:104" x14ac:dyDescent="0.3">
      <c r="A494" t="s">
        <v>2710</v>
      </c>
      <c r="B494" t="s">
        <v>2711</v>
      </c>
      <c r="C494" s="41">
        <v>0.53878259925642491</v>
      </c>
      <c r="D494" s="42">
        <v>-0.89222483720489532</v>
      </c>
      <c r="E494" s="35">
        <v>9.8470342042064219E-3</v>
      </c>
      <c r="F494" s="36">
        <v>2.00669455353251</v>
      </c>
      <c r="G494" s="41">
        <v>0.72031852823232034</v>
      </c>
      <c r="H494" s="43">
        <v>-0.47329308071991449</v>
      </c>
      <c r="I494" s="39">
        <v>2.6168288900383367E-3</v>
      </c>
      <c r="J494" s="40">
        <v>2.5822246742044701</v>
      </c>
      <c r="K494" t="s">
        <v>2712</v>
      </c>
      <c r="L494" t="s">
        <v>2713</v>
      </c>
      <c r="M494" s="13" t="str">
        <f>IFERROR(IF(SEARCH(M$1,$L494),1,"no"),"-")</f>
        <v>-</v>
      </c>
      <c r="N494" s="14" t="str">
        <f>IFERROR(IF(SEARCH(N$1,$L494),1,"no"),"-")</f>
        <v>-</v>
      </c>
      <c r="O494" s="14" t="str">
        <f>IFERROR(IF(SEARCH(O$1,$L494),1,"no"),"-")</f>
        <v>-</v>
      </c>
      <c r="P494" s="15">
        <v>15052000000</v>
      </c>
      <c r="Q494" s="16">
        <v>16023000000</v>
      </c>
      <c r="R494" s="16">
        <v>19929000000</v>
      </c>
      <c r="S494" s="16">
        <v>22694000000</v>
      </c>
      <c r="T494" s="17">
        <v>4</v>
      </c>
      <c r="U494" s="18">
        <v>8874500000</v>
      </c>
      <c r="V494" s="19">
        <v>8409900000</v>
      </c>
      <c r="W494" s="19">
        <v>12496000000</v>
      </c>
      <c r="AB494" s="20">
        <v>3</v>
      </c>
      <c r="AC494" s="32">
        <v>16389000000</v>
      </c>
      <c r="AD494" s="33">
        <v>18843000000</v>
      </c>
      <c r="AE494" s="33">
        <v>17385000000</v>
      </c>
      <c r="AF494" s="34">
        <v>3</v>
      </c>
      <c r="AG494" s="24">
        <v>12193000000</v>
      </c>
      <c r="AH494" s="24">
        <v>12374000000</v>
      </c>
      <c r="AI494" s="24">
        <v>13334000000</v>
      </c>
      <c r="AJ494" s="25">
        <v>3</v>
      </c>
      <c r="AK494">
        <v>33.809234619140597</v>
      </c>
      <c r="AL494">
        <v>33.899425506591797</v>
      </c>
      <c r="AM494">
        <v>34.214149475097699</v>
      </c>
      <c r="AN494">
        <v>34.4015922546387</v>
      </c>
      <c r="AO494">
        <v>33.047019958496101</v>
      </c>
      <c r="AP494">
        <v>32.969440460205099</v>
      </c>
      <c r="AQ494">
        <v>33.540748596191399</v>
      </c>
      <c r="AR494">
        <v>33.932010650634801</v>
      </c>
      <c r="AS494">
        <v>34.133308410644503</v>
      </c>
      <c r="AT494">
        <v>34.017124176025398</v>
      </c>
      <c r="AU494">
        <v>33.505332946777301</v>
      </c>
      <c r="AV494">
        <v>33.5265922546387</v>
      </c>
      <c r="AW494">
        <v>33.634391784667997</v>
      </c>
      <c r="AX494">
        <v>13</v>
      </c>
      <c r="AY494">
        <v>13</v>
      </c>
      <c r="AZ494">
        <v>13</v>
      </c>
      <c r="BA494">
        <v>63.4</v>
      </c>
      <c r="BB494">
        <v>63.4</v>
      </c>
      <c r="BC494">
        <v>63.4</v>
      </c>
      <c r="BD494">
        <v>16.856999999999999</v>
      </c>
      <c r="BE494">
        <v>0</v>
      </c>
      <c r="BF494">
        <v>176.84</v>
      </c>
      <c r="BG494">
        <v>139560000000</v>
      </c>
      <c r="BH494">
        <v>228</v>
      </c>
      <c r="BI494">
        <v>13</v>
      </c>
      <c r="BJ494">
        <v>13</v>
      </c>
      <c r="BK494">
        <v>13</v>
      </c>
      <c r="BL494" t="s">
        <v>2714</v>
      </c>
      <c r="BM494">
        <v>10</v>
      </c>
      <c r="BN494">
        <v>11</v>
      </c>
      <c r="BO494">
        <v>10</v>
      </c>
      <c r="BP494">
        <v>10</v>
      </c>
      <c r="BQ494">
        <v>10</v>
      </c>
      <c r="BR494">
        <v>11</v>
      </c>
      <c r="BS494">
        <v>12</v>
      </c>
      <c r="BT494">
        <v>12</v>
      </c>
      <c r="BU494">
        <v>11</v>
      </c>
      <c r="BV494">
        <v>12</v>
      </c>
      <c r="BW494">
        <v>11</v>
      </c>
      <c r="BX494">
        <v>11</v>
      </c>
      <c r="BY494">
        <v>12</v>
      </c>
      <c r="BZ494">
        <v>153</v>
      </c>
      <c r="CA494">
        <v>153</v>
      </c>
      <c r="CB494">
        <v>59.5</v>
      </c>
      <c r="CC494">
        <v>63.4</v>
      </c>
      <c r="CD494">
        <v>59.5</v>
      </c>
      <c r="CE494">
        <v>63.4</v>
      </c>
      <c r="CF494">
        <v>59.5</v>
      </c>
      <c r="CG494">
        <v>63.4</v>
      </c>
      <c r="CH494">
        <v>63.4</v>
      </c>
      <c r="CI494">
        <v>63.4</v>
      </c>
      <c r="CJ494">
        <v>63.4</v>
      </c>
      <c r="CK494">
        <v>63.4</v>
      </c>
      <c r="CL494">
        <v>63.4</v>
      </c>
      <c r="CM494">
        <v>63.4</v>
      </c>
      <c r="CN494">
        <v>63.4</v>
      </c>
      <c r="CO494">
        <v>0.11621944460806</v>
      </c>
      <c r="CP494">
        <v>2.00669455353251</v>
      </c>
      <c r="CQ494">
        <v>2.5822246742044701</v>
      </c>
      <c r="CR494">
        <v>0.86733638443935901</v>
      </c>
      <c r="CS494">
        <v>5.3619384765625E-2</v>
      </c>
      <c r="CT494">
        <v>0.31538213494913597</v>
      </c>
      <c r="CU494">
        <v>4.2721649484536099E-2</v>
      </c>
      <c r="CV494">
        <v>0.89536412556966405</v>
      </c>
      <c r="CW494">
        <v>4.0477654958030396</v>
      </c>
      <c r="CX494">
        <v>2.4141843971631199E-2</v>
      </c>
      <c r="CY494">
        <v>0.47204208374023399</v>
      </c>
      <c r="CZ494">
        <v>6.6759517975128597</v>
      </c>
    </row>
    <row r="495" spans="1:104" x14ac:dyDescent="0.3">
      <c r="A495" t="s">
        <v>3199</v>
      </c>
      <c r="B495" t="s">
        <v>3200</v>
      </c>
      <c r="C495" s="41">
        <v>0.53855699203526841</v>
      </c>
      <c r="D495" s="42">
        <v>-0.89282907086815244</v>
      </c>
      <c r="E495" s="35">
        <v>1.1671275183355392E-3</v>
      </c>
      <c r="F495" s="36">
        <v>2.93288169109776</v>
      </c>
      <c r="G495" s="41">
        <v>0.59173139564019039</v>
      </c>
      <c r="H495" s="43">
        <v>-0.75698565233823789</v>
      </c>
      <c r="I495" s="39">
        <v>1.095532893679708E-4</v>
      </c>
      <c r="J495" s="40">
        <v>3.96037457809495</v>
      </c>
      <c r="K495" t="s">
        <v>3201</v>
      </c>
      <c r="L495" t="s">
        <v>3202</v>
      </c>
      <c r="M495" s="13" t="str">
        <f>IFERROR(IF(SEARCH(M$1,$L495),1,"no"),"-")</f>
        <v>-</v>
      </c>
      <c r="N495" s="14">
        <f>IFERROR(IF(SEARCH(N$1,$L495),1,"no"),"-")</f>
        <v>1</v>
      </c>
      <c r="O495" s="14" t="str">
        <f>IFERROR(IF(SEARCH(O$1,$L495),1,"no"),"-")</f>
        <v>-</v>
      </c>
      <c r="P495" s="15">
        <v>1723800000</v>
      </c>
      <c r="Q495" s="16">
        <v>1970400000</v>
      </c>
      <c r="R495" s="16">
        <v>2427500000</v>
      </c>
      <c r="S495" s="16">
        <v>2286200000</v>
      </c>
      <c r="T495" s="17">
        <v>4</v>
      </c>
      <c r="U495" s="18">
        <v>1103900000</v>
      </c>
      <c r="V495" s="19">
        <v>1163700000</v>
      </c>
      <c r="W495" s="19">
        <v>1128500000</v>
      </c>
      <c r="AB495" s="20">
        <v>3</v>
      </c>
      <c r="AC495" s="32">
        <v>1998100000</v>
      </c>
      <c r="AD495" s="33">
        <v>1972000000</v>
      </c>
      <c r="AE495" s="33">
        <v>2016400000</v>
      </c>
      <c r="AF495" s="34">
        <v>3</v>
      </c>
      <c r="AG495" s="24">
        <v>1240200000</v>
      </c>
      <c r="AH495" s="24">
        <v>1105400000</v>
      </c>
      <c r="AI495" s="24">
        <v>1196800000</v>
      </c>
      <c r="AJ495" s="25">
        <v>3</v>
      </c>
      <c r="AK495">
        <v>30.682945251464801</v>
      </c>
      <c r="AL495">
        <v>30.875841140747099</v>
      </c>
      <c r="AM495">
        <v>31.176824569702099</v>
      </c>
      <c r="AN495">
        <v>31.090305328369102</v>
      </c>
      <c r="AO495">
        <v>30.039962768554702</v>
      </c>
      <c r="AP495">
        <v>30.116071701049801</v>
      </c>
      <c r="AQ495">
        <v>30.071760177612301</v>
      </c>
      <c r="AR495">
        <v>30.895980834960898</v>
      </c>
      <c r="AS495">
        <v>30.877012252807599</v>
      </c>
      <c r="AT495">
        <v>30.909133911132798</v>
      </c>
      <c r="AU495">
        <v>30.2079257965088</v>
      </c>
      <c r="AV495">
        <v>30.0419216156006</v>
      </c>
      <c r="AW495">
        <v>30.1565341949463</v>
      </c>
      <c r="AX495">
        <v>34</v>
      </c>
      <c r="AY495">
        <v>34</v>
      </c>
      <c r="AZ495">
        <v>34</v>
      </c>
      <c r="BA495">
        <v>47.7</v>
      </c>
      <c r="BB495">
        <v>47.7</v>
      </c>
      <c r="BC495">
        <v>47.7</v>
      </c>
      <c r="BD495">
        <v>75.462000000000003</v>
      </c>
      <c r="BE495">
        <v>0</v>
      </c>
      <c r="BF495">
        <v>190.85</v>
      </c>
      <c r="BG495">
        <v>15278000000</v>
      </c>
      <c r="BH495">
        <v>189</v>
      </c>
      <c r="BI495">
        <v>34</v>
      </c>
      <c r="BJ495">
        <v>34</v>
      </c>
      <c r="BK495">
        <v>34</v>
      </c>
      <c r="BL495" t="s">
        <v>3203</v>
      </c>
      <c r="BM495">
        <v>26</v>
      </c>
      <c r="BN495">
        <v>27</v>
      </c>
      <c r="BO495">
        <v>17</v>
      </c>
      <c r="BP495">
        <v>19</v>
      </c>
      <c r="BQ495">
        <v>18</v>
      </c>
      <c r="BR495">
        <v>15</v>
      </c>
      <c r="BS495">
        <v>18</v>
      </c>
      <c r="BT495">
        <v>23</v>
      </c>
      <c r="BU495">
        <v>26</v>
      </c>
      <c r="BV495">
        <v>24</v>
      </c>
      <c r="BW495">
        <v>16</v>
      </c>
      <c r="BX495">
        <v>16</v>
      </c>
      <c r="BY495">
        <v>18</v>
      </c>
      <c r="BZ495">
        <v>667</v>
      </c>
      <c r="CA495">
        <v>667</v>
      </c>
      <c r="CB495">
        <v>40.9</v>
      </c>
      <c r="CC495">
        <v>40.9</v>
      </c>
      <c r="CD495">
        <v>27.6</v>
      </c>
      <c r="CE495">
        <v>33.299999999999997</v>
      </c>
      <c r="CF495">
        <v>30.3</v>
      </c>
      <c r="CG495">
        <v>21.6</v>
      </c>
      <c r="CH495">
        <v>29.1</v>
      </c>
      <c r="CI495">
        <v>32.200000000000003</v>
      </c>
      <c r="CJ495">
        <v>37.5</v>
      </c>
      <c r="CK495">
        <v>37.5</v>
      </c>
      <c r="CL495">
        <v>23.1</v>
      </c>
      <c r="CM495">
        <v>25.9</v>
      </c>
      <c r="CN495">
        <v>25.2</v>
      </c>
      <c r="CO495">
        <v>0.18373635241827399</v>
      </c>
      <c r="CP495">
        <v>2.93288169109776</v>
      </c>
      <c r="CQ495">
        <v>3.96037457809495</v>
      </c>
      <c r="CR495">
        <v>0.79988561956071302</v>
      </c>
      <c r="CS495">
        <v>6.2436739603679597E-2</v>
      </c>
      <c r="CT495">
        <v>0.47466468350192498</v>
      </c>
      <c r="CU495">
        <v>1.1445783132530101E-2</v>
      </c>
      <c r="CV495">
        <v>0.88054752349853505</v>
      </c>
      <c r="CW495">
        <v>6.6406773449326897</v>
      </c>
      <c r="CX495">
        <v>3.39130434782609E-2</v>
      </c>
      <c r="CY495">
        <v>0.75858179728189901</v>
      </c>
      <c r="CZ495">
        <v>15.1886669961546</v>
      </c>
    </row>
    <row r="496" spans="1:104" x14ac:dyDescent="0.3">
      <c r="A496" t="s">
        <v>3291</v>
      </c>
      <c r="B496" t="s">
        <v>3292</v>
      </c>
      <c r="C496" s="41">
        <v>0.53851837415275339</v>
      </c>
      <c r="D496" s="42">
        <v>-0.89293252477558893</v>
      </c>
      <c r="E496" s="35">
        <v>2.0909687581951296E-2</v>
      </c>
      <c r="F496" s="36">
        <v>1.67965245606077</v>
      </c>
      <c r="G496" s="41">
        <v>0.52693473372533128</v>
      </c>
      <c r="H496" s="43">
        <v>-0.92430381454643007</v>
      </c>
      <c r="I496" s="39">
        <v>2.5029172261814676E-3</v>
      </c>
      <c r="J496" s="40">
        <v>2.6015535126798501</v>
      </c>
      <c r="K496" t="s">
        <v>3293</v>
      </c>
      <c r="L496" t="s">
        <v>3294</v>
      </c>
      <c r="M496" s="13" t="str">
        <f>IFERROR(IF(SEARCH(M$1,$L496),1,"no"),"-")</f>
        <v>-</v>
      </c>
      <c r="N496" s="14" t="str">
        <f>IFERROR(IF(SEARCH(N$1,$L496),1,"no"),"-")</f>
        <v>-</v>
      </c>
      <c r="O496" s="14" t="str">
        <f>IFERROR(IF(SEARCH(O$1,$L496),1,"no"),"-")</f>
        <v>-</v>
      </c>
      <c r="P496" s="15">
        <v>187630000</v>
      </c>
      <c r="Q496" s="16">
        <v>129420000</v>
      </c>
      <c r="R496" s="16">
        <v>224700000</v>
      </c>
      <c r="S496" s="16">
        <v>227900000</v>
      </c>
      <c r="T496" s="17">
        <v>4</v>
      </c>
      <c r="U496" s="18">
        <v>116000000</v>
      </c>
      <c r="V496" s="19">
        <v>81563000</v>
      </c>
      <c r="W496" s="19">
        <v>113290000</v>
      </c>
      <c r="AB496" s="20">
        <v>3</v>
      </c>
      <c r="AC496" s="32">
        <v>225240000</v>
      </c>
      <c r="AD496" s="33">
        <v>259770000</v>
      </c>
      <c r="AE496" s="33">
        <v>230980000</v>
      </c>
      <c r="AF496" s="34">
        <v>3</v>
      </c>
      <c r="AG496" s="24">
        <v>124820000</v>
      </c>
      <c r="AH496" s="24">
        <v>144660000</v>
      </c>
      <c r="AI496" s="24">
        <v>107800000</v>
      </c>
      <c r="AJ496" s="25">
        <v>3</v>
      </c>
      <c r="AK496">
        <v>27.483314514160199</v>
      </c>
      <c r="AL496">
        <v>26.947484970092798</v>
      </c>
      <c r="AM496">
        <v>27.743425369262699</v>
      </c>
      <c r="AN496">
        <v>27.7638263702393</v>
      </c>
      <c r="AO496">
        <v>26.789548873901399</v>
      </c>
      <c r="AP496">
        <v>26.2814121246338</v>
      </c>
      <c r="AQ496">
        <v>26.755445480346701</v>
      </c>
      <c r="AR496">
        <v>27.7468872070313</v>
      </c>
      <c r="AS496">
        <v>27.952659606933601</v>
      </c>
      <c r="AT496">
        <v>27.7831935882568</v>
      </c>
      <c r="AU496">
        <v>26.8952732086182</v>
      </c>
      <c r="AV496">
        <v>27.108091354370099</v>
      </c>
      <c r="AW496">
        <v>26.683782577514599</v>
      </c>
      <c r="AX496">
        <v>6</v>
      </c>
      <c r="AY496">
        <v>6</v>
      </c>
      <c r="AZ496">
        <v>6</v>
      </c>
      <c r="BA496">
        <v>38.5</v>
      </c>
      <c r="BB496">
        <v>38.5</v>
      </c>
      <c r="BC496">
        <v>38.5</v>
      </c>
      <c r="BD496">
        <v>23.620999999999999</v>
      </c>
      <c r="BE496">
        <v>0</v>
      </c>
      <c r="BF496">
        <v>19.84</v>
      </c>
      <c r="BG496">
        <v>1570200000</v>
      </c>
      <c r="BH496">
        <v>29</v>
      </c>
      <c r="BI496">
        <v>6</v>
      </c>
      <c r="BJ496">
        <v>6</v>
      </c>
      <c r="BK496">
        <v>6</v>
      </c>
      <c r="BL496" t="s">
        <v>3295</v>
      </c>
      <c r="BM496">
        <v>3</v>
      </c>
      <c r="BN496">
        <v>4</v>
      </c>
      <c r="BO496">
        <v>4</v>
      </c>
      <c r="BP496">
        <v>4</v>
      </c>
      <c r="BQ496">
        <v>4</v>
      </c>
      <c r="BR496">
        <v>3</v>
      </c>
      <c r="BS496">
        <v>3</v>
      </c>
      <c r="BT496">
        <v>4</v>
      </c>
      <c r="BU496">
        <v>5</v>
      </c>
      <c r="BV496">
        <v>5</v>
      </c>
      <c r="BW496">
        <v>4</v>
      </c>
      <c r="BX496">
        <v>4</v>
      </c>
      <c r="BY496">
        <v>2</v>
      </c>
      <c r="BZ496">
        <v>205</v>
      </c>
      <c r="CA496">
        <v>205</v>
      </c>
      <c r="CB496">
        <v>13.7</v>
      </c>
      <c r="CC496">
        <v>25.9</v>
      </c>
      <c r="CD496">
        <v>22</v>
      </c>
      <c r="CE496">
        <v>22</v>
      </c>
      <c r="CF496">
        <v>22.4</v>
      </c>
      <c r="CG496">
        <v>13.7</v>
      </c>
      <c r="CH496">
        <v>19</v>
      </c>
      <c r="CI496">
        <v>22.4</v>
      </c>
      <c r="CJ496">
        <v>30.7</v>
      </c>
      <c r="CK496">
        <v>30.2</v>
      </c>
      <c r="CL496">
        <v>22.4</v>
      </c>
      <c r="CM496">
        <v>22.4</v>
      </c>
      <c r="CN496">
        <v>10.199999999999999</v>
      </c>
      <c r="CO496">
        <v>0.70394855228132802</v>
      </c>
      <c r="CP496">
        <v>1.67965245606077</v>
      </c>
      <c r="CQ496">
        <v>2.6015535126798501</v>
      </c>
      <c r="CR496">
        <v>0.63275965665236</v>
      </c>
      <c r="CS496">
        <v>-0.34306732813517399</v>
      </c>
      <c r="CT496">
        <v>-1.48481777722081</v>
      </c>
      <c r="CU496">
        <v>6.4137681159420298E-2</v>
      </c>
      <c r="CV496">
        <v>0.87571064631144302</v>
      </c>
      <c r="CW496">
        <v>3.32428391659447</v>
      </c>
      <c r="CX496">
        <v>2.4058181818181801E-2</v>
      </c>
      <c r="CY496">
        <v>0.93186442057291796</v>
      </c>
      <c r="CZ496">
        <v>6.7561404665345304</v>
      </c>
    </row>
    <row r="497" spans="1:104" x14ac:dyDescent="0.3">
      <c r="A497" t="s">
        <v>2668</v>
      </c>
      <c r="B497" t="s">
        <v>2669</v>
      </c>
      <c r="C497" s="41">
        <v>0.5378129149557721</v>
      </c>
      <c r="D497" s="42">
        <v>-0.89482369460605415</v>
      </c>
      <c r="E497" s="35">
        <v>9.5985278230467947E-3</v>
      </c>
      <c r="F497" s="36">
        <v>2.0177953718933002</v>
      </c>
      <c r="G497" s="41">
        <v>0.72855552701429915</v>
      </c>
      <c r="H497" s="43">
        <v>-0.45688916309813427</v>
      </c>
      <c r="I497" s="39">
        <v>6.5482910219452793E-3</v>
      </c>
      <c r="J497" s="40">
        <v>2.18387202773041</v>
      </c>
      <c r="K497" t="s">
        <v>2670</v>
      </c>
      <c r="L497" t="s">
        <v>2671</v>
      </c>
      <c r="M497" s="13" t="str">
        <f>IFERROR(IF(SEARCH(M$1,$L497),1,"no"),"-")</f>
        <v>-</v>
      </c>
      <c r="N497" s="14" t="str">
        <f>IFERROR(IF(SEARCH(N$1,$L497),1,"no"),"-")</f>
        <v>-</v>
      </c>
      <c r="O497" s="14" t="str">
        <f>IFERROR(IF(SEARCH(O$1,$L497),1,"no"),"-")</f>
        <v>-</v>
      </c>
      <c r="P497" s="15">
        <v>17280000000</v>
      </c>
      <c r="Q497" s="16">
        <v>16374000000</v>
      </c>
      <c r="R497" s="16">
        <v>22889000000</v>
      </c>
      <c r="S497" s="16">
        <v>25042000000</v>
      </c>
      <c r="T497" s="17">
        <v>4</v>
      </c>
      <c r="U497" s="18">
        <v>11208000000</v>
      </c>
      <c r="V497" s="19">
        <v>8937100000</v>
      </c>
      <c r="W497" s="19">
        <v>12763000000</v>
      </c>
      <c r="AB497" s="20">
        <v>3</v>
      </c>
      <c r="AC497" s="32">
        <v>19933000000</v>
      </c>
      <c r="AD497" s="33">
        <v>18955000000</v>
      </c>
      <c r="AE497" s="33">
        <v>19507000000</v>
      </c>
      <c r="AF497" s="34">
        <v>3</v>
      </c>
      <c r="AG497" s="24">
        <v>15897000000</v>
      </c>
      <c r="AH497" s="24">
        <v>13572000000</v>
      </c>
      <c r="AI497" s="24">
        <v>13075000000</v>
      </c>
      <c r="AJ497" s="25">
        <v>3</v>
      </c>
      <c r="AK497">
        <v>34.008384704589801</v>
      </c>
      <c r="AL497">
        <v>33.930686950683601</v>
      </c>
      <c r="AM497">
        <v>34.413936614990199</v>
      </c>
      <c r="AN497">
        <v>34.543632507324197</v>
      </c>
      <c r="AO497">
        <v>33.3838081359863</v>
      </c>
      <c r="AP497">
        <v>33.057159423828097</v>
      </c>
      <c r="AQ497">
        <v>33.571247100830099</v>
      </c>
      <c r="AR497">
        <v>34.214439392089801</v>
      </c>
      <c r="AS497">
        <v>34.141860961914098</v>
      </c>
      <c r="AT497">
        <v>34.183273315429702</v>
      </c>
      <c r="AU497">
        <v>33.888034820556598</v>
      </c>
      <c r="AV497">
        <v>33.659915924072301</v>
      </c>
      <c r="AW497">
        <v>33.606090545654297</v>
      </c>
      <c r="AX497">
        <v>18</v>
      </c>
      <c r="AY497">
        <v>18</v>
      </c>
      <c r="AZ497">
        <v>14</v>
      </c>
      <c r="BA497">
        <v>69.900000000000006</v>
      </c>
      <c r="BB497">
        <v>69.900000000000006</v>
      </c>
      <c r="BC497">
        <v>61.5</v>
      </c>
      <c r="BD497">
        <v>24.334</v>
      </c>
      <c r="BE497">
        <v>0</v>
      </c>
      <c r="BF497">
        <v>323.31</v>
      </c>
      <c r="BG497">
        <v>154500000000</v>
      </c>
      <c r="BH497">
        <v>318</v>
      </c>
      <c r="BI497" t="s">
        <v>105</v>
      </c>
      <c r="BJ497" t="s">
        <v>105</v>
      </c>
      <c r="BK497" t="s">
        <v>105</v>
      </c>
      <c r="BL497" t="s">
        <v>2672</v>
      </c>
      <c r="BM497">
        <v>18</v>
      </c>
      <c r="BN497">
        <v>17</v>
      </c>
      <c r="BO497">
        <v>18</v>
      </c>
      <c r="BP497">
        <v>17</v>
      </c>
      <c r="BQ497">
        <v>17</v>
      </c>
      <c r="BR497">
        <v>16</v>
      </c>
      <c r="BS497">
        <v>17</v>
      </c>
      <c r="BT497">
        <v>18</v>
      </c>
      <c r="BU497">
        <v>17</v>
      </c>
      <c r="BV497">
        <v>18</v>
      </c>
      <c r="BW497">
        <v>16</v>
      </c>
      <c r="BX497">
        <v>16</v>
      </c>
      <c r="BY497">
        <v>17</v>
      </c>
      <c r="BZ497">
        <v>226</v>
      </c>
      <c r="CA497" t="s">
        <v>105</v>
      </c>
      <c r="CB497">
        <v>69.900000000000006</v>
      </c>
      <c r="CC497">
        <v>69</v>
      </c>
      <c r="CD497">
        <v>69.900000000000006</v>
      </c>
      <c r="CE497">
        <v>69.900000000000006</v>
      </c>
      <c r="CF497">
        <v>69</v>
      </c>
      <c r="CG497">
        <v>65.5</v>
      </c>
      <c r="CH497">
        <v>69</v>
      </c>
      <c r="CI497">
        <v>69.900000000000006</v>
      </c>
      <c r="CJ497">
        <v>69</v>
      </c>
      <c r="CK497">
        <v>69.900000000000006</v>
      </c>
      <c r="CL497">
        <v>65.5</v>
      </c>
      <c r="CM497">
        <v>68.599999999999994</v>
      </c>
      <c r="CN497">
        <v>69</v>
      </c>
      <c r="CO497">
        <v>8.9397122933144599E-2</v>
      </c>
      <c r="CP497">
        <v>2.0177953718933002</v>
      </c>
      <c r="CQ497">
        <v>2.18387202773041</v>
      </c>
      <c r="CR497">
        <v>0.89449153789551095</v>
      </c>
      <c r="CS497">
        <v>4.4302304585777101E-2</v>
      </c>
      <c r="CT497">
        <v>0.24805163784944101</v>
      </c>
      <c r="CU497">
        <v>4.1735064935064903E-2</v>
      </c>
      <c r="CV497">
        <v>0.88675530751546505</v>
      </c>
      <c r="CW497">
        <v>4.0737515797726598</v>
      </c>
      <c r="CX497">
        <v>3.5860465116279099E-2</v>
      </c>
      <c r="CY497">
        <v>0.46184412638346101</v>
      </c>
      <c r="CZ497">
        <v>5.19283192914253</v>
      </c>
    </row>
    <row r="498" spans="1:104" x14ac:dyDescent="0.3">
      <c r="A498" t="s">
        <v>3192</v>
      </c>
      <c r="B498" t="s">
        <v>828</v>
      </c>
      <c r="C498" s="41">
        <v>0.53586564903457301</v>
      </c>
      <c r="D498" s="42">
        <v>-0.90005675794967266</v>
      </c>
      <c r="E498" s="35">
        <v>2.6868135573560876E-3</v>
      </c>
      <c r="F498" s="36">
        <v>2.57076246896718</v>
      </c>
      <c r="G498" s="41">
        <v>0.59708453187343413</v>
      </c>
      <c r="H498" s="43">
        <v>-0.74399290027930509</v>
      </c>
      <c r="I498" s="39">
        <v>2.813533493158972E-3</v>
      </c>
      <c r="J498" s="40">
        <v>2.55074791050553</v>
      </c>
      <c r="M498" s="13" t="str">
        <f>IFERROR(IF(SEARCH(M$1,$L498),1,"no"),"-")</f>
        <v>-</v>
      </c>
      <c r="N498" s="14" t="str">
        <f>IFERROR(IF(SEARCH(N$1,$L498),1,"no"),"-")</f>
        <v>-</v>
      </c>
      <c r="O498" s="14" t="str">
        <f>IFERROR(IF(SEARCH(O$1,$L498),1,"no"),"-")</f>
        <v>-</v>
      </c>
      <c r="P498" s="15">
        <v>180610000</v>
      </c>
      <c r="Q498" s="16">
        <v>145970000</v>
      </c>
      <c r="R498" s="16">
        <v>171430000</v>
      </c>
      <c r="S498" s="16">
        <v>182000000</v>
      </c>
      <c r="T498" s="17">
        <v>4</v>
      </c>
      <c r="U498" s="18">
        <v>100670000</v>
      </c>
      <c r="W498" s="19">
        <v>81527000</v>
      </c>
      <c r="AB498" s="20">
        <v>2</v>
      </c>
      <c r="AC498" s="32">
        <v>191460000</v>
      </c>
      <c r="AD498" s="33">
        <v>168400000</v>
      </c>
      <c r="AE498" s="33">
        <v>178990000</v>
      </c>
      <c r="AF498" s="34">
        <v>3</v>
      </c>
      <c r="AG498" s="24">
        <v>122690000</v>
      </c>
      <c r="AH498" s="24">
        <v>100740000</v>
      </c>
      <c r="AI498" s="24">
        <v>98309000</v>
      </c>
      <c r="AJ498" s="25">
        <v>3</v>
      </c>
      <c r="AK498">
        <v>27.428302764892599</v>
      </c>
      <c r="AL498">
        <v>27.121097564697301</v>
      </c>
      <c r="AM498">
        <v>27.353044509887699</v>
      </c>
      <c r="AN498">
        <v>27.4393634796143</v>
      </c>
      <c r="AO498">
        <v>26.585058212280298</v>
      </c>
      <c r="AP498">
        <v>25.8486518859863</v>
      </c>
      <c r="AQ498">
        <v>26.280775070190401</v>
      </c>
      <c r="AR498">
        <v>27.512468338012699</v>
      </c>
      <c r="AS498">
        <v>27.327316284179702</v>
      </c>
      <c r="AT498">
        <v>27.41530418396</v>
      </c>
      <c r="AU498">
        <v>26.8704433441162</v>
      </c>
      <c r="AV498">
        <v>26.586061477661101</v>
      </c>
      <c r="AW498">
        <v>26.550819396972699</v>
      </c>
      <c r="AX498">
        <v>6</v>
      </c>
      <c r="AY498">
        <v>6</v>
      </c>
      <c r="AZ498">
        <v>6</v>
      </c>
      <c r="BA498">
        <v>15.1</v>
      </c>
      <c r="BB498">
        <v>15.1</v>
      </c>
      <c r="BC498">
        <v>15.1</v>
      </c>
      <c r="BD498">
        <v>37.774000000000001</v>
      </c>
      <c r="BE498">
        <v>0</v>
      </c>
      <c r="BF498">
        <v>20.128</v>
      </c>
      <c r="BG498">
        <v>1272100000</v>
      </c>
      <c r="BH498">
        <v>26</v>
      </c>
      <c r="BI498">
        <v>6</v>
      </c>
      <c r="BJ498">
        <v>6</v>
      </c>
      <c r="BK498">
        <v>6</v>
      </c>
      <c r="BL498" t="s">
        <v>3193</v>
      </c>
      <c r="BM498">
        <v>4</v>
      </c>
      <c r="BN498">
        <v>5</v>
      </c>
      <c r="BO498">
        <v>4</v>
      </c>
      <c r="BP498">
        <v>4</v>
      </c>
      <c r="BQ498">
        <v>4</v>
      </c>
      <c r="BR498">
        <v>4</v>
      </c>
      <c r="BS498">
        <v>3</v>
      </c>
      <c r="BT498">
        <v>4</v>
      </c>
      <c r="BU498">
        <v>3</v>
      </c>
      <c r="BV498">
        <v>3</v>
      </c>
      <c r="BW498">
        <v>3</v>
      </c>
      <c r="BX498">
        <v>3</v>
      </c>
      <c r="BY498">
        <v>2</v>
      </c>
      <c r="BZ498">
        <v>331</v>
      </c>
      <c r="CA498">
        <v>331</v>
      </c>
      <c r="CB498">
        <v>12.4</v>
      </c>
      <c r="CC498">
        <v>12.7</v>
      </c>
      <c r="CD498">
        <v>12.7</v>
      </c>
      <c r="CE498">
        <v>12.7</v>
      </c>
      <c r="CF498">
        <v>10.6</v>
      </c>
      <c r="CG498">
        <v>10.6</v>
      </c>
      <c r="CH498">
        <v>10.3</v>
      </c>
      <c r="CI498">
        <v>10.6</v>
      </c>
      <c r="CJ498">
        <v>10.3</v>
      </c>
      <c r="CK498">
        <v>10.3</v>
      </c>
      <c r="CL498">
        <v>10.3</v>
      </c>
      <c r="CM498">
        <v>10.3</v>
      </c>
      <c r="CN498">
        <v>6.6</v>
      </c>
      <c r="CO498">
        <v>0.35904899186961098</v>
      </c>
      <c r="CP498">
        <v>2.57076246896718</v>
      </c>
      <c r="CQ498">
        <v>2.55074791050553</v>
      </c>
      <c r="CR498">
        <v>0.68093756613756595</v>
      </c>
      <c r="CS498">
        <v>-8.2910855611164194E-2</v>
      </c>
      <c r="CT498">
        <v>-0.84341617867738194</v>
      </c>
      <c r="CU498">
        <v>2.0635193133047201E-2</v>
      </c>
      <c r="CV498">
        <v>1.0972903569539401</v>
      </c>
      <c r="CW498">
        <v>5.5131284764236899</v>
      </c>
      <c r="CX498">
        <v>2.4920000000000001E-2</v>
      </c>
      <c r="CY498">
        <v>0.74925486246744599</v>
      </c>
      <c r="CZ498">
        <v>6.5471233618069098</v>
      </c>
    </row>
    <row r="499" spans="1:104" x14ac:dyDescent="0.3">
      <c r="A499" t="s">
        <v>2918</v>
      </c>
      <c r="B499" t="s">
        <v>2919</v>
      </c>
      <c r="C499" s="41">
        <v>0.53290511500495918</v>
      </c>
      <c r="D499" s="42">
        <v>-0.9080494142441462</v>
      </c>
      <c r="E499" s="35">
        <v>1.2282198719268736E-2</v>
      </c>
      <c r="F499" s="36">
        <v>1.9107238802494302</v>
      </c>
      <c r="G499" s="41">
        <v>0.6746047831374139</v>
      </c>
      <c r="H499" s="43">
        <v>-0.56788554738195551</v>
      </c>
      <c r="I499" s="39">
        <v>1.2771029546573905E-3</v>
      </c>
      <c r="J499" s="40">
        <v>2.8937740903346501</v>
      </c>
      <c r="K499" t="s">
        <v>2920</v>
      </c>
      <c r="L499" t="s">
        <v>2921</v>
      </c>
      <c r="M499" s="13" t="str">
        <f>IFERROR(IF(SEARCH(M$1,$L499),1,"no"),"-")</f>
        <v>-</v>
      </c>
      <c r="N499" s="14" t="str">
        <f>IFERROR(IF(SEARCH(N$1,$L499),1,"no"),"-")</f>
        <v>-</v>
      </c>
      <c r="O499" s="14" t="str">
        <f>IFERROR(IF(SEARCH(O$1,$L499),1,"no"),"-")</f>
        <v>-</v>
      </c>
      <c r="P499" s="15">
        <v>21469000000</v>
      </c>
      <c r="Q499" s="16">
        <v>20212000000</v>
      </c>
      <c r="R499" s="16">
        <v>31149000000</v>
      </c>
      <c r="S499" s="16">
        <v>33035000000</v>
      </c>
      <c r="T499" s="17">
        <v>4</v>
      </c>
      <c r="U499" s="18">
        <v>12255000000</v>
      </c>
      <c r="V499" s="19">
        <v>14819000000</v>
      </c>
      <c r="W499" s="19">
        <v>15238000000</v>
      </c>
      <c r="AB499" s="20">
        <v>3</v>
      </c>
      <c r="AC499" s="32">
        <v>23369000000</v>
      </c>
      <c r="AD499" s="33">
        <v>22685000000</v>
      </c>
      <c r="AE499" s="33">
        <v>23022000000</v>
      </c>
      <c r="AF499" s="34">
        <v>3</v>
      </c>
      <c r="AG499" s="24">
        <v>17050000000</v>
      </c>
      <c r="AH499" s="24">
        <v>14951000000</v>
      </c>
      <c r="AI499" s="24">
        <v>14598000000</v>
      </c>
      <c r="AJ499" s="25">
        <v>3</v>
      </c>
      <c r="AK499">
        <v>34.321537017822301</v>
      </c>
      <c r="AL499">
        <v>34.234493255615199</v>
      </c>
      <c r="AM499">
        <v>34.858467102050803</v>
      </c>
      <c r="AN499">
        <v>34.943275451660199</v>
      </c>
      <c r="AO499">
        <v>33.512649536132798</v>
      </c>
      <c r="AP499">
        <v>33.786727905273402</v>
      </c>
      <c r="AQ499">
        <v>33.826953887939503</v>
      </c>
      <c r="AR499">
        <v>34.443878173828097</v>
      </c>
      <c r="AS499">
        <v>34.4010200500488</v>
      </c>
      <c r="AT499">
        <v>34.422294616699197</v>
      </c>
      <c r="AU499">
        <v>33.989051818847699</v>
      </c>
      <c r="AV499">
        <v>33.799522399902301</v>
      </c>
      <c r="AW499">
        <v>33.765052795410199</v>
      </c>
      <c r="AX499">
        <v>42</v>
      </c>
      <c r="AY499">
        <v>42</v>
      </c>
      <c r="AZ499">
        <v>42</v>
      </c>
      <c r="BA499">
        <v>64.5</v>
      </c>
      <c r="BB499">
        <v>64.5</v>
      </c>
      <c r="BC499">
        <v>64.5</v>
      </c>
      <c r="BD499">
        <v>62.146999999999998</v>
      </c>
      <c r="BE499">
        <v>0</v>
      </c>
      <c r="BF499">
        <v>323.31</v>
      </c>
      <c r="BG499">
        <v>189480000000</v>
      </c>
      <c r="BH499">
        <v>560</v>
      </c>
      <c r="BI499">
        <v>42</v>
      </c>
      <c r="BJ499">
        <v>42</v>
      </c>
      <c r="BK499">
        <v>42</v>
      </c>
      <c r="BL499" t="s">
        <v>2922</v>
      </c>
      <c r="BM499">
        <v>37</v>
      </c>
      <c r="BN499">
        <v>40</v>
      </c>
      <c r="BO499">
        <v>32</v>
      </c>
      <c r="BP499">
        <v>31</v>
      </c>
      <c r="BQ499">
        <v>34</v>
      </c>
      <c r="BR499">
        <v>34</v>
      </c>
      <c r="BS499">
        <v>34</v>
      </c>
      <c r="BT499">
        <v>36</v>
      </c>
      <c r="BU499">
        <v>35</v>
      </c>
      <c r="BV499">
        <v>35</v>
      </c>
      <c r="BW499">
        <v>34</v>
      </c>
      <c r="BX499">
        <v>34</v>
      </c>
      <c r="BY499">
        <v>34</v>
      </c>
      <c r="BZ499">
        <v>555</v>
      </c>
      <c r="CA499">
        <v>555</v>
      </c>
      <c r="CB499">
        <v>58.4</v>
      </c>
      <c r="CC499">
        <v>63.1</v>
      </c>
      <c r="CD499">
        <v>57.1</v>
      </c>
      <c r="CE499">
        <v>55.3</v>
      </c>
      <c r="CF499">
        <v>63.1</v>
      </c>
      <c r="CG499">
        <v>50.5</v>
      </c>
      <c r="CH499">
        <v>54.8</v>
      </c>
      <c r="CI499">
        <v>55.1</v>
      </c>
      <c r="CJ499">
        <v>55.1</v>
      </c>
      <c r="CK499">
        <v>55.1</v>
      </c>
      <c r="CL499">
        <v>50.5</v>
      </c>
      <c r="CM499">
        <v>55.1</v>
      </c>
      <c r="CN499">
        <v>53.5</v>
      </c>
      <c r="CO499">
        <v>0.32574213506309702</v>
      </c>
      <c r="CP499">
        <v>1.91072388024943</v>
      </c>
      <c r="CQ499">
        <v>2.8937740903346501</v>
      </c>
      <c r="CR499">
        <v>0.69904339051463205</v>
      </c>
      <c r="CS499">
        <v>0.167045593261719</v>
      </c>
      <c r="CT499">
        <v>0.77691855391963305</v>
      </c>
      <c r="CU499">
        <v>5.0931442080378302E-2</v>
      </c>
      <c r="CV499">
        <v>0.88066609700521103</v>
      </c>
      <c r="CW499">
        <v>3.8272368923134601</v>
      </c>
      <c r="CX499">
        <v>2.2196891191709801E-2</v>
      </c>
      <c r="CY499">
        <v>0.57118860880533595</v>
      </c>
      <c r="CZ499">
        <v>8.0760146875945402</v>
      </c>
    </row>
    <row r="500" spans="1:104" x14ac:dyDescent="0.3">
      <c r="A500" t="s">
        <v>2938</v>
      </c>
      <c r="B500" t="s">
        <v>2939</v>
      </c>
      <c r="C500" s="41">
        <v>0.52878742056070915</v>
      </c>
      <c r="D500" s="42">
        <v>-0.91924023822055356</v>
      </c>
      <c r="E500" s="35">
        <v>6.5514371462552365E-3</v>
      </c>
      <c r="F500" s="36">
        <v>2.1836634211950798</v>
      </c>
      <c r="G500" s="41">
        <v>0.66915735378089569</v>
      </c>
      <c r="H500" s="43">
        <v>-0.57958259130625545</v>
      </c>
      <c r="I500" s="39">
        <v>1.3710399020761512E-2</v>
      </c>
      <c r="J500" s="40">
        <v>1.8629499055319201</v>
      </c>
      <c r="K500" t="s">
        <v>2940</v>
      </c>
      <c r="L500" t="s">
        <v>2941</v>
      </c>
      <c r="M500" s="13" t="str">
        <f>IFERROR(IF(SEARCH(M$1,$L500),1,"no"),"-")</f>
        <v>-</v>
      </c>
      <c r="N500" s="14" t="str">
        <f>IFERROR(IF(SEARCH(N$1,$L500),1,"no"),"-")</f>
        <v>-</v>
      </c>
      <c r="O500" s="14" t="str">
        <f>IFERROR(IF(SEARCH(O$1,$L500),1,"no"),"-")</f>
        <v>-</v>
      </c>
      <c r="P500" s="15">
        <v>464530000</v>
      </c>
      <c r="Q500" s="16">
        <v>351370000</v>
      </c>
      <c r="R500" s="16">
        <v>403340000</v>
      </c>
      <c r="S500" s="16">
        <v>400970000</v>
      </c>
      <c r="T500" s="17">
        <v>4</v>
      </c>
      <c r="U500" s="18">
        <v>171670000</v>
      </c>
      <c r="V500" s="19">
        <v>186630000</v>
      </c>
      <c r="W500" s="19">
        <v>284260000</v>
      </c>
      <c r="AB500" s="20">
        <v>3</v>
      </c>
      <c r="AC500" s="32">
        <v>393270000</v>
      </c>
      <c r="AD500" s="33">
        <v>434140000</v>
      </c>
      <c r="AE500" s="33">
        <v>398490000</v>
      </c>
      <c r="AF500" s="34">
        <v>3</v>
      </c>
      <c r="AG500" s="24">
        <v>325320000</v>
      </c>
      <c r="AH500" s="24">
        <v>253960000</v>
      </c>
      <c r="AI500" s="24">
        <v>241040000</v>
      </c>
      <c r="AJ500" s="25">
        <v>3</v>
      </c>
      <c r="AK500">
        <v>28.791196823120099</v>
      </c>
      <c r="AL500">
        <v>28.3884162902832</v>
      </c>
      <c r="AM500">
        <v>28.5874214172363</v>
      </c>
      <c r="AN500">
        <v>28.5789184570313</v>
      </c>
      <c r="AO500">
        <v>27.3550624847412</v>
      </c>
      <c r="AP500">
        <v>27.4756050109863</v>
      </c>
      <c r="AQ500">
        <v>28.082635879516602</v>
      </c>
      <c r="AR500">
        <v>28.550945281982401</v>
      </c>
      <c r="AS500">
        <v>28.6935844421387</v>
      </c>
      <c r="AT500">
        <v>28.5699672698975</v>
      </c>
      <c r="AU500">
        <v>28.277284622192401</v>
      </c>
      <c r="AV500">
        <v>27.920026779174801</v>
      </c>
      <c r="AW500">
        <v>27.844697952270501</v>
      </c>
      <c r="AX500">
        <v>12</v>
      </c>
      <c r="AY500">
        <v>12</v>
      </c>
      <c r="AZ500">
        <v>12</v>
      </c>
      <c r="BA500">
        <v>59.3</v>
      </c>
      <c r="BB500">
        <v>59.3</v>
      </c>
      <c r="BC500">
        <v>59.3</v>
      </c>
      <c r="BD500">
        <v>25.628</v>
      </c>
      <c r="BE500">
        <v>0</v>
      </c>
      <c r="BF500">
        <v>45.801000000000002</v>
      </c>
      <c r="BG500">
        <v>2984500000</v>
      </c>
      <c r="BH500">
        <v>73</v>
      </c>
      <c r="BI500">
        <v>12</v>
      </c>
      <c r="BJ500">
        <v>12</v>
      </c>
      <c r="BK500">
        <v>12</v>
      </c>
      <c r="BL500" t="s">
        <v>2942</v>
      </c>
      <c r="BM500">
        <v>8</v>
      </c>
      <c r="BN500">
        <v>11</v>
      </c>
      <c r="BO500">
        <v>5</v>
      </c>
      <c r="BP500">
        <v>7</v>
      </c>
      <c r="BQ500">
        <v>9</v>
      </c>
      <c r="BR500">
        <v>8</v>
      </c>
      <c r="BS500">
        <v>7</v>
      </c>
      <c r="BT500">
        <v>8</v>
      </c>
      <c r="BU500">
        <v>10</v>
      </c>
      <c r="BV500">
        <v>9</v>
      </c>
      <c r="BW500">
        <v>6</v>
      </c>
      <c r="BX500">
        <v>6</v>
      </c>
      <c r="BY500">
        <v>10</v>
      </c>
      <c r="BZ500">
        <v>226</v>
      </c>
      <c r="CA500">
        <v>226</v>
      </c>
      <c r="CB500">
        <v>37.6</v>
      </c>
      <c r="CC500">
        <v>57.5</v>
      </c>
      <c r="CD500">
        <v>25.2</v>
      </c>
      <c r="CE500">
        <v>38.1</v>
      </c>
      <c r="CF500">
        <v>42</v>
      </c>
      <c r="CG500">
        <v>38.5</v>
      </c>
      <c r="CH500">
        <v>30.5</v>
      </c>
      <c r="CI500">
        <v>37.6</v>
      </c>
      <c r="CJ500">
        <v>48.7</v>
      </c>
      <c r="CK500">
        <v>44.7</v>
      </c>
      <c r="CL500">
        <v>30.1</v>
      </c>
      <c r="CM500">
        <v>29.2</v>
      </c>
      <c r="CN500">
        <v>46.9</v>
      </c>
      <c r="CO500">
        <v>6.1853326407779498E-2</v>
      </c>
      <c r="CP500">
        <v>2.1836634211950798</v>
      </c>
      <c r="CQ500">
        <v>1.8629499055319201</v>
      </c>
      <c r="CR500">
        <v>0.92313498233215496</v>
      </c>
      <c r="CS500">
        <v>-1.8344084421794801E-2</v>
      </c>
      <c r="CT500">
        <v>-0.175926773295283</v>
      </c>
      <c r="CU500">
        <v>3.29968847352025E-2</v>
      </c>
      <c r="CV500">
        <v>0.94872045516967796</v>
      </c>
      <c r="CW500">
        <v>4.4745816043433297</v>
      </c>
      <c r="CX500">
        <v>5.1966832504145903E-2</v>
      </c>
      <c r="CY500">
        <v>0.59082921346028905</v>
      </c>
      <c r="CZ500">
        <v>4.1986766536950899</v>
      </c>
    </row>
    <row r="501" spans="1:104" x14ac:dyDescent="0.3">
      <c r="A501" t="s">
        <v>3149</v>
      </c>
      <c r="B501" t="s">
        <v>3150</v>
      </c>
      <c r="C501" s="41">
        <v>0.52821908397713635</v>
      </c>
      <c r="D501" s="42">
        <v>-0.92079166944859647</v>
      </c>
      <c r="E501" s="35">
        <v>7.1866806686860709E-3</v>
      </c>
      <c r="F501" s="36">
        <v>2.1434716520555401</v>
      </c>
      <c r="G501" s="41">
        <v>0.61090574374079532</v>
      </c>
      <c r="H501" s="43">
        <v>-0.71097829017487335</v>
      </c>
      <c r="I501" s="39">
        <v>1.2388669791404667E-2</v>
      </c>
      <c r="J501" s="40">
        <v>1.9069753226204202</v>
      </c>
      <c r="K501" t="s">
        <v>3151</v>
      </c>
      <c r="L501" t="s">
        <v>3152</v>
      </c>
      <c r="M501" s="13" t="str">
        <f>IFERROR(IF(SEARCH(M$1,$L501),1,"no"),"-")</f>
        <v>-</v>
      </c>
      <c r="N501" s="14" t="str">
        <f>IFERROR(IF(SEARCH(N$1,$L501),1,"no"),"-")</f>
        <v>-</v>
      </c>
      <c r="O501" s="14" t="str">
        <f>IFERROR(IF(SEARCH(O$1,$L501),1,"no"),"-")</f>
        <v>-</v>
      </c>
      <c r="P501" s="15">
        <v>1048200000</v>
      </c>
      <c r="Q501" s="16">
        <v>1067500000</v>
      </c>
      <c r="R501" s="16">
        <v>771140000</v>
      </c>
      <c r="S501" s="16">
        <v>762050000</v>
      </c>
      <c r="T501" s="17">
        <v>4</v>
      </c>
      <c r="U501" s="18">
        <v>488750000</v>
      </c>
      <c r="V501" s="19">
        <v>385530000</v>
      </c>
      <c r="W501" s="19">
        <v>571280000</v>
      </c>
      <c r="AB501" s="20">
        <v>3</v>
      </c>
      <c r="AC501" s="32">
        <v>1047400000</v>
      </c>
      <c r="AD501" s="33">
        <v>890270000</v>
      </c>
      <c r="AE501" s="33">
        <v>778330000</v>
      </c>
      <c r="AF501" s="34">
        <v>3</v>
      </c>
      <c r="AG501" s="24">
        <v>611670000</v>
      </c>
      <c r="AH501" s="24">
        <v>476850000</v>
      </c>
      <c r="AI501" s="24">
        <v>570700000</v>
      </c>
      <c r="AJ501" s="25">
        <v>3</v>
      </c>
      <c r="AK501">
        <v>29.965267181396499</v>
      </c>
      <c r="AL501">
        <v>29.9915885925293</v>
      </c>
      <c r="AM501">
        <v>29.522417068481399</v>
      </c>
      <c r="AN501">
        <v>29.5053100585938</v>
      </c>
      <c r="AO501">
        <v>28.8645210266113</v>
      </c>
      <c r="AP501">
        <v>28.5222682952881</v>
      </c>
      <c r="AQ501">
        <v>29.089622497558601</v>
      </c>
      <c r="AR501">
        <v>29.964164733886701</v>
      </c>
      <c r="AS501">
        <v>29.729667663574201</v>
      </c>
      <c r="AT501">
        <v>29.5358066558838</v>
      </c>
      <c r="AU501">
        <v>29.188179016113299</v>
      </c>
      <c r="AV501">
        <v>28.8289604187012</v>
      </c>
      <c r="AW501">
        <v>29.088157653808601</v>
      </c>
      <c r="AX501">
        <v>19</v>
      </c>
      <c r="AY501">
        <v>19</v>
      </c>
      <c r="AZ501">
        <v>19</v>
      </c>
      <c r="BA501">
        <v>49.9</v>
      </c>
      <c r="BB501">
        <v>49.9</v>
      </c>
      <c r="BC501">
        <v>49.9</v>
      </c>
      <c r="BD501">
        <v>53.344999999999999</v>
      </c>
      <c r="BE501">
        <v>0</v>
      </c>
      <c r="BF501">
        <v>91.41</v>
      </c>
      <c r="BG501">
        <v>6540800000</v>
      </c>
      <c r="BH501">
        <v>76</v>
      </c>
      <c r="BI501">
        <v>19</v>
      </c>
      <c r="BJ501">
        <v>19</v>
      </c>
      <c r="BK501">
        <v>19</v>
      </c>
      <c r="BL501" t="s">
        <v>3153</v>
      </c>
      <c r="BM501">
        <v>13</v>
      </c>
      <c r="BN501">
        <v>11</v>
      </c>
      <c r="BO501">
        <v>5</v>
      </c>
      <c r="BP501">
        <v>6</v>
      </c>
      <c r="BQ501">
        <v>9</v>
      </c>
      <c r="BR501">
        <v>4</v>
      </c>
      <c r="BS501">
        <v>6</v>
      </c>
      <c r="BT501">
        <v>11</v>
      </c>
      <c r="BU501">
        <v>13</v>
      </c>
      <c r="BV501">
        <v>13</v>
      </c>
      <c r="BW501">
        <v>6</v>
      </c>
      <c r="BX501">
        <v>6</v>
      </c>
      <c r="BY501">
        <v>7</v>
      </c>
      <c r="BZ501">
        <v>477</v>
      </c>
      <c r="CA501">
        <v>477</v>
      </c>
      <c r="CB501">
        <v>35.4</v>
      </c>
      <c r="CC501">
        <v>33.5</v>
      </c>
      <c r="CD501">
        <v>14.9</v>
      </c>
      <c r="CE501">
        <v>19.100000000000001</v>
      </c>
      <c r="CF501">
        <v>27.7</v>
      </c>
      <c r="CG501">
        <v>12.6</v>
      </c>
      <c r="CH501">
        <v>19.5</v>
      </c>
      <c r="CI501">
        <v>31.4</v>
      </c>
      <c r="CJ501">
        <v>33.299999999999997</v>
      </c>
      <c r="CK501">
        <v>38.6</v>
      </c>
      <c r="CL501">
        <v>18.899999999999999</v>
      </c>
      <c r="CM501">
        <v>15.3</v>
      </c>
      <c r="CN501">
        <v>20.100000000000001</v>
      </c>
      <c r="CO501">
        <v>5.1283089098035899E-3</v>
      </c>
      <c r="CP501">
        <v>2.1434716520555401</v>
      </c>
      <c r="CQ501">
        <v>1.90697532262042</v>
      </c>
      <c r="CR501">
        <v>0.99147199475925296</v>
      </c>
      <c r="CS501">
        <v>2.9327074686698001E-3</v>
      </c>
      <c r="CT501">
        <v>1.5462693546775E-2</v>
      </c>
      <c r="CU501">
        <v>3.5708206686930102E-2</v>
      </c>
      <c r="CV501">
        <v>0.92067511876424002</v>
      </c>
      <c r="CW501">
        <v>4.3752317726779397</v>
      </c>
      <c r="CX501">
        <v>4.8869863013698597E-2</v>
      </c>
      <c r="CY501">
        <v>0.70811398824055904</v>
      </c>
      <c r="CZ501">
        <v>4.3260009250412503</v>
      </c>
    </row>
    <row r="502" spans="1:104" x14ac:dyDescent="0.3">
      <c r="A502" t="s">
        <v>2476</v>
      </c>
      <c r="B502" t="s">
        <v>2477</v>
      </c>
      <c r="C502" s="41">
        <v>0.52624046868361618</v>
      </c>
      <c r="D502" s="42">
        <v>-0.92620589669865083</v>
      </c>
      <c r="E502" s="35">
        <v>1.7799322146690263E-2</v>
      </c>
      <c r="F502" s="36">
        <v>1.7495965366550099</v>
      </c>
      <c r="G502" s="41">
        <v>0.76463852465367754</v>
      </c>
      <c r="H502" s="43">
        <v>-0.38715020582300486</v>
      </c>
      <c r="I502" s="39">
        <v>1.5276091144450759E-2</v>
      </c>
      <c r="J502" s="40">
        <v>1.8159877590828297</v>
      </c>
      <c r="K502" t="s">
        <v>2478</v>
      </c>
      <c r="L502" t="s">
        <v>2479</v>
      </c>
      <c r="M502" s="13" t="str">
        <f>IFERROR(IF(SEARCH(M$1,$L502),1,"no"),"-")</f>
        <v>-</v>
      </c>
      <c r="N502" s="14">
        <f>IFERROR(IF(SEARCH(N$1,$L502),1,"no"),"-")</f>
        <v>1</v>
      </c>
      <c r="O502" s="14" t="str">
        <f>IFERROR(IF(SEARCH(O$1,$L502),1,"no"),"-")</f>
        <v>-</v>
      </c>
      <c r="P502" s="15">
        <v>3540400000</v>
      </c>
      <c r="Q502" s="16">
        <v>3673500000</v>
      </c>
      <c r="R502" s="16">
        <v>5221900000</v>
      </c>
      <c r="S502" s="16">
        <v>5452600000</v>
      </c>
      <c r="T502" s="17">
        <v>4</v>
      </c>
      <c r="U502" s="18">
        <v>2500000000</v>
      </c>
      <c r="V502" s="19">
        <v>1710100000</v>
      </c>
      <c r="W502" s="19">
        <v>2850100000</v>
      </c>
      <c r="AB502" s="20">
        <v>3</v>
      </c>
      <c r="AC502" s="32">
        <v>3535500000</v>
      </c>
      <c r="AD502" s="33">
        <v>3930100000</v>
      </c>
      <c r="AE502" s="33">
        <v>4149300000</v>
      </c>
      <c r="AF502" s="34">
        <v>3</v>
      </c>
      <c r="AG502" s="24">
        <v>2876100000</v>
      </c>
      <c r="AH502" s="24">
        <v>2772300000</v>
      </c>
      <c r="AI502" s="24">
        <v>3232800000</v>
      </c>
      <c r="AJ502" s="25">
        <v>3</v>
      </c>
      <c r="AK502">
        <v>31.721265792846701</v>
      </c>
      <c r="AL502">
        <v>31.774507522583001</v>
      </c>
      <c r="AM502">
        <v>32.281929016113303</v>
      </c>
      <c r="AN502">
        <v>32.344295501708999</v>
      </c>
      <c r="AO502">
        <v>31.219280242919901</v>
      </c>
      <c r="AP502">
        <v>30.671434402465799</v>
      </c>
      <c r="AQ502">
        <v>31.4083652496338</v>
      </c>
      <c r="AR502">
        <v>31.719266891479499</v>
      </c>
      <c r="AS502">
        <v>31.871919631958001</v>
      </c>
      <c r="AT502">
        <v>31.950220108032202</v>
      </c>
      <c r="AU502">
        <v>31.421466827392599</v>
      </c>
      <c r="AV502">
        <v>31.368436813354499</v>
      </c>
      <c r="AW502">
        <v>31.590137481689499</v>
      </c>
      <c r="AX502">
        <v>13</v>
      </c>
      <c r="AY502">
        <v>13</v>
      </c>
      <c r="AZ502">
        <v>13</v>
      </c>
      <c r="BA502">
        <v>72.400000000000006</v>
      </c>
      <c r="BB502">
        <v>72.400000000000006</v>
      </c>
      <c r="BC502">
        <v>72.400000000000006</v>
      </c>
      <c r="BD502">
        <v>19.350000000000001</v>
      </c>
      <c r="BE502">
        <v>0</v>
      </c>
      <c r="BF502">
        <v>255.93</v>
      </c>
      <c r="BG502">
        <v>33386000000</v>
      </c>
      <c r="BH502">
        <v>152</v>
      </c>
      <c r="BI502" t="s">
        <v>105</v>
      </c>
      <c r="BJ502" t="s">
        <v>105</v>
      </c>
      <c r="BK502" t="s">
        <v>105</v>
      </c>
      <c r="BL502" t="s">
        <v>2480</v>
      </c>
      <c r="BM502">
        <v>11</v>
      </c>
      <c r="BN502">
        <v>11</v>
      </c>
      <c r="BO502">
        <v>7</v>
      </c>
      <c r="BP502">
        <v>6</v>
      </c>
      <c r="BQ502">
        <v>12</v>
      </c>
      <c r="BR502">
        <v>9</v>
      </c>
      <c r="BS502">
        <v>9</v>
      </c>
      <c r="BT502">
        <v>10</v>
      </c>
      <c r="BU502">
        <v>12</v>
      </c>
      <c r="BV502">
        <v>11</v>
      </c>
      <c r="BW502">
        <v>10</v>
      </c>
      <c r="BX502">
        <v>10</v>
      </c>
      <c r="BY502">
        <v>10</v>
      </c>
      <c r="BZ502">
        <v>170</v>
      </c>
      <c r="CA502" t="s">
        <v>105</v>
      </c>
      <c r="CB502">
        <v>72.400000000000006</v>
      </c>
      <c r="CC502">
        <v>72.400000000000006</v>
      </c>
      <c r="CD502">
        <v>48.2</v>
      </c>
      <c r="CE502">
        <v>28.8</v>
      </c>
      <c r="CF502">
        <v>72.400000000000006</v>
      </c>
      <c r="CG502">
        <v>70.599999999999994</v>
      </c>
      <c r="CH502">
        <v>70.599999999999994</v>
      </c>
      <c r="CI502">
        <v>72.400000000000006</v>
      </c>
      <c r="CJ502">
        <v>72.400000000000006</v>
      </c>
      <c r="CK502">
        <v>72.400000000000006</v>
      </c>
      <c r="CL502">
        <v>70.599999999999994</v>
      </c>
      <c r="CM502">
        <v>70.599999999999994</v>
      </c>
      <c r="CN502">
        <v>70.599999999999994</v>
      </c>
      <c r="CO502">
        <v>0.39140477103507298</v>
      </c>
      <c r="CP502">
        <v>1.7495965366550099</v>
      </c>
      <c r="CQ502">
        <v>1.8159877590828299</v>
      </c>
      <c r="CR502">
        <v>0.67374312955692695</v>
      </c>
      <c r="CS502">
        <v>0.18336391448974601</v>
      </c>
      <c r="CT502">
        <v>0.90685503056179695</v>
      </c>
      <c r="CU502">
        <v>6.1057199211045403E-2</v>
      </c>
      <c r="CV502">
        <v>0.93080615997314498</v>
      </c>
      <c r="CW502">
        <v>3.47261326054833</v>
      </c>
      <c r="CX502">
        <v>5.4230031948881798E-2</v>
      </c>
      <c r="CY502">
        <v>0.387121836344402</v>
      </c>
      <c r="CZ502">
        <v>4.0657622615129299</v>
      </c>
    </row>
    <row r="503" spans="1:104" x14ac:dyDescent="0.3">
      <c r="A503" t="s">
        <v>2931</v>
      </c>
      <c r="B503" t="s">
        <v>2932</v>
      </c>
      <c r="C503" s="41">
        <v>0.52613370986260877</v>
      </c>
      <c r="D503" s="42">
        <v>-0.92649860707734844</v>
      </c>
      <c r="E503" s="35">
        <v>8.2224771008957136E-4</v>
      </c>
      <c r="F503" s="36">
        <v>3.0849973273276401</v>
      </c>
      <c r="G503" s="41">
        <v>0.67197081598854125</v>
      </c>
      <c r="H503" s="43">
        <v>-0.57352951745309144</v>
      </c>
      <c r="I503" s="39">
        <v>4.9041756321245552E-3</v>
      </c>
      <c r="J503" s="40">
        <v>2.3094339849218</v>
      </c>
      <c r="K503" t="s">
        <v>2933</v>
      </c>
      <c r="L503" t="s">
        <v>2934</v>
      </c>
      <c r="M503" s="13" t="str">
        <f>IFERROR(IF(SEARCH(M$1,$L503),1,"no"),"-")</f>
        <v>-</v>
      </c>
      <c r="N503" s="14" t="str">
        <f>IFERROR(IF(SEARCH(N$1,$L503),1,"no"),"-")</f>
        <v>-</v>
      </c>
      <c r="O503" s="14" t="str">
        <f>IFERROR(IF(SEARCH(O$1,$L503),1,"no"),"-")</f>
        <v>-</v>
      </c>
      <c r="P503" s="15">
        <v>2675700000</v>
      </c>
      <c r="Q503" s="16">
        <v>2337900000</v>
      </c>
      <c r="R503" s="16">
        <v>3030400000</v>
      </c>
      <c r="S503" s="16">
        <v>3075100000</v>
      </c>
      <c r="T503" s="17">
        <v>4</v>
      </c>
      <c r="U503" s="18">
        <v>1315000000</v>
      </c>
      <c r="V503" s="19">
        <v>1473600000</v>
      </c>
      <c r="W503" s="19">
        <v>1599000000</v>
      </c>
      <c r="AB503" s="20">
        <v>3</v>
      </c>
      <c r="AC503" s="32">
        <v>3084600000</v>
      </c>
      <c r="AD503" s="33">
        <v>3052300000</v>
      </c>
      <c r="AE503" s="33">
        <v>2799500000</v>
      </c>
      <c r="AF503" s="34">
        <v>3</v>
      </c>
      <c r="AG503" s="24">
        <v>2262700000</v>
      </c>
      <c r="AH503" s="24">
        <v>1837100000</v>
      </c>
      <c r="AI503" s="24">
        <v>1905200000</v>
      </c>
      <c r="AJ503" s="25">
        <v>3</v>
      </c>
      <c r="AK503">
        <v>31.317268371581999</v>
      </c>
      <c r="AL503">
        <v>31.122566223144499</v>
      </c>
      <c r="AM503">
        <v>31.496860504150401</v>
      </c>
      <c r="AN503">
        <v>31.517986297607401</v>
      </c>
      <c r="AO503">
        <v>30.292415618896499</v>
      </c>
      <c r="AP503">
        <v>30.4566974639893</v>
      </c>
      <c r="AQ503">
        <v>30.574522018432599</v>
      </c>
      <c r="AR503">
        <v>31.522436141967798</v>
      </c>
      <c r="AS503">
        <v>31.507249832153299</v>
      </c>
      <c r="AT503">
        <v>31.382522583007798</v>
      </c>
      <c r="AU503">
        <v>31.075397491455099</v>
      </c>
      <c r="AV503">
        <v>30.774782180786101</v>
      </c>
      <c r="AW503">
        <v>30.827295303344702</v>
      </c>
      <c r="AX503">
        <v>14</v>
      </c>
      <c r="AY503">
        <v>14</v>
      </c>
      <c r="AZ503">
        <v>14</v>
      </c>
      <c r="BA503">
        <v>50.4</v>
      </c>
      <c r="BB503">
        <v>50.4</v>
      </c>
      <c r="BC503">
        <v>50.4</v>
      </c>
      <c r="BD503">
        <v>42.121000000000002</v>
      </c>
      <c r="BE503">
        <v>0</v>
      </c>
      <c r="BF503">
        <v>288.81</v>
      </c>
      <c r="BG503">
        <v>20254000000</v>
      </c>
      <c r="BH503">
        <v>81</v>
      </c>
      <c r="BI503">
        <v>14</v>
      </c>
      <c r="BJ503">
        <v>14</v>
      </c>
      <c r="BK503">
        <v>14</v>
      </c>
      <c r="BL503" t="s">
        <v>2935</v>
      </c>
      <c r="BM503">
        <v>10</v>
      </c>
      <c r="BN503">
        <v>12</v>
      </c>
      <c r="BO503">
        <v>8</v>
      </c>
      <c r="BP503">
        <v>8</v>
      </c>
      <c r="BQ503">
        <v>10</v>
      </c>
      <c r="BR503">
        <v>9</v>
      </c>
      <c r="BS503">
        <v>8</v>
      </c>
      <c r="BT503">
        <v>11</v>
      </c>
      <c r="BU503">
        <v>11</v>
      </c>
      <c r="BV503">
        <v>12</v>
      </c>
      <c r="BW503">
        <v>10</v>
      </c>
      <c r="BX503">
        <v>10</v>
      </c>
      <c r="BY503">
        <v>10</v>
      </c>
      <c r="BZ503">
        <v>389</v>
      </c>
      <c r="CA503">
        <v>389</v>
      </c>
      <c r="CB503">
        <v>46.3</v>
      </c>
      <c r="CC503">
        <v>50.4</v>
      </c>
      <c r="CD503">
        <v>29.3</v>
      </c>
      <c r="CE503">
        <v>31.9</v>
      </c>
      <c r="CF503">
        <v>44.5</v>
      </c>
      <c r="CG503">
        <v>42.9</v>
      </c>
      <c r="CH503">
        <v>29.8</v>
      </c>
      <c r="CI503">
        <v>46.3</v>
      </c>
      <c r="CJ503">
        <v>46.3</v>
      </c>
      <c r="CK503">
        <v>46.3</v>
      </c>
      <c r="CL503">
        <v>46.3</v>
      </c>
      <c r="CM503">
        <v>42.7</v>
      </c>
      <c r="CN503">
        <v>41.6</v>
      </c>
      <c r="CO503">
        <v>0.40329341316683098</v>
      </c>
      <c r="CP503">
        <v>3.0849973273276401</v>
      </c>
      <c r="CQ503">
        <v>2.3094339849218</v>
      </c>
      <c r="CR503">
        <v>0.66675342465753396</v>
      </c>
      <c r="CS503">
        <v>-0.107065836588543</v>
      </c>
      <c r="CT503">
        <v>-0.92990866966568997</v>
      </c>
      <c r="CU503">
        <v>1.1076923076923101E-2</v>
      </c>
      <c r="CV503">
        <v>0.92245864868164096</v>
      </c>
      <c r="CW503">
        <v>7.1671420978511797</v>
      </c>
      <c r="CX503">
        <v>3.1199999999999999E-2</v>
      </c>
      <c r="CY503">
        <v>0.57824452718099195</v>
      </c>
      <c r="CZ503">
        <v>5.6275495439768504</v>
      </c>
    </row>
    <row r="504" spans="1:104" x14ac:dyDescent="0.3">
      <c r="A504" t="s">
        <v>3049</v>
      </c>
      <c r="B504" t="s">
        <v>3050</v>
      </c>
      <c r="C504" s="41">
        <v>0.52457796685898561</v>
      </c>
      <c r="D504" s="42">
        <v>-0.93077088158645294</v>
      </c>
      <c r="E504" s="35">
        <v>2.2253757770794771E-3</v>
      </c>
      <c r="F504" s="36">
        <v>2.65259664349992</v>
      </c>
      <c r="G504" s="41">
        <v>0.64038414082421657</v>
      </c>
      <c r="H504" s="43">
        <v>-0.64299051507436233</v>
      </c>
      <c r="I504" s="39">
        <v>1.0553498874664776E-3</v>
      </c>
      <c r="J504" s="40">
        <v>2.9766035318317101</v>
      </c>
      <c r="K504" t="s">
        <v>3051</v>
      </c>
      <c r="L504" t="s">
        <v>3052</v>
      </c>
      <c r="M504" s="13" t="str">
        <f>IFERROR(IF(SEARCH(M$1,$L504),1,"no"),"-")</f>
        <v>-</v>
      </c>
      <c r="N504" s="14" t="str">
        <f>IFERROR(IF(SEARCH(N$1,$L504),1,"no"),"-")</f>
        <v>-</v>
      </c>
      <c r="O504" s="14" t="str">
        <f>IFERROR(IF(SEARCH(O$1,$L504),1,"no"),"-")</f>
        <v>-</v>
      </c>
      <c r="P504" s="15">
        <v>1559100000</v>
      </c>
      <c r="Q504" s="16">
        <v>1412100000</v>
      </c>
      <c r="R504" s="16">
        <v>1789700000</v>
      </c>
      <c r="S504" s="16">
        <v>2102700000</v>
      </c>
      <c r="T504" s="17">
        <v>4</v>
      </c>
      <c r="U504" s="18">
        <v>947010000</v>
      </c>
      <c r="V504" s="19">
        <v>812240000</v>
      </c>
      <c r="W504" s="19">
        <v>941120000</v>
      </c>
      <c r="AB504" s="20">
        <v>3</v>
      </c>
      <c r="AC504" s="32">
        <v>1699700000</v>
      </c>
      <c r="AD504" s="33">
        <v>1633800000</v>
      </c>
      <c r="AE504" s="33">
        <v>1529300000</v>
      </c>
      <c r="AF504" s="34">
        <v>3</v>
      </c>
      <c r="AG504" s="24">
        <v>1109700000</v>
      </c>
      <c r="AH504" s="24">
        <v>1046100000</v>
      </c>
      <c r="AI504" s="24">
        <v>958260000</v>
      </c>
      <c r="AJ504" s="25">
        <v>3</v>
      </c>
      <c r="AK504">
        <v>30.5380668640137</v>
      </c>
      <c r="AL504">
        <v>30.395195007324201</v>
      </c>
      <c r="AM504">
        <v>30.7370700836182</v>
      </c>
      <c r="AN504">
        <v>30.9695949554443</v>
      </c>
      <c r="AO504">
        <v>29.818803787231399</v>
      </c>
      <c r="AP504">
        <v>29.5973300933838</v>
      </c>
      <c r="AQ504">
        <v>29.8098030090332</v>
      </c>
      <c r="AR504">
        <v>30.662633895873999</v>
      </c>
      <c r="AS504">
        <v>30.605585098266602</v>
      </c>
      <c r="AT504">
        <v>30.5102233886719</v>
      </c>
      <c r="AU504">
        <v>30.047521591186499</v>
      </c>
      <c r="AV504">
        <v>29.962373733520501</v>
      </c>
      <c r="AW504">
        <v>29.835842132568398</v>
      </c>
      <c r="AX504">
        <v>23</v>
      </c>
      <c r="AY504">
        <v>23</v>
      </c>
      <c r="AZ504">
        <v>23</v>
      </c>
      <c r="BA504">
        <v>59.9</v>
      </c>
      <c r="BB504">
        <v>59.9</v>
      </c>
      <c r="BC504">
        <v>59.9</v>
      </c>
      <c r="BD504">
        <v>42.945</v>
      </c>
      <c r="BE504">
        <v>0</v>
      </c>
      <c r="BF504">
        <v>130.34</v>
      </c>
      <c r="BG504">
        <v>13107000000</v>
      </c>
      <c r="BH504">
        <v>125</v>
      </c>
      <c r="BI504" t="s">
        <v>105</v>
      </c>
      <c r="BJ504" t="s">
        <v>105</v>
      </c>
      <c r="BK504" t="s">
        <v>105</v>
      </c>
      <c r="BL504" t="s">
        <v>3053</v>
      </c>
      <c r="BM504">
        <v>14</v>
      </c>
      <c r="BN504">
        <v>14</v>
      </c>
      <c r="BO504">
        <v>16</v>
      </c>
      <c r="BP504">
        <v>15</v>
      </c>
      <c r="BQ504">
        <v>12</v>
      </c>
      <c r="BR504">
        <v>12</v>
      </c>
      <c r="BS504">
        <v>9</v>
      </c>
      <c r="BT504">
        <v>13</v>
      </c>
      <c r="BU504">
        <v>16</v>
      </c>
      <c r="BV504">
        <v>12</v>
      </c>
      <c r="BW504">
        <v>10</v>
      </c>
      <c r="BX504">
        <v>9</v>
      </c>
      <c r="BY504">
        <v>12</v>
      </c>
      <c r="BZ504">
        <v>382</v>
      </c>
      <c r="CA504" t="s">
        <v>105</v>
      </c>
      <c r="CB504">
        <v>39.299999999999997</v>
      </c>
      <c r="CC504">
        <v>41.9</v>
      </c>
      <c r="CD504">
        <v>43.5</v>
      </c>
      <c r="CE504">
        <v>42.9</v>
      </c>
      <c r="CF504">
        <v>34.799999999999997</v>
      </c>
      <c r="CG504">
        <v>34.799999999999997</v>
      </c>
      <c r="CH504">
        <v>33</v>
      </c>
      <c r="CI504">
        <v>39.799999999999997</v>
      </c>
      <c r="CJ504">
        <v>44.2</v>
      </c>
      <c r="CK504">
        <v>37.4</v>
      </c>
      <c r="CL504">
        <v>34.799999999999997</v>
      </c>
      <c r="CM504">
        <v>34.799999999999997</v>
      </c>
      <c r="CN504">
        <v>42.9</v>
      </c>
      <c r="CO504">
        <v>0.16910389144350799</v>
      </c>
      <c r="CP504">
        <v>2.65259664349992</v>
      </c>
      <c r="CQ504">
        <v>2.9766035318317101</v>
      </c>
      <c r="CR504">
        <v>0.81567973856209197</v>
      </c>
      <c r="CS504">
        <v>6.7167599995929805E-2</v>
      </c>
      <c r="CT504">
        <v>0.44122081880495101</v>
      </c>
      <c r="CU504">
        <v>1.9314814814814799E-2</v>
      </c>
      <c r="CV504">
        <v>0.91800276438395301</v>
      </c>
      <c r="CW504">
        <v>5.7535988872091304</v>
      </c>
      <c r="CX504">
        <v>1.9474285714285701E-2</v>
      </c>
      <c r="CY504">
        <v>0.64423497517903905</v>
      </c>
      <c r="CZ504">
        <v>8.4899340951032496</v>
      </c>
    </row>
    <row r="505" spans="1:104" x14ac:dyDescent="0.3">
      <c r="A505" t="s">
        <v>2705</v>
      </c>
      <c r="B505" t="s">
        <v>2706</v>
      </c>
      <c r="C505" s="41">
        <v>0.52137587687727593</v>
      </c>
      <c r="D505" s="42">
        <v>-0.9396042613706872</v>
      </c>
      <c r="E505" s="35">
        <v>1.218183932611806E-2</v>
      </c>
      <c r="F505" s="36">
        <v>1.9142871329778</v>
      </c>
      <c r="G505" s="41">
        <v>0.7211479210070717</v>
      </c>
      <c r="H505" s="43">
        <v>-0.47163288116999058</v>
      </c>
      <c r="I505" s="39">
        <v>9.3594273783109729E-3</v>
      </c>
      <c r="J505" s="40">
        <v>2.0287507211387199</v>
      </c>
      <c r="K505" t="s">
        <v>2707</v>
      </c>
      <c r="L505" t="s">
        <v>2708</v>
      </c>
      <c r="M505" s="13" t="str">
        <f>IFERROR(IF(SEARCH(M$1,$L505),1,"no"),"-")</f>
        <v>-</v>
      </c>
      <c r="N505" s="14" t="str">
        <f>IFERROR(IF(SEARCH(N$1,$L505),1,"no"),"-")</f>
        <v>-</v>
      </c>
      <c r="O505" s="14" t="str">
        <f>IFERROR(IF(SEARCH(O$1,$L505),1,"no"),"-")</f>
        <v>-</v>
      </c>
      <c r="P505" s="15">
        <v>1171300000</v>
      </c>
      <c r="Q505" s="16">
        <v>850890000</v>
      </c>
      <c r="R505" s="16">
        <v>1455600000</v>
      </c>
      <c r="S505" s="16">
        <v>1565200000</v>
      </c>
      <c r="T505" s="17">
        <v>4</v>
      </c>
      <c r="U505" s="18">
        <v>682850000</v>
      </c>
      <c r="V505" s="19">
        <v>631100000</v>
      </c>
      <c r="W505" s="19">
        <v>658020000</v>
      </c>
      <c r="AB505" s="20">
        <v>3</v>
      </c>
      <c r="AC505" s="32">
        <v>1232700000</v>
      </c>
      <c r="AD505" s="33">
        <v>1025200000</v>
      </c>
      <c r="AE505" s="33">
        <v>1150000000</v>
      </c>
      <c r="AF505" s="34">
        <v>3</v>
      </c>
      <c r="AG505" s="24">
        <v>887310000</v>
      </c>
      <c r="AH505" s="24">
        <v>763050000</v>
      </c>
      <c r="AI505" s="24">
        <v>807240000</v>
      </c>
      <c r="AJ505" s="25">
        <v>3</v>
      </c>
      <c r="AK505">
        <v>30.125463485717798</v>
      </c>
      <c r="AL505">
        <v>29.6643981933594</v>
      </c>
      <c r="AM505">
        <v>30.438966751098601</v>
      </c>
      <c r="AN505">
        <v>30.543699264526399</v>
      </c>
      <c r="AO505">
        <v>29.346992492675799</v>
      </c>
      <c r="AP505">
        <v>29.233293533325199</v>
      </c>
      <c r="AQ505">
        <v>29.293556213378899</v>
      </c>
      <c r="AR505">
        <v>30.199174880981399</v>
      </c>
      <c r="AS505">
        <v>29.9332580566406</v>
      </c>
      <c r="AT505">
        <v>30.0989875793457</v>
      </c>
      <c r="AU505">
        <v>29.7248630523682</v>
      </c>
      <c r="AV505">
        <v>29.5072021484375</v>
      </c>
      <c r="AW505">
        <v>29.588422775268601</v>
      </c>
      <c r="AX505">
        <v>11</v>
      </c>
      <c r="AY505">
        <v>11</v>
      </c>
      <c r="AZ505">
        <v>11</v>
      </c>
      <c r="BA505">
        <v>32</v>
      </c>
      <c r="BB505">
        <v>32</v>
      </c>
      <c r="BC505">
        <v>32</v>
      </c>
      <c r="BD505">
        <v>59.598999999999997</v>
      </c>
      <c r="BE505">
        <v>0</v>
      </c>
      <c r="BF505">
        <v>240.22</v>
      </c>
      <c r="BG505">
        <v>9325600000</v>
      </c>
      <c r="BH505">
        <v>115</v>
      </c>
      <c r="BI505">
        <v>11</v>
      </c>
      <c r="BJ505">
        <v>11</v>
      </c>
      <c r="BK505">
        <v>11</v>
      </c>
      <c r="BL505" t="s">
        <v>2709</v>
      </c>
      <c r="BM505">
        <v>10</v>
      </c>
      <c r="BN505">
        <v>10</v>
      </c>
      <c r="BO505">
        <v>8</v>
      </c>
      <c r="BP505">
        <v>6</v>
      </c>
      <c r="BQ505">
        <v>9</v>
      </c>
      <c r="BR505">
        <v>5</v>
      </c>
      <c r="BS505">
        <v>6</v>
      </c>
      <c r="BT505">
        <v>8</v>
      </c>
      <c r="BU505">
        <v>10</v>
      </c>
      <c r="BV505">
        <v>7</v>
      </c>
      <c r="BW505">
        <v>8</v>
      </c>
      <c r="BX505">
        <v>5</v>
      </c>
      <c r="BY505">
        <v>8</v>
      </c>
      <c r="BZ505">
        <v>550</v>
      </c>
      <c r="CA505">
        <v>550</v>
      </c>
      <c r="CB505">
        <v>30.5</v>
      </c>
      <c r="CC505">
        <v>30.5</v>
      </c>
      <c r="CD505">
        <v>26.4</v>
      </c>
      <c r="CE505">
        <v>21.3</v>
      </c>
      <c r="CF505">
        <v>28.5</v>
      </c>
      <c r="CG505">
        <v>14.9</v>
      </c>
      <c r="CH505">
        <v>17.100000000000001</v>
      </c>
      <c r="CI505">
        <v>25.1</v>
      </c>
      <c r="CJ505">
        <v>29.8</v>
      </c>
      <c r="CK505">
        <v>23.1</v>
      </c>
      <c r="CL505">
        <v>25.3</v>
      </c>
      <c r="CM505">
        <v>15.8</v>
      </c>
      <c r="CN505">
        <v>26.4</v>
      </c>
      <c r="CO505">
        <v>0.185455488212103</v>
      </c>
      <c r="CP505">
        <v>1.9142871329778</v>
      </c>
      <c r="CQ505">
        <v>2.0287507211387199</v>
      </c>
      <c r="CR505">
        <v>0.80112453144523099</v>
      </c>
      <c r="CS505">
        <v>0.115991751352947</v>
      </c>
      <c r="CT505">
        <v>0.47855920129361001</v>
      </c>
      <c r="CU505">
        <v>5.0194774346793397E-2</v>
      </c>
      <c r="CV505">
        <v>0.90185117721557595</v>
      </c>
      <c r="CW505">
        <v>3.8352955933240702</v>
      </c>
      <c r="CX505">
        <v>4.2664092664092698E-2</v>
      </c>
      <c r="CY505">
        <v>0.47031084696451603</v>
      </c>
      <c r="CZ505">
        <v>4.6926329601879004</v>
      </c>
    </row>
    <row r="506" spans="1:104" x14ac:dyDescent="0.3">
      <c r="A506" t="s">
        <v>2983</v>
      </c>
      <c r="B506" t="s">
        <v>2984</v>
      </c>
      <c r="C506" s="41">
        <v>0.52067700252943683</v>
      </c>
      <c r="D506" s="42">
        <v>-0.94153940828487825</v>
      </c>
      <c r="E506" s="35">
        <v>1.2586700742587919E-2</v>
      </c>
      <c r="F506" s="36">
        <v>1.9000880933284403</v>
      </c>
      <c r="G506" s="41">
        <v>0.66032842858304197</v>
      </c>
      <c r="H506" s="43">
        <v>-0.59874433642288605</v>
      </c>
      <c r="I506" s="39">
        <v>6.990973625714365E-4</v>
      </c>
      <c r="J506" s="40">
        <v>3.1554623362958698</v>
      </c>
      <c r="K506" t="s">
        <v>2985</v>
      </c>
      <c r="L506" t="s">
        <v>2986</v>
      </c>
      <c r="M506" s="13" t="str">
        <f>IFERROR(IF(SEARCH(M$1,$L506),1,"no"),"-")</f>
        <v>-</v>
      </c>
      <c r="N506" s="14" t="str">
        <f>IFERROR(IF(SEARCH(N$1,$L506),1,"no"),"-")</f>
        <v>-</v>
      </c>
      <c r="O506" s="14" t="str">
        <f>IFERROR(IF(SEARCH(O$1,$L506),1,"no"),"-")</f>
        <v>-</v>
      </c>
      <c r="P506" s="15">
        <v>3542600000</v>
      </c>
      <c r="Q506" s="16">
        <v>3728000000</v>
      </c>
      <c r="R506" s="16">
        <v>5656900000</v>
      </c>
      <c r="S506" s="16">
        <v>6022700000</v>
      </c>
      <c r="T506" s="17">
        <v>4</v>
      </c>
      <c r="U506" s="18">
        <v>2586500000</v>
      </c>
      <c r="V506" s="19">
        <v>2433000000</v>
      </c>
      <c r="W506" s="19">
        <v>2380700000</v>
      </c>
      <c r="AB506" s="20">
        <v>3</v>
      </c>
      <c r="AC506" s="32">
        <v>4004600000</v>
      </c>
      <c r="AD506" s="33">
        <v>4153300000</v>
      </c>
      <c r="AE506" s="33">
        <v>4143100000</v>
      </c>
      <c r="AF506" s="34">
        <v>3</v>
      </c>
      <c r="AG506" s="24">
        <v>2906800000</v>
      </c>
      <c r="AH506" s="24">
        <v>2706900000</v>
      </c>
      <c r="AI506" s="24">
        <v>2509000000</v>
      </c>
      <c r="AJ506" s="25">
        <v>3</v>
      </c>
      <c r="AK506">
        <v>31.722162246704102</v>
      </c>
      <c r="AL506">
        <v>31.7957553863525</v>
      </c>
      <c r="AM506">
        <v>32.397365570068402</v>
      </c>
      <c r="AN506">
        <v>32.487762451171903</v>
      </c>
      <c r="AO506">
        <v>31.268354415893601</v>
      </c>
      <c r="AP506">
        <v>31.180089950561499</v>
      </c>
      <c r="AQ506">
        <v>31.148738861083999</v>
      </c>
      <c r="AR506">
        <v>31.899011611938501</v>
      </c>
      <c r="AS506">
        <v>31.951610565185501</v>
      </c>
      <c r="AT506">
        <v>31.948062896728501</v>
      </c>
      <c r="AU506">
        <v>31.436784744262699</v>
      </c>
      <c r="AV506">
        <v>31.3339939117432</v>
      </c>
      <c r="AW506">
        <v>31.224464416503899</v>
      </c>
      <c r="AX506">
        <v>39</v>
      </c>
      <c r="AY506">
        <v>39</v>
      </c>
      <c r="AZ506">
        <v>39</v>
      </c>
      <c r="BA506">
        <v>49.8</v>
      </c>
      <c r="BB506">
        <v>49.8</v>
      </c>
      <c r="BC506">
        <v>49.8</v>
      </c>
      <c r="BD506">
        <v>100.47</v>
      </c>
      <c r="BE506">
        <v>0</v>
      </c>
      <c r="BF506">
        <v>323.31</v>
      </c>
      <c r="BG506">
        <v>33093000000</v>
      </c>
      <c r="BH506">
        <v>313</v>
      </c>
      <c r="BI506">
        <v>39</v>
      </c>
      <c r="BJ506">
        <v>39</v>
      </c>
      <c r="BK506">
        <v>39</v>
      </c>
      <c r="BL506" t="s">
        <v>2987</v>
      </c>
      <c r="BM506">
        <v>33</v>
      </c>
      <c r="BN506">
        <v>35</v>
      </c>
      <c r="BO506">
        <v>22</v>
      </c>
      <c r="BP506">
        <v>27</v>
      </c>
      <c r="BQ506">
        <v>32</v>
      </c>
      <c r="BR506">
        <v>26</v>
      </c>
      <c r="BS506">
        <v>26</v>
      </c>
      <c r="BT506">
        <v>30</v>
      </c>
      <c r="BU506">
        <v>29</v>
      </c>
      <c r="BV506">
        <v>33</v>
      </c>
      <c r="BW506">
        <v>30</v>
      </c>
      <c r="BX506">
        <v>26</v>
      </c>
      <c r="BY506">
        <v>28</v>
      </c>
      <c r="BZ506">
        <v>924</v>
      </c>
      <c r="CA506">
        <v>924</v>
      </c>
      <c r="CB506">
        <v>42.5</v>
      </c>
      <c r="CC506">
        <v>43.4</v>
      </c>
      <c r="CD506">
        <v>26.6</v>
      </c>
      <c r="CE506">
        <v>33.200000000000003</v>
      </c>
      <c r="CF506">
        <v>37.6</v>
      </c>
      <c r="CG506">
        <v>29.1</v>
      </c>
      <c r="CH506">
        <v>33.1</v>
      </c>
      <c r="CI506">
        <v>35.5</v>
      </c>
      <c r="CJ506">
        <v>36.299999999999997</v>
      </c>
      <c r="CK506">
        <v>38.9</v>
      </c>
      <c r="CL506">
        <v>36.5</v>
      </c>
      <c r="CM506">
        <v>30</v>
      </c>
      <c r="CN506">
        <v>32.700000000000003</v>
      </c>
      <c r="CO506">
        <v>0.29410491955310702</v>
      </c>
      <c r="CP506">
        <v>1.9000880933284401</v>
      </c>
      <c r="CQ506">
        <v>3.1554623362958698</v>
      </c>
      <c r="CR506">
        <v>0.72040579710144903</v>
      </c>
      <c r="CS506">
        <v>0.167866388956707</v>
      </c>
      <c r="CT506">
        <v>0.71246031057648496</v>
      </c>
      <c r="CU506">
        <v>5.1401869158878503E-2</v>
      </c>
      <c r="CV506">
        <v>0.90170033772786296</v>
      </c>
      <c r="CW506">
        <v>3.8032406255781002</v>
      </c>
      <c r="CX506">
        <v>2.45538461538462E-2</v>
      </c>
      <c r="CY506">
        <v>0.601147333780922</v>
      </c>
      <c r="CZ506">
        <v>9.4507968685515795</v>
      </c>
    </row>
    <row r="507" spans="1:104" x14ac:dyDescent="0.3">
      <c r="A507" t="s">
        <v>2893</v>
      </c>
      <c r="B507" t="s">
        <v>2894</v>
      </c>
      <c r="C507" s="41">
        <v>0.52039422216732356</v>
      </c>
      <c r="D507" s="42">
        <v>-0.94232315069641903</v>
      </c>
      <c r="E507" s="35">
        <v>2.6837063125633937E-3</v>
      </c>
      <c r="F507" s="36">
        <v>2.5712650122779399</v>
      </c>
      <c r="G507" s="41">
        <v>0.67807133236053418</v>
      </c>
      <c r="H507" s="43">
        <v>-0.56049104360604729</v>
      </c>
      <c r="I507" s="39">
        <v>1.640534393458818E-2</v>
      </c>
      <c r="J507" s="40">
        <v>1.7850146602899402</v>
      </c>
      <c r="K507" t="s">
        <v>2895</v>
      </c>
      <c r="L507" t="s">
        <v>2896</v>
      </c>
      <c r="M507" s="13" t="str">
        <f>IFERROR(IF(SEARCH(M$1,$L507),1,"no"),"-")</f>
        <v>-</v>
      </c>
      <c r="N507" s="14" t="str">
        <f>IFERROR(IF(SEARCH(N$1,$L507),1,"no"),"-")</f>
        <v>-</v>
      </c>
      <c r="O507" s="14" t="str">
        <f>IFERROR(IF(SEARCH(O$1,$L507),1,"no"),"-")</f>
        <v>-</v>
      </c>
      <c r="P507" s="15">
        <v>423880000</v>
      </c>
      <c r="Q507" s="16">
        <v>354340000</v>
      </c>
      <c r="R507" s="16">
        <v>502390000</v>
      </c>
      <c r="S507" s="16">
        <v>500450000</v>
      </c>
      <c r="T507" s="17">
        <v>4</v>
      </c>
      <c r="U507" s="18">
        <v>208230000</v>
      </c>
      <c r="V507" s="19">
        <v>268450000</v>
      </c>
      <c r="W507" s="19">
        <v>218460000</v>
      </c>
      <c r="AB507" s="20">
        <v>3</v>
      </c>
      <c r="AC507" s="32">
        <v>424690000</v>
      </c>
      <c r="AD507" s="33">
        <v>542040000</v>
      </c>
      <c r="AE507" s="33">
        <v>458710000</v>
      </c>
      <c r="AF507" s="34">
        <v>3</v>
      </c>
      <c r="AG507" s="24">
        <v>301110000</v>
      </c>
      <c r="AH507" s="24">
        <v>299710000</v>
      </c>
      <c r="AI507" s="24">
        <v>365730000</v>
      </c>
      <c r="AJ507" s="25">
        <v>3</v>
      </c>
      <c r="AK507">
        <v>28.659080505371101</v>
      </c>
      <c r="AL507">
        <v>28.400558471679702</v>
      </c>
      <c r="AM507">
        <v>28.904232025146499</v>
      </c>
      <c r="AN507">
        <v>28.8986511230469</v>
      </c>
      <c r="AO507">
        <v>27.633602142333999</v>
      </c>
      <c r="AP507">
        <v>28.000078201293899</v>
      </c>
      <c r="AQ507">
        <v>27.702793121337901</v>
      </c>
      <c r="AR507">
        <v>28.6618347167969</v>
      </c>
      <c r="AS507">
        <v>29.0138244628906</v>
      </c>
      <c r="AT507">
        <v>28.773006439208999</v>
      </c>
      <c r="AU507">
        <v>28.165716171264599</v>
      </c>
      <c r="AV507">
        <v>28.158992767333999</v>
      </c>
      <c r="AW507">
        <v>28.446203231811499</v>
      </c>
      <c r="AX507">
        <v>6</v>
      </c>
      <c r="AY507">
        <v>6</v>
      </c>
      <c r="AZ507">
        <v>6</v>
      </c>
      <c r="BA507">
        <v>18.8</v>
      </c>
      <c r="BB507">
        <v>18.8</v>
      </c>
      <c r="BC507">
        <v>18.8</v>
      </c>
      <c r="BD507">
        <v>34.966999999999999</v>
      </c>
      <c r="BE507">
        <v>0</v>
      </c>
      <c r="BF507">
        <v>12.116</v>
      </c>
      <c r="BG507">
        <v>3562700000</v>
      </c>
      <c r="BH507">
        <v>46</v>
      </c>
      <c r="BI507">
        <v>6</v>
      </c>
      <c r="BJ507">
        <v>6</v>
      </c>
      <c r="BK507">
        <v>6</v>
      </c>
      <c r="BL507" t="s">
        <v>2897</v>
      </c>
      <c r="BM507">
        <v>5</v>
      </c>
      <c r="BN507">
        <v>4</v>
      </c>
      <c r="BO507">
        <v>5</v>
      </c>
      <c r="BP507">
        <v>5</v>
      </c>
      <c r="BQ507">
        <v>4</v>
      </c>
      <c r="BR507">
        <v>4</v>
      </c>
      <c r="BS507">
        <v>3</v>
      </c>
      <c r="BT507">
        <v>6</v>
      </c>
      <c r="BU507">
        <v>6</v>
      </c>
      <c r="BV507">
        <v>6</v>
      </c>
      <c r="BW507">
        <v>4</v>
      </c>
      <c r="BX507">
        <v>3</v>
      </c>
      <c r="BY507">
        <v>6</v>
      </c>
      <c r="BZ507">
        <v>313</v>
      </c>
      <c r="CA507">
        <v>313</v>
      </c>
      <c r="CB507">
        <v>13.1</v>
      </c>
      <c r="CC507">
        <v>9.9</v>
      </c>
      <c r="CD507">
        <v>15.7</v>
      </c>
      <c r="CE507">
        <v>15.7</v>
      </c>
      <c r="CF507">
        <v>9.9</v>
      </c>
      <c r="CG507">
        <v>9.9</v>
      </c>
      <c r="CH507">
        <v>8.6</v>
      </c>
      <c r="CI507">
        <v>18.8</v>
      </c>
      <c r="CJ507">
        <v>18.8</v>
      </c>
      <c r="CK507">
        <v>18.8</v>
      </c>
      <c r="CL507">
        <v>9.9</v>
      </c>
      <c r="CM507">
        <v>7.7</v>
      </c>
      <c r="CN507">
        <v>18.8</v>
      </c>
      <c r="CO507">
        <v>0.24331918306065201</v>
      </c>
      <c r="CP507">
        <v>2.5712650122779399</v>
      </c>
      <c r="CQ507">
        <v>1.7850146602899399</v>
      </c>
      <c r="CR507">
        <v>0.75365139263252501</v>
      </c>
      <c r="CS507">
        <v>-0.100591341654461</v>
      </c>
      <c r="CT507">
        <v>-0.60585545071720703</v>
      </c>
      <c r="CU507">
        <v>2.05862068965517E-2</v>
      </c>
      <c r="CV507">
        <v>0.93680604298909398</v>
      </c>
      <c r="CW507">
        <v>5.5145812799308001</v>
      </c>
      <c r="CX507">
        <v>5.5464615384615397E-2</v>
      </c>
      <c r="CY507">
        <v>0.55925114949544497</v>
      </c>
      <c r="CZ507">
        <v>3.97969160679403</v>
      </c>
    </row>
    <row r="508" spans="1:104" x14ac:dyDescent="0.3">
      <c r="A508" t="s">
        <v>3054</v>
      </c>
      <c r="B508" t="s">
        <v>3055</v>
      </c>
      <c r="C508" s="41">
        <v>0.51684124819549138</v>
      </c>
      <c r="D508" s="42">
        <v>-0.95220688129441655</v>
      </c>
      <c r="E508" s="35">
        <v>1.3653815765431105E-3</v>
      </c>
      <c r="F508" s="36">
        <v>2.8647459614958</v>
      </c>
      <c r="G508" s="41">
        <v>0.63955245812166761</v>
      </c>
      <c r="H508" s="43">
        <v>-0.64486539650273544</v>
      </c>
      <c r="I508" s="39">
        <v>5.8418924240589004E-3</v>
      </c>
      <c r="J508" s="40">
        <v>2.23344644463528</v>
      </c>
      <c r="K508" t="s">
        <v>3056</v>
      </c>
      <c r="L508" t="s">
        <v>3057</v>
      </c>
      <c r="M508" s="13" t="str">
        <f>IFERROR(IF(SEARCH(M$1,$L508),1,"no"),"-")</f>
        <v>-</v>
      </c>
      <c r="N508" s="14" t="str">
        <f>IFERROR(IF(SEARCH(N$1,$L508),1,"no"),"-")</f>
        <v>-</v>
      </c>
      <c r="O508" s="14" t="str">
        <f>IFERROR(IF(SEARCH(O$1,$L508),1,"no"),"-")</f>
        <v>-</v>
      </c>
      <c r="P508" s="15">
        <v>3052400000</v>
      </c>
      <c r="Q508" s="16">
        <v>2746700000</v>
      </c>
      <c r="R508" s="16">
        <v>3555300000</v>
      </c>
      <c r="S508" s="16">
        <v>3991800000</v>
      </c>
      <c r="T508" s="17">
        <v>4</v>
      </c>
      <c r="U508" s="18">
        <v>1829600000</v>
      </c>
      <c r="V508" s="19">
        <v>1630000000</v>
      </c>
      <c r="W508" s="19">
        <v>1713800000</v>
      </c>
      <c r="AB508" s="20">
        <v>3</v>
      </c>
      <c r="AC508" s="32">
        <v>3016900000</v>
      </c>
      <c r="AD508" s="33">
        <v>3167100000</v>
      </c>
      <c r="AE508" s="33">
        <v>3343600000</v>
      </c>
      <c r="AF508" s="34">
        <v>3</v>
      </c>
      <c r="AG508" s="24">
        <v>2360000000</v>
      </c>
      <c r="AH508" s="24">
        <v>1830900000</v>
      </c>
      <c r="AI508" s="24">
        <v>1902500000</v>
      </c>
      <c r="AJ508" s="25">
        <v>3</v>
      </c>
      <c r="AK508">
        <v>31.507297515869102</v>
      </c>
      <c r="AL508">
        <v>31.355052947998001</v>
      </c>
      <c r="AM508">
        <v>31.727323532104499</v>
      </c>
      <c r="AN508">
        <v>31.894392013549801</v>
      </c>
      <c r="AO508">
        <v>30.7688808441162</v>
      </c>
      <c r="AP508">
        <v>30.6022243499756</v>
      </c>
      <c r="AQ508">
        <v>30.6745510101318</v>
      </c>
      <c r="AR508">
        <v>31.490419387817401</v>
      </c>
      <c r="AS508">
        <v>31.5605144500732</v>
      </c>
      <c r="AT508">
        <v>31.638755798339801</v>
      </c>
      <c r="AU508">
        <v>31.1361389160156</v>
      </c>
      <c r="AV508">
        <v>30.769905090331999</v>
      </c>
      <c r="AW508">
        <v>30.825248718261701</v>
      </c>
      <c r="AX508">
        <v>32</v>
      </c>
      <c r="AY508">
        <v>32</v>
      </c>
      <c r="AZ508">
        <v>32</v>
      </c>
      <c r="BA508">
        <v>50.9</v>
      </c>
      <c r="BB508">
        <v>50.9</v>
      </c>
      <c r="BC508">
        <v>50.9</v>
      </c>
      <c r="BD508">
        <v>66.352000000000004</v>
      </c>
      <c r="BE508">
        <v>0</v>
      </c>
      <c r="BF508">
        <v>323.31</v>
      </c>
      <c r="BG508">
        <v>24474000000</v>
      </c>
      <c r="BH508">
        <v>257</v>
      </c>
      <c r="BI508">
        <v>32</v>
      </c>
      <c r="BJ508">
        <v>32</v>
      </c>
      <c r="BK508">
        <v>32</v>
      </c>
      <c r="BL508" t="s">
        <v>3058</v>
      </c>
      <c r="BM508">
        <v>27</v>
      </c>
      <c r="BN508">
        <v>27</v>
      </c>
      <c r="BO508">
        <v>16</v>
      </c>
      <c r="BP508">
        <v>16</v>
      </c>
      <c r="BQ508">
        <v>21</v>
      </c>
      <c r="BR508">
        <v>15</v>
      </c>
      <c r="BS508">
        <v>19</v>
      </c>
      <c r="BT508">
        <v>22</v>
      </c>
      <c r="BU508">
        <v>24</v>
      </c>
      <c r="BV508">
        <v>25</v>
      </c>
      <c r="BW508">
        <v>14</v>
      </c>
      <c r="BX508">
        <v>17</v>
      </c>
      <c r="BY508">
        <v>17</v>
      </c>
      <c r="BZ508">
        <v>588</v>
      </c>
      <c r="CA508">
        <v>588</v>
      </c>
      <c r="CB508">
        <v>45.6</v>
      </c>
      <c r="CC508">
        <v>45.6</v>
      </c>
      <c r="CD508">
        <v>34.4</v>
      </c>
      <c r="CE508">
        <v>32.299999999999997</v>
      </c>
      <c r="CF508">
        <v>41.2</v>
      </c>
      <c r="CG508">
        <v>29.4</v>
      </c>
      <c r="CH508">
        <v>34.200000000000003</v>
      </c>
      <c r="CI508">
        <v>40</v>
      </c>
      <c r="CJ508">
        <v>43.2</v>
      </c>
      <c r="CK508">
        <v>40</v>
      </c>
      <c r="CL508">
        <v>29.3</v>
      </c>
      <c r="CM508">
        <v>33.299999999999997</v>
      </c>
      <c r="CN508">
        <v>32</v>
      </c>
      <c r="CO508">
        <v>0.15053554284932799</v>
      </c>
      <c r="CP508">
        <v>2.8647459614958</v>
      </c>
      <c r="CQ508">
        <v>2.23344644463528</v>
      </c>
      <c r="CR508">
        <v>0.83086101154918401</v>
      </c>
      <c r="CS508">
        <v>5.7786623636882702E-2</v>
      </c>
      <c r="CT508">
        <v>0.39797387592392602</v>
      </c>
      <c r="CU508">
        <v>1.4790697674418599E-2</v>
      </c>
      <c r="CV508">
        <v>0.93913110097249197</v>
      </c>
      <c r="CW508">
        <v>6.4155149066154102</v>
      </c>
      <c r="CX508">
        <v>3.5395121951219501E-2</v>
      </c>
      <c r="CY508">
        <v>0.65279897054036296</v>
      </c>
      <c r="CZ508">
        <v>5.3611310832322498</v>
      </c>
    </row>
    <row r="509" spans="1:104" x14ac:dyDescent="0.3">
      <c r="A509" t="s">
        <v>2993</v>
      </c>
      <c r="B509" t="s">
        <v>2994</v>
      </c>
      <c r="C509" s="41">
        <v>0.51505098188231058</v>
      </c>
      <c r="D509" s="42">
        <v>-0.9572128515847923</v>
      </c>
      <c r="E509" s="35">
        <v>6.6932765949608822E-4</v>
      </c>
      <c r="F509" s="36">
        <v>3.1743612277108002</v>
      </c>
      <c r="G509" s="41">
        <v>0.65868765909305182</v>
      </c>
      <c r="H509" s="43">
        <v>-0.60233357426389911</v>
      </c>
      <c r="I509" s="39">
        <v>2.2978024756810408E-3</v>
      </c>
      <c r="J509" s="40">
        <v>2.63868730698313</v>
      </c>
      <c r="K509" t="s">
        <v>2995</v>
      </c>
      <c r="L509" t="s">
        <v>2996</v>
      </c>
      <c r="M509" s="13">
        <f>IFERROR(IF(SEARCH(M$1,$L509),1,"no"),"-")</f>
        <v>1</v>
      </c>
      <c r="N509" s="14" t="str">
        <f>IFERROR(IF(SEARCH(N$1,$L509),1,"no"),"-")</f>
        <v>-</v>
      </c>
      <c r="O509" s="14" t="str">
        <f>IFERROR(IF(SEARCH(O$1,$L509),1,"no"),"-")</f>
        <v>-</v>
      </c>
      <c r="P509" s="15">
        <v>3353100000</v>
      </c>
      <c r="Q509" s="16">
        <v>3102700000</v>
      </c>
      <c r="R509" s="16">
        <v>3641200000</v>
      </c>
      <c r="S509" s="16">
        <v>3587600000</v>
      </c>
      <c r="T509" s="17">
        <v>4</v>
      </c>
      <c r="U509" s="18">
        <v>1709300000</v>
      </c>
      <c r="V509" s="19">
        <v>1503000000</v>
      </c>
      <c r="W509" s="19">
        <v>2073900000</v>
      </c>
      <c r="AB509" s="20">
        <v>3</v>
      </c>
      <c r="AC509" s="32">
        <v>3130000000</v>
      </c>
      <c r="AD509" s="33">
        <v>3778800000</v>
      </c>
      <c r="AE509" s="33">
        <v>3698200000</v>
      </c>
      <c r="AF509" s="34">
        <v>3</v>
      </c>
      <c r="AG509" s="24">
        <v>2352600000</v>
      </c>
      <c r="AH509" s="24">
        <v>2334700000</v>
      </c>
      <c r="AI509" s="24">
        <v>2299400000</v>
      </c>
      <c r="AJ509" s="25">
        <v>3</v>
      </c>
      <c r="AK509">
        <v>31.642848968505898</v>
      </c>
      <c r="AL509">
        <v>31.530876159668001</v>
      </c>
      <c r="AM509">
        <v>31.761766433715799</v>
      </c>
      <c r="AN509">
        <v>31.740371704101602</v>
      </c>
      <c r="AO509">
        <v>30.670759201049801</v>
      </c>
      <c r="AP509">
        <v>30.4851970672607</v>
      </c>
      <c r="AQ509">
        <v>30.949699401855501</v>
      </c>
      <c r="AR509">
        <v>31.543516159057599</v>
      </c>
      <c r="AS509">
        <v>31.815280914306602</v>
      </c>
      <c r="AT509">
        <v>31.784175872802699</v>
      </c>
      <c r="AU509">
        <v>31.131608963012699</v>
      </c>
      <c r="AV509">
        <v>31.120590209960898</v>
      </c>
      <c r="AW509">
        <v>31.098609924316399</v>
      </c>
      <c r="AX509">
        <v>14</v>
      </c>
      <c r="AY509">
        <v>14</v>
      </c>
      <c r="AZ509">
        <v>4</v>
      </c>
      <c r="BA509">
        <v>71.599999999999994</v>
      </c>
      <c r="BB509">
        <v>71.599999999999994</v>
      </c>
      <c r="BC509">
        <v>33.700000000000003</v>
      </c>
      <c r="BD509">
        <v>18.873000000000001</v>
      </c>
      <c r="BE509">
        <v>0</v>
      </c>
      <c r="BF509">
        <v>109.34</v>
      </c>
      <c r="BG509">
        <v>25943000000</v>
      </c>
      <c r="BH509">
        <v>142</v>
      </c>
      <c r="BI509">
        <v>14</v>
      </c>
      <c r="BJ509">
        <v>14</v>
      </c>
      <c r="BK509">
        <v>4</v>
      </c>
      <c r="BL509" t="s">
        <v>2997</v>
      </c>
      <c r="BM509">
        <v>12</v>
      </c>
      <c r="BN509">
        <v>13</v>
      </c>
      <c r="BO509">
        <v>12</v>
      </c>
      <c r="BP509">
        <v>11</v>
      </c>
      <c r="BQ509">
        <v>11</v>
      </c>
      <c r="BR509">
        <v>10</v>
      </c>
      <c r="BS509">
        <v>12</v>
      </c>
      <c r="BT509">
        <v>11</v>
      </c>
      <c r="BU509">
        <v>13</v>
      </c>
      <c r="BV509">
        <v>12</v>
      </c>
      <c r="BW509">
        <v>10</v>
      </c>
      <c r="BX509">
        <v>10</v>
      </c>
      <c r="BY509">
        <v>12</v>
      </c>
      <c r="BZ509">
        <v>169</v>
      </c>
      <c r="CA509">
        <v>169</v>
      </c>
      <c r="CB509">
        <v>66.3</v>
      </c>
      <c r="CC509">
        <v>66.900000000000006</v>
      </c>
      <c r="CD509">
        <v>66.3</v>
      </c>
      <c r="CE509">
        <v>56.8</v>
      </c>
      <c r="CF509">
        <v>66.3</v>
      </c>
      <c r="CG509">
        <v>56.8</v>
      </c>
      <c r="CH509">
        <v>57.4</v>
      </c>
      <c r="CI509">
        <v>66.3</v>
      </c>
      <c r="CJ509">
        <v>66.900000000000006</v>
      </c>
      <c r="CK509">
        <v>66.900000000000006</v>
      </c>
      <c r="CL509">
        <v>56.8</v>
      </c>
      <c r="CM509">
        <v>56.8</v>
      </c>
      <c r="CN509">
        <v>62.1</v>
      </c>
      <c r="CO509">
        <v>0.184491936020451</v>
      </c>
      <c r="CP509">
        <v>3.1743612277108002</v>
      </c>
      <c r="CQ509">
        <v>2.63868730698313</v>
      </c>
      <c r="CR509">
        <v>0.80066638969671799</v>
      </c>
      <c r="CS509">
        <v>-4.5358498891193498E-2</v>
      </c>
      <c r="CT509">
        <v>-0.47637725407711101</v>
      </c>
      <c r="CU509">
        <v>8.8000000000000005E-3</v>
      </c>
      <c r="CV509">
        <v>0.96708059310913097</v>
      </c>
      <c r="CW509">
        <v>7.49257628904512</v>
      </c>
      <c r="CX509">
        <v>2.48735632183908E-2</v>
      </c>
      <c r="CY509">
        <v>0.59738794962564901</v>
      </c>
      <c r="CZ509">
        <v>6.9125430559609899</v>
      </c>
    </row>
    <row r="510" spans="1:104" x14ac:dyDescent="0.3">
      <c r="A510" t="s">
        <v>3167</v>
      </c>
      <c r="B510" t="s">
        <v>3168</v>
      </c>
      <c r="C510" s="41">
        <v>0.51445109729690786</v>
      </c>
      <c r="D510" s="42">
        <v>-0.95889415098557773</v>
      </c>
      <c r="E510" s="35">
        <v>4.2066949720204747E-4</v>
      </c>
      <c r="F510" s="36">
        <v>3.3760589775886598</v>
      </c>
      <c r="G510" s="41">
        <v>0.60624718426190127</v>
      </c>
      <c r="H510" s="43">
        <v>-0.7220219533366472</v>
      </c>
      <c r="I510" s="39">
        <v>2.6757043558141416E-4</v>
      </c>
      <c r="J510" s="40">
        <v>3.5725618743614902</v>
      </c>
      <c r="K510" t="s">
        <v>3169</v>
      </c>
      <c r="L510" t="s">
        <v>3170</v>
      </c>
      <c r="M510" s="13" t="str">
        <f>IFERROR(IF(SEARCH(M$1,$L510),1,"no"),"-")</f>
        <v>-</v>
      </c>
      <c r="N510" s="14" t="str">
        <f>IFERROR(IF(SEARCH(N$1,$L510),1,"no"),"-")</f>
        <v>-</v>
      </c>
      <c r="O510" s="14" t="str">
        <f>IFERROR(IF(SEARCH(O$1,$L510),1,"no"),"-")</f>
        <v>-</v>
      </c>
      <c r="P510" s="15">
        <v>2174000000</v>
      </c>
      <c r="Q510" s="16">
        <v>1708200000</v>
      </c>
      <c r="R510" s="16">
        <v>1972500000</v>
      </c>
      <c r="S510" s="16">
        <v>2011600000</v>
      </c>
      <c r="T510" s="17">
        <v>4</v>
      </c>
      <c r="U510" s="18">
        <v>892420000</v>
      </c>
      <c r="V510" s="19">
        <v>1030400000</v>
      </c>
      <c r="W510" s="19">
        <v>1112300000</v>
      </c>
      <c r="AB510" s="20">
        <v>3</v>
      </c>
      <c r="AC510" s="32">
        <v>2185100000</v>
      </c>
      <c r="AD510" s="33">
        <v>2143000000</v>
      </c>
      <c r="AE510" s="33">
        <v>2330900000</v>
      </c>
      <c r="AF510" s="34">
        <v>3</v>
      </c>
      <c r="AG510" s="24">
        <v>1324700000</v>
      </c>
      <c r="AH510" s="24">
        <v>1430900000</v>
      </c>
      <c r="AI510" s="24">
        <v>1281400000</v>
      </c>
      <c r="AJ510" s="25">
        <v>3</v>
      </c>
      <c r="AK510">
        <v>31.017704010009801</v>
      </c>
      <c r="AL510">
        <v>30.6698303222656</v>
      </c>
      <c r="AM510">
        <v>30.877378463745099</v>
      </c>
      <c r="AN510">
        <v>30.905696868896499</v>
      </c>
      <c r="AO510">
        <v>29.733146667480501</v>
      </c>
      <c r="AP510">
        <v>29.940557479858398</v>
      </c>
      <c r="AQ510">
        <v>30.050899505615199</v>
      </c>
      <c r="AR510">
        <v>31.025053024291999</v>
      </c>
      <c r="AS510">
        <v>30.996984481811499</v>
      </c>
      <c r="AT510">
        <v>31.118240356445298</v>
      </c>
      <c r="AU510">
        <v>30.3030185699463</v>
      </c>
      <c r="AV510">
        <v>30.4142761230469</v>
      </c>
      <c r="AW510">
        <v>30.255073547363299</v>
      </c>
      <c r="AX510">
        <v>10</v>
      </c>
      <c r="AY510">
        <v>10</v>
      </c>
      <c r="AZ510">
        <v>10</v>
      </c>
      <c r="BA510">
        <v>60</v>
      </c>
      <c r="BB510">
        <v>60</v>
      </c>
      <c r="BC510">
        <v>60</v>
      </c>
      <c r="BD510">
        <v>23.056999999999999</v>
      </c>
      <c r="BE510">
        <v>0</v>
      </c>
      <c r="BF510">
        <v>92.614999999999995</v>
      </c>
      <c r="BG510">
        <v>15084000000</v>
      </c>
      <c r="BH510">
        <v>100</v>
      </c>
      <c r="BI510">
        <v>10</v>
      </c>
      <c r="BJ510">
        <v>10</v>
      </c>
      <c r="BK510">
        <v>10</v>
      </c>
      <c r="BL510" t="s">
        <v>3171</v>
      </c>
      <c r="BM510">
        <v>7</v>
      </c>
      <c r="BN510">
        <v>7</v>
      </c>
      <c r="BO510">
        <v>8</v>
      </c>
      <c r="BP510">
        <v>9</v>
      </c>
      <c r="BQ510">
        <v>6</v>
      </c>
      <c r="BR510">
        <v>6</v>
      </c>
      <c r="BS510">
        <v>7</v>
      </c>
      <c r="BT510">
        <v>7</v>
      </c>
      <c r="BU510">
        <v>9</v>
      </c>
      <c r="BV510">
        <v>7</v>
      </c>
      <c r="BW510">
        <v>6</v>
      </c>
      <c r="BX510">
        <v>6</v>
      </c>
      <c r="BY510">
        <v>6</v>
      </c>
      <c r="BZ510">
        <v>205</v>
      </c>
      <c r="CA510">
        <v>205</v>
      </c>
      <c r="CB510">
        <v>42.9</v>
      </c>
      <c r="CC510">
        <v>38.5</v>
      </c>
      <c r="CD510">
        <v>47.8</v>
      </c>
      <c r="CE510">
        <v>60</v>
      </c>
      <c r="CF510">
        <v>38.5</v>
      </c>
      <c r="CG510">
        <v>45.9</v>
      </c>
      <c r="CH510">
        <v>50.7</v>
      </c>
      <c r="CI510">
        <v>50.7</v>
      </c>
      <c r="CJ510">
        <v>55.1</v>
      </c>
      <c r="CK510">
        <v>50.7</v>
      </c>
      <c r="CL510">
        <v>38.5</v>
      </c>
      <c r="CM510">
        <v>38.5</v>
      </c>
      <c r="CN510">
        <v>38.5</v>
      </c>
      <c r="CO510">
        <v>0.97194128240972799</v>
      </c>
      <c r="CP510">
        <v>3.3760589775886598</v>
      </c>
      <c r="CQ510">
        <v>3.5725618743614902</v>
      </c>
      <c r="CR510">
        <v>0.72348299319727905</v>
      </c>
      <c r="CS510">
        <v>-0.17910687128702901</v>
      </c>
      <c r="CT510">
        <v>-1.9644846051714899</v>
      </c>
      <c r="CU510">
        <v>8.8571428571428603E-3</v>
      </c>
      <c r="CV510">
        <v>0.95945119857788097</v>
      </c>
      <c r="CW510">
        <v>8.27444183726187</v>
      </c>
      <c r="CX510">
        <v>2.7016393442623E-2</v>
      </c>
      <c r="CY510">
        <v>0.72263654073079697</v>
      </c>
      <c r="CZ510">
        <v>12.1003613289783</v>
      </c>
    </row>
    <row r="511" spans="1:104" x14ac:dyDescent="0.3">
      <c r="A511" t="s">
        <v>3028</v>
      </c>
      <c r="B511" t="s">
        <v>3029</v>
      </c>
      <c r="C511" s="41">
        <v>0.51205003874215949</v>
      </c>
      <c r="D511" s="42">
        <v>-0.96564329419776973</v>
      </c>
      <c r="E511" s="35">
        <v>7.0406936343534749E-3</v>
      </c>
      <c r="F511" s="36">
        <v>2.1523845529696999</v>
      </c>
      <c r="G511" s="41">
        <v>0.65073276700603078</v>
      </c>
      <c r="H511" s="43">
        <v>-0.61986289384251392</v>
      </c>
      <c r="I511" s="39">
        <v>7.344744265766966E-3</v>
      </c>
      <c r="J511" s="40">
        <v>2.1340233211670898</v>
      </c>
      <c r="K511" t="s">
        <v>2767</v>
      </c>
      <c r="L511" t="s">
        <v>2768</v>
      </c>
      <c r="M511" s="13" t="str">
        <f>IFERROR(IF(SEARCH(M$1,$L511),1,"no"),"-")</f>
        <v>-</v>
      </c>
      <c r="N511" s="14" t="str">
        <f>IFERROR(IF(SEARCH(N$1,$L511),1,"no"),"-")</f>
        <v>-</v>
      </c>
      <c r="O511" s="14" t="str">
        <f>IFERROR(IF(SEARCH(O$1,$L511),1,"no"),"-")</f>
        <v>-</v>
      </c>
      <c r="P511" s="15">
        <v>960890000</v>
      </c>
      <c r="Q511" s="16">
        <v>934960000</v>
      </c>
      <c r="R511" s="16">
        <v>1338300000</v>
      </c>
      <c r="S511" s="16">
        <v>1519500000</v>
      </c>
      <c r="T511" s="17">
        <v>4</v>
      </c>
      <c r="U511" s="18">
        <v>560970000</v>
      </c>
      <c r="V511" s="19">
        <v>611570000</v>
      </c>
      <c r="W511" s="19">
        <v>653040000</v>
      </c>
      <c r="AB511" s="20">
        <v>3</v>
      </c>
      <c r="AC511" s="32">
        <v>1023600000</v>
      </c>
      <c r="AD511" s="33">
        <v>1045400000</v>
      </c>
      <c r="AE511" s="33">
        <v>1015200000</v>
      </c>
      <c r="AF511" s="34">
        <v>3</v>
      </c>
      <c r="AG511" s="24">
        <v>683570000</v>
      </c>
      <c r="AH511" s="24">
        <v>758710000</v>
      </c>
      <c r="AI511" s="24">
        <v>564710000</v>
      </c>
      <c r="AJ511" s="25">
        <v>3</v>
      </c>
      <c r="AK511">
        <v>29.839796066284201</v>
      </c>
      <c r="AL511">
        <v>29.800329208373999</v>
      </c>
      <c r="AM511">
        <v>30.317754745483398</v>
      </c>
      <c r="AN511">
        <v>30.500949859619102</v>
      </c>
      <c r="AO511">
        <v>29.063348770141602</v>
      </c>
      <c r="AP511">
        <v>29.187942504882798</v>
      </c>
      <c r="AQ511">
        <v>29.282596588134801</v>
      </c>
      <c r="AR511">
        <v>29.931005477905298</v>
      </c>
      <c r="AS511">
        <v>29.961408615112301</v>
      </c>
      <c r="AT511">
        <v>29.919116973876999</v>
      </c>
      <c r="AU511">
        <v>29.348514556884801</v>
      </c>
      <c r="AV511">
        <v>29.498973846435501</v>
      </c>
      <c r="AW511">
        <v>29.072935104370099</v>
      </c>
      <c r="AX511">
        <v>14</v>
      </c>
      <c r="AY511">
        <v>14</v>
      </c>
      <c r="AZ511">
        <v>14</v>
      </c>
      <c r="BA511">
        <v>50</v>
      </c>
      <c r="BB511">
        <v>50</v>
      </c>
      <c r="BC511">
        <v>50</v>
      </c>
      <c r="BD511">
        <v>37.252000000000002</v>
      </c>
      <c r="BE511">
        <v>0</v>
      </c>
      <c r="BF511">
        <v>92.081999999999994</v>
      </c>
      <c r="BG511">
        <v>8366500000</v>
      </c>
      <c r="BH511">
        <v>127</v>
      </c>
      <c r="BI511">
        <v>14</v>
      </c>
      <c r="BJ511">
        <v>14</v>
      </c>
      <c r="BK511">
        <v>14</v>
      </c>
      <c r="BL511" t="s">
        <v>3030</v>
      </c>
      <c r="BM511">
        <v>10</v>
      </c>
      <c r="BN511">
        <v>11</v>
      </c>
      <c r="BO511">
        <v>8</v>
      </c>
      <c r="BP511">
        <v>7</v>
      </c>
      <c r="BQ511">
        <v>9</v>
      </c>
      <c r="BR511">
        <v>10</v>
      </c>
      <c r="BS511">
        <v>10</v>
      </c>
      <c r="BT511">
        <v>12</v>
      </c>
      <c r="BU511">
        <v>14</v>
      </c>
      <c r="BV511">
        <v>11</v>
      </c>
      <c r="BW511">
        <v>11</v>
      </c>
      <c r="BX511">
        <v>10</v>
      </c>
      <c r="BY511">
        <v>11</v>
      </c>
      <c r="BZ511">
        <v>338</v>
      </c>
      <c r="CA511">
        <v>338</v>
      </c>
      <c r="CB511">
        <v>38.200000000000003</v>
      </c>
      <c r="CC511">
        <v>38.5</v>
      </c>
      <c r="CD511">
        <v>31.7</v>
      </c>
      <c r="CE511">
        <v>29</v>
      </c>
      <c r="CF511">
        <v>33.700000000000003</v>
      </c>
      <c r="CG511">
        <v>32</v>
      </c>
      <c r="CH511">
        <v>34.6</v>
      </c>
      <c r="CI511">
        <v>44.4</v>
      </c>
      <c r="CJ511">
        <v>50</v>
      </c>
      <c r="CK511">
        <v>42.3</v>
      </c>
      <c r="CL511">
        <v>36.700000000000003</v>
      </c>
      <c r="CM511">
        <v>38.5</v>
      </c>
      <c r="CN511">
        <v>34.299999999999997</v>
      </c>
      <c r="CO511">
        <v>0.36714822404671299</v>
      </c>
      <c r="CP511">
        <v>2.1523845529696999</v>
      </c>
      <c r="CQ511">
        <v>2.1340233211670898</v>
      </c>
      <c r="CR511">
        <v>0.67780901287553696</v>
      </c>
      <c r="CS511">
        <v>0.17753044764201001</v>
      </c>
      <c r="CT511">
        <v>0.85939686515283997</v>
      </c>
      <c r="CU511">
        <v>3.5021406727828698E-2</v>
      </c>
      <c r="CV511">
        <v>0.93674484888712695</v>
      </c>
      <c r="CW511">
        <v>4.3971372284939996</v>
      </c>
      <c r="CX511">
        <v>3.9236842105263202E-2</v>
      </c>
      <c r="CY511">
        <v>0.63036918640136697</v>
      </c>
      <c r="CZ511">
        <v>5.02782295897127</v>
      </c>
    </row>
    <row r="512" spans="1:104" x14ac:dyDescent="0.3">
      <c r="A512" t="s">
        <v>3255</v>
      </c>
      <c r="B512" t="s">
        <v>136</v>
      </c>
      <c r="C512" s="41">
        <v>0.50900713708792322</v>
      </c>
      <c r="D512" s="42">
        <v>-0.97424220957035002</v>
      </c>
      <c r="E512" s="35">
        <v>3.152775319986382E-3</v>
      </c>
      <c r="F512" s="36">
        <v>2.5013069777985302</v>
      </c>
      <c r="G512" s="41">
        <v>0.54687737118460589</v>
      </c>
      <c r="H512" s="43">
        <v>-0.8707107277154118</v>
      </c>
      <c r="I512" s="39">
        <v>2.9991296943689292E-3</v>
      </c>
      <c r="J512" s="40">
        <v>2.5230047532031699</v>
      </c>
      <c r="M512" s="13" t="str">
        <f>IFERROR(IF(SEARCH(M$1,$L512),1,"no"),"-")</f>
        <v>-</v>
      </c>
      <c r="N512" s="14" t="str">
        <f>IFERROR(IF(SEARCH(N$1,$L512),1,"no"),"-")</f>
        <v>-</v>
      </c>
      <c r="O512" s="14" t="str">
        <f>IFERROR(IF(SEARCH(O$1,$L512),1,"no"),"-")</f>
        <v>-</v>
      </c>
      <c r="P512" s="15">
        <v>662150000</v>
      </c>
      <c r="Q512" s="16">
        <v>696640000</v>
      </c>
      <c r="R512" s="16">
        <v>754070000</v>
      </c>
      <c r="S512" s="16">
        <v>1015400000</v>
      </c>
      <c r="T512" s="17">
        <v>4</v>
      </c>
      <c r="U512" s="18">
        <v>349150000</v>
      </c>
      <c r="V512" s="19">
        <v>425780000</v>
      </c>
      <c r="W512" s="19">
        <v>419300000</v>
      </c>
      <c r="AB512" s="20">
        <v>3</v>
      </c>
      <c r="AC512" s="32">
        <v>578780000</v>
      </c>
      <c r="AD512" s="33">
        <v>621770000</v>
      </c>
      <c r="AE512" s="33">
        <v>776310000</v>
      </c>
      <c r="AF512" s="34">
        <v>3</v>
      </c>
      <c r="AG512" s="24">
        <v>344290000</v>
      </c>
      <c r="AH512" s="24">
        <v>357900000</v>
      </c>
      <c r="AI512" s="24">
        <v>378910000</v>
      </c>
      <c r="AJ512" s="25">
        <v>3</v>
      </c>
      <c r="AK512">
        <v>29.302583694458001</v>
      </c>
      <c r="AL512">
        <v>29.375837326049801</v>
      </c>
      <c r="AM512">
        <v>29.4901237487793</v>
      </c>
      <c r="AN512">
        <v>29.9194011688232</v>
      </c>
      <c r="AO512">
        <v>28.3792724609375</v>
      </c>
      <c r="AP512">
        <v>28.665533065795898</v>
      </c>
      <c r="AQ512">
        <v>28.643407821655298</v>
      </c>
      <c r="AR512">
        <v>29.108440399169901</v>
      </c>
      <c r="AS512">
        <v>29.211805343627901</v>
      </c>
      <c r="AT512">
        <v>29.532056808471701</v>
      </c>
      <c r="AU512">
        <v>28.3590488433838</v>
      </c>
      <c r="AV512">
        <v>28.414981842041001</v>
      </c>
      <c r="AW512">
        <v>28.497280120849599</v>
      </c>
      <c r="AX512">
        <v>8</v>
      </c>
      <c r="AY512">
        <v>8</v>
      </c>
      <c r="AZ512">
        <v>8</v>
      </c>
      <c r="BA512">
        <v>48.4</v>
      </c>
      <c r="BB512">
        <v>48.4</v>
      </c>
      <c r="BC512">
        <v>48.4</v>
      </c>
      <c r="BD512">
        <v>77.786000000000001</v>
      </c>
      <c r="BE512">
        <v>0</v>
      </c>
      <c r="BF512">
        <v>105.57</v>
      </c>
      <c r="BG512">
        <v>5058800000</v>
      </c>
      <c r="BH512">
        <v>52</v>
      </c>
      <c r="BI512">
        <v>8</v>
      </c>
      <c r="BJ512">
        <v>8</v>
      </c>
      <c r="BK512">
        <v>8</v>
      </c>
      <c r="BL512" t="s">
        <v>3256</v>
      </c>
      <c r="BM512">
        <v>5</v>
      </c>
      <c r="BN512">
        <v>3</v>
      </c>
      <c r="BO512">
        <v>1</v>
      </c>
      <c r="BP512">
        <v>2</v>
      </c>
      <c r="BQ512">
        <v>2</v>
      </c>
      <c r="BR512">
        <v>2</v>
      </c>
      <c r="BS512">
        <v>3</v>
      </c>
      <c r="BT512">
        <v>3</v>
      </c>
      <c r="BU512">
        <v>4</v>
      </c>
      <c r="BV512">
        <v>5</v>
      </c>
      <c r="BW512">
        <v>3</v>
      </c>
      <c r="BX512">
        <v>2</v>
      </c>
      <c r="BY512">
        <v>2</v>
      </c>
      <c r="BZ512">
        <v>686</v>
      </c>
      <c r="CA512">
        <v>686</v>
      </c>
      <c r="CB512">
        <v>35.299999999999997</v>
      </c>
      <c r="CC512">
        <v>31.2</v>
      </c>
      <c r="CD512">
        <v>12.2</v>
      </c>
      <c r="CE512">
        <v>21.6</v>
      </c>
      <c r="CF512">
        <v>29.7</v>
      </c>
      <c r="CG512">
        <v>29.7</v>
      </c>
      <c r="CH512">
        <v>39.1</v>
      </c>
      <c r="CI512">
        <v>39.1</v>
      </c>
      <c r="CJ512">
        <v>33.5</v>
      </c>
      <c r="CK512">
        <v>43.3</v>
      </c>
      <c r="CL512">
        <v>39.1</v>
      </c>
      <c r="CM512">
        <v>29.7</v>
      </c>
      <c r="CN512">
        <v>29.7</v>
      </c>
      <c r="CO512">
        <v>0.55760428580273202</v>
      </c>
      <c r="CP512">
        <v>2.5013069777985302</v>
      </c>
      <c r="CQ512">
        <v>2.5230047532031699</v>
      </c>
      <c r="CR512">
        <v>0.62433888048411501</v>
      </c>
      <c r="CS512">
        <v>0.23788563410441199</v>
      </c>
      <c r="CT512">
        <v>1.2197623352622999</v>
      </c>
      <c r="CU512">
        <v>2.4096774193548401E-2</v>
      </c>
      <c r="CV512">
        <v>0.95924870173136501</v>
      </c>
      <c r="CW512">
        <v>5.3151054043466903</v>
      </c>
      <c r="CX512">
        <v>2.4864516129032298E-2</v>
      </c>
      <c r="CY512">
        <v>0.86033058166503895</v>
      </c>
      <c r="CZ512">
        <v>6.4353522634785296</v>
      </c>
    </row>
    <row r="513" spans="1:104" x14ac:dyDescent="0.3">
      <c r="A513" t="s">
        <v>3300</v>
      </c>
      <c r="B513" t="s">
        <v>3301</v>
      </c>
      <c r="C513" s="41">
        <v>0.50660205480738529</v>
      </c>
      <c r="D513" s="42">
        <v>-0.98107516617012502</v>
      </c>
      <c r="E513" s="35">
        <v>1.8307234047404669E-4</v>
      </c>
      <c r="F513" s="36">
        <v>3.7373772662220301</v>
      </c>
      <c r="G513" s="41">
        <v>0.52144988706247009</v>
      </c>
      <c r="H513" s="43">
        <v>-0.93939948291003461</v>
      </c>
      <c r="I513" s="39">
        <v>7.1068440818668926E-4</v>
      </c>
      <c r="J513" s="40">
        <v>3.1483232125057401</v>
      </c>
      <c r="K513" t="s">
        <v>3302</v>
      </c>
      <c r="L513" t="s">
        <v>3303</v>
      </c>
      <c r="M513" s="13" t="str">
        <f>IFERROR(IF(SEARCH(M$1,$L513),1,"no"),"-")</f>
        <v>-</v>
      </c>
      <c r="N513" s="14" t="str">
        <f>IFERROR(IF(SEARCH(N$1,$L513),1,"no"),"-")</f>
        <v>-</v>
      </c>
      <c r="O513" s="14" t="str">
        <f>IFERROR(IF(SEARCH(O$1,$L513),1,"no"),"-")</f>
        <v>-</v>
      </c>
      <c r="P513" s="15">
        <v>3153100000</v>
      </c>
      <c r="Q513" s="16">
        <v>3657600000</v>
      </c>
      <c r="R513" s="16">
        <v>3703000000</v>
      </c>
      <c r="S513" s="16">
        <v>3683900000</v>
      </c>
      <c r="T513" s="17">
        <v>4</v>
      </c>
      <c r="U513" s="18">
        <v>1645100000</v>
      </c>
      <c r="V513" s="19">
        <v>1729400000</v>
      </c>
      <c r="W513" s="19">
        <v>2019900000</v>
      </c>
      <c r="AB513" s="20">
        <v>3</v>
      </c>
      <c r="AC513" s="32">
        <v>3776400000</v>
      </c>
      <c r="AD513" s="33">
        <v>4341700000</v>
      </c>
      <c r="AE513" s="33">
        <v>4012500000</v>
      </c>
      <c r="AF513" s="34">
        <v>3</v>
      </c>
      <c r="AG513" s="24">
        <v>2345200000</v>
      </c>
      <c r="AH513" s="24">
        <v>2035900000</v>
      </c>
      <c r="AI513" s="24">
        <v>1944400000</v>
      </c>
      <c r="AJ513" s="25">
        <v>3</v>
      </c>
      <c r="AK513">
        <v>31.554122924804702</v>
      </c>
      <c r="AL513">
        <v>31.7682495117188</v>
      </c>
      <c r="AM513">
        <v>31.786046981811499</v>
      </c>
      <c r="AN513">
        <v>31.778587341308601</v>
      </c>
      <c r="AO513">
        <v>30.615528106689499</v>
      </c>
      <c r="AP513">
        <v>30.687623977661101</v>
      </c>
      <c r="AQ513">
        <v>30.911636352539102</v>
      </c>
      <c r="AR513">
        <v>31.8143634796143</v>
      </c>
      <c r="AS513">
        <v>32.015613555908203</v>
      </c>
      <c r="AT513">
        <v>31.901853561401399</v>
      </c>
      <c r="AU513">
        <v>31.1270637512207</v>
      </c>
      <c r="AV513">
        <v>30.923019409179702</v>
      </c>
      <c r="AW513">
        <v>30.8566780090332</v>
      </c>
      <c r="AX513">
        <v>28</v>
      </c>
      <c r="AY513">
        <v>28</v>
      </c>
      <c r="AZ513">
        <v>28</v>
      </c>
      <c r="BA513">
        <v>68.5</v>
      </c>
      <c r="BB513">
        <v>68.5</v>
      </c>
      <c r="BC513">
        <v>68.5</v>
      </c>
      <c r="BD513">
        <v>43.54</v>
      </c>
      <c r="BE513">
        <v>0</v>
      </c>
      <c r="BF513">
        <v>291.73</v>
      </c>
      <c r="BG513">
        <v>27841000000</v>
      </c>
      <c r="BH513">
        <v>229</v>
      </c>
      <c r="BI513" t="s">
        <v>105</v>
      </c>
      <c r="BJ513" t="s">
        <v>105</v>
      </c>
      <c r="BK513" t="s">
        <v>105</v>
      </c>
      <c r="BL513" t="s">
        <v>3304</v>
      </c>
      <c r="BM513">
        <v>24</v>
      </c>
      <c r="BN513">
        <v>24</v>
      </c>
      <c r="BO513">
        <v>18</v>
      </c>
      <c r="BP513">
        <v>17</v>
      </c>
      <c r="BQ513">
        <v>17</v>
      </c>
      <c r="BR513">
        <v>14</v>
      </c>
      <c r="BS513">
        <v>16</v>
      </c>
      <c r="BT513">
        <v>20</v>
      </c>
      <c r="BU513">
        <v>20</v>
      </c>
      <c r="BV513">
        <v>19</v>
      </c>
      <c r="BW513">
        <v>13</v>
      </c>
      <c r="BX513">
        <v>16</v>
      </c>
      <c r="BY513">
        <v>15</v>
      </c>
      <c r="BZ513">
        <v>397</v>
      </c>
      <c r="CA513" t="s">
        <v>105</v>
      </c>
      <c r="CB513">
        <v>65.2</v>
      </c>
      <c r="CC513">
        <v>65.2</v>
      </c>
      <c r="CD513">
        <v>49.1</v>
      </c>
      <c r="CE513">
        <v>48.1</v>
      </c>
      <c r="CF513">
        <v>46.6</v>
      </c>
      <c r="CG513">
        <v>48.4</v>
      </c>
      <c r="CH513">
        <v>48.4</v>
      </c>
      <c r="CI513">
        <v>62</v>
      </c>
      <c r="CJ513">
        <v>57.7</v>
      </c>
      <c r="CK513">
        <v>51.6</v>
      </c>
      <c r="CL513">
        <v>46.1</v>
      </c>
      <c r="CM513">
        <v>51.6</v>
      </c>
      <c r="CN513">
        <v>53.9</v>
      </c>
      <c r="CO513">
        <v>1.15417361384558</v>
      </c>
      <c r="CP513">
        <v>3.7373772662220301</v>
      </c>
      <c r="CQ513">
        <v>3.1483232125057401</v>
      </c>
      <c r="CR513">
        <v>0.71230107526881703</v>
      </c>
      <c r="CS513">
        <v>-0.18885850906372101</v>
      </c>
      <c r="CT513">
        <v>-2.29604931935476</v>
      </c>
      <c r="CU513">
        <v>7.7192982456140398E-3</v>
      </c>
      <c r="CV513">
        <v>0.98348887761433801</v>
      </c>
      <c r="CW513">
        <v>9.8580431759173397</v>
      </c>
      <c r="CX513">
        <v>2.4E-2</v>
      </c>
      <c r="CY513">
        <v>0.94168980916341005</v>
      </c>
      <c r="CZ513">
        <v>9.4105959275934694</v>
      </c>
    </row>
    <row r="514" spans="1:104" x14ac:dyDescent="0.3">
      <c r="A514" t="s">
        <v>4689</v>
      </c>
      <c r="B514" t="s">
        <v>4690</v>
      </c>
      <c r="C514" s="41">
        <v>0.50608248546639423</v>
      </c>
      <c r="D514" s="42">
        <v>-0.98255554855497762</v>
      </c>
      <c r="E514" s="35">
        <v>1.6597178640295585E-2</v>
      </c>
      <c r="F514" s="36">
        <v>1.7799657315436701</v>
      </c>
      <c r="G514" s="50">
        <v>0.77793640493186245</v>
      </c>
      <c r="H514" s="54">
        <v>-0.3622758728885731</v>
      </c>
      <c r="I514" s="55">
        <v>0.12165996419555201</v>
      </c>
      <c r="J514" s="56">
        <v>0.91485231568565895</v>
      </c>
      <c r="K514" t="s">
        <v>4691</v>
      </c>
      <c r="L514" t="s">
        <v>4692</v>
      </c>
      <c r="M514" s="13" t="str">
        <f>IFERROR(IF(SEARCH(M$1,$L514),1,"no"),"-")</f>
        <v>-</v>
      </c>
      <c r="N514" s="14" t="str">
        <f>IFERROR(IF(SEARCH(N$1,$L514),1,"no"),"-")</f>
        <v>-</v>
      </c>
      <c r="O514" s="14" t="str">
        <f>IFERROR(IF(SEARCH(O$1,$L514),1,"no"),"-")</f>
        <v>-</v>
      </c>
      <c r="P514" s="15">
        <v>661470000</v>
      </c>
      <c r="Q514" s="16">
        <v>557210000</v>
      </c>
      <c r="R514" s="16">
        <v>855020000</v>
      </c>
      <c r="S514" s="16">
        <v>769710000</v>
      </c>
      <c r="T514" s="17">
        <v>4</v>
      </c>
      <c r="U514" s="18">
        <v>357010000</v>
      </c>
      <c r="V514" s="19">
        <v>241620000</v>
      </c>
      <c r="W514" s="19">
        <v>480620000</v>
      </c>
      <c r="AB514" s="20">
        <v>3</v>
      </c>
      <c r="AC514" s="32">
        <v>575160000</v>
      </c>
      <c r="AD514" s="33">
        <v>588000000</v>
      </c>
      <c r="AE514" s="33">
        <v>454890000</v>
      </c>
      <c r="AF514" s="34">
        <v>3</v>
      </c>
      <c r="AG514" s="24">
        <v>505600000</v>
      </c>
      <c r="AH514" s="24">
        <v>391130000</v>
      </c>
      <c r="AI514" s="24">
        <v>362010000</v>
      </c>
      <c r="AJ514" s="25">
        <v>3</v>
      </c>
      <c r="AK514">
        <v>29.301099777221701</v>
      </c>
      <c r="AL514">
        <v>29.053646087646499</v>
      </c>
      <c r="AM514">
        <v>29.671382904052699</v>
      </c>
      <c r="AN514">
        <v>29.519739151001001</v>
      </c>
      <c r="AO514">
        <v>28.4113883972168</v>
      </c>
      <c r="AP514">
        <v>27.848165512085</v>
      </c>
      <c r="AQ514">
        <v>28.8403205871582</v>
      </c>
      <c r="AR514">
        <v>29.099388122558601</v>
      </c>
      <c r="AS514">
        <v>29.131240844726602</v>
      </c>
      <c r="AT514">
        <v>28.760942459106399</v>
      </c>
      <c r="AU514">
        <v>28.9134216308594</v>
      </c>
      <c r="AV514">
        <v>28.543073654174801</v>
      </c>
      <c r="AW514">
        <v>28.431453704833999</v>
      </c>
      <c r="AX514">
        <v>10</v>
      </c>
      <c r="AY514">
        <v>10</v>
      </c>
      <c r="AZ514">
        <v>10</v>
      </c>
      <c r="BA514">
        <v>60.2</v>
      </c>
      <c r="BB514">
        <v>60.2</v>
      </c>
      <c r="BC514">
        <v>60.2</v>
      </c>
      <c r="BD514">
        <v>20.864000000000001</v>
      </c>
      <c r="BE514">
        <v>0</v>
      </c>
      <c r="BF514">
        <v>45.317</v>
      </c>
      <c r="BG514">
        <v>4763900000</v>
      </c>
      <c r="BH514">
        <v>53</v>
      </c>
      <c r="BI514">
        <v>10</v>
      </c>
      <c r="BJ514">
        <v>10</v>
      </c>
      <c r="BK514">
        <v>10</v>
      </c>
      <c r="BL514" t="s">
        <v>4693</v>
      </c>
      <c r="BM514">
        <v>8</v>
      </c>
      <c r="BN514">
        <v>8</v>
      </c>
      <c r="BO514">
        <v>5</v>
      </c>
      <c r="BP514">
        <v>6</v>
      </c>
      <c r="BQ514">
        <v>7</v>
      </c>
      <c r="BR514">
        <v>6</v>
      </c>
      <c r="BS514">
        <v>7</v>
      </c>
      <c r="BT514">
        <v>7</v>
      </c>
      <c r="BU514">
        <v>7</v>
      </c>
      <c r="BV514">
        <v>8</v>
      </c>
      <c r="BW514">
        <v>8</v>
      </c>
      <c r="BX514">
        <v>6</v>
      </c>
      <c r="BY514">
        <v>5</v>
      </c>
      <c r="BZ514">
        <v>186</v>
      </c>
      <c r="CA514">
        <v>186</v>
      </c>
      <c r="CB514">
        <v>45.7</v>
      </c>
      <c r="CC514">
        <v>47.8</v>
      </c>
      <c r="CD514">
        <v>36.6</v>
      </c>
      <c r="CE514">
        <v>39.799999999999997</v>
      </c>
      <c r="CF514">
        <v>40.299999999999997</v>
      </c>
      <c r="CG514">
        <v>31.2</v>
      </c>
      <c r="CH514">
        <v>38.200000000000003</v>
      </c>
      <c r="CI514">
        <v>40.299999999999997</v>
      </c>
      <c r="CJ514">
        <v>44.6</v>
      </c>
      <c r="CK514">
        <v>46.2</v>
      </c>
      <c r="CL514">
        <v>47.8</v>
      </c>
      <c r="CM514">
        <v>30.6</v>
      </c>
      <c r="CN514">
        <v>25.3</v>
      </c>
      <c r="CO514">
        <v>1.0340117210363</v>
      </c>
      <c r="CP514">
        <v>1.7799657315436701</v>
      </c>
      <c r="CQ514">
        <v>0.91485231568565895</v>
      </c>
      <c r="CR514">
        <v>0.72263157894736796</v>
      </c>
      <c r="CS514">
        <v>0.38927650451660201</v>
      </c>
      <c r="CT514">
        <v>2.07654258893698</v>
      </c>
      <c r="CU514">
        <v>6.1118012422360299E-2</v>
      </c>
      <c r="CV514">
        <v>1.01984214782715</v>
      </c>
      <c r="CW514">
        <v>3.5380374615931101</v>
      </c>
      <c r="CX514">
        <v>0.202908037653874</v>
      </c>
      <c r="CY514">
        <v>0.367874145507813</v>
      </c>
      <c r="CZ514">
        <v>1.9592446768719101</v>
      </c>
    </row>
    <row r="515" spans="1:104" x14ac:dyDescent="0.3">
      <c r="A515" t="s">
        <v>3187</v>
      </c>
      <c r="B515" t="s">
        <v>3188</v>
      </c>
      <c r="C515" s="41">
        <v>0.50437477579843071</v>
      </c>
      <c r="D515" s="42">
        <v>-0.98743196779471698</v>
      </c>
      <c r="E515" s="35">
        <v>2.0044985168209507E-2</v>
      </c>
      <c r="F515" s="36">
        <v>1.6979942607587899</v>
      </c>
      <c r="G515" s="41">
        <v>0.59758789532830314</v>
      </c>
      <c r="H515" s="43">
        <v>-0.74277716952911332</v>
      </c>
      <c r="I515" s="39">
        <v>1.6911142427757084E-4</v>
      </c>
      <c r="J515" s="40">
        <v>3.7718270527622901</v>
      </c>
      <c r="K515" t="s">
        <v>3189</v>
      </c>
      <c r="L515" t="s">
        <v>3190</v>
      </c>
      <c r="M515" s="13" t="str">
        <f>IFERROR(IF(SEARCH(M$1,$L515),1,"no"),"-")</f>
        <v>-</v>
      </c>
      <c r="N515" s="14" t="str">
        <f>IFERROR(IF(SEARCH(N$1,$L515),1,"no"),"-")</f>
        <v>-</v>
      </c>
      <c r="O515" s="14" t="str">
        <f>IFERROR(IF(SEARCH(O$1,$L515),1,"no"),"-")</f>
        <v>-</v>
      </c>
      <c r="P515" s="15">
        <v>431600000</v>
      </c>
      <c r="Q515" s="16">
        <v>412380000</v>
      </c>
      <c r="R515" s="16">
        <v>441160000</v>
      </c>
      <c r="S515" s="16">
        <v>545430000</v>
      </c>
      <c r="T515" s="17">
        <v>4</v>
      </c>
      <c r="U515" s="18">
        <v>164740000</v>
      </c>
      <c r="V515" s="19">
        <v>172010000</v>
      </c>
      <c r="W515" s="19">
        <v>355720000</v>
      </c>
      <c r="AB515" s="20">
        <v>3</v>
      </c>
      <c r="AC515" s="32">
        <v>480680000</v>
      </c>
      <c r="AD515" s="33">
        <v>531040000</v>
      </c>
      <c r="AE515" s="33">
        <v>483240000</v>
      </c>
      <c r="AF515" s="34">
        <v>3</v>
      </c>
      <c r="AG515" s="24">
        <v>293330000</v>
      </c>
      <c r="AH515" s="24">
        <v>309420000</v>
      </c>
      <c r="AI515" s="24">
        <v>290620000</v>
      </c>
      <c r="AJ515" s="25">
        <v>3</v>
      </c>
      <c r="AK515">
        <v>28.6851196289063</v>
      </c>
      <c r="AL515">
        <v>28.619400024414102</v>
      </c>
      <c r="AM515">
        <v>28.7167263031006</v>
      </c>
      <c r="AN515">
        <v>29.022819519043001</v>
      </c>
      <c r="AO515">
        <v>27.295616149902301</v>
      </c>
      <c r="AP515">
        <v>27.357917785644499</v>
      </c>
      <c r="AQ515">
        <v>28.406166076660199</v>
      </c>
      <c r="AR515">
        <v>28.840501785278299</v>
      </c>
      <c r="AS515">
        <v>28.984245300293001</v>
      </c>
      <c r="AT515">
        <v>28.848165512085</v>
      </c>
      <c r="AU515">
        <v>28.1279487609863</v>
      </c>
      <c r="AV515">
        <v>28.204990386962901</v>
      </c>
      <c r="AW515">
        <v>28.114559173583999</v>
      </c>
      <c r="AX515">
        <v>9</v>
      </c>
      <c r="AY515">
        <v>9</v>
      </c>
      <c r="AZ515">
        <v>9</v>
      </c>
      <c r="BA515">
        <v>29.7</v>
      </c>
      <c r="BB515">
        <v>29.7</v>
      </c>
      <c r="BC515">
        <v>29.7</v>
      </c>
      <c r="BD515">
        <v>26.489000000000001</v>
      </c>
      <c r="BE515">
        <v>0</v>
      </c>
      <c r="BF515">
        <v>145.85</v>
      </c>
      <c r="BG515">
        <v>3478300000</v>
      </c>
      <c r="BH515">
        <v>60</v>
      </c>
      <c r="BI515">
        <v>9</v>
      </c>
      <c r="BJ515">
        <v>9</v>
      </c>
      <c r="BK515">
        <v>9</v>
      </c>
      <c r="BL515" t="s">
        <v>3191</v>
      </c>
      <c r="BM515">
        <v>7</v>
      </c>
      <c r="BN515">
        <v>7</v>
      </c>
      <c r="BO515">
        <v>5</v>
      </c>
      <c r="BP515">
        <v>4</v>
      </c>
      <c r="BQ515">
        <v>5</v>
      </c>
      <c r="BR515">
        <v>2</v>
      </c>
      <c r="BS515">
        <v>4</v>
      </c>
      <c r="BT515">
        <v>5</v>
      </c>
      <c r="BU515">
        <v>8</v>
      </c>
      <c r="BV515">
        <v>9</v>
      </c>
      <c r="BW515">
        <v>3</v>
      </c>
      <c r="BX515">
        <v>6</v>
      </c>
      <c r="BY515">
        <v>6</v>
      </c>
      <c r="BZ515">
        <v>239</v>
      </c>
      <c r="CA515">
        <v>239</v>
      </c>
      <c r="CB515">
        <v>26.8</v>
      </c>
      <c r="CC515">
        <v>26.8</v>
      </c>
      <c r="CD515">
        <v>21.3</v>
      </c>
      <c r="CE515">
        <v>21.8</v>
      </c>
      <c r="CF515">
        <v>23</v>
      </c>
      <c r="CG515">
        <v>10</v>
      </c>
      <c r="CH515">
        <v>16.3</v>
      </c>
      <c r="CI515">
        <v>19.2</v>
      </c>
      <c r="CJ515">
        <v>29.7</v>
      </c>
      <c r="CK515">
        <v>29.7</v>
      </c>
      <c r="CL515">
        <v>12.6</v>
      </c>
      <c r="CM515">
        <v>23.4</v>
      </c>
      <c r="CN515">
        <v>23.8</v>
      </c>
      <c r="CO515">
        <v>0.51993093252410305</v>
      </c>
      <c r="CP515">
        <v>1.6979942607587899</v>
      </c>
      <c r="CQ515">
        <v>3.7718270527622901</v>
      </c>
      <c r="CR515">
        <v>0.63217684210526304</v>
      </c>
      <c r="CS515">
        <v>-0.129954497019451</v>
      </c>
      <c r="CT515">
        <v>-1.1503079460591199</v>
      </c>
      <c r="CU515">
        <v>6.3217712177121799E-2</v>
      </c>
      <c r="CV515">
        <v>1.07444969813029</v>
      </c>
      <c r="CW515">
        <v>3.36287115721976</v>
      </c>
      <c r="CX515">
        <v>2.4390243902439001E-2</v>
      </c>
      <c r="CY515">
        <v>0.74180475870768303</v>
      </c>
      <c r="CZ515">
        <v>13.602622107958901</v>
      </c>
    </row>
    <row r="516" spans="1:104" x14ac:dyDescent="0.3">
      <c r="A516" t="s">
        <v>2747</v>
      </c>
      <c r="B516" t="s">
        <v>259</v>
      </c>
      <c r="C516" s="41">
        <v>0.50391181348161151</v>
      </c>
      <c r="D516" s="42">
        <v>-0.98875681629043732</v>
      </c>
      <c r="E516" s="35">
        <v>4.3293741636143699E-3</v>
      </c>
      <c r="F516" s="36">
        <v>2.3635748789198101</v>
      </c>
      <c r="G516" s="41">
        <v>0.71088769442311472</v>
      </c>
      <c r="H516" s="43">
        <v>-0.4923064330683864</v>
      </c>
      <c r="I516" s="39">
        <v>3.4126972751119013E-4</v>
      </c>
      <c r="J516" s="40">
        <v>3.4669022343054201</v>
      </c>
      <c r="K516" t="s">
        <v>2748</v>
      </c>
      <c r="L516" t="s">
        <v>2749</v>
      </c>
      <c r="M516" s="13" t="str">
        <f>IFERROR(IF(SEARCH(M$1,$L516),1,"no"),"-")</f>
        <v>-</v>
      </c>
      <c r="N516" s="14" t="str">
        <f>IFERROR(IF(SEARCH(N$1,$L516),1,"no"),"-")</f>
        <v>-</v>
      </c>
      <c r="O516" s="14" t="str">
        <f>IFERROR(IF(SEARCH(O$1,$L516),1,"no"),"-")</f>
        <v>-</v>
      </c>
      <c r="P516" s="15">
        <v>1981500000</v>
      </c>
      <c r="Q516" s="16">
        <v>2148000000</v>
      </c>
      <c r="R516" s="16">
        <v>2452300000</v>
      </c>
      <c r="S516" s="16">
        <v>2644100000</v>
      </c>
      <c r="T516" s="17">
        <v>4</v>
      </c>
      <c r="U516" s="18">
        <v>1317600000</v>
      </c>
      <c r="V516" s="19">
        <v>858380000</v>
      </c>
      <c r="W516" s="19">
        <v>1310800000</v>
      </c>
      <c r="AB516" s="20">
        <v>3</v>
      </c>
      <c r="AC516" s="32">
        <v>1962400000</v>
      </c>
      <c r="AD516" s="33">
        <v>1844200000</v>
      </c>
      <c r="AE516" s="33">
        <v>1793300000</v>
      </c>
      <c r="AF516" s="34">
        <v>3</v>
      </c>
      <c r="AG516" s="24">
        <v>1324200000</v>
      </c>
      <c r="AH516" s="24">
        <v>1296800000</v>
      </c>
      <c r="AI516" s="24">
        <v>1359900000</v>
      </c>
      <c r="AJ516" s="25">
        <v>3</v>
      </c>
      <c r="AK516">
        <v>30.883945465087901</v>
      </c>
      <c r="AL516">
        <v>31.0003471374512</v>
      </c>
      <c r="AM516">
        <v>31.1914882659912</v>
      </c>
      <c r="AN516">
        <v>31.300128936767599</v>
      </c>
      <c r="AO516">
        <v>30.295265197753899</v>
      </c>
      <c r="AP516">
        <v>29.6770420074463</v>
      </c>
      <c r="AQ516">
        <v>30.287799835205099</v>
      </c>
      <c r="AR516">
        <v>30.869972229003899</v>
      </c>
      <c r="AS516">
        <v>30.780347824096701</v>
      </c>
      <c r="AT516">
        <v>30.73996925354</v>
      </c>
      <c r="AU516">
        <v>30.302473068237301</v>
      </c>
      <c r="AV516">
        <v>30.2723083496094</v>
      </c>
      <c r="AW516">
        <v>30.3408527374268</v>
      </c>
      <c r="AX516">
        <v>18</v>
      </c>
      <c r="AY516">
        <v>18</v>
      </c>
      <c r="AZ516">
        <v>18</v>
      </c>
      <c r="BA516">
        <v>59.4</v>
      </c>
      <c r="BB516">
        <v>59.4</v>
      </c>
      <c r="BC516">
        <v>59.4</v>
      </c>
      <c r="BD516">
        <v>24.509</v>
      </c>
      <c r="BE516">
        <v>0</v>
      </c>
      <c r="BF516">
        <v>188.39</v>
      </c>
      <c r="BG516">
        <v>16202000000</v>
      </c>
      <c r="BH516">
        <v>141</v>
      </c>
      <c r="BI516">
        <v>18</v>
      </c>
      <c r="BJ516">
        <v>18</v>
      </c>
      <c r="BK516">
        <v>18</v>
      </c>
      <c r="BL516" t="s">
        <v>2750</v>
      </c>
      <c r="BM516">
        <v>15</v>
      </c>
      <c r="BN516">
        <v>13</v>
      </c>
      <c r="BO516">
        <v>12</v>
      </c>
      <c r="BP516">
        <v>12</v>
      </c>
      <c r="BQ516">
        <v>13</v>
      </c>
      <c r="BR516">
        <v>8</v>
      </c>
      <c r="BS516">
        <v>12</v>
      </c>
      <c r="BT516">
        <v>12</v>
      </c>
      <c r="BU516">
        <v>14</v>
      </c>
      <c r="BV516">
        <v>13</v>
      </c>
      <c r="BW516">
        <v>9</v>
      </c>
      <c r="BX516">
        <v>12</v>
      </c>
      <c r="BY516">
        <v>11</v>
      </c>
      <c r="BZ516">
        <v>212</v>
      </c>
      <c r="CA516">
        <v>212</v>
      </c>
      <c r="CB516">
        <v>58.5</v>
      </c>
      <c r="CC516">
        <v>58</v>
      </c>
      <c r="CD516">
        <v>50.9</v>
      </c>
      <c r="CE516">
        <v>50.5</v>
      </c>
      <c r="CF516">
        <v>59</v>
      </c>
      <c r="CG516">
        <v>40.1</v>
      </c>
      <c r="CH516">
        <v>55.2</v>
      </c>
      <c r="CI516">
        <v>51.4</v>
      </c>
      <c r="CJ516">
        <v>58</v>
      </c>
      <c r="CK516">
        <v>55.2</v>
      </c>
      <c r="CL516">
        <v>40.1</v>
      </c>
      <c r="CM516">
        <v>55.2</v>
      </c>
      <c r="CN516">
        <v>51.9</v>
      </c>
      <c r="CO516">
        <v>1.3060449908499701</v>
      </c>
      <c r="CP516">
        <v>2.3635748789198101</v>
      </c>
      <c r="CQ516">
        <v>3.4669022343054201</v>
      </c>
      <c r="CR516">
        <v>0.73017582417582405</v>
      </c>
      <c r="CS516">
        <v>0.29721434911091998</v>
      </c>
      <c r="CT516">
        <v>2.5801027981856199</v>
      </c>
      <c r="CU516">
        <v>2.6844765342960299E-2</v>
      </c>
      <c r="CV516">
        <v>1.00727510452271</v>
      </c>
      <c r="CW516">
        <v>4.9380484193151704</v>
      </c>
      <c r="CX516">
        <v>2.5215189873417702E-2</v>
      </c>
      <c r="CY516">
        <v>0.49155171712239798</v>
      </c>
      <c r="CZ516">
        <v>11.369604035137099</v>
      </c>
    </row>
    <row r="517" spans="1:104" x14ac:dyDescent="0.3">
      <c r="A517" t="s">
        <v>3352</v>
      </c>
      <c r="B517" t="s">
        <v>3032</v>
      </c>
      <c r="C517" s="41">
        <v>0.49372577802834483</v>
      </c>
      <c r="D517" s="42">
        <v>-1.0182181229645677</v>
      </c>
      <c r="E517" s="35">
        <v>1.5244106707554463E-3</v>
      </c>
      <c r="F517" s="36">
        <v>2.8168980198618301</v>
      </c>
      <c r="G517" s="41">
        <v>0.43777278454632129</v>
      </c>
      <c r="H517" s="43">
        <v>-1.1917458270302257</v>
      </c>
      <c r="I517" s="39">
        <v>3.3014617129177538E-4</v>
      </c>
      <c r="J517" s="40">
        <v>3.4812937348789195</v>
      </c>
      <c r="K517" t="s">
        <v>3353</v>
      </c>
      <c r="L517" t="s">
        <v>3354</v>
      </c>
      <c r="M517" s="13" t="str">
        <f>IFERROR(IF(SEARCH(M$1,$L517),1,"no"),"-")</f>
        <v>-</v>
      </c>
      <c r="N517" s="14" t="str">
        <f>IFERROR(IF(SEARCH(N$1,$L517),1,"no"),"-")</f>
        <v>-</v>
      </c>
      <c r="O517" s="14" t="str">
        <f>IFERROR(IF(SEARCH(O$1,$L517),1,"no"),"-")</f>
        <v>-</v>
      </c>
      <c r="P517" s="15">
        <v>647990000</v>
      </c>
      <c r="Q517" s="16">
        <v>579890000</v>
      </c>
      <c r="R517" s="16">
        <v>695530000</v>
      </c>
      <c r="S517" s="16">
        <v>896860000</v>
      </c>
      <c r="T517" s="17">
        <v>4</v>
      </c>
      <c r="U517" s="18">
        <v>361480000</v>
      </c>
      <c r="V517" s="19">
        <v>338950000</v>
      </c>
      <c r="W517" s="19">
        <v>343900000</v>
      </c>
      <c r="X517" s="19" t="s">
        <v>2873</v>
      </c>
      <c r="Y517" s="19" t="s">
        <v>2873</v>
      </c>
      <c r="AA517" s="19" t="str">
        <f>IF(X517=Y517,"Both DOWN","")</f>
        <v>Both DOWN</v>
      </c>
      <c r="AB517" s="20">
        <v>3</v>
      </c>
      <c r="AC517" s="32">
        <v>752290000</v>
      </c>
      <c r="AD517" s="33">
        <v>662250000</v>
      </c>
      <c r="AE517" s="33">
        <v>672730000</v>
      </c>
      <c r="AF517" s="34">
        <v>3</v>
      </c>
      <c r="AG517" s="24">
        <v>303820000</v>
      </c>
      <c r="AH517" s="24">
        <v>336560000</v>
      </c>
      <c r="AI517" s="24">
        <v>273370000</v>
      </c>
      <c r="AJ517" s="25">
        <v>3</v>
      </c>
      <c r="AK517">
        <v>29.271396636962901</v>
      </c>
      <c r="AL517">
        <v>29.111204147338899</v>
      </c>
      <c r="AM517">
        <v>29.373537063598601</v>
      </c>
      <c r="AN517">
        <v>29.740306854248001</v>
      </c>
      <c r="AO517">
        <v>28.4293403625488</v>
      </c>
      <c r="AP517">
        <v>28.3364963531494</v>
      </c>
      <c r="AQ517">
        <v>28.357414245605501</v>
      </c>
      <c r="AR517">
        <v>29.4867134094238</v>
      </c>
      <c r="AS517">
        <v>29.302801132202099</v>
      </c>
      <c r="AT517">
        <v>29.325452804565401</v>
      </c>
      <c r="AU517">
        <v>28.178642272949201</v>
      </c>
      <c r="AV517">
        <v>28.326288223266602</v>
      </c>
      <c r="AW517">
        <v>28.026279449462901</v>
      </c>
      <c r="AX517">
        <v>20</v>
      </c>
      <c r="AY517">
        <v>20</v>
      </c>
      <c r="AZ517">
        <v>20</v>
      </c>
      <c r="BA517">
        <v>28.3</v>
      </c>
      <c r="BB517">
        <v>28.3</v>
      </c>
      <c r="BC517">
        <v>28.3</v>
      </c>
      <c r="BD517">
        <v>114.75</v>
      </c>
      <c r="BE517">
        <v>0</v>
      </c>
      <c r="BF517">
        <v>233.91</v>
      </c>
      <c r="BG517">
        <v>4895300000</v>
      </c>
      <c r="BH517">
        <v>72</v>
      </c>
      <c r="BI517">
        <v>20</v>
      </c>
      <c r="BJ517">
        <v>20</v>
      </c>
      <c r="BK517">
        <v>20</v>
      </c>
      <c r="BL517" t="s">
        <v>3355</v>
      </c>
      <c r="BM517">
        <v>13</v>
      </c>
      <c r="BN517">
        <v>13</v>
      </c>
      <c r="BO517">
        <v>9</v>
      </c>
      <c r="BP517">
        <v>10</v>
      </c>
      <c r="BQ517">
        <v>7</v>
      </c>
      <c r="BR517">
        <v>7</v>
      </c>
      <c r="BS517">
        <v>6</v>
      </c>
      <c r="BT517">
        <v>7</v>
      </c>
      <c r="BU517">
        <v>10</v>
      </c>
      <c r="BV517">
        <v>10</v>
      </c>
      <c r="BW517">
        <v>5</v>
      </c>
      <c r="BX517">
        <v>6</v>
      </c>
      <c r="BY517">
        <v>6</v>
      </c>
      <c r="BZ517">
        <v>1030</v>
      </c>
      <c r="CA517">
        <v>1030</v>
      </c>
      <c r="CB517">
        <v>19.899999999999999</v>
      </c>
      <c r="CC517">
        <v>20.399999999999999</v>
      </c>
      <c r="CD517">
        <v>11.7</v>
      </c>
      <c r="CE517">
        <v>13.8</v>
      </c>
      <c r="CF517">
        <v>10.199999999999999</v>
      </c>
      <c r="CG517">
        <v>10</v>
      </c>
      <c r="CH517">
        <v>10.199999999999999</v>
      </c>
      <c r="CI517">
        <v>10.3</v>
      </c>
      <c r="CJ517">
        <v>13.8</v>
      </c>
      <c r="CK517">
        <v>16.3</v>
      </c>
      <c r="CL517">
        <v>6.8</v>
      </c>
      <c r="CM517">
        <v>8.8000000000000007</v>
      </c>
      <c r="CN517">
        <v>8.6</v>
      </c>
      <c r="CO517">
        <v>4.9287699267971299E-3</v>
      </c>
      <c r="CP517">
        <v>2.8168980198618301</v>
      </c>
      <c r="CQ517">
        <v>3.4812937348789199</v>
      </c>
      <c r="CR517">
        <v>0.99125891980360104</v>
      </c>
      <c r="CS517">
        <v>2.4553934733084798E-3</v>
      </c>
      <c r="CT517">
        <v>1.4864404604668801E-2</v>
      </c>
      <c r="CU517">
        <v>1.5823204419889499E-2</v>
      </c>
      <c r="CV517">
        <v>0.99969418843587099</v>
      </c>
      <c r="CW517">
        <v>6.2611557214073601</v>
      </c>
      <c r="CX517">
        <v>2.5870129870129901E-2</v>
      </c>
      <c r="CY517">
        <v>1.1945858001709</v>
      </c>
      <c r="CZ517">
        <v>11.4666051352919</v>
      </c>
    </row>
    <row r="518" spans="1:104" x14ac:dyDescent="0.3">
      <c r="A518" t="s">
        <v>6683</v>
      </c>
      <c r="B518" t="s">
        <v>6684</v>
      </c>
      <c r="C518" s="41">
        <v>0.49272277149660187</v>
      </c>
      <c r="D518" s="42">
        <v>-1.0211519466266223</v>
      </c>
      <c r="E518" s="35">
        <v>8.0905574733677304E-3</v>
      </c>
      <c r="F518" s="36">
        <v>2.0920215526440802</v>
      </c>
      <c r="G518" s="50">
        <v>0.864011727699323</v>
      </c>
      <c r="H518" s="54">
        <v>-0.21087719988423764</v>
      </c>
      <c r="I518" s="55">
        <v>0.46958093273976953</v>
      </c>
      <c r="J518" s="56">
        <v>0.32828954586185</v>
      </c>
      <c r="K518" t="s">
        <v>6685</v>
      </c>
      <c r="L518" t="s">
        <v>6686</v>
      </c>
      <c r="M518" s="13">
        <f>IFERROR(IF(SEARCH(M$1,$L518),1,"no"),"-")</f>
        <v>1</v>
      </c>
      <c r="N518" s="14" t="str">
        <f>IFERROR(IF(SEARCH(N$1,$L518),1,"no"),"-")</f>
        <v>-</v>
      </c>
      <c r="O518" s="14" t="str">
        <f>IFERROR(IF(SEARCH(O$1,$L518),1,"no"),"-")</f>
        <v>-</v>
      </c>
      <c r="P518" s="15">
        <v>571260000</v>
      </c>
      <c r="Q518" s="16">
        <v>717380000</v>
      </c>
      <c r="R518" s="16">
        <v>687470000</v>
      </c>
      <c r="S518" s="16">
        <v>560570000</v>
      </c>
      <c r="T518" s="17">
        <v>4</v>
      </c>
      <c r="U518" s="18">
        <v>363470000</v>
      </c>
      <c r="V518" s="19">
        <v>208480000</v>
      </c>
      <c r="W518" s="19">
        <v>365460000</v>
      </c>
      <c r="X518" s="19" t="s">
        <v>2873</v>
      </c>
      <c r="AB518" s="20">
        <v>3</v>
      </c>
      <c r="AC518" s="32">
        <v>378820000</v>
      </c>
      <c r="AD518" s="33">
        <v>518910000</v>
      </c>
      <c r="AE518" s="33">
        <v>459740000</v>
      </c>
      <c r="AF518" s="34">
        <v>3</v>
      </c>
      <c r="AG518" s="24">
        <v>274510000</v>
      </c>
      <c r="AH518" s="24">
        <v>337630000</v>
      </c>
      <c r="AI518" s="24">
        <v>560730000</v>
      </c>
      <c r="AJ518" s="25">
        <v>3</v>
      </c>
      <c r="AK518">
        <v>29.089572906494102</v>
      </c>
      <c r="AL518">
        <v>29.4181613922119</v>
      </c>
      <c r="AM518">
        <v>29.3567218780518</v>
      </c>
      <c r="AN518">
        <v>29.062318801879901</v>
      </c>
      <c r="AO518">
        <v>28.437261581420898</v>
      </c>
      <c r="AP518">
        <v>27.635334014892599</v>
      </c>
      <c r="AQ518">
        <v>28.4451389312744</v>
      </c>
      <c r="AR518">
        <v>28.4969367980957</v>
      </c>
      <c r="AS518">
        <v>28.9509086608887</v>
      </c>
      <c r="AT518">
        <v>28.776243209838899</v>
      </c>
      <c r="AU518">
        <v>28.032283782958999</v>
      </c>
      <c r="AV518">
        <v>28.330867767333999</v>
      </c>
      <c r="AW518">
        <v>29.062730789184599</v>
      </c>
      <c r="AX518">
        <v>3</v>
      </c>
      <c r="AY518">
        <v>3</v>
      </c>
      <c r="AZ518">
        <v>3</v>
      </c>
      <c r="BA518">
        <v>36</v>
      </c>
      <c r="BB518">
        <v>36</v>
      </c>
      <c r="BC518">
        <v>36</v>
      </c>
      <c r="BD518">
        <v>15.766999999999999</v>
      </c>
      <c r="BE518">
        <v>0</v>
      </c>
      <c r="BF518">
        <v>65.808999999999997</v>
      </c>
      <c r="BG518">
        <v>5195800000</v>
      </c>
      <c r="BH518">
        <v>49</v>
      </c>
      <c r="BI518">
        <v>3</v>
      </c>
      <c r="BJ518">
        <v>3</v>
      </c>
      <c r="BK518">
        <v>3</v>
      </c>
      <c r="BL518" t="s">
        <v>6687</v>
      </c>
      <c r="BM518">
        <v>3</v>
      </c>
      <c r="BN518">
        <v>3</v>
      </c>
      <c r="BO518">
        <v>1</v>
      </c>
      <c r="BP518">
        <v>1</v>
      </c>
      <c r="BQ518">
        <v>3</v>
      </c>
      <c r="BR518">
        <v>2</v>
      </c>
      <c r="BS518">
        <v>3</v>
      </c>
      <c r="BT518">
        <v>3</v>
      </c>
      <c r="BU518">
        <v>3</v>
      </c>
      <c r="BV518">
        <v>3</v>
      </c>
      <c r="BW518">
        <v>2</v>
      </c>
      <c r="BX518">
        <v>3</v>
      </c>
      <c r="BY518">
        <v>3</v>
      </c>
      <c r="BZ518">
        <v>139</v>
      </c>
      <c r="CA518">
        <v>139</v>
      </c>
      <c r="CB518">
        <v>36</v>
      </c>
      <c r="CC518">
        <v>36</v>
      </c>
      <c r="CD518">
        <v>14.4</v>
      </c>
      <c r="CE518">
        <v>14.4</v>
      </c>
      <c r="CF518">
        <v>36</v>
      </c>
      <c r="CG518">
        <v>28.8</v>
      </c>
      <c r="CH518">
        <v>36</v>
      </c>
      <c r="CI518">
        <v>36</v>
      </c>
      <c r="CJ518">
        <v>36</v>
      </c>
      <c r="CK518">
        <v>36</v>
      </c>
      <c r="CL518">
        <v>28.8</v>
      </c>
      <c r="CM518">
        <v>36</v>
      </c>
      <c r="CN518">
        <v>36</v>
      </c>
      <c r="CO518">
        <v>1.60874926643392</v>
      </c>
      <c r="CP518">
        <v>2.0920215526440802</v>
      </c>
      <c r="CQ518">
        <v>0.32828954586185</v>
      </c>
      <c r="CR518">
        <v>0.71872941176470595</v>
      </c>
      <c r="CS518">
        <v>0.49033085505167801</v>
      </c>
      <c r="CT518">
        <v>3.1771080552923099</v>
      </c>
      <c r="CU518">
        <v>3.66091954022989E-2</v>
      </c>
      <c r="CV518">
        <v>1.0591155687967899</v>
      </c>
      <c r="CW518">
        <v>4.2501615631528802</v>
      </c>
      <c r="CX518">
        <v>0.63221872410936197</v>
      </c>
      <c r="CY518">
        <v>0.26606877644856702</v>
      </c>
      <c r="CZ518">
        <v>0.79796548888458296</v>
      </c>
    </row>
    <row r="519" spans="1:104" x14ac:dyDescent="0.3">
      <c r="A519" t="s">
        <v>3073</v>
      </c>
      <c r="B519" t="s">
        <v>3074</v>
      </c>
      <c r="C519" s="41">
        <v>0.49259787103017505</v>
      </c>
      <c r="D519" s="42">
        <v>-1.0215177022531803</v>
      </c>
      <c r="E519" s="35">
        <v>7.4315077194399316E-3</v>
      </c>
      <c r="F519" s="36">
        <v>2.12892306675012</v>
      </c>
      <c r="G519" s="41">
        <v>0.6351773170179017</v>
      </c>
      <c r="H519" s="43">
        <v>-0.65476870194379899</v>
      </c>
      <c r="I519" s="39">
        <v>9.9367610713941307E-3</v>
      </c>
      <c r="J519" s="40">
        <v>2.0027551526295899</v>
      </c>
      <c r="K519" t="s">
        <v>3075</v>
      </c>
      <c r="L519" t="s">
        <v>3076</v>
      </c>
      <c r="M519" s="13" t="str">
        <f>IFERROR(IF(SEARCH(M$1,$L519),1,"no"),"-")</f>
        <v>-</v>
      </c>
      <c r="N519" s="14" t="str">
        <f>IFERROR(IF(SEARCH(N$1,$L519),1,"no"),"-")</f>
        <v>-</v>
      </c>
      <c r="O519" s="14" t="str">
        <f>IFERROR(IF(SEARCH(O$1,$L519),1,"no"),"-")</f>
        <v>-</v>
      </c>
      <c r="P519" s="15">
        <v>10931000000</v>
      </c>
      <c r="Q519" s="16">
        <v>11281000000</v>
      </c>
      <c r="R519" s="16">
        <v>18280000000</v>
      </c>
      <c r="S519" s="16">
        <v>16343000000</v>
      </c>
      <c r="T519" s="17">
        <v>4</v>
      </c>
      <c r="U519" s="18">
        <v>6449000000</v>
      </c>
      <c r="V519" s="19">
        <v>7100000000</v>
      </c>
      <c r="W519" s="19">
        <v>7448600000</v>
      </c>
      <c r="X519" s="19" t="s">
        <v>2873</v>
      </c>
      <c r="AB519" s="20">
        <v>3</v>
      </c>
      <c r="AC519" s="32">
        <v>13355000000</v>
      </c>
      <c r="AD519" s="33">
        <v>10782000000</v>
      </c>
      <c r="AE519" s="33">
        <v>11167000000</v>
      </c>
      <c r="AF519" s="34">
        <v>3</v>
      </c>
      <c r="AG519" s="24">
        <v>8590400000</v>
      </c>
      <c r="AH519" s="24">
        <v>7041200000</v>
      </c>
      <c r="AI519" s="24">
        <v>6792700000</v>
      </c>
      <c r="AJ519" s="25">
        <v>3</v>
      </c>
      <c r="AK519">
        <v>33.347705841064503</v>
      </c>
      <c r="AL519">
        <v>33.393177032470703</v>
      </c>
      <c r="AM519">
        <v>34.089546203613303</v>
      </c>
      <c r="AN519">
        <v>33.927955627441399</v>
      </c>
      <c r="AO519">
        <v>32.586429595947301</v>
      </c>
      <c r="AP519">
        <v>32.725170135497997</v>
      </c>
      <c r="AQ519">
        <v>32.794322967529297</v>
      </c>
      <c r="AR519">
        <v>33.636661529541001</v>
      </c>
      <c r="AS519">
        <v>33.327907562255902</v>
      </c>
      <c r="AT519">
        <v>33.3785209655762</v>
      </c>
      <c r="AU519">
        <v>33.000076293945298</v>
      </c>
      <c r="AV519">
        <v>32.713172912597699</v>
      </c>
      <c r="AW519">
        <v>32.661338806152301</v>
      </c>
      <c r="AX519">
        <v>21</v>
      </c>
      <c r="AY519">
        <v>21</v>
      </c>
      <c r="AZ519">
        <v>21</v>
      </c>
      <c r="BA519">
        <v>55.2</v>
      </c>
      <c r="BB519">
        <v>55.2</v>
      </c>
      <c r="BC519">
        <v>55.2</v>
      </c>
      <c r="BD519">
        <v>30.274000000000001</v>
      </c>
      <c r="BE519">
        <v>0</v>
      </c>
      <c r="BF519">
        <v>259.25</v>
      </c>
      <c r="BG519">
        <v>96265000000</v>
      </c>
      <c r="BH519">
        <v>284</v>
      </c>
      <c r="BI519" t="s">
        <v>105</v>
      </c>
      <c r="BJ519" t="s">
        <v>105</v>
      </c>
      <c r="BK519" t="s">
        <v>105</v>
      </c>
      <c r="BL519" t="s">
        <v>3077</v>
      </c>
      <c r="BM519">
        <v>21</v>
      </c>
      <c r="BN519">
        <v>20</v>
      </c>
      <c r="BO519">
        <v>14</v>
      </c>
      <c r="BP519">
        <v>16</v>
      </c>
      <c r="BQ519">
        <v>17</v>
      </c>
      <c r="BR519">
        <v>17</v>
      </c>
      <c r="BS519">
        <v>16</v>
      </c>
      <c r="BT519">
        <v>17</v>
      </c>
      <c r="BU519">
        <v>20</v>
      </c>
      <c r="BV519">
        <v>18</v>
      </c>
      <c r="BW519">
        <v>14</v>
      </c>
      <c r="BX519">
        <v>15</v>
      </c>
      <c r="BY519">
        <v>17</v>
      </c>
      <c r="BZ519">
        <v>279</v>
      </c>
      <c r="CA519" t="s">
        <v>105</v>
      </c>
      <c r="CB519">
        <v>55.2</v>
      </c>
      <c r="CC519">
        <v>52.7</v>
      </c>
      <c r="CD519">
        <v>44.1</v>
      </c>
      <c r="CE519">
        <v>46.6</v>
      </c>
      <c r="CF519">
        <v>54.1</v>
      </c>
      <c r="CG519">
        <v>52.3</v>
      </c>
      <c r="CH519">
        <v>52.3</v>
      </c>
      <c r="CI519">
        <v>52.3</v>
      </c>
      <c r="CJ519">
        <v>55.2</v>
      </c>
      <c r="CK519">
        <v>55.2</v>
      </c>
      <c r="CL519">
        <v>46.6</v>
      </c>
      <c r="CM519">
        <v>49.8</v>
      </c>
      <c r="CN519">
        <v>52.3</v>
      </c>
      <c r="CO519">
        <v>0.45358052120732201</v>
      </c>
      <c r="CP519">
        <v>2.12892306675012</v>
      </c>
      <c r="CQ519">
        <v>2.0027551526295899</v>
      </c>
      <c r="CR519">
        <v>0.64844637321760701</v>
      </c>
      <c r="CS519">
        <v>0.24189949035644501</v>
      </c>
      <c r="CT519">
        <v>1.02609815334273</v>
      </c>
      <c r="CU519">
        <v>3.5759759759759799E-2</v>
      </c>
      <c r="CV519">
        <v>0.987621943155922</v>
      </c>
      <c r="CW519">
        <v>4.3396282148201504</v>
      </c>
      <c r="CX519">
        <v>4.3969811320754698E-2</v>
      </c>
      <c r="CY519">
        <v>0.65616734822591405</v>
      </c>
      <c r="CZ519">
        <v>4.6125252201610998</v>
      </c>
    </row>
    <row r="520" spans="1:104" x14ac:dyDescent="0.3">
      <c r="A520" t="s">
        <v>3013</v>
      </c>
      <c r="B520" t="s">
        <v>3014</v>
      </c>
      <c r="C520" s="41">
        <v>0.48939994752085064</v>
      </c>
      <c r="D520" s="42">
        <v>-1.0309141481725783</v>
      </c>
      <c r="E520" s="35">
        <v>4.4826939352769048E-3</v>
      </c>
      <c r="F520" s="36">
        <v>2.3484609124297702</v>
      </c>
      <c r="G520" s="41">
        <v>0.65457023412275617</v>
      </c>
      <c r="H520" s="43">
        <v>-0.61138009601808019</v>
      </c>
      <c r="I520" s="39">
        <v>7.7162086470511045E-4</v>
      </c>
      <c r="J520" s="40">
        <v>3.1125960375032902</v>
      </c>
      <c r="K520" t="s">
        <v>3015</v>
      </c>
      <c r="L520" t="s">
        <v>3016</v>
      </c>
      <c r="M520" s="13" t="str">
        <f>IFERROR(IF(SEARCH(M$1,$L520),1,"no"),"-")</f>
        <v>-</v>
      </c>
      <c r="N520" s="14" t="str">
        <f>IFERROR(IF(SEARCH(N$1,$L520),1,"no"),"-")</f>
        <v>-</v>
      </c>
      <c r="O520" s="14" t="str">
        <f>IFERROR(IF(SEARCH(O$1,$L520),1,"no"),"-")</f>
        <v>-</v>
      </c>
      <c r="P520" s="15">
        <v>539180000</v>
      </c>
      <c r="Q520" s="16">
        <v>581910000</v>
      </c>
      <c r="R520" s="16">
        <v>904270000</v>
      </c>
      <c r="S520" s="16">
        <v>693180000</v>
      </c>
      <c r="T520" s="17">
        <v>4</v>
      </c>
      <c r="U520" s="18">
        <v>302120000</v>
      </c>
      <c r="V520" s="19">
        <v>335930000</v>
      </c>
      <c r="W520" s="19">
        <v>359790000</v>
      </c>
      <c r="X520" s="19" t="s">
        <v>2873</v>
      </c>
      <c r="AB520" s="20">
        <v>3</v>
      </c>
      <c r="AC520" s="32">
        <v>587440000</v>
      </c>
      <c r="AD520" s="33">
        <v>599330000</v>
      </c>
      <c r="AE520" s="33">
        <v>662260000</v>
      </c>
      <c r="AF520" s="34">
        <v>3</v>
      </c>
      <c r="AG520" s="24">
        <v>420040000</v>
      </c>
      <c r="AH520" s="24">
        <v>407260000</v>
      </c>
      <c r="AI520" s="24">
        <v>383020000</v>
      </c>
      <c r="AJ520" s="25">
        <v>3</v>
      </c>
      <c r="AK520">
        <v>29.006191253662099</v>
      </c>
      <c r="AL520">
        <v>29.1162204742432</v>
      </c>
      <c r="AM520">
        <v>29.7521781921387</v>
      </c>
      <c r="AN520">
        <v>29.368654251098601</v>
      </c>
      <c r="AO520">
        <v>28.170545578002901</v>
      </c>
      <c r="AP520">
        <v>28.323585510253899</v>
      </c>
      <c r="AQ520">
        <v>28.422580718994102</v>
      </c>
      <c r="AR520">
        <v>29.129865646362301</v>
      </c>
      <c r="AS520">
        <v>29.158775329589801</v>
      </c>
      <c r="AT520">
        <v>29.302822113037099</v>
      </c>
      <c r="AU520">
        <v>28.645952224731399</v>
      </c>
      <c r="AV520">
        <v>28.601375579833999</v>
      </c>
      <c r="AW520">
        <v>28.512844085693398</v>
      </c>
      <c r="AX520">
        <v>23</v>
      </c>
      <c r="AY520">
        <v>23</v>
      </c>
      <c r="AZ520">
        <v>23</v>
      </c>
      <c r="BA520">
        <v>26.3</v>
      </c>
      <c r="BB520">
        <v>26.3</v>
      </c>
      <c r="BC520">
        <v>26.3</v>
      </c>
      <c r="BD520">
        <v>100.48</v>
      </c>
      <c r="BE520">
        <v>0</v>
      </c>
      <c r="BF520">
        <v>134.88</v>
      </c>
      <c r="BG520">
        <v>4943000000</v>
      </c>
      <c r="BH520">
        <v>79</v>
      </c>
      <c r="BI520">
        <v>23</v>
      </c>
      <c r="BJ520">
        <v>23</v>
      </c>
      <c r="BK520">
        <v>23</v>
      </c>
      <c r="BL520" t="s">
        <v>3017</v>
      </c>
      <c r="BM520">
        <v>12</v>
      </c>
      <c r="BN520">
        <v>14</v>
      </c>
      <c r="BO520">
        <v>10</v>
      </c>
      <c r="BP520">
        <v>9</v>
      </c>
      <c r="BQ520">
        <v>8</v>
      </c>
      <c r="BR520">
        <v>5</v>
      </c>
      <c r="BS520">
        <v>8</v>
      </c>
      <c r="BT520">
        <v>11</v>
      </c>
      <c r="BU520">
        <v>13</v>
      </c>
      <c r="BV520">
        <v>11</v>
      </c>
      <c r="BW520">
        <v>10</v>
      </c>
      <c r="BX520">
        <v>9</v>
      </c>
      <c r="BY520">
        <v>9</v>
      </c>
      <c r="BZ520">
        <v>898</v>
      </c>
      <c r="CA520">
        <v>898</v>
      </c>
      <c r="CB520">
        <v>14.3</v>
      </c>
      <c r="CC520">
        <v>18.5</v>
      </c>
      <c r="CD520">
        <v>11.8</v>
      </c>
      <c r="CE520">
        <v>9.1999999999999993</v>
      </c>
      <c r="CF520">
        <v>10.8</v>
      </c>
      <c r="CG520">
        <v>6.8</v>
      </c>
      <c r="CH520">
        <v>10.1</v>
      </c>
      <c r="CI520">
        <v>13</v>
      </c>
      <c r="CJ520">
        <v>16</v>
      </c>
      <c r="CK520">
        <v>13</v>
      </c>
      <c r="CL520">
        <v>10.6</v>
      </c>
      <c r="CM520">
        <v>11.1</v>
      </c>
      <c r="CN520">
        <v>12.6</v>
      </c>
      <c r="CO520">
        <v>0.22473204028804999</v>
      </c>
      <c r="CP520">
        <v>2.3484609124297702</v>
      </c>
      <c r="CQ520">
        <v>3.1125960375032902</v>
      </c>
      <c r="CR520">
        <v>0.76616703104503703</v>
      </c>
      <c r="CS520">
        <v>0.113656679789226</v>
      </c>
      <c r="CT520">
        <v>0.56571624215476501</v>
      </c>
      <c r="CU520">
        <v>2.77428571428571E-2</v>
      </c>
      <c r="CV520">
        <v>1.0052404403686499</v>
      </c>
      <c r="CW520">
        <v>4.8978848840355802</v>
      </c>
      <c r="CX520">
        <v>2.3913043478260902E-2</v>
      </c>
      <c r="CY520">
        <v>0.61043039957682099</v>
      </c>
      <c r="CZ520">
        <v>9.2117855333205103</v>
      </c>
    </row>
    <row r="521" spans="1:104" x14ac:dyDescent="0.3">
      <c r="A521" t="s">
        <v>2943</v>
      </c>
      <c r="B521" t="s">
        <v>2944</v>
      </c>
      <c r="C521" s="41">
        <v>0.48523669925397872</v>
      </c>
      <c r="D521" s="42">
        <v>-1.0432394268908547</v>
      </c>
      <c r="E521" s="35">
        <v>3.5054243213790202E-3</v>
      </c>
      <c r="F521" s="36">
        <v>2.45525940443635</v>
      </c>
      <c r="G521" s="41">
        <v>0.66774983810943034</v>
      </c>
      <c r="H521" s="43">
        <v>-0.58262037379672682</v>
      </c>
      <c r="I521" s="39">
        <v>2.8682679041885151E-2</v>
      </c>
      <c r="J521" s="40">
        <v>1.5423802867989</v>
      </c>
      <c r="K521" t="s">
        <v>2945</v>
      </c>
      <c r="L521" t="s">
        <v>2946</v>
      </c>
      <c r="M521" s="13" t="str">
        <f>IFERROR(IF(SEARCH(M$1,$L521),1,"no"),"-")</f>
        <v>-</v>
      </c>
      <c r="N521" s="14" t="str">
        <f>IFERROR(IF(SEARCH(N$1,$L521),1,"no"),"-")</f>
        <v>-</v>
      </c>
      <c r="O521" s="14" t="str">
        <f>IFERROR(IF(SEARCH(O$1,$L521),1,"no"),"-")</f>
        <v>-</v>
      </c>
      <c r="P521" s="15">
        <v>936520000</v>
      </c>
      <c r="Q521" s="16">
        <v>757130000</v>
      </c>
      <c r="R521" s="16">
        <v>1029500000</v>
      </c>
      <c r="S521" s="16">
        <v>1148500000</v>
      </c>
      <c r="T521" s="17">
        <v>4</v>
      </c>
      <c r="U521" s="18">
        <v>529710000</v>
      </c>
      <c r="V521" s="19">
        <v>373040000</v>
      </c>
      <c r="W521" s="19">
        <v>506250000</v>
      </c>
      <c r="X521" s="19" t="s">
        <v>2873</v>
      </c>
      <c r="AB521" s="20">
        <v>3</v>
      </c>
      <c r="AC521" s="32">
        <v>955980000</v>
      </c>
      <c r="AD521" s="33">
        <v>743320000</v>
      </c>
      <c r="AE521" s="33">
        <v>864160000</v>
      </c>
      <c r="AF521" s="34">
        <v>3</v>
      </c>
      <c r="AG521" s="24">
        <v>678390000</v>
      </c>
      <c r="AH521" s="24">
        <v>485780000</v>
      </c>
      <c r="AI521" s="24">
        <v>547580000</v>
      </c>
      <c r="AJ521" s="25">
        <v>3</v>
      </c>
      <c r="AK521">
        <v>29.802734375</v>
      </c>
      <c r="AL521">
        <v>29.495965957641602</v>
      </c>
      <c r="AM521">
        <v>29.939296722412099</v>
      </c>
      <c r="AN521">
        <v>30.097103118896499</v>
      </c>
      <c r="AO521">
        <v>28.980627059936499</v>
      </c>
      <c r="AP521">
        <v>28.474754333496101</v>
      </c>
      <c r="AQ521">
        <v>28.915275573730501</v>
      </c>
      <c r="AR521">
        <v>29.832405090331999</v>
      </c>
      <c r="AS521">
        <v>29.469408035278299</v>
      </c>
      <c r="AT521">
        <v>29.686723709106399</v>
      </c>
      <c r="AU521">
        <v>29.337539672851602</v>
      </c>
      <c r="AV521">
        <v>28.855728149414102</v>
      </c>
      <c r="AW521">
        <v>29.0284938812256</v>
      </c>
      <c r="AX521">
        <v>13</v>
      </c>
      <c r="AY521">
        <v>13</v>
      </c>
      <c r="AZ521">
        <v>13</v>
      </c>
      <c r="BA521">
        <v>62</v>
      </c>
      <c r="BB521">
        <v>62</v>
      </c>
      <c r="BC521">
        <v>62</v>
      </c>
      <c r="BD521">
        <v>23.085000000000001</v>
      </c>
      <c r="BE521">
        <v>0</v>
      </c>
      <c r="BF521">
        <v>76.712000000000003</v>
      </c>
      <c r="BG521">
        <v>7128400000</v>
      </c>
      <c r="BH521">
        <v>85</v>
      </c>
      <c r="BI521">
        <v>13</v>
      </c>
      <c r="BJ521">
        <v>13</v>
      </c>
      <c r="BK521">
        <v>13</v>
      </c>
      <c r="BL521" t="s">
        <v>2947</v>
      </c>
      <c r="BM521">
        <v>12</v>
      </c>
      <c r="BN521">
        <v>10</v>
      </c>
      <c r="BO521">
        <v>9</v>
      </c>
      <c r="BP521">
        <v>9</v>
      </c>
      <c r="BQ521">
        <v>9</v>
      </c>
      <c r="BR521">
        <v>6</v>
      </c>
      <c r="BS521">
        <v>4</v>
      </c>
      <c r="BT521">
        <v>10</v>
      </c>
      <c r="BU521">
        <v>9</v>
      </c>
      <c r="BV521">
        <v>7</v>
      </c>
      <c r="BW521">
        <v>9</v>
      </c>
      <c r="BX521">
        <v>5</v>
      </c>
      <c r="BY521">
        <v>7</v>
      </c>
      <c r="BZ521">
        <v>208</v>
      </c>
      <c r="CA521">
        <v>208</v>
      </c>
      <c r="CB521">
        <v>62</v>
      </c>
      <c r="CC521">
        <v>40.9</v>
      </c>
      <c r="CD521">
        <v>37</v>
      </c>
      <c r="CE521">
        <v>37</v>
      </c>
      <c r="CF521">
        <v>47.6</v>
      </c>
      <c r="CG521">
        <v>24.5</v>
      </c>
      <c r="CH521">
        <v>18.3</v>
      </c>
      <c r="CI521">
        <v>46.6</v>
      </c>
      <c r="CJ521">
        <v>37</v>
      </c>
      <c r="CK521">
        <v>29.8</v>
      </c>
      <c r="CL521">
        <v>42.3</v>
      </c>
      <c r="CM521">
        <v>23.1</v>
      </c>
      <c r="CN521">
        <v>41.8</v>
      </c>
      <c r="CO521">
        <v>0.42784471374467498</v>
      </c>
      <c r="CP521">
        <v>2.45525940443635</v>
      </c>
      <c r="CQ521">
        <v>1.5423802867989</v>
      </c>
      <c r="CR521">
        <v>0.65484328799526903</v>
      </c>
      <c r="CS521">
        <v>0.17092943191528301</v>
      </c>
      <c r="CT521">
        <v>0.97712369063642202</v>
      </c>
      <c r="CU521">
        <v>2.44787644787645E-2</v>
      </c>
      <c r="CV521">
        <v>1.0435560544331901</v>
      </c>
      <c r="CW521">
        <v>5.1867831717133797</v>
      </c>
      <c r="CX521">
        <v>7.27487684729064E-2</v>
      </c>
      <c r="CY521">
        <v>0.58892504374186305</v>
      </c>
      <c r="CZ521">
        <v>3.3457219917160499</v>
      </c>
    </row>
    <row r="522" spans="1:104" x14ac:dyDescent="0.3">
      <c r="A522" t="s">
        <v>3108</v>
      </c>
      <c r="B522" t="s">
        <v>3109</v>
      </c>
      <c r="C522" s="41">
        <v>0.48143053645116918</v>
      </c>
      <c r="D522" s="42">
        <v>-1.0546004420872657</v>
      </c>
      <c r="E522" s="35">
        <v>4.3606306519503252E-3</v>
      </c>
      <c r="F522" s="36">
        <v>2.3604506967736998</v>
      </c>
      <c r="G522" s="41">
        <v>0.62489402930846549</v>
      </c>
      <c r="H522" s="43">
        <v>-0.67831653927831548</v>
      </c>
      <c r="I522" s="39">
        <v>7.3636926352999947E-3</v>
      </c>
      <c r="J522" s="40">
        <v>2.1329043474872802</v>
      </c>
      <c r="K522" t="s">
        <v>3110</v>
      </c>
      <c r="L522" t="s">
        <v>3111</v>
      </c>
      <c r="M522" s="13" t="str">
        <f>IFERROR(IF(SEARCH(M$1,$L522),1,"no"),"-")</f>
        <v>-</v>
      </c>
      <c r="N522" s="14" t="str">
        <f>IFERROR(IF(SEARCH(N$1,$L522),1,"no"),"-")</f>
        <v>-</v>
      </c>
      <c r="O522" s="14" t="str">
        <f>IFERROR(IF(SEARCH(O$1,$L522),1,"no"),"-")</f>
        <v>-</v>
      </c>
      <c r="P522" s="15">
        <v>350800000</v>
      </c>
      <c r="Q522" s="16">
        <v>346910000</v>
      </c>
      <c r="R522" s="16">
        <v>582990000</v>
      </c>
      <c r="S522" s="16">
        <v>405940000</v>
      </c>
      <c r="T522" s="17">
        <v>4</v>
      </c>
      <c r="U522" s="18">
        <v>202140000</v>
      </c>
      <c r="V522" s="19">
        <v>200180000</v>
      </c>
      <c r="W522" s="19">
        <v>206680000</v>
      </c>
      <c r="X522" s="19" t="s">
        <v>2873</v>
      </c>
      <c r="AB522" s="20">
        <v>3</v>
      </c>
      <c r="AC522" s="32">
        <v>336120000</v>
      </c>
      <c r="AD522" s="33">
        <v>364960000</v>
      </c>
      <c r="AE522" s="33">
        <v>289760000</v>
      </c>
      <c r="AF522" s="34">
        <v>3</v>
      </c>
      <c r="AG522" s="24">
        <v>228350000</v>
      </c>
      <c r="AH522" s="24">
        <v>182690000</v>
      </c>
      <c r="AI522" s="24">
        <v>208130000</v>
      </c>
      <c r="AJ522" s="25">
        <v>3</v>
      </c>
      <c r="AK522">
        <v>28.386074066162099</v>
      </c>
      <c r="AL522">
        <v>28.3699855804443</v>
      </c>
      <c r="AM522">
        <v>29.118896484375</v>
      </c>
      <c r="AN522">
        <v>28.5966911315918</v>
      </c>
      <c r="AO522">
        <v>27.5907802581787</v>
      </c>
      <c r="AP522">
        <v>27.576723098754901</v>
      </c>
      <c r="AQ522">
        <v>27.62282371521</v>
      </c>
      <c r="AR522">
        <v>28.3244018554688</v>
      </c>
      <c r="AS522">
        <v>28.443162918090799</v>
      </c>
      <c r="AT522">
        <v>28.110282897949201</v>
      </c>
      <c r="AU522">
        <v>27.7666721343994</v>
      </c>
      <c r="AV522">
        <v>27.444822311401399</v>
      </c>
      <c r="AW522">
        <v>27.632909774780298</v>
      </c>
      <c r="AX522">
        <v>10</v>
      </c>
      <c r="AY522">
        <v>10</v>
      </c>
      <c r="AZ522">
        <v>10</v>
      </c>
      <c r="BA522">
        <v>26.9</v>
      </c>
      <c r="BB522">
        <v>26.9</v>
      </c>
      <c r="BC522">
        <v>26.9</v>
      </c>
      <c r="BD522">
        <v>53.311999999999998</v>
      </c>
      <c r="BE522">
        <v>0</v>
      </c>
      <c r="BF522">
        <v>42.226999999999997</v>
      </c>
      <c r="BG522">
        <v>2740100000</v>
      </c>
      <c r="BH522">
        <v>44</v>
      </c>
      <c r="BI522">
        <v>10</v>
      </c>
      <c r="BJ522">
        <v>10</v>
      </c>
      <c r="BK522">
        <v>10</v>
      </c>
      <c r="BL522" t="s">
        <v>3112</v>
      </c>
      <c r="BM522">
        <v>8</v>
      </c>
      <c r="BN522">
        <v>5</v>
      </c>
      <c r="BO522">
        <v>3</v>
      </c>
      <c r="BP522">
        <v>3</v>
      </c>
      <c r="BQ522">
        <v>4</v>
      </c>
      <c r="BR522">
        <v>6</v>
      </c>
      <c r="BS522">
        <v>3</v>
      </c>
      <c r="BT522">
        <v>8</v>
      </c>
      <c r="BU522">
        <v>7</v>
      </c>
      <c r="BV522">
        <v>7</v>
      </c>
      <c r="BW522">
        <v>6</v>
      </c>
      <c r="BX522">
        <v>4</v>
      </c>
      <c r="BY522">
        <v>4</v>
      </c>
      <c r="BZ522">
        <v>472</v>
      </c>
      <c r="CA522">
        <v>472</v>
      </c>
      <c r="CB522">
        <v>22.9</v>
      </c>
      <c r="CC522">
        <v>14</v>
      </c>
      <c r="CD522">
        <v>6.1</v>
      </c>
      <c r="CE522">
        <v>6.1</v>
      </c>
      <c r="CF522">
        <v>12.7</v>
      </c>
      <c r="CG522">
        <v>16.100000000000001</v>
      </c>
      <c r="CH522">
        <v>7</v>
      </c>
      <c r="CI522">
        <v>22.9</v>
      </c>
      <c r="CJ522">
        <v>21.8</v>
      </c>
      <c r="CK522">
        <v>21.4</v>
      </c>
      <c r="CL522">
        <v>16.7</v>
      </c>
      <c r="CM522">
        <v>12.7</v>
      </c>
      <c r="CN522">
        <v>9.3000000000000007</v>
      </c>
      <c r="CO522">
        <v>0.69197621669612797</v>
      </c>
      <c r="CP522">
        <v>2.3604506967736998</v>
      </c>
      <c r="CQ522">
        <v>2.1329043474872802</v>
      </c>
      <c r="CR522">
        <v>0.63051713395638598</v>
      </c>
      <c r="CS522">
        <v>0.32529592514038103</v>
      </c>
      <c r="CT522">
        <v>1.4633274130054901</v>
      </c>
      <c r="CU522">
        <v>2.6964028776978399E-2</v>
      </c>
      <c r="CV522">
        <v>1.02113612492879</v>
      </c>
      <c r="CW522">
        <v>4.92972715223772</v>
      </c>
      <c r="CX522">
        <v>3.9150984682713399E-2</v>
      </c>
      <c r="CY522">
        <v>0.67781448364257801</v>
      </c>
      <c r="CZ522">
        <v>5.0241664275773603</v>
      </c>
    </row>
    <row r="523" spans="1:104" x14ac:dyDescent="0.3">
      <c r="A523" t="s">
        <v>3821</v>
      </c>
      <c r="B523" t="s">
        <v>3822</v>
      </c>
      <c r="C523" s="41">
        <v>0.48011980350775496</v>
      </c>
      <c r="D523" s="42">
        <v>-1.0585336508025402</v>
      </c>
      <c r="E523" s="35">
        <v>5.2847338023097514E-3</v>
      </c>
      <c r="F523" s="36">
        <v>2.2769768836828699</v>
      </c>
      <c r="G523" s="50">
        <v>0.81496167531111152</v>
      </c>
      <c r="H523" s="54">
        <v>-0.29519587865855063</v>
      </c>
      <c r="I523" s="55">
        <v>5.4863427632071284E-2</v>
      </c>
      <c r="J523" s="56">
        <v>1.2607170630240001</v>
      </c>
      <c r="K523" t="s">
        <v>3823</v>
      </c>
      <c r="L523" t="s">
        <v>3824</v>
      </c>
      <c r="M523" s="13" t="str">
        <f>IFERROR(IF(SEARCH(M$1,$L523),1,"no"),"-")</f>
        <v>-</v>
      </c>
      <c r="N523" s="14" t="str">
        <f>IFERROR(IF(SEARCH(N$1,$L523),1,"no"),"-")</f>
        <v>-</v>
      </c>
      <c r="O523" s="14" t="str">
        <f>IFERROR(IF(SEARCH(O$1,$L523),1,"no"),"-")</f>
        <v>-</v>
      </c>
      <c r="P523" s="15">
        <v>2036100000</v>
      </c>
      <c r="Q523" s="16">
        <v>2323200000</v>
      </c>
      <c r="R523" s="16">
        <v>3276300000</v>
      </c>
      <c r="S523" s="16">
        <v>3404700000</v>
      </c>
      <c r="T523" s="17">
        <v>4</v>
      </c>
      <c r="U523" s="18">
        <v>1334200000</v>
      </c>
      <c r="V523" s="19">
        <v>1287500000</v>
      </c>
      <c r="W523" s="19">
        <v>1353800000</v>
      </c>
      <c r="X523" s="19" t="s">
        <v>2873</v>
      </c>
      <c r="AB523" s="20">
        <v>3</v>
      </c>
      <c r="AC523" s="32">
        <v>2079600000</v>
      </c>
      <c r="AD523" s="33">
        <v>1760600000</v>
      </c>
      <c r="AE523" s="33">
        <v>1808900000</v>
      </c>
      <c r="AF523" s="34">
        <v>3</v>
      </c>
      <c r="AG523" s="24">
        <v>1711100000</v>
      </c>
      <c r="AH523" s="24">
        <v>1433000000</v>
      </c>
      <c r="AI523" s="24">
        <v>1459700000</v>
      </c>
      <c r="AJ523" s="25">
        <v>3</v>
      </c>
      <c r="AK523">
        <v>30.923160552978501</v>
      </c>
      <c r="AL523">
        <v>31.113466262817401</v>
      </c>
      <c r="AM523">
        <v>31.609420776367202</v>
      </c>
      <c r="AN523">
        <v>31.664880752563501</v>
      </c>
      <c r="AO523">
        <v>30.313327789306602</v>
      </c>
      <c r="AP523">
        <v>30.261924743652301</v>
      </c>
      <c r="AQ523">
        <v>30.334367752075199</v>
      </c>
      <c r="AR523">
        <v>30.953659057617202</v>
      </c>
      <c r="AS523">
        <v>30.713420867919901</v>
      </c>
      <c r="AT523">
        <v>30.752466201782202</v>
      </c>
      <c r="AU523">
        <v>30.672277450561499</v>
      </c>
      <c r="AV523">
        <v>30.4163913726807</v>
      </c>
      <c r="AW523">
        <v>30.4430255889893</v>
      </c>
      <c r="AX523">
        <v>17</v>
      </c>
      <c r="AY523">
        <v>17</v>
      </c>
      <c r="AZ523">
        <v>17</v>
      </c>
      <c r="BA523">
        <v>46.8</v>
      </c>
      <c r="BB523">
        <v>46.8</v>
      </c>
      <c r="BC523">
        <v>46.8</v>
      </c>
      <c r="BD523">
        <v>33.703000000000003</v>
      </c>
      <c r="BE523">
        <v>0</v>
      </c>
      <c r="BF523">
        <v>108.27</v>
      </c>
      <c r="BG523">
        <v>18244000000</v>
      </c>
      <c r="BH523">
        <v>163</v>
      </c>
      <c r="BI523">
        <v>17</v>
      </c>
      <c r="BJ523">
        <v>17</v>
      </c>
      <c r="BK523">
        <v>17</v>
      </c>
      <c r="BL523" t="s">
        <v>3825</v>
      </c>
      <c r="BM523">
        <v>12</v>
      </c>
      <c r="BN523">
        <v>13</v>
      </c>
      <c r="BO523">
        <v>11</v>
      </c>
      <c r="BP523">
        <v>9</v>
      </c>
      <c r="BQ523">
        <v>12</v>
      </c>
      <c r="BR523">
        <v>9</v>
      </c>
      <c r="BS523">
        <v>10</v>
      </c>
      <c r="BT523">
        <v>11</v>
      </c>
      <c r="BU523">
        <v>11</v>
      </c>
      <c r="BV523">
        <v>10</v>
      </c>
      <c r="BW523">
        <v>8</v>
      </c>
      <c r="BX523">
        <v>9</v>
      </c>
      <c r="BY523">
        <v>10</v>
      </c>
      <c r="BZ523">
        <v>297</v>
      </c>
      <c r="CA523">
        <v>297</v>
      </c>
      <c r="CB523">
        <v>41.4</v>
      </c>
      <c r="CC523">
        <v>45.5</v>
      </c>
      <c r="CD523">
        <v>34.700000000000003</v>
      </c>
      <c r="CE523">
        <v>29.3</v>
      </c>
      <c r="CF523">
        <v>43.4</v>
      </c>
      <c r="CG523">
        <v>31.3</v>
      </c>
      <c r="CH523">
        <v>32</v>
      </c>
      <c r="CI523">
        <v>32</v>
      </c>
      <c r="CJ523">
        <v>32</v>
      </c>
      <c r="CK523">
        <v>31.3</v>
      </c>
      <c r="CL523">
        <v>29.3</v>
      </c>
      <c r="CM523">
        <v>31.3</v>
      </c>
      <c r="CN523">
        <v>32</v>
      </c>
      <c r="CO523">
        <v>1.16250437535998</v>
      </c>
      <c r="CP523">
        <v>2.2769768836828699</v>
      </c>
      <c r="CQ523">
        <v>1.2607170630240001</v>
      </c>
      <c r="CR523">
        <v>0.72608178438661697</v>
      </c>
      <c r="CS523">
        <v>0.52121671040852702</v>
      </c>
      <c r="CT523">
        <v>2.3114205226208102</v>
      </c>
      <c r="CU523">
        <v>3.0598639455782301E-2</v>
      </c>
      <c r="CV523">
        <v>1.0245253245035799</v>
      </c>
      <c r="CW523">
        <v>4.7110351586943198</v>
      </c>
      <c r="CX523">
        <v>0.110421052631579</v>
      </c>
      <c r="CY523">
        <v>0.295950571695965</v>
      </c>
      <c r="CZ523">
        <v>2.6863865444063002</v>
      </c>
    </row>
    <row r="524" spans="1:104" x14ac:dyDescent="0.3">
      <c r="A524" t="s">
        <v>2936</v>
      </c>
      <c r="B524" t="s">
        <v>136</v>
      </c>
      <c r="C524" s="41">
        <v>0.47805936396110582</v>
      </c>
      <c r="D524" s="42">
        <v>-1.0647383160650978</v>
      </c>
      <c r="E524" s="35">
        <v>2.7478185090039592E-4</v>
      </c>
      <c r="F524" s="36">
        <v>3.5610119554338304</v>
      </c>
      <c r="G524" s="41">
        <v>0.66932713901977192</v>
      </c>
      <c r="H524" s="43">
        <v>-0.57921658284702537</v>
      </c>
      <c r="I524" s="39">
        <v>6.884385284645589E-3</v>
      </c>
      <c r="J524" s="40">
        <v>2.1621348323721898</v>
      </c>
      <c r="K524" t="s">
        <v>1925</v>
      </c>
      <c r="L524" t="s">
        <v>1926</v>
      </c>
      <c r="M524" s="13" t="str">
        <f>IFERROR(IF(SEARCH(M$1,$L524),1,"no"),"-")</f>
        <v>-</v>
      </c>
      <c r="N524" s="14" t="str">
        <f>IFERROR(IF(SEARCH(N$1,$L524),1,"no"),"-")</f>
        <v>-</v>
      </c>
      <c r="O524" s="14" t="str">
        <f>IFERROR(IF(SEARCH(O$1,$L524),1,"no"),"-")</f>
        <v>-</v>
      </c>
      <c r="P524" s="15">
        <v>3342200000</v>
      </c>
      <c r="Q524" s="16">
        <v>3232700000</v>
      </c>
      <c r="R524" s="16">
        <v>3401700000</v>
      </c>
      <c r="S524" s="16">
        <v>3451300000</v>
      </c>
      <c r="T524" s="17">
        <v>4</v>
      </c>
      <c r="U524" s="18">
        <v>1737000000</v>
      </c>
      <c r="V524" s="19">
        <v>1311500000</v>
      </c>
      <c r="W524" s="19">
        <v>1766000000</v>
      </c>
      <c r="X524" s="19" t="s">
        <v>2873</v>
      </c>
      <c r="AB524" s="20">
        <v>3</v>
      </c>
      <c r="AC524" s="32">
        <v>2964100000</v>
      </c>
      <c r="AD524" s="33">
        <v>3339700000</v>
      </c>
      <c r="AE524" s="33">
        <v>2779800000</v>
      </c>
      <c r="AF524" s="34">
        <v>3</v>
      </c>
      <c r="AG524" s="24">
        <v>2180600000</v>
      </c>
      <c r="AH524" s="24">
        <v>2092900000</v>
      </c>
      <c r="AI524" s="24">
        <v>1806400000</v>
      </c>
      <c r="AJ524" s="25">
        <v>3</v>
      </c>
      <c r="AK524">
        <v>31.6381511688232</v>
      </c>
      <c r="AL524">
        <v>31.590091705322301</v>
      </c>
      <c r="AM524">
        <v>31.663608551025401</v>
      </c>
      <c r="AN524">
        <v>31.684492111206101</v>
      </c>
      <c r="AO524">
        <v>30.6939506530762</v>
      </c>
      <c r="AP524">
        <v>30.288570404052699</v>
      </c>
      <c r="AQ524">
        <v>30.717838287353501</v>
      </c>
      <c r="AR524">
        <v>31.4649467468262</v>
      </c>
      <c r="AS524">
        <v>31.637071609497099</v>
      </c>
      <c r="AT524">
        <v>31.3723335266113</v>
      </c>
      <c r="AU524">
        <v>31.022077560424801</v>
      </c>
      <c r="AV524">
        <v>30.962856292724599</v>
      </c>
      <c r="AW524">
        <v>30.750471115112301</v>
      </c>
      <c r="AX524">
        <v>16</v>
      </c>
      <c r="AY524">
        <v>16</v>
      </c>
      <c r="AZ524">
        <v>16</v>
      </c>
      <c r="BA524">
        <v>82.8</v>
      </c>
      <c r="BB524">
        <v>82.8</v>
      </c>
      <c r="BC524">
        <v>82.8</v>
      </c>
      <c r="BD524">
        <v>22.358000000000001</v>
      </c>
      <c r="BE524">
        <v>0</v>
      </c>
      <c r="BF524">
        <v>143.06</v>
      </c>
      <c r="BG524">
        <v>23779000000</v>
      </c>
      <c r="BH524">
        <v>178</v>
      </c>
      <c r="BI524">
        <v>16</v>
      </c>
      <c r="BJ524">
        <v>16</v>
      </c>
      <c r="BK524">
        <v>16</v>
      </c>
      <c r="BL524" t="s">
        <v>2937</v>
      </c>
      <c r="BM524">
        <v>14</v>
      </c>
      <c r="BN524">
        <v>14</v>
      </c>
      <c r="BO524">
        <v>13</v>
      </c>
      <c r="BP524">
        <v>13</v>
      </c>
      <c r="BQ524">
        <v>12</v>
      </c>
      <c r="BR524">
        <v>9</v>
      </c>
      <c r="BS524">
        <v>13</v>
      </c>
      <c r="BT524">
        <v>12</v>
      </c>
      <c r="BU524">
        <v>12</v>
      </c>
      <c r="BV524">
        <v>12</v>
      </c>
      <c r="BW524">
        <v>11</v>
      </c>
      <c r="BX524">
        <v>12</v>
      </c>
      <c r="BY524">
        <v>12</v>
      </c>
      <c r="BZ524">
        <v>192</v>
      </c>
      <c r="CA524">
        <v>192</v>
      </c>
      <c r="CB524">
        <v>80.7</v>
      </c>
      <c r="CC524">
        <v>82.8</v>
      </c>
      <c r="CD524">
        <v>66.7</v>
      </c>
      <c r="CE524">
        <v>64.099999999999994</v>
      </c>
      <c r="CF524">
        <v>79.7</v>
      </c>
      <c r="CG524">
        <v>62</v>
      </c>
      <c r="CH524">
        <v>82.8</v>
      </c>
      <c r="CI524">
        <v>80.7</v>
      </c>
      <c r="CJ524">
        <v>71.400000000000006</v>
      </c>
      <c r="CK524">
        <v>70.8</v>
      </c>
      <c r="CL524">
        <v>70.8</v>
      </c>
      <c r="CM524">
        <v>59.9</v>
      </c>
      <c r="CN524">
        <v>80.7</v>
      </c>
      <c r="CO524">
        <v>1.10474947842166</v>
      </c>
      <c r="CP524">
        <v>3.56101195543383</v>
      </c>
      <c r="CQ524">
        <v>2.1621348323721898</v>
      </c>
      <c r="CR524">
        <v>0.71961904761904805</v>
      </c>
      <c r="CS524">
        <v>0.152635256449383</v>
      </c>
      <c r="CT524">
        <v>2.2052896983539498</v>
      </c>
      <c r="CU524">
        <v>6.5789473684210497E-3</v>
      </c>
      <c r="CV524">
        <v>1.07729943593343</v>
      </c>
      <c r="CW524">
        <v>9.0538334266826794</v>
      </c>
      <c r="CX524">
        <v>3.6371040723981903E-2</v>
      </c>
      <c r="CY524">
        <v>0.57964897155761697</v>
      </c>
      <c r="CZ524">
        <v>5.1203653663088398</v>
      </c>
    </row>
    <row r="525" spans="1:104" x14ac:dyDescent="0.3">
      <c r="A525" t="s">
        <v>3358</v>
      </c>
      <c r="B525" t="s">
        <v>3359</v>
      </c>
      <c r="C525" s="41">
        <v>0.46633560269724539</v>
      </c>
      <c r="D525" s="42">
        <v>-1.1005595175063478</v>
      </c>
      <c r="E525" s="35">
        <v>1.0803138108038112E-2</v>
      </c>
      <c r="F525" s="36">
        <v>1.9664500718239399</v>
      </c>
      <c r="G525" s="41">
        <v>0.42944609638820752</v>
      </c>
      <c r="H525" s="43">
        <v>-1.2194510376884591</v>
      </c>
      <c r="I525" s="39">
        <v>2.2049417931646477E-2</v>
      </c>
      <c r="J525" s="40">
        <v>1.6566028707045599</v>
      </c>
      <c r="K525" t="s">
        <v>3360</v>
      </c>
      <c r="L525" t="s">
        <v>3361</v>
      </c>
      <c r="M525" s="13" t="str">
        <f>IFERROR(IF(SEARCH(M$1,$L525),1,"no"),"-")</f>
        <v>-</v>
      </c>
      <c r="N525" s="14" t="str">
        <f>IFERROR(IF(SEARCH(N$1,$L525),1,"no"),"-")</f>
        <v>-</v>
      </c>
      <c r="O525" s="14" t="str">
        <f>IFERROR(IF(SEARCH(O$1,$L525),1,"no"),"-")</f>
        <v>-</v>
      </c>
      <c r="P525" s="15">
        <v>374370000</v>
      </c>
      <c r="Q525" s="16">
        <v>652520000</v>
      </c>
      <c r="R525" s="16">
        <v>594180000</v>
      </c>
      <c r="S525" s="16">
        <v>430900000</v>
      </c>
      <c r="T525" s="17">
        <v>4</v>
      </c>
      <c r="U525" s="18">
        <v>277480000</v>
      </c>
      <c r="V525" s="19">
        <v>259160000</v>
      </c>
      <c r="W525" s="19">
        <v>181040000</v>
      </c>
      <c r="X525" s="19" t="s">
        <v>2873</v>
      </c>
      <c r="Y525" s="19" t="s">
        <v>2873</v>
      </c>
      <c r="AA525" s="19" t="str">
        <f>IF(X525=Y525,"Both DOWN","")</f>
        <v>Both DOWN</v>
      </c>
      <c r="AB525" s="20">
        <v>3</v>
      </c>
      <c r="AC525" s="32">
        <v>560050000</v>
      </c>
      <c r="AD525" s="33">
        <v>539140000</v>
      </c>
      <c r="AE525" s="33">
        <v>437720000</v>
      </c>
      <c r="AF525" s="34">
        <v>3</v>
      </c>
      <c r="AG525" s="24">
        <v>241920000</v>
      </c>
      <c r="AH525" s="24">
        <v>285310000</v>
      </c>
      <c r="AI525" s="24">
        <v>132790000</v>
      </c>
      <c r="AJ525" s="25">
        <v>3</v>
      </c>
      <c r="AK525">
        <v>28.4798889160156</v>
      </c>
      <c r="AL525">
        <v>29.281446456909201</v>
      </c>
      <c r="AM525">
        <v>29.146324157714801</v>
      </c>
      <c r="AN525">
        <v>28.682777404785199</v>
      </c>
      <c r="AO525">
        <v>28.047807693481399</v>
      </c>
      <c r="AP525">
        <v>27.949268341064499</v>
      </c>
      <c r="AQ525">
        <v>27.431734085083001</v>
      </c>
      <c r="AR525">
        <v>29.060979843139599</v>
      </c>
      <c r="AS525">
        <v>29.0060844421387</v>
      </c>
      <c r="AT525">
        <v>28.7054328918457</v>
      </c>
      <c r="AU525">
        <v>27.8499546051025</v>
      </c>
      <c r="AV525">
        <v>28.087955474853501</v>
      </c>
      <c r="AW525">
        <v>26.984571456909201</v>
      </c>
      <c r="AX525">
        <v>22</v>
      </c>
      <c r="AY525">
        <v>22</v>
      </c>
      <c r="AZ525">
        <v>22</v>
      </c>
      <c r="BA525">
        <v>39.200000000000003</v>
      </c>
      <c r="BB525">
        <v>39.200000000000003</v>
      </c>
      <c r="BC525">
        <v>39.200000000000003</v>
      </c>
      <c r="BD525">
        <v>76.262</v>
      </c>
      <c r="BE525">
        <v>0</v>
      </c>
      <c r="BF525">
        <v>66.563999999999993</v>
      </c>
      <c r="BG525">
        <v>3538400000</v>
      </c>
      <c r="BH525">
        <v>65</v>
      </c>
      <c r="BI525" t="s">
        <v>105</v>
      </c>
      <c r="BJ525" t="s">
        <v>105</v>
      </c>
      <c r="BK525" t="s">
        <v>105</v>
      </c>
      <c r="BL525" t="s">
        <v>3362</v>
      </c>
      <c r="BM525">
        <v>14</v>
      </c>
      <c r="BN525">
        <v>12</v>
      </c>
      <c r="BO525">
        <v>8</v>
      </c>
      <c r="BP525">
        <v>9</v>
      </c>
      <c r="BQ525">
        <v>8</v>
      </c>
      <c r="BR525">
        <v>8</v>
      </c>
      <c r="BS525">
        <v>2</v>
      </c>
      <c r="BT525">
        <v>9</v>
      </c>
      <c r="BU525">
        <v>13</v>
      </c>
      <c r="BV525">
        <v>13</v>
      </c>
      <c r="BW525">
        <v>4</v>
      </c>
      <c r="BX525">
        <v>6</v>
      </c>
      <c r="BY525">
        <v>5</v>
      </c>
      <c r="BZ525">
        <v>676</v>
      </c>
      <c r="CA525" t="s">
        <v>105</v>
      </c>
      <c r="CB525">
        <v>24</v>
      </c>
      <c r="CC525">
        <v>21.3</v>
      </c>
      <c r="CD525">
        <v>14.2</v>
      </c>
      <c r="CE525">
        <v>16.3</v>
      </c>
      <c r="CF525">
        <v>13</v>
      </c>
      <c r="CG525">
        <v>16.100000000000001</v>
      </c>
      <c r="CH525">
        <v>4.0999999999999996</v>
      </c>
      <c r="CI525">
        <v>21.2</v>
      </c>
      <c r="CJ525">
        <v>20.7</v>
      </c>
      <c r="CK525">
        <v>23.4</v>
      </c>
      <c r="CL525">
        <v>9.9</v>
      </c>
      <c r="CM525">
        <v>12</v>
      </c>
      <c r="CN525">
        <v>12.9</v>
      </c>
      <c r="CO525">
        <v>3.7640754570073702E-2</v>
      </c>
      <c r="CP525">
        <v>1.9664500718239399</v>
      </c>
      <c r="CQ525">
        <v>1.6566028707045599</v>
      </c>
      <c r="CR525">
        <v>0.95075273224043699</v>
      </c>
      <c r="CS525">
        <v>-2.6556491851806599E-2</v>
      </c>
      <c r="CT525">
        <v>-0.109614394067934</v>
      </c>
      <c r="CU525">
        <v>4.5256857855361599E-2</v>
      </c>
      <c r="CV525">
        <v>1.0880058606465599</v>
      </c>
      <c r="CW525">
        <v>3.95439785839522</v>
      </c>
      <c r="CX525">
        <v>6.2097297297297301E-2</v>
      </c>
      <c r="CY525">
        <v>1.2833385467529299</v>
      </c>
      <c r="CZ525">
        <v>3.6356454293104399</v>
      </c>
    </row>
    <row r="526" spans="1:104" x14ac:dyDescent="0.3">
      <c r="A526" t="s">
        <v>3331</v>
      </c>
      <c r="B526" t="s">
        <v>3332</v>
      </c>
      <c r="C526" s="41">
        <v>0.45931974676155884</v>
      </c>
      <c r="D526" s="42">
        <v>-1.1224292866331309</v>
      </c>
      <c r="E526" s="35">
        <v>1.1222100392184722E-4</v>
      </c>
      <c r="F526" s="36">
        <v>3.9499258504448203</v>
      </c>
      <c r="G526" s="41">
        <v>0.48056867659117414</v>
      </c>
      <c r="H526" s="43">
        <v>-1.057185478045235</v>
      </c>
      <c r="I526" s="39">
        <v>7.3219226625816019E-5</v>
      </c>
      <c r="J526" s="40">
        <v>4.1353748626426103</v>
      </c>
      <c r="K526" t="s">
        <v>3333</v>
      </c>
      <c r="L526" t="s">
        <v>3334</v>
      </c>
      <c r="M526" s="13" t="str">
        <f>IFERROR(IF(SEARCH(M$1,$L526),1,"no"),"-")</f>
        <v>-</v>
      </c>
      <c r="N526" s="14" t="str">
        <f>IFERROR(IF(SEARCH(N$1,$L526),1,"no"),"-")</f>
        <v>-</v>
      </c>
      <c r="O526" s="14" t="str">
        <f>IFERROR(IF(SEARCH(O$1,$L526),1,"no"),"-")</f>
        <v>-</v>
      </c>
      <c r="P526" s="15">
        <v>2610800000</v>
      </c>
      <c r="Q526" s="16">
        <v>2779400000</v>
      </c>
      <c r="R526" s="16">
        <v>2848100000</v>
      </c>
      <c r="S526" s="16">
        <v>3297600000</v>
      </c>
      <c r="T526" s="17">
        <v>4</v>
      </c>
      <c r="U526" s="18">
        <v>1199700000</v>
      </c>
      <c r="V526" s="19">
        <v>1390900000</v>
      </c>
      <c r="W526" s="19">
        <v>1383400000</v>
      </c>
      <c r="X526" s="19" t="s">
        <v>2873</v>
      </c>
      <c r="Y526" s="19" t="s">
        <v>2873</v>
      </c>
      <c r="AA526" s="19" t="str">
        <f>IF(X526=Y526,"Both DOWN","")</f>
        <v>Both DOWN</v>
      </c>
      <c r="AB526" s="20">
        <v>3</v>
      </c>
      <c r="AC526" s="32">
        <v>2951900000</v>
      </c>
      <c r="AD526" s="33">
        <v>2816000000</v>
      </c>
      <c r="AE526" s="33">
        <v>2890800000</v>
      </c>
      <c r="AF526" s="34">
        <v>3</v>
      </c>
      <c r="AG526" s="24">
        <v>1468100000</v>
      </c>
      <c r="AH526" s="24">
        <v>1278000000</v>
      </c>
      <c r="AI526" s="24">
        <v>1415000000</v>
      </c>
      <c r="AJ526" s="25">
        <v>3</v>
      </c>
      <c r="AK526">
        <v>31.281845092773398</v>
      </c>
      <c r="AL526">
        <v>31.372125625610401</v>
      </c>
      <c r="AM526">
        <v>31.407352447509801</v>
      </c>
      <c r="AN526">
        <v>31.618768692016602</v>
      </c>
      <c r="AO526">
        <v>30.160026550293001</v>
      </c>
      <c r="AP526">
        <v>30.373371124267599</v>
      </c>
      <c r="AQ526">
        <v>30.365571975708001</v>
      </c>
      <c r="AR526">
        <v>31.4589958190918</v>
      </c>
      <c r="AS526">
        <v>31.3910007476807</v>
      </c>
      <c r="AT526">
        <v>31.4288215637207</v>
      </c>
      <c r="AU526">
        <v>30.4513034820557</v>
      </c>
      <c r="AV526">
        <v>30.2512397766113</v>
      </c>
      <c r="AW526">
        <v>30.398155212402301</v>
      </c>
      <c r="AX526">
        <v>61</v>
      </c>
      <c r="AY526">
        <v>61</v>
      </c>
      <c r="AZ526">
        <v>61</v>
      </c>
      <c r="BA526">
        <v>45.3</v>
      </c>
      <c r="BB526">
        <v>45.3</v>
      </c>
      <c r="BC526">
        <v>45.3</v>
      </c>
      <c r="BD526">
        <v>204.09</v>
      </c>
      <c r="BE526">
        <v>0</v>
      </c>
      <c r="BF526">
        <v>323.31</v>
      </c>
      <c r="BG526">
        <v>20159000000</v>
      </c>
      <c r="BH526">
        <v>268</v>
      </c>
      <c r="BI526">
        <v>61</v>
      </c>
      <c r="BJ526">
        <v>61</v>
      </c>
      <c r="BK526">
        <v>61</v>
      </c>
      <c r="BL526" t="s">
        <v>3335</v>
      </c>
      <c r="BM526">
        <v>43</v>
      </c>
      <c r="BN526">
        <v>49</v>
      </c>
      <c r="BO526">
        <v>28</v>
      </c>
      <c r="BP526">
        <v>27</v>
      </c>
      <c r="BQ526">
        <v>30</v>
      </c>
      <c r="BR526">
        <v>24</v>
      </c>
      <c r="BS526">
        <v>22</v>
      </c>
      <c r="BT526">
        <v>32</v>
      </c>
      <c r="BU526">
        <v>43</v>
      </c>
      <c r="BV526">
        <v>35</v>
      </c>
      <c r="BW526">
        <v>18</v>
      </c>
      <c r="BX526">
        <v>22</v>
      </c>
      <c r="BY526">
        <v>23</v>
      </c>
      <c r="BZ526">
        <v>1833</v>
      </c>
      <c r="CA526">
        <v>1833</v>
      </c>
      <c r="CB526">
        <v>33.5</v>
      </c>
      <c r="CC526">
        <v>36.700000000000003</v>
      </c>
      <c r="CD526">
        <v>21.9</v>
      </c>
      <c r="CE526">
        <v>19.7</v>
      </c>
      <c r="CF526">
        <v>21.5</v>
      </c>
      <c r="CG526">
        <v>17</v>
      </c>
      <c r="CH526">
        <v>17.7</v>
      </c>
      <c r="CI526">
        <v>24.7</v>
      </c>
      <c r="CJ526">
        <v>29.8</v>
      </c>
      <c r="CK526">
        <v>25</v>
      </c>
      <c r="CL526">
        <v>13.2</v>
      </c>
      <c r="CM526">
        <v>16.399999999999999</v>
      </c>
      <c r="CN526">
        <v>16.899999999999999</v>
      </c>
      <c r="CO526">
        <v>2.4626043641128099E-2</v>
      </c>
      <c r="CP526">
        <v>3.9499258504448198</v>
      </c>
      <c r="CQ526">
        <v>4.1353748626426103</v>
      </c>
      <c r="CR526">
        <v>0.964946308724832</v>
      </c>
      <c r="CS526">
        <v>-6.2497456868477698E-3</v>
      </c>
      <c r="CT526">
        <v>-7.2685904143359695E-2</v>
      </c>
      <c r="CU526">
        <v>8.6857142857142793E-3</v>
      </c>
      <c r="CV526">
        <v>1.1203664143880201</v>
      </c>
      <c r="CW526">
        <v>10.914095260157</v>
      </c>
      <c r="CX526">
        <v>5.9636363636363598E-2</v>
      </c>
      <c r="CY526">
        <v>1.05937321980794</v>
      </c>
      <c r="CZ526">
        <v>16.820557878603701</v>
      </c>
    </row>
    <row r="527" spans="1:104" x14ac:dyDescent="0.3">
      <c r="A527" t="s">
        <v>7798</v>
      </c>
      <c r="B527" t="s">
        <v>7799</v>
      </c>
      <c r="C527" s="41">
        <v>0.42778858984298773</v>
      </c>
      <c r="D527" s="42">
        <v>-1.2250300920395425</v>
      </c>
      <c r="E527" s="35">
        <v>2.422463195266876E-2</v>
      </c>
      <c r="F527" s="36">
        <v>1.6157428125079201</v>
      </c>
      <c r="G527" s="50">
        <v>0.87451852044419598</v>
      </c>
      <c r="H527" s="54">
        <v>-0.19343915720119481</v>
      </c>
      <c r="I527" s="55">
        <v>0.93037078004328599</v>
      </c>
      <c r="J527" s="56">
        <v>3.1343937859613757E-2</v>
      </c>
      <c r="K527" t="s">
        <v>7800</v>
      </c>
      <c r="L527" t="s">
        <v>7801</v>
      </c>
      <c r="M527" s="13" t="str">
        <f>IFERROR(IF(SEARCH(M$1,$L527),1,"no"),"-")</f>
        <v>-</v>
      </c>
      <c r="N527" s="14" t="str">
        <f>IFERROR(IF(SEARCH(N$1,$L527),1,"no"),"-")</f>
        <v>-</v>
      </c>
      <c r="O527" s="14" t="str">
        <f>IFERROR(IF(SEARCH(O$1,$L527),1,"no"),"-")</f>
        <v>-</v>
      </c>
      <c r="P527" s="15">
        <v>53073000</v>
      </c>
      <c r="Q527" s="16">
        <v>136530000</v>
      </c>
      <c r="T527" s="17">
        <v>2</v>
      </c>
      <c r="U527" s="18">
        <v>40637000</v>
      </c>
      <c r="V527" s="19">
        <v>40473000</v>
      </c>
      <c r="X527" s="19" t="s">
        <v>2873</v>
      </c>
      <c r="AB527" s="20">
        <v>2</v>
      </c>
      <c r="AC527" s="32">
        <v>38632000</v>
      </c>
      <c r="AD527" s="33">
        <v>38301000</v>
      </c>
      <c r="AF527" s="34">
        <v>2</v>
      </c>
      <c r="AG527" s="24">
        <v>13299000</v>
      </c>
      <c r="AH527" s="24">
        <v>37033000</v>
      </c>
      <c r="AI527" s="24">
        <v>50587000</v>
      </c>
      <c r="AJ527" s="25">
        <v>3</v>
      </c>
      <c r="AK527">
        <v>25.661474227905298</v>
      </c>
      <c r="AL527">
        <v>27.024642944335898</v>
      </c>
      <c r="AM527">
        <v>26.5135593414307</v>
      </c>
      <c r="AN527">
        <v>26.0359401702881</v>
      </c>
      <c r="AO527">
        <v>25.276290893554702</v>
      </c>
      <c r="AP527">
        <v>25.2704563140869</v>
      </c>
      <c r="AQ527">
        <v>24.821670532226602</v>
      </c>
      <c r="AR527">
        <v>25.203292846679702</v>
      </c>
      <c r="AS527">
        <v>25.1908779144287</v>
      </c>
      <c r="AT527">
        <v>23.7970275878906</v>
      </c>
      <c r="AU527">
        <v>23.6648139953613</v>
      </c>
      <c r="AV527">
        <v>25.142307281494102</v>
      </c>
      <c r="AW527">
        <v>25.592264175415</v>
      </c>
      <c r="AX527">
        <v>5</v>
      </c>
      <c r="AY527">
        <v>5</v>
      </c>
      <c r="AZ527">
        <v>5</v>
      </c>
      <c r="BA527">
        <v>13.5</v>
      </c>
      <c r="BB527">
        <v>13.5</v>
      </c>
      <c r="BC527">
        <v>13.5</v>
      </c>
      <c r="BD527">
        <v>47.366</v>
      </c>
      <c r="BE527">
        <v>0</v>
      </c>
      <c r="BF527">
        <v>15.667</v>
      </c>
      <c r="BG527">
        <v>524110000</v>
      </c>
      <c r="BH527">
        <v>19</v>
      </c>
      <c r="BI527">
        <v>5</v>
      </c>
      <c r="BJ527">
        <v>5</v>
      </c>
      <c r="BK527">
        <v>5</v>
      </c>
      <c r="BL527" t="s">
        <v>7802</v>
      </c>
      <c r="BM527">
        <v>3</v>
      </c>
      <c r="BN527">
        <v>4</v>
      </c>
      <c r="BO527">
        <v>2</v>
      </c>
      <c r="BP527">
        <v>2</v>
      </c>
      <c r="BQ527">
        <v>3</v>
      </c>
      <c r="BR527">
        <v>3</v>
      </c>
      <c r="BS527">
        <v>2</v>
      </c>
      <c r="BT527">
        <v>2</v>
      </c>
      <c r="BU527">
        <v>3</v>
      </c>
      <c r="BV527">
        <v>1</v>
      </c>
      <c r="BW527">
        <v>2</v>
      </c>
      <c r="BX527">
        <v>3</v>
      </c>
      <c r="BY527">
        <v>4</v>
      </c>
      <c r="BZ527">
        <v>429</v>
      </c>
      <c r="CA527">
        <v>429</v>
      </c>
      <c r="CB527">
        <v>8.1999999999999993</v>
      </c>
      <c r="CC527">
        <v>10.5</v>
      </c>
      <c r="CD527">
        <v>4.9000000000000004</v>
      </c>
      <c r="CE527">
        <v>4.9000000000000004</v>
      </c>
      <c r="CF527">
        <v>8.1999999999999993</v>
      </c>
      <c r="CG527">
        <v>6.3</v>
      </c>
      <c r="CH527">
        <v>4.2</v>
      </c>
      <c r="CI527">
        <v>4.2</v>
      </c>
      <c r="CJ527">
        <v>6.3</v>
      </c>
      <c r="CK527">
        <v>1.9</v>
      </c>
      <c r="CL527">
        <v>4.4000000000000004</v>
      </c>
      <c r="CM527">
        <v>6.3</v>
      </c>
      <c r="CN527">
        <v>10.5</v>
      </c>
      <c r="CO527">
        <v>1.5272564866488001</v>
      </c>
      <c r="CP527">
        <v>1.6157428125079201</v>
      </c>
      <c r="CQ527">
        <v>3.1343937859613799E-2</v>
      </c>
      <c r="CR527">
        <v>0.68792592592592605</v>
      </c>
      <c r="CS527">
        <v>1.5785047213236501</v>
      </c>
      <c r="CT527">
        <v>3.01165635956648</v>
      </c>
      <c r="CU527">
        <v>7.0817869415807602E-2</v>
      </c>
      <c r="CV527">
        <v>1.1860982577006001</v>
      </c>
      <c r="CW527">
        <v>3.1914876890584498</v>
      </c>
      <c r="CX527">
        <v>0.96677602905569004</v>
      </c>
      <c r="CY527">
        <v>-6.9395701090496004E-2</v>
      </c>
      <c r="CZ527">
        <v>-9.3006188068499293E-2</v>
      </c>
    </row>
    <row r="528" spans="1:104" x14ac:dyDescent="0.3">
      <c r="A528" t="s">
        <v>3337</v>
      </c>
      <c r="B528" t="s">
        <v>3338</v>
      </c>
      <c r="C528" s="41">
        <v>0.41415749567155563</v>
      </c>
      <c r="D528" s="42">
        <v>-1.2717485952410161</v>
      </c>
      <c r="E528" s="35">
        <v>1.2135737820610343E-5</v>
      </c>
      <c r="F528" s="36">
        <v>4.91593381457895</v>
      </c>
      <c r="G528" s="41">
        <v>0.45435435038407135</v>
      </c>
      <c r="H528" s="43">
        <v>-1.1381102023485843</v>
      </c>
      <c r="I528" s="39">
        <v>3.8217854424907587E-4</v>
      </c>
      <c r="J528" s="40">
        <v>3.4177336981700401</v>
      </c>
      <c r="K528" t="s">
        <v>3339</v>
      </c>
      <c r="L528" t="s">
        <v>3340</v>
      </c>
      <c r="M528" s="13" t="str">
        <f>IFERROR(IF(SEARCH(M$1,$L528),1,"no"),"-")</f>
        <v>-</v>
      </c>
      <c r="N528" s="14" t="str">
        <f>IFERROR(IF(SEARCH(N$1,$L528),1,"no"),"-")</f>
        <v>-</v>
      </c>
      <c r="O528" s="14" t="str">
        <f>IFERROR(IF(SEARCH(O$1,$L528),1,"no"),"-")</f>
        <v>-</v>
      </c>
      <c r="P528" s="15">
        <v>23477000000</v>
      </c>
      <c r="Q528" s="16">
        <v>24679000000</v>
      </c>
      <c r="R528" s="16">
        <v>26242000000</v>
      </c>
      <c r="S528" s="16">
        <v>26100000000</v>
      </c>
      <c r="T528" s="17">
        <v>4</v>
      </c>
      <c r="U528" s="18">
        <v>11419000000</v>
      </c>
      <c r="V528" s="19">
        <v>9718500000</v>
      </c>
      <c r="W528" s="19">
        <v>10079000000</v>
      </c>
      <c r="X528" s="19" t="s">
        <v>2873</v>
      </c>
      <c r="Y528" s="19" t="s">
        <v>2873</v>
      </c>
      <c r="AA528" s="19" t="str">
        <f>IF(X528=Y528,"Both DOWN","")</f>
        <v>Both DOWN</v>
      </c>
      <c r="AB528" s="20">
        <v>3</v>
      </c>
      <c r="AC528" s="32">
        <v>25657000000</v>
      </c>
      <c r="AD528" s="33">
        <v>26441000000</v>
      </c>
      <c r="AE528" s="33">
        <v>23539000000</v>
      </c>
      <c r="AF528" s="34">
        <v>3</v>
      </c>
      <c r="AG528" s="24">
        <v>12853000000</v>
      </c>
      <c r="AH528" s="24">
        <v>10394000000</v>
      </c>
      <c r="AI528" s="24">
        <v>11119000000</v>
      </c>
      <c r="AJ528" s="25">
        <v>3</v>
      </c>
      <c r="AK528">
        <v>34.450527191162102</v>
      </c>
      <c r="AL528">
        <v>34.5225639343262</v>
      </c>
      <c r="AM528">
        <v>34.611160278320298</v>
      </c>
      <c r="AN528">
        <v>34.6033325195313</v>
      </c>
      <c r="AO528">
        <v>33.410717010497997</v>
      </c>
      <c r="AP528">
        <v>33.178085327148402</v>
      </c>
      <c r="AQ528">
        <v>33.230632781982401</v>
      </c>
      <c r="AR528">
        <v>34.5786323547363</v>
      </c>
      <c r="AS528">
        <v>34.622058868408203</v>
      </c>
      <c r="AT528">
        <v>34.454334259033203</v>
      </c>
      <c r="AU528">
        <v>33.581386566162102</v>
      </c>
      <c r="AV528">
        <v>33.275032043457003</v>
      </c>
      <c r="AW528">
        <v>33.372306823730497</v>
      </c>
      <c r="AX528">
        <v>31</v>
      </c>
      <c r="AY528">
        <v>31</v>
      </c>
      <c r="AZ528">
        <v>31</v>
      </c>
      <c r="BA528">
        <v>93.1</v>
      </c>
      <c r="BB528">
        <v>93.1</v>
      </c>
      <c r="BC528">
        <v>93.1</v>
      </c>
      <c r="BD528">
        <v>34.69</v>
      </c>
      <c r="BE528">
        <v>0</v>
      </c>
      <c r="BF528">
        <v>323.31</v>
      </c>
      <c r="BG528">
        <v>174520000000</v>
      </c>
      <c r="BH528">
        <v>465</v>
      </c>
      <c r="BI528" t="s">
        <v>105</v>
      </c>
      <c r="BJ528" t="s">
        <v>105</v>
      </c>
      <c r="BK528" t="s">
        <v>105</v>
      </c>
      <c r="BL528" t="s">
        <v>3341</v>
      </c>
      <c r="BM528">
        <v>27</v>
      </c>
      <c r="BN528">
        <v>28</v>
      </c>
      <c r="BO528">
        <v>25</v>
      </c>
      <c r="BP528">
        <v>26</v>
      </c>
      <c r="BQ528">
        <v>23</v>
      </c>
      <c r="BR528">
        <v>22</v>
      </c>
      <c r="BS528">
        <v>21</v>
      </c>
      <c r="BT528">
        <v>28</v>
      </c>
      <c r="BU528">
        <v>28</v>
      </c>
      <c r="BV528">
        <v>24</v>
      </c>
      <c r="BW528">
        <v>24</v>
      </c>
      <c r="BX528">
        <v>22</v>
      </c>
      <c r="BY528">
        <v>23</v>
      </c>
      <c r="BZ528">
        <v>318</v>
      </c>
      <c r="CA528" t="s">
        <v>105</v>
      </c>
      <c r="CB528">
        <v>91.5</v>
      </c>
      <c r="CC528">
        <v>82.1</v>
      </c>
      <c r="CD528">
        <v>93.1</v>
      </c>
      <c r="CE528">
        <v>93.1</v>
      </c>
      <c r="CF528">
        <v>77.7</v>
      </c>
      <c r="CG528">
        <v>80.2</v>
      </c>
      <c r="CH528">
        <v>80.2</v>
      </c>
      <c r="CI528">
        <v>91.5</v>
      </c>
      <c r="CJ528">
        <v>91.5</v>
      </c>
      <c r="CK528">
        <v>80.2</v>
      </c>
      <c r="CL528">
        <v>89.6</v>
      </c>
      <c r="CM528">
        <v>82.1</v>
      </c>
      <c r="CN528">
        <v>82.1</v>
      </c>
      <c r="CO528">
        <v>2.64060461775566E-2</v>
      </c>
      <c r="CP528">
        <v>4.91593381457895</v>
      </c>
      <c r="CQ528">
        <v>3.4177336981700401</v>
      </c>
      <c r="CR528">
        <v>0.96227822580645195</v>
      </c>
      <c r="CS528">
        <v>-4.7791798909528902E-3</v>
      </c>
      <c r="CT528">
        <v>-7.77936769732024E-2</v>
      </c>
      <c r="CU528">
        <v>5.4545454545454498E-3</v>
      </c>
      <c r="CV528">
        <v>1.27375094095866</v>
      </c>
      <c r="CW528">
        <v>17.2079898445275</v>
      </c>
      <c r="CX528">
        <v>2.36818181818182E-2</v>
      </c>
      <c r="CY528">
        <v>1.14210001627605</v>
      </c>
      <c r="CZ528">
        <v>11.044044262171999</v>
      </c>
    </row>
    <row r="529" spans="1:104" x14ac:dyDescent="0.3">
      <c r="A529" t="s">
        <v>3885</v>
      </c>
      <c r="B529" t="s">
        <v>136</v>
      </c>
      <c r="C529" s="41">
        <v>0.41057006326558082</v>
      </c>
      <c r="D529" s="42">
        <v>-1.2842996577789714</v>
      </c>
      <c r="E529" s="35">
        <v>1.3696508420396436E-2</v>
      </c>
      <c r="F529" s="36">
        <v>1.86339013116616</v>
      </c>
      <c r="G529" s="50">
        <v>0.79559702844718261</v>
      </c>
      <c r="H529" s="54">
        <v>-0.32989020716784151</v>
      </c>
      <c r="I529" s="55">
        <v>5.9709905091596717E-2</v>
      </c>
      <c r="J529" s="56">
        <v>1.2239536191251801</v>
      </c>
      <c r="K529" t="s">
        <v>3886</v>
      </c>
      <c r="L529" t="s">
        <v>3887</v>
      </c>
      <c r="M529" s="13" t="str">
        <f>IFERROR(IF(SEARCH(M$1,$L529),1,"no"),"-")</f>
        <v>-</v>
      </c>
      <c r="N529" s="14" t="str">
        <f>IFERROR(IF(SEARCH(N$1,$L529),1,"no"),"-")</f>
        <v>-</v>
      </c>
      <c r="O529" s="14" t="str">
        <f>IFERROR(IF(SEARCH(O$1,$L529),1,"no"),"-")</f>
        <v>-</v>
      </c>
      <c r="P529" s="15">
        <v>747420000</v>
      </c>
      <c r="Q529" s="16">
        <v>920540000</v>
      </c>
      <c r="R529" s="16">
        <v>1523000000</v>
      </c>
      <c r="S529" s="16">
        <v>1563600000</v>
      </c>
      <c r="T529" s="17">
        <v>4</v>
      </c>
      <c r="U529" s="18">
        <v>512580000</v>
      </c>
      <c r="V529" s="19">
        <v>416010000</v>
      </c>
      <c r="W529" s="19">
        <v>535470000</v>
      </c>
      <c r="X529" s="19" t="s">
        <v>2873</v>
      </c>
      <c r="AB529" s="20">
        <v>3</v>
      </c>
      <c r="AC529" s="32">
        <v>622220000</v>
      </c>
      <c r="AD529" s="33">
        <v>827350000</v>
      </c>
      <c r="AE529" s="33">
        <v>758030000</v>
      </c>
      <c r="AF529" s="34">
        <v>3</v>
      </c>
      <c r="AG529" s="24">
        <v>580900000</v>
      </c>
      <c r="AH529" s="24">
        <v>599530000</v>
      </c>
      <c r="AI529" s="24">
        <v>575930000</v>
      </c>
      <c r="AJ529" s="25">
        <v>3</v>
      </c>
      <c r="AK529">
        <v>29.477344512939499</v>
      </c>
      <c r="AL529">
        <v>29.777904510498001</v>
      </c>
      <c r="AM529">
        <v>30.504268646240199</v>
      </c>
      <c r="AN529">
        <v>30.5422248840332</v>
      </c>
      <c r="AO529">
        <v>28.933202743530298</v>
      </c>
      <c r="AP529">
        <v>28.632043838501001</v>
      </c>
      <c r="AQ529">
        <v>28.996231079101602</v>
      </c>
      <c r="AR529">
        <v>29.212848663330099</v>
      </c>
      <c r="AS529">
        <v>29.6239223480225</v>
      </c>
      <c r="AT529">
        <v>29.4976806640625</v>
      </c>
      <c r="AU529">
        <v>29.113714218139599</v>
      </c>
      <c r="AV529">
        <v>29.159255981445298</v>
      </c>
      <c r="AW529">
        <v>29.101318359375</v>
      </c>
      <c r="AX529">
        <v>7</v>
      </c>
      <c r="AY529">
        <v>7</v>
      </c>
      <c r="AZ529">
        <v>7</v>
      </c>
      <c r="BA529">
        <v>19.7</v>
      </c>
      <c r="BB529">
        <v>19.7</v>
      </c>
      <c r="BC529">
        <v>19.7</v>
      </c>
      <c r="BD529">
        <v>22.398</v>
      </c>
      <c r="BE529">
        <v>0</v>
      </c>
      <c r="BF529">
        <v>116.2</v>
      </c>
      <c r="BG529">
        <v>7368000000</v>
      </c>
      <c r="BH529">
        <v>80</v>
      </c>
      <c r="BI529">
        <v>7</v>
      </c>
      <c r="BJ529">
        <v>7</v>
      </c>
      <c r="BK529">
        <v>7</v>
      </c>
      <c r="BL529" t="s">
        <v>3888</v>
      </c>
      <c r="BM529">
        <v>6</v>
      </c>
      <c r="BN529">
        <v>6</v>
      </c>
      <c r="BO529">
        <v>4</v>
      </c>
      <c r="BP529">
        <v>4</v>
      </c>
      <c r="BQ529">
        <v>7</v>
      </c>
      <c r="BR529">
        <v>5</v>
      </c>
      <c r="BS529">
        <v>4</v>
      </c>
      <c r="BT529">
        <v>4</v>
      </c>
      <c r="BU529">
        <v>6</v>
      </c>
      <c r="BV529">
        <v>6</v>
      </c>
      <c r="BW529">
        <v>5</v>
      </c>
      <c r="BX529">
        <v>5</v>
      </c>
      <c r="BY529">
        <v>6</v>
      </c>
      <c r="BZ529">
        <v>193</v>
      </c>
      <c r="CA529">
        <v>193</v>
      </c>
      <c r="CB529">
        <v>19.7</v>
      </c>
      <c r="CC529">
        <v>19.7</v>
      </c>
      <c r="CD529">
        <v>19.7</v>
      </c>
      <c r="CE529">
        <v>19.7</v>
      </c>
      <c r="CF529">
        <v>19.7</v>
      </c>
      <c r="CG529">
        <v>19.7</v>
      </c>
      <c r="CH529">
        <v>14</v>
      </c>
      <c r="CI529">
        <v>19.7</v>
      </c>
      <c r="CJ529">
        <v>19.7</v>
      </c>
      <c r="CK529">
        <v>19.7</v>
      </c>
      <c r="CL529">
        <v>19.7</v>
      </c>
      <c r="CM529">
        <v>19.7</v>
      </c>
      <c r="CN529">
        <v>19.7</v>
      </c>
      <c r="CO529">
        <v>0.94029708816324897</v>
      </c>
      <c r="CP529">
        <v>1.86339013116616</v>
      </c>
      <c r="CQ529">
        <v>1.2239536191251801</v>
      </c>
      <c r="CR529">
        <v>0.72200840336134497</v>
      </c>
      <c r="CS529">
        <v>0.63061841328938695</v>
      </c>
      <c r="CT529">
        <v>1.90761443852499</v>
      </c>
      <c r="CU529">
        <v>5.4004514672686202E-2</v>
      </c>
      <c r="CV529">
        <v>1.2216097513834601</v>
      </c>
      <c r="CW529">
        <v>3.72109974926826</v>
      </c>
      <c r="CX529">
        <v>0.119449192782526</v>
      </c>
      <c r="CY529">
        <v>0.32005437215169502</v>
      </c>
      <c r="CZ529">
        <v>2.6053695004070598</v>
      </c>
    </row>
    <row r="530" spans="1:104" x14ac:dyDescent="0.3">
      <c r="A530" t="s">
        <v>3154</v>
      </c>
      <c r="B530" t="s">
        <v>3155</v>
      </c>
      <c r="C530" s="41">
        <v>0.40730119013248645</v>
      </c>
      <c r="D530" s="42">
        <v>-1.2958320649906021</v>
      </c>
      <c r="E530" s="35">
        <v>1.479601947262216E-3</v>
      </c>
      <c r="F530" s="36">
        <v>2.8298551057935999</v>
      </c>
      <c r="G530" s="41">
        <v>0.60956497959527112</v>
      </c>
      <c r="H530" s="43">
        <v>-0.71414807462754593</v>
      </c>
      <c r="I530" s="39">
        <v>4.6568729452982497E-3</v>
      </c>
      <c r="J530" s="40">
        <v>2.3319056108773601</v>
      </c>
      <c r="K530" t="s">
        <v>3156</v>
      </c>
      <c r="L530" t="s">
        <v>3157</v>
      </c>
      <c r="M530" s="13" t="str">
        <f>IFERROR(IF(SEARCH(M$1,$L530),1,"no"),"-")</f>
        <v>-</v>
      </c>
      <c r="N530" s="14" t="str">
        <f>IFERROR(IF(SEARCH(N$1,$L530),1,"no"),"-")</f>
        <v>-</v>
      </c>
      <c r="O530" s="14" t="str">
        <f>IFERROR(IF(SEARCH(O$1,$L530),1,"no"),"-")</f>
        <v>-</v>
      </c>
      <c r="P530" s="15">
        <v>3228200000</v>
      </c>
      <c r="Q530" s="16">
        <v>3151000000</v>
      </c>
      <c r="R530" s="16">
        <v>4477100000</v>
      </c>
      <c r="S530" s="16">
        <v>4730200000</v>
      </c>
      <c r="T530" s="17">
        <v>4</v>
      </c>
      <c r="U530" s="18">
        <v>1816600000</v>
      </c>
      <c r="V530" s="19">
        <v>1408300000</v>
      </c>
      <c r="W530" s="19">
        <v>1536400000</v>
      </c>
      <c r="X530" s="19" t="s">
        <v>2873</v>
      </c>
      <c r="AB530" s="20">
        <v>3</v>
      </c>
      <c r="AC530" s="32">
        <v>3205000000</v>
      </c>
      <c r="AD530" s="33">
        <v>3455700000</v>
      </c>
      <c r="AE530" s="33">
        <v>2846900000</v>
      </c>
      <c r="AF530" s="34">
        <v>3</v>
      </c>
      <c r="AG530" s="24">
        <v>2178200000</v>
      </c>
      <c r="AH530" s="24">
        <v>1879000000</v>
      </c>
      <c r="AI530" s="24">
        <v>1738300000</v>
      </c>
      <c r="AJ530" s="25">
        <v>3</v>
      </c>
      <c r="AK530">
        <v>31.5880832672119</v>
      </c>
      <c r="AL530">
        <v>31.553163528442401</v>
      </c>
      <c r="AM530">
        <v>32.0599174499512</v>
      </c>
      <c r="AN530">
        <v>32.139255523681598</v>
      </c>
      <c r="AO530">
        <v>30.758594512939499</v>
      </c>
      <c r="AP530">
        <v>30.391307830810501</v>
      </c>
      <c r="AQ530">
        <v>30.5169067382813</v>
      </c>
      <c r="AR530">
        <v>31.5776767730713</v>
      </c>
      <c r="AS530">
        <v>31.6863307952881</v>
      </c>
      <c r="AT530">
        <v>31.406744003295898</v>
      </c>
      <c r="AU530">
        <v>31.0204887390137</v>
      </c>
      <c r="AV530">
        <v>30.807317733764599</v>
      </c>
      <c r="AW530">
        <v>30.695030212402301</v>
      </c>
      <c r="AX530">
        <v>28</v>
      </c>
      <c r="AY530">
        <v>28</v>
      </c>
      <c r="AZ530">
        <v>28</v>
      </c>
      <c r="BA530">
        <v>49.7</v>
      </c>
      <c r="BB530">
        <v>49.7</v>
      </c>
      <c r="BC530">
        <v>49.7</v>
      </c>
      <c r="BD530">
        <v>55.311</v>
      </c>
      <c r="BE530">
        <v>0</v>
      </c>
      <c r="BF530">
        <v>151.37</v>
      </c>
      <c r="BG530">
        <v>26191000000</v>
      </c>
      <c r="BH530">
        <v>236</v>
      </c>
      <c r="BI530" t="s">
        <v>105</v>
      </c>
      <c r="BJ530" t="s">
        <v>105</v>
      </c>
      <c r="BK530" t="s">
        <v>105</v>
      </c>
      <c r="BL530" t="s">
        <v>3158</v>
      </c>
      <c r="BM530">
        <v>25</v>
      </c>
      <c r="BN530">
        <v>27</v>
      </c>
      <c r="BO530">
        <v>19</v>
      </c>
      <c r="BP530">
        <v>19</v>
      </c>
      <c r="BQ530">
        <v>23</v>
      </c>
      <c r="BR530">
        <v>20</v>
      </c>
      <c r="BS530">
        <v>19</v>
      </c>
      <c r="BT530">
        <v>19</v>
      </c>
      <c r="BU530">
        <v>26</v>
      </c>
      <c r="BV530">
        <v>25</v>
      </c>
      <c r="BW530">
        <v>18</v>
      </c>
      <c r="BX530">
        <v>18</v>
      </c>
      <c r="BY530">
        <v>18</v>
      </c>
      <c r="BZ530">
        <v>479</v>
      </c>
      <c r="CA530" t="s">
        <v>105</v>
      </c>
      <c r="CB530">
        <v>41.3</v>
      </c>
      <c r="CC530">
        <v>49.7</v>
      </c>
      <c r="CD530">
        <v>36.700000000000003</v>
      </c>
      <c r="CE530">
        <v>36.1</v>
      </c>
      <c r="CF530">
        <v>37.799999999999997</v>
      </c>
      <c r="CG530">
        <v>35.9</v>
      </c>
      <c r="CH530">
        <v>34.700000000000003</v>
      </c>
      <c r="CI530">
        <v>34.700000000000003</v>
      </c>
      <c r="CJ530">
        <v>48.2</v>
      </c>
      <c r="CK530">
        <v>41.3</v>
      </c>
      <c r="CL530">
        <v>31.7</v>
      </c>
      <c r="CM530">
        <v>33.4</v>
      </c>
      <c r="CN530">
        <v>32.6</v>
      </c>
      <c r="CO530">
        <v>0.67477860298111902</v>
      </c>
      <c r="CP530">
        <v>2.8298551057935999</v>
      </c>
      <c r="CQ530">
        <v>2.3319056108773601</v>
      </c>
      <c r="CR530">
        <v>0.621081612586037</v>
      </c>
      <c r="CS530">
        <v>0.27818775177001998</v>
      </c>
      <c r="CT530">
        <v>1.4324143116252701</v>
      </c>
      <c r="CU530">
        <v>1.53966480446927E-2</v>
      </c>
      <c r="CV530">
        <v>1.27950191497803</v>
      </c>
      <c r="CW530">
        <v>6.3026549321836596</v>
      </c>
      <c r="CX530">
        <v>2.96853333333333E-2</v>
      </c>
      <c r="CY530">
        <v>0.71597162882487098</v>
      </c>
      <c r="CZ530">
        <v>5.70836107514587</v>
      </c>
    </row>
    <row r="531" spans="1:104" x14ac:dyDescent="0.3">
      <c r="A531" t="s">
        <v>2958</v>
      </c>
      <c r="B531" t="s">
        <v>2959</v>
      </c>
      <c r="C531" s="41">
        <v>0.3960417072350369</v>
      </c>
      <c r="D531" s="42">
        <v>-1.336275726065445</v>
      </c>
      <c r="E531" s="35">
        <v>2.7602955489585142E-2</v>
      </c>
      <c r="F531" s="36">
        <v>1.5590444148876901</v>
      </c>
      <c r="G531" s="41">
        <v>0.66551651520305843</v>
      </c>
      <c r="H531" s="43">
        <v>-0.58745362693815051</v>
      </c>
      <c r="I531" s="39">
        <v>1.9422228399088925E-2</v>
      </c>
      <c r="J531" s="40">
        <v>1.7117009430218999</v>
      </c>
      <c r="K531" t="s">
        <v>2960</v>
      </c>
      <c r="L531" t="s">
        <v>2961</v>
      </c>
      <c r="M531" s="13" t="str">
        <f>IFERROR(IF(SEARCH(M$1,$L531),1,"no"),"-")</f>
        <v>-</v>
      </c>
      <c r="N531" s="14" t="str">
        <f>IFERROR(IF(SEARCH(N$1,$L531),1,"no"),"-")</f>
        <v>-</v>
      </c>
      <c r="O531" s="14" t="str">
        <f>IFERROR(IF(SEARCH(O$1,$L531),1,"no"),"-")</f>
        <v>-</v>
      </c>
      <c r="P531" s="15">
        <v>179890000</v>
      </c>
      <c r="Q531" s="16">
        <v>184440000</v>
      </c>
      <c r="R531" s="16">
        <v>352170000</v>
      </c>
      <c r="S531" s="16">
        <v>413280000</v>
      </c>
      <c r="T531" s="17">
        <v>4</v>
      </c>
      <c r="V531" s="19">
        <v>112820000</v>
      </c>
      <c r="W531" s="19">
        <v>110900000</v>
      </c>
      <c r="X531" s="19" t="s">
        <v>2873</v>
      </c>
      <c r="AB531" s="20">
        <v>2</v>
      </c>
      <c r="AC531" s="32">
        <v>187570000</v>
      </c>
      <c r="AD531" s="33">
        <v>230880000</v>
      </c>
      <c r="AE531" s="33">
        <v>198860000</v>
      </c>
      <c r="AF531" s="34">
        <v>3</v>
      </c>
      <c r="AG531" s="24">
        <v>123540000</v>
      </c>
      <c r="AH531" s="24">
        <v>124840000</v>
      </c>
      <c r="AI531" s="24">
        <v>162450000</v>
      </c>
      <c r="AJ531" s="25">
        <v>3</v>
      </c>
      <c r="AK531">
        <v>27.422540664672901</v>
      </c>
      <c r="AL531">
        <v>27.458576202392599</v>
      </c>
      <c r="AM531">
        <v>28.391696929931602</v>
      </c>
      <c r="AN531">
        <v>28.622545242309599</v>
      </c>
      <c r="AO531">
        <v>25.168512344360401</v>
      </c>
      <c r="AP531">
        <v>26.749446868896499</v>
      </c>
      <c r="AQ531">
        <v>26.724683761596701</v>
      </c>
      <c r="AR531">
        <v>27.482852935791001</v>
      </c>
      <c r="AS531">
        <v>27.782567977905298</v>
      </c>
      <c r="AT531">
        <v>27.5671787261963</v>
      </c>
      <c r="AU531">
        <v>26.8804035186768</v>
      </c>
      <c r="AV531">
        <v>26.895505905151399</v>
      </c>
      <c r="AW531">
        <v>27.2754211425781</v>
      </c>
      <c r="AX531">
        <v>2</v>
      </c>
      <c r="AY531">
        <v>2</v>
      </c>
      <c r="AZ531">
        <v>2</v>
      </c>
      <c r="BA531">
        <v>22.9</v>
      </c>
      <c r="BB531">
        <v>22.9</v>
      </c>
      <c r="BC531">
        <v>22.9</v>
      </c>
      <c r="BD531">
        <v>12.738</v>
      </c>
      <c r="BE531">
        <v>0</v>
      </c>
      <c r="BF531">
        <v>25.411000000000001</v>
      </c>
      <c r="BG531">
        <v>1786700000</v>
      </c>
      <c r="BH531">
        <v>30</v>
      </c>
      <c r="BI531">
        <v>2</v>
      </c>
      <c r="BJ531">
        <v>2</v>
      </c>
      <c r="BK531">
        <v>2</v>
      </c>
      <c r="BL531" t="s">
        <v>2962</v>
      </c>
      <c r="BM531">
        <v>2</v>
      </c>
      <c r="BN531">
        <v>2</v>
      </c>
      <c r="BO531">
        <v>2</v>
      </c>
      <c r="BP531">
        <v>2</v>
      </c>
      <c r="BQ531">
        <v>1</v>
      </c>
      <c r="BR531">
        <v>2</v>
      </c>
      <c r="BS531">
        <v>2</v>
      </c>
      <c r="BT531">
        <v>2</v>
      </c>
      <c r="BU531">
        <v>2</v>
      </c>
      <c r="BV531">
        <v>2</v>
      </c>
      <c r="BW531">
        <v>2</v>
      </c>
      <c r="BX531">
        <v>2</v>
      </c>
      <c r="BY531">
        <v>2</v>
      </c>
      <c r="BZ531">
        <v>109</v>
      </c>
      <c r="CA531">
        <v>109</v>
      </c>
      <c r="CB531">
        <v>22.9</v>
      </c>
      <c r="CC531">
        <v>22.9</v>
      </c>
      <c r="CD531">
        <v>22.9</v>
      </c>
      <c r="CE531">
        <v>22.9</v>
      </c>
      <c r="CF531">
        <v>9.1999999999999993</v>
      </c>
      <c r="CG531">
        <v>22.9</v>
      </c>
      <c r="CH531">
        <v>22.9</v>
      </c>
      <c r="CI531">
        <v>22.9</v>
      </c>
      <c r="CJ531">
        <v>22.9</v>
      </c>
      <c r="CK531">
        <v>22.9</v>
      </c>
      <c r="CL531">
        <v>22.9</v>
      </c>
      <c r="CM531">
        <v>22.9</v>
      </c>
      <c r="CN531">
        <v>22.9</v>
      </c>
      <c r="CO531">
        <v>0.42152697242331999</v>
      </c>
      <c r="CP531">
        <v>1.5590444148876901</v>
      </c>
      <c r="CQ531">
        <v>1.7117009430218999</v>
      </c>
      <c r="CR531">
        <v>0.65717096018735399</v>
      </c>
      <c r="CS531">
        <v>0.362973213195801</v>
      </c>
      <c r="CT531">
        <v>0.96502232604469096</v>
      </c>
      <c r="CU531">
        <v>7.7068852459016401E-2</v>
      </c>
      <c r="CV531">
        <v>1.7596254348754901</v>
      </c>
      <c r="CW531">
        <v>3.0757408034371201</v>
      </c>
      <c r="CX531">
        <v>5.93609129814551E-2</v>
      </c>
      <c r="CY531">
        <v>0.593756357828777</v>
      </c>
      <c r="CZ531">
        <v>3.7808095311034502</v>
      </c>
    </row>
    <row r="532" spans="1:104" x14ac:dyDescent="0.3">
      <c r="A532" t="s">
        <v>3059</v>
      </c>
      <c r="C532" s="41">
        <v>0.39502440146573115</v>
      </c>
      <c r="D532" s="42">
        <v>-1.3399863206197213</v>
      </c>
      <c r="E532" s="35">
        <v>2.4857102950925259E-3</v>
      </c>
      <c r="F532" s="36">
        <v>2.6045494889583698</v>
      </c>
      <c r="G532" s="41">
        <v>0.63881933968866156</v>
      </c>
      <c r="H532" s="43">
        <v>-0.64652010516486524</v>
      </c>
      <c r="I532" s="39">
        <v>8.8299373851049494E-4</v>
      </c>
      <c r="J532" s="40">
        <v>3.05404237608266</v>
      </c>
      <c r="M532" s="13" t="str">
        <f>IFERROR(IF(SEARCH(M$1,$L532),1,"no"),"-")</f>
        <v>-</v>
      </c>
      <c r="N532" s="14" t="str">
        <f>IFERROR(IF(SEARCH(N$1,$L532),1,"no"),"-")</f>
        <v>-</v>
      </c>
      <c r="O532" s="14" t="str">
        <f>IFERROR(IF(SEARCH(O$1,$L532),1,"no"),"-")</f>
        <v>-</v>
      </c>
      <c r="P532" s="15">
        <v>2424000000</v>
      </c>
      <c r="Q532" s="16">
        <v>2291900000</v>
      </c>
      <c r="R532" s="16">
        <v>3943700000</v>
      </c>
      <c r="S532" s="16">
        <v>3511800000</v>
      </c>
      <c r="T532" s="17">
        <v>4</v>
      </c>
      <c r="U532" s="18">
        <v>1182900000</v>
      </c>
      <c r="V532" s="19">
        <v>1269100000</v>
      </c>
      <c r="W532" s="19">
        <v>1154000000</v>
      </c>
      <c r="X532" s="19" t="s">
        <v>2873</v>
      </c>
      <c r="AB532" s="20">
        <v>3</v>
      </c>
      <c r="AC532" s="32">
        <v>2029200000</v>
      </c>
      <c r="AD532" s="33">
        <v>2097600000</v>
      </c>
      <c r="AE532" s="33">
        <v>2303500000</v>
      </c>
      <c r="AF532" s="34">
        <v>3</v>
      </c>
      <c r="AG532" s="24">
        <v>1312100000</v>
      </c>
      <c r="AH532" s="24">
        <v>1335600000</v>
      </c>
      <c r="AI532" s="24">
        <v>1460100000</v>
      </c>
      <c r="AJ532" s="25">
        <v>3</v>
      </c>
      <c r="AK532">
        <v>31.174741744995099</v>
      </c>
      <c r="AL532">
        <v>31.093896865844702</v>
      </c>
      <c r="AM532">
        <v>31.876903533935501</v>
      </c>
      <c r="AN532">
        <v>31.7095642089844</v>
      </c>
      <c r="AO532">
        <v>30.1396808624268</v>
      </c>
      <c r="AP532">
        <v>30.2411594390869</v>
      </c>
      <c r="AQ532">
        <v>30.103996276855501</v>
      </c>
      <c r="AR532">
        <v>30.9182643890381</v>
      </c>
      <c r="AS532">
        <v>30.966093063354499</v>
      </c>
      <c r="AT532">
        <v>31.101181030273398</v>
      </c>
      <c r="AU532">
        <v>30.289230346679702</v>
      </c>
      <c r="AV532">
        <v>30.3148403167725</v>
      </c>
      <c r="AW532">
        <v>30.4434204101563</v>
      </c>
      <c r="AX532">
        <v>25</v>
      </c>
      <c r="AY532">
        <v>25</v>
      </c>
      <c r="AZ532">
        <v>0</v>
      </c>
      <c r="BA532">
        <v>50.8</v>
      </c>
      <c r="BB532">
        <v>50.8</v>
      </c>
      <c r="BC532">
        <v>0</v>
      </c>
      <c r="BD532">
        <v>46.91</v>
      </c>
      <c r="BE532">
        <v>0</v>
      </c>
      <c r="BF532">
        <v>323.31</v>
      </c>
      <c r="BG532">
        <v>18989000000</v>
      </c>
      <c r="BH532">
        <v>162</v>
      </c>
      <c r="BI532" t="s">
        <v>105</v>
      </c>
      <c r="BJ532" t="s">
        <v>105</v>
      </c>
      <c r="BK532" t="s">
        <v>105</v>
      </c>
      <c r="BL532" t="s">
        <v>3059</v>
      </c>
      <c r="BM532">
        <v>21</v>
      </c>
      <c r="BN532">
        <v>20</v>
      </c>
      <c r="BO532">
        <v>15</v>
      </c>
      <c r="BP532">
        <v>11</v>
      </c>
      <c r="BQ532">
        <v>18</v>
      </c>
      <c r="BR532">
        <v>15</v>
      </c>
      <c r="BS532">
        <v>11</v>
      </c>
      <c r="BT532">
        <v>15</v>
      </c>
      <c r="BU532">
        <v>20</v>
      </c>
      <c r="BV532">
        <v>18</v>
      </c>
      <c r="BW532">
        <v>10</v>
      </c>
      <c r="BX532">
        <v>14</v>
      </c>
      <c r="BY532">
        <v>13</v>
      </c>
      <c r="BZ532">
        <v>431</v>
      </c>
      <c r="CA532" t="s">
        <v>105</v>
      </c>
      <c r="CB532">
        <v>50.6</v>
      </c>
      <c r="CC532">
        <v>50.6</v>
      </c>
      <c r="CD532">
        <v>38.299999999999997</v>
      </c>
      <c r="CE532">
        <v>31.1</v>
      </c>
      <c r="CF532">
        <v>42.7</v>
      </c>
      <c r="CG532">
        <v>39.4</v>
      </c>
      <c r="CH532">
        <v>29.5</v>
      </c>
      <c r="CI532">
        <v>37.6</v>
      </c>
      <c r="CJ532">
        <v>44.5</v>
      </c>
      <c r="CK532">
        <v>45.5</v>
      </c>
      <c r="CL532">
        <v>33.4</v>
      </c>
      <c r="CM532">
        <v>39.4</v>
      </c>
      <c r="CN532">
        <v>32.299999999999997</v>
      </c>
      <c r="CO532">
        <v>0.99295593597489895</v>
      </c>
      <c r="CP532">
        <v>2.6045494889583698</v>
      </c>
      <c r="CQ532">
        <v>3.05404237608266</v>
      </c>
      <c r="CR532">
        <v>0.72886330935251797</v>
      </c>
      <c r="CS532">
        <v>0.46859709421793699</v>
      </c>
      <c r="CT532">
        <v>2.0023411229877</v>
      </c>
      <c r="CU532">
        <v>2.1219730941703999E-2</v>
      </c>
      <c r="CV532">
        <v>1.30216439565023</v>
      </c>
      <c r="CW532">
        <v>5.6114559076080699</v>
      </c>
      <c r="CX532">
        <v>2.11538461538462E-2</v>
      </c>
      <c r="CY532">
        <v>0.64601580301920303</v>
      </c>
      <c r="CZ532">
        <v>8.89433184351509</v>
      </c>
    </row>
    <row r="533" spans="1:104" x14ac:dyDescent="0.3">
      <c r="A533" t="s">
        <v>4189</v>
      </c>
      <c r="B533" t="s">
        <v>4190</v>
      </c>
      <c r="C533" s="41">
        <v>0.37203278340238116</v>
      </c>
      <c r="D533" s="42">
        <v>-1.4264983381559269</v>
      </c>
      <c r="E533" s="35">
        <v>2.8634160740568793E-2</v>
      </c>
      <c r="F533" s="36">
        <v>1.5431155414167701</v>
      </c>
      <c r="G533" s="50">
        <v>0.61725322747439704</v>
      </c>
      <c r="H533" s="54">
        <v>-0.69606561998081362</v>
      </c>
      <c r="I533" s="55">
        <v>7.6052488135153792E-2</v>
      </c>
      <c r="J533" s="56">
        <v>1.11888657298914</v>
      </c>
      <c r="K533" t="s">
        <v>4191</v>
      </c>
      <c r="L533" t="s">
        <v>4192</v>
      </c>
      <c r="M533" s="13">
        <f>IFERROR(IF(SEARCH(M$1,$L533),1,"no"),"-")</f>
        <v>1</v>
      </c>
      <c r="N533" s="14" t="str">
        <f>IFERROR(IF(SEARCH(N$1,$L533),1,"no"),"-")</f>
        <v>-</v>
      </c>
      <c r="O533" s="14" t="str">
        <f>IFERROR(IF(SEARCH(O$1,$L533),1,"no"),"-")</f>
        <v>-</v>
      </c>
      <c r="P533" s="15">
        <v>606270000</v>
      </c>
      <c r="Q533" s="16">
        <v>663530000</v>
      </c>
      <c r="R533" s="16">
        <v>1259200000</v>
      </c>
      <c r="S533" s="16">
        <v>734440000</v>
      </c>
      <c r="T533" s="17">
        <v>4</v>
      </c>
      <c r="U533" s="18">
        <v>508920000</v>
      </c>
      <c r="V533" s="19">
        <v>248850000</v>
      </c>
      <c r="W533" s="19">
        <v>152810000</v>
      </c>
      <c r="X533" s="19" t="s">
        <v>2873</v>
      </c>
      <c r="AB533" s="20">
        <v>3</v>
      </c>
      <c r="AC533" s="32">
        <v>394130000</v>
      </c>
      <c r="AD533" s="33">
        <v>565370000</v>
      </c>
      <c r="AE533" s="33">
        <v>539350000</v>
      </c>
      <c r="AF533" s="34">
        <v>3</v>
      </c>
      <c r="AG533" s="24">
        <v>214000000</v>
      </c>
      <c r="AH533" s="24">
        <v>390850000</v>
      </c>
      <c r="AI533" s="24">
        <v>320320000</v>
      </c>
      <c r="AJ533" s="25">
        <v>3</v>
      </c>
      <c r="AK533">
        <v>29.1753845214844</v>
      </c>
      <c r="AL533">
        <v>29.305585861206101</v>
      </c>
      <c r="AM533">
        <v>30.229860305786101</v>
      </c>
      <c r="AN533">
        <v>29.452070236206101</v>
      </c>
      <c r="AO533">
        <v>28.9228630065918</v>
      </c>
      <c r="AP533">
        <v>27.890701293945298</v>
      </c>
      <c r="AQ533">
        <v>27.1871643066406</v>
      </c>
      <c r="AR533">
        <v>28.5540962219238</v>
      </c>
      <c r="AS533">
        <v>29.074619293212901</v>
      </c>
      <c r="AT533">
        <v>29.006647109985401</v>
      </c>
      <c r="AU533">
        <v>27.6730346679688</v>
      </c>
      <c r="AV533">
        <v>28.542039871215799</v>
      </c>
      <c r="AW533">
        <v>28.254938125610401</v>
      </c>
      <c r="AX533">
        <v>15</v>
      </c>
      <c r="AY533">
        <v>15</v>
      </c>
      <c r="AZ533">
        <v>15</v>
      </c>
      <c r="BA533">
        <v>50.3</v>
      </c>
      <c r="BB533">
        <v>50.3</v>
      </c>
      <c r="BC533">
        <v>50.3</v>
      </c>
      <c r="BD533">
        <v>39.936999999999998</v>
      </c>
      <c r="BE533">
        <v>0</v>
      </c>
      <c r="BF533">
        <v>58.183</v>
      </c>
      <c r="BG533">
        <v>4555600000</v>
      </c>
      <c r="BH533">
        <v>79</v>
      </c>
      <c r="BI533">
        <v>15</v>
      </c>
      <c r="BJ533">
        <v>15</v>
      </c>
      <c r="BK533">
        <v>15</v>
      </c>
      <c r="BL533" t="s">
        <v>4193</v>
      </c>
      <c r="BM533">
        <v>9</v>
      </c>
      <c r="BN533">
        <v>8</v>
      </c>
      <c r="BO533">
        <v>6</v>
      </c>
      <c r="BP533">
        <v>5</v>
      </c>
      <c r="BQ533">
        <v>10</v>
      </c>
      <c r="BR533">
        <v>5</v>
      </c>
      <c r="BS533">
        <v>7</v>
      </c>
      <c r="BT533">
        <v>8</v>
      </c>
      <c r="BU533">
        <v>11</v>
      </c>
      <c r="BV533">
        <v>9</v>
      </c>
      <c r="BW533">
        <v>6</v>
      </c>
      <c r="BX533">
        <v>7</v>
      </c>
      <c r="BY533">
        <v>7</v>
      </c>
      <c r="BZ533">
        <v>366</v>
      </c>
      <c r="CA533">
        <v>366</v>
      </c>
      <c r="CB533">
        <v>35.200000000000003</v>
      </c>
      <c r="CC533">
        <v>34.4</v>
      </c>
      <c r="CD533">
        <v>14.8</v>
      </c>
      <c r="CE533">
        <v>12</v>
      </c>
      <c r="CF533">
        <v>42.9</v>
      </c>
      <c r="CG533">
        <v>15</v>
      </c>
      <c r="CH533">
        <v>18.899999999999999</v>
      </c>
      <c r="CI533">
        <v>27.3</v>
      </c>
      <c r="CJ533">
        <v>40.200000000000003</v>
      </c>
      <c r="CK533">
        <v>24.9</v>
      </c>
      <c r="CL533">
        <v>23.8</v>
      </c>
      <c r="CM533">
        <v>29.2</v>
      </c>
      <c r="CN533">
        <v>23.5</v>
      </c>
      <c r="CO533">
        <v>1.06134058567523</v>
      </c>
      <c r="CP533">
        <v>1.5431155414167701</v>
      </c>
      <c r="CQ533">
        <v>1.11888657298914</v>
      </c>
      <c r="CR533">
        <v>0.72247191011236001</v>
      </c>
      <c r="CS533">
        <v>0.66227102279663097</v>
      </c>
      <c r="CT533">
        <v>2.1261365512901298</v>
      </c>
      <c r="CU533">
        <v>7.8486312399355898E-2</v>
      </c>
      <c r="CV533">
        <v>1.5404823621114101</v>
      </c>
      <c r="CW533">
        <v>3.0435572984194899</v>
      </c>
      <c r="CX533">
        <v>0.14254325259515599</v>
      </c>
      <c r="CY533">
        <v>0.721783320109051</v>
      </c>
      <c r="CZ533">
        <v>2.3792354776334501</v>
      </c>
    </row>
    <row r="534" spans="1:104" x14ac:dyDescent="0.3">
      <c r="A534" s="129" t="s">
        <v>3342</v>
      </c>
      <c r="B534" s="129" t="s">
        <v>3343</v>
      </c>
      <c r="C534" s="41">
        <v>0.36864408059464376</v>
      </c>
      <c r="D534" s="42">
        <v>-1.4396995034277844</v>
      </c>
      <c r="E534" s="35">
        <v>3.0500444179009434E-2</v>
      </c>
      <c r="F534" s="36">
        <v>1.5156938359618</v>
      </c>
      <c r="G534" s="41">
        <v>0.44614287170080508</v>
      </c>
      <c r="H534" s="43">
        <v>-1.1644223056229883</v>
      </c>
      <c r="I534" s="39">
        <v>6.2033520747455662E-3</v>
      </c>
      <c r="J534" s="40">
        <v>2.20737356950728</v>
      </c>
      <c r="K534" t="s">
        <v>3344</v>
      </c>
      <c r="L534" t="s">
        <v>3345</v>
      </c>
      <c r="M534" s="13" t="str">
        <f>IFERROR(IF(SEARCH(M$1,$L534),1,"no"),"-")</f>
        <v>-</v>
      </c>
      <c r="N534" s="14" t="str">
        <f>IFERROR(IF(SEARCH(N$1,$L534),1,"no"),"-")</f>
        <v>-</v>
      </c>
      <c r="O534" s="14" t="str">
        <f>IFERROR(IF(SEARCH(O$1,$L534),1,"no"),"-")</f>
        <v>-</v>
      </c>
      <c r="P534" s="15">
        <v>703470000</v>
      </c>
      <c r="Q534" s="16">
        <v>693660000</v>
      </c>
      <c r="R534" s="16">
        <v>922050000</v>
      </c>
      <c r="S534" s="16">
        <v>991710000</v>
      </c>
      <c r="T534" s="17">
        <v>4</v>
      </c>
      <c r="U534" s="18">
        <v>341150000</v>
      </c>
      <c r="V534" s="19">
        <v>269120000</v>
      </c>
      <c r="X534" s="19" t="s">
        <v>2873</v>
      </c>
      <c r="Y534" s="19" t="s">
        <v>2873</v>
      </c>
      <c r="AA534" s="19" t="str">
        <f>IF(X534=Y534,"Both DOWN","")</f>
        <v>Both DOWN</v>
      </c>
      <c r="AB534" s="20">
        <v>2</v>
      </c>
      <c r="AC534" s="32">
        <v>608630000</v>
      </c>
      <c r="AD534" s="33">
        <v>952940000</v>
      </c>
      <c r="AE534" s="33">
        <v>793550000</v>
      </c>
      <c r="AF534" s="34">
        <v>3</v>
      </c>
      <c r="AG534" s="24">
        <v>348860000</v>
      </c>
      <c r="AH534" s="24">
        <v>397250000</v>
      </c>
      <c r="AI534" s="24">
        <v>304610000</v>
      </c>
      <c r="AJ534" s="25">
        <v>3</v>
      </c>
      <c r="AK534">
        <v>29.38991355896</v>
      </c>
      <c r="AL534">
        <v>29.369653701782202</v>
      </c>
      <c r="AM534">
        <v>29.780269622802699</v>
      </c>
      <c r="AN534">
        <v>29.8853435516357</v>
      </c>
      <c r="AO534">
        <v>28.345830917358398</v>
      </c>
      <c r="AP534">
        <v>28.0036735534668</v>
      </c>
      <c r="AQ534">
        <v>25.433597564697301</v>
      </c>
      <c r="AR534">
        <v>29.1809902191162</v>
      </c>
      <c r="AS534">
        <v>29.8278102874756</v>
      </c>
      <c r="AT534">
        <v>29.563745498657202</v>
      </c>
      <c r="AU534">
        <v>28.3780727386475</v>
      </c>
      <c r="AV534">
        <v>28.565471649169901</v>
      </c>
      <c r="AW534">
        <v>28.182388305664102</v>
      </c>
      <c r="AX534">
        <v>6</v>
      </c>
      <c r="AY534">
        <v>5</v>
      </c>
      <c r="AZ534">
        <v>5</v>
      </c>
      <c r="BA534">
        <v>18.399999999999999</v>
      </c>
      <c r="BB534">
        <v>17.100000000000001</v>
      </c>
      <c r="BC534">
        <v>17.100000000000001</v>
      </c>
      <c r="BD534">
        <v>52.651000000000003</v>
      </c>
      <c r="BE534">
        <v>0</v>
      </c>
      <c r="BF534">
        <v>144.78</v>
      </c>
      <c r="BG534">
        <v>5470500000</v>
      </c>
      <c r="BH534">
        <v>47</v>
      </c>
      <c r="BI534" t="s">
        <v>105</v>
      </c>
      <c r="BJ534" t="s">
        <v>105</v>
      </c>
      <c r="BK534" t="s">
        <v>105</v>
      </c>
      <c r="BL534" t="s">
        <v>3346</v>
      </c>
      <c r="BM534">
        <v>5</v>
      </c>
      <c r="BN534">
        <v>5</v>
      </c>
      <c r="BO534">
        <v>3</v>
      </c>
      <c r="BP534">
        <v>4</v>
      </c>
      <c r="BQ534">
        <v>4</v>
      </c>
      <c r="BR534">
        <v>1</v>
      </c>
      <c r="BS534">
        <v>1</v>
      </c>
      <c r="BT534">
        <v>4</v>
      </c>
      <c r="BU534">
        <v>5</v>
      </c>
      <c r="BV534">
        <v>5</v>
      </c>
      <c r="BW534">
        <v>2</v>
      </c>
      <c r="BX534">
        <v>2</v>
      </c>
      <c r="BY534">
        <v>3</v>
      </c>
      <c r="BZ534">
        <v>490</v>
      </c>
      <c r="CA534" t="s">
        <v>105</v>
      </c>
      <c r="CB534">
        <v>18.399999999999999</v>
      </c>
      <c r="CC534">
        <v>17.100000000000001</v>
      </c>
      <c r="CD534">
        <v>9.1999999999999993</v>
      </c>
      <c r="CE534">
        <v>12.4</v>
      </c>
      <c r="CF534">
        <v>14.1</v>
      </c>
      <c r="CG534">
        <v>4.3</v>
      </c>
      <c r="CH534">
        <v>4.3</v>
      </c>
      <c r="CI534">
        <v>14.1</v>
      </c>
      <c r="CJ534">
        <v>18.399999999999999</v>
      </c>
      <c r="CK534">
        <v>18.399999999999999</v>
      </c>
      <c r="CL534">
        <v>9</v>
      </c>
      <c r="CM534">
        <v>8.8000000000000007</v>
      </c>
      <c r="CN534">
        <v>10.6</v>
      </c>
      <c r="CO534">
        <v>0.13868075709705599</v>
      </c>
      <c r="CP534">
        <v>1.5156938359618</v>
      </c>
      <c r="CQ534">
        <v>2.20737356950728</v>
      </c>
      <c r="CR534">
        <v>0.84293218345746801</v>
      </c>
      <c r="CS534">
        <v>8.2113107045490394E-2</v>
      </c>
      <c r="CT534">
        <v>0.36985390191499001</v>
      </c>
      <c r="CU534">
        <v>8.2959247648902806E-2</v>
      </c>
      <c r="CV534">
        <v>2.3452610969543501</v>
      </c>
      <c r="CW534">
        <v>2.9884854354543098</v>
      </c>
      <c r="CX534">
        <v>3.5518867924528297E-2</v>
      </c>
      <c r="CY534">
        <v>1.1488711039225299</v>
      </c>
      <c r="CZ534">
        <v>5.2720863287033</v>
      </c>
    </row>
    <row r="535" spans="1:104" x14ac:dyDescent="0.3">
      <c r="A535" t="s">
        <v>2869</v>
      </c>
      <c r="B535" t="s">
        <v>2870</v>
      </c>
      <c r="C535" s="41">
        <v>0.35522598256122262</v>
      </c>
      <c r="D535" s="42">
        <v>-1.4931909852114535</v>
      </c>
      <c r="E535" s="35">
        <v>1.5849444700567886E-2</v>
      </c>
      <c r="F535" s="36">
        <v>1.7999859490742303</v>
      </c>
      <c r="G535" s="41">
        <v>0.68134242915752308</v>
      </c>
      <c r="H535" s="43">
        <v>-0.55354804454416517</v>
      </c>
      <c r="I535" s="39">
        <v>4.6238233005006036E-3</v>
      </c>
      <c r="J535" s="40">
        <v>2.33499877084268</v>
      </c>
      <c r="K535" t="s">
        <v>2871</v>
      </c>
      <c r="L535" t="s">
        <v>2872</v>
      </c>
      <c r="M535" s="13" t="str">
        <f>IFERROR(IF(SEARCH(M$1,$L535),1,"no"),"-")</f>
        <v>-</v>
      </c>
      <c r="N535" s="14" t="str">
        <f>IFERROR(IF(SEARCH(N$1,$L535),1,"no"),"-")</f>
        <v>-</v>
      </c>
      <c r="O535" s="14" t="str">
        <f>IFERROR(IF(SEARCH(O$1,$L535),1,"no"),"-")</f>
        <v>-</v>
      </c>
      <c r="P535" s="15">
        <v>803090000</v>
      </c>
      <c r="Q535" s="16">
        <v>683950000</v>
      </c>
      <c r="R535" s="16">
        <v>1655300000</v>
      </c>
      <c r="S535" s="16">
        <v>1458900000</v>
      </c>
      <c r="T535" s="17">
        <v>4</v>
      </c>
      <c r="U535" s="18">
        <v>460070000</v>
      </c>
      <c r="V535" s="19">
        <v>327150000</v>
      </c>
      <c r="W535" s="19">
        <v>438640000</v>
      </c>
      <c r="X535" s="19" t="s">
        <v>2873</v>
      </c>
      <c r="AB535" s="20">
        <v>3</v>
      </c>
      <c r="AC535" s="32">
        <v>645600000</v>
      </c>
      <c r="AD535" s="33">
        <v>688290000</v>
      </c>
      <c r="AE535" s="33">
        <v>762310000</v>
      </c>
      <c r="AF535" s="34">
        <v>3</v>
      </c>
      <c r="AG535" s="24">
        <v>521240000</v>
      </c>
      <c r="AH535" s="24">
        <v>452700000</v>
      </c>
      <c r="AI535" s="24">
        <v>454290000</v>
      </c>
      <c r="AJ535" s="25">
        <v>3</v>
      </c>
      <c r="AK535">
        <v>29.580986022949201</v>
      </c>
      <c r="AL535">
        <v>29.349315643310501</v>
      </c>
      <c r="AM535">
        <v>30.624444961547901</v>
      </c>
      <c r="AN535">
        <v>30.442234039306602</v>
      </c>
      <c r="AO535">
        <v>28.777278900146499</v>
      </c>
      <c r="AP535">
        <v>28.285377502441399</v>
      </c>
      <c r="AQ535">
        <v>28.708461761474599</v>
      </c>
      <c r="AR535">
        <v>29.266065597534201</v>
      </c>
      <c r="AS535">
        <v>29.358440399169901</v>
      </c>
      <c r="AT535">
        <v>29.505802154541001</v>
      </c>
      <c r="AU535">
        <v>28.957372665405298</v>
      </c>
      <c r="AV535">
        <v>28.753980636596701</v>
      </c>
      <c r="AW535">
        <v>28.759038925170898</v>
      </c>
      <c r="AX535">
        <v>13</v>
      </c>
      <c r="AY535">
        <v>13</v>
      </c>
      <c r="AZ535">
        <v>13</v>
      </c>
      <c r="BA535">
        <v>66.8</v>
      </c>
      <c r="BB535">
        <v>66.8</v>
      </c>
      <c r="BC535">
        <v>66.8</v>
      </c>
      <c r="BD535">
        <v>24.204000000000001</v>
      </c>
      <c r="BE535">
        <v>0</v>
      </c>
      <c r="BF535">
        <v>112.95</v>
      </c>
      <c r="BG535">
        <v>6454000000</v>
      </c>
      <c r="BH535">
        <v>69</v>
      </c>
      <c r="BI535">
        <v>13</v>
      </c>
      <c r="BJ535">
        <v>13</v>
      </c>
      <c r="BK535">
        <v>13</v>
      </c>
      <c r="BL535" t="s">
        <v>2874</v>
      </c>
      <c r="BM535">
        <v>10</v>
      </c>
      <c r="BN535">
        <v>9</v>
      </c>
      <c r="BO535">
        <v>3</v>
      </c>
      <c r="BP535">
        <v>4</v>
      </c>
      <c r="BQ535">
        <v>8</v>
      </c>
      <c r="BR535">
        <v>7</v>
      </c>
      <c r="BS535">
        <v>11</v>
      </c>
      <c r="BT535">
        <v>11</v>
      </c>
      <c r="BU535">
        <v>12</v>
      </c>
      <c r="BV535">
        <v>9</v>
      </c>
      <c r="BW535">
        <v>8</v>
      </c>
      <c r="BX535">
        <v>9</v>
      </c>
      <c r="BY535">
        <v>10</v>
      </c>
      <c r="BZ535">
        <v>223</v>
      </c>
      <c r="CA535">
        <v>223</v>
      </c>
      <c r="CB535">
        <v>48.4</v>
      </c>
      <c r="CC535">
        <v>52.5</v>
      </c>
      <c r="CD535">
        <v>17</v>
      </c>
      <c r="CE535">
        <v>21.5</v>
      </c>
      <c r="CF535">
        <v>48</v>
      </c>
      <c r="CG535">
        <v>39</v>
      </c>
      <c r="CH535">
        <v>52.5</v>
      </c>
      <c r="CI535">
        <v>49.8</v>
      </c>
      <c r="CJ535">
        <v>61.9</v>
      </c>
      <c r="CK535">
        <v>40.799999999999997</v>
      </c>
      <c r="CL535">
        <v>39.5</v>
      </c>
      <c r="CM535">
        <v>43.9</v>
      </c>
      <c r="CN535">
        <v>47.5</v>
      </c>
      <c r="CO535">
        <v>0.79863305746021995</v>
      </c>
      <c r="CP535">
        <v>1.79998594907423</v>
      </c>
      <c r="CQ535">
        <v>2.33499877084268</v>
      </c>
      <c r="CR535">
        <v>0.67887267525035799</v>
      </c>
      <c r="CS535">
        <v>0.62247578303019302</v>
      </c>
      <c r="CT535">
        <v>1.6542179046598799</v>
      </c>
      <c r="CU535">
        <v>5.8501052631579002E-2</v>
      </c>
      <c r="CV535">
        <v>1.4088724454243999</v>
      </c>
      <c r="CW535">
        <v>3.5815161188439402</v>
      </c>
      <c r="CX535">
        <v>2.9764705882352901E-2</v>
      </c>
      <c r="CY535">
        <v>0.55330530802408595</v>
      </c>
      <c r="CZ535">
        <v>5.7195585276509897</v>
      </c>
    </row>
    <row r="536" spans="1:104" x14ac:dyDescent="0.3">
      <c r="A536" t="s">
        <v>3706</v>
      </c>
      <c r="C536" s="41">
        <v>0.32985187092835816</v>
      </c>
      <c r="D536" s="42">
        <v>-1.6001098069464668</v>
      </c>
      <c r="E536" s="35">
        <v>1.7628402933252431E-3</v>
      </c>
      <c r="F536" s="36">
        <v>2.75378703135884</v>
      </c>
      <c r="G536" s="41">
        <v>0.1288180735727267</v>
      </c>
      <c r="H536" s="43">
        <v>-2.9565930726733316</v>
      </c>
      <c r="I536" s="39">
        <v>2.6720084642183751E-3</v>
      </c>
      <c r="J536" s="40">
        <v>2.5731621704638901</v>
      </c>
      <c r="M536" s="13" t="str">
        <f>IFERROR(IF(SEARCH(M$1,$L536),1,"no"),"-")</f>
        <v>-</v>
      </c>
      <c r="N536" s="14" t="str">
        <f>IFERROR(IF(SEARCH(N$1,$L536),1,"no"),"-")</f>
        <v>-</v>
      </c>
      <c r="O536" s="14" t="str">
        <f>IFERROR(IF(SEARCH(O$1,$L536),1,"no"),"-")</f>
        <v>-</v>
      </c>
      <c r="P536" s="15">
        <v>6819300000</v>
      </c>
      <c r="Q536" s="16">
        <v>6873600000</v>
      </c>
      <c r="R536" s="16">
        <v>5083500000</v>
      </c>
      <c r="S536" s="16">
        <v>9181200000</v>
      </c>
      <c r="T536" s="17">
        <v>4</v>
      </c>
      <c r="U536" s="18">
        <v>2965400000</v>
      </c>
      <c r="V536" s="19">
        <v>1937800000</v>
      </c>
      <c r="W536" s="19">
        <v>2013200000</v>
      </c>
      <c r="X536" s="19" t="s">
        <v>2873</v>
      </c>
      <c r="Y536" s="19" t="s">
        <v>2873</v>
      </c>
      <c r="AA536" s="19" t="str">
        <f>IF(X536=Y536,"Both DOWN","")</f>
        <v>Both DOWN</v>
      </c>
      <c r="AB536" s="20">
        <v>3</v>
      </c>
      <c r="AC536" s="32">
        <v>218940000</v>
      </c>
      <c r="AD536" s="33">
        <v>424590000</v>
      </c>
      <c r="AE536" s="33">
        <v>313890000</v>
      </c>
      <c r="AF536" s="34">
        <v>3</v>
      </c>
      <c r="AH536" s="24">
        <v>42507000</v>
      </c>
      <c r="AI536" s="24">
        <v>39715000</v>
      </c>
      <c r="AJ536" s="25">
        <v>2</v>
      </c>
      <c r="AK536">
        <v>32.666976928710902</v>
      </c>
      <c r="AL536">
        <v>32.678417205810497</v>
      </c>
      <c r="AM536">
        <v>32.243175506591797</v>
      </c>
      <c r="AN536">
        <v>33.096035003662102</v>
      </c>
      <c r="AO536">
        <v>31.465579986572301</v>
      </c>
      <c r="AP536">
        <v>30.851772308349599</v>
      </c>
      <c r="AQ536">
        <v>30.906843185424801</v>
      </c>
      <c r="AR536">
        <v>27.705961227416999</v>
      </c>
      <c r="AS536">
        <v>28.661495208740199</v>
      </c>
      <c r="AT536">
        <v>28.225683212280298</v>
      </c>
      <c r="AU536">
        <v>24.043340682983398</v>
      </c>
      <c r="AV536">
        <v>25.3411979675293</v>
      </c>
      <c r="AW536">
        <v>25.243181228637699</v>
      </c>
      <c r="AX536">
        <v>54</v>
      </c>
      <c r="AY536">
        <v>54</v>
      </c>
      <c r="AZ536">
        <v>0</v>
      </c>
      <c r="BA536">
        <v>69.8</v>
      </c>
      <c r="BB536">
        <v>69.8</v>
      </c>
      <c r="BC536">
        <v>0</v>
      </c>
      <c r="BD536">
        <v>58.334000000000003</v>
      </c>
      <c r="BE536">
        <v>0</v>
      </c>
      <c r="BF536">
        <v>323.31</v>
      </c>
      <c r="BG536">
        <v>27988000000</v>
      </c>
      <c r="BH536">
        <v>269</v>
      </c>
      <c r="BI536">
        <v>54</v>
      </c>
      <c r="BJ536">
        <v>54</v>
      </c>
      <c r="BK536">
        <v>0</v>
      </c>
      <c r="BL536" t="s">
        <v>3707</v>
      </c>
      <c r="BM536">
        <v>43</v>
      </c>
      <c r="BN536">
        <v>46</v>
      </c>
      <c r="BO536">
        <v>34</v>
      </c>
      <c r="BP536">
        <v>34</v>
      </c>
      <c r="BQ536">
        <v>41</v>
      </c>
      <c r="BR536">
        <v>35</v>
      </c>
      <c r="BS536">
        <v>34</v>
      </c>
      <c r="BT536">
        <v>9</v>
      </c>
      <c r="BU536">
        <v>14</v>
      </c>
      <c r="BV536">
        <v>14</v>
      </c>
      <c r="BW536">
        <v>1</v>
      </c>
      <c r="BX536">
        <v>3</v>
      </c>
      <c r="BY536">
        <v>4</v>
      </c>
      <c r="BZ536">
        <v>523</v>
      </c>
      <c r="CA536">
        <v>523</v>
      </c>
      <c r="CB536">
        <v>61</v>
      </c>
      <c r="CC536">
        <v>62.7</v>
      </c>
      <c r="CD536">
        <v>50.7</v>
      </c>
      <c r="CE536">
        <v>48.9</v>
      </c>
      <c r="CF536">
        <v>62.9</v>
      </c>
      <c r="CG536">
        <v>56</v>
      </c>
      <c r="CH536">
        <v>50.9</v>
      </c>
      <c r="CI536">
        <v>15.1</v>
      </c>
      <c r="CJ536">
        <v>23.5</v>
      </c>
      <c r="CK536">
        <v>25.2</v>
      </c>
      <c r="CL536">
        <v>2.9</v>
      </c>
      <c r="CM536">
        <v>6.7</v>
      </c>
      <c r="CN536">
        <v>10.5</v>
      </c>
      <c r="CO536">
        <v>4.5431056322485404</v>
      </c>
      <c r="CP536">
        <v>2.75378703135884</v>
      </c>
      <c r="CQ536">
        <v>2.5731621704638901</v>
      </c>
      <c r="CR536">
        <v>0.22</v>
      </c>
      <c r="CS536">
        <v>4.4734379450480199</v>
      </c>
      <c r="CT536">
        <v>14.450269245835299</v>
      </c>
      <c r="CU536">
        <v>1.5679999999999999E-2</v>
      </c>
      <c r="CV536">
        <v>1.59641933441162</v>
      </c>
      <c r="CW536">
        <v>6.0621553970978699</v>
      </c>
      <c r="CX536">
        <v>2.38877192982456E-2</v>
      </c>
      <c r="CY536">
        <v>3.3218065897623701</v>
      </c>
      <c r="CZ536">
        <v>6.63863873851008</v>
      </c>
    </row>
    <row r="537" spans="1:104" x14ac:dyDescent="0.3">
      <c r="A537" t="s">
        <v>3321</v>
      </c>
      <c r="B537" t="s">
        <v>3322</v>
      </c>
      <c r="C537" s="41">
        <v>0.32552035162821835</v>
      </c>
      <c r="D537" s="42">
        <v>-1.6191803509580482</v>
      </c>
      <c r="E537" s="35">
        <v>2.3687283835939536E-2</v>
      </c>
      <c r="F537" s="36">
        <v>1.6254847359295199</v>
      </c>
      <c r="G537" s="41">
        <v>0.48484295869093619</v>
      </c>
      <c r="H537" s="43">
        <v>-1.0444105628573497</v>
      </c>
      <c r="I537" s="39">
        <v>1.1843094733750855E-2</v>
      </c>
      <c r="J537" s="40">
        <v>1.9265347967540503</v>
      </c>
      <c r="K537" t="s">
        <v>3323</v>
      </c>
      <c r="L537" t="s">
        <v>3324</v>
      </c>
      <c r="M537" s="13" t="str">
        <f>IFERROR(IF(SEARCH(M$1,$L537),1,"no"),"-")</f>
        <v>-</v>
      </c>
      <c r="N537" s="14" t="str">
        <f>IFERROR(IF(SEARCH(N$1,$L537),1,"no"),"-")</f>
        <v>-</v>
      </c>
      <c r="O537" s="14" t="str">
        <f>IFERROR(IF(SEARCH(O$1,$L537),1,"no"),"-")</f>
        <v>-</v>
      </c>
      <c r="P537" s="15">
        <v>505070000</v>
      </c>
      <c r="Q537" s="16">
        <v>573230000</v>
      </c>
      <c r="R537" s="16">
        <v>562520000</v>
      </c>
      <c r="S537" s="16">
        <v>629760000</v>
      </c>
      <c r="T537" s="17">
        <v>4</v>
      </c>
      <c r="U537" s="18">
        <v>224590000</v>
      </c>
      <c r="W537" s="19">
        <v>144970000</v>
      </c>
      <c r="X537" s="19" t="s">
        <v>2873</v>
      </c>
      <c r="Y537" s="19" t="s">
        <v>2873</v>
      </c>
      <c r="AA537" s="19" t="str">
        <f>IF(X537=Y537,"Both DOWN","")</f>
        <v>Both DOWN</v>
      </c>
      <c r="AB537" s="20">
        <v>2</v>
      </c>
      <c r="AC537" s="32">
        <v>841690000</v>
      </c>
      <c r="AD537" s="33">
        <v>665020000</v>
      </c>
      <c r="AE537" s="33">
        <v>1125400000</v>
      </c>
      <c r="AF537" s="34">
        <v>3</v>
      </c>
      <c r="AG537" s="24">
        <v>464930000</v>
      </c>
      <c r="AH537" s="24">
        <v>421380000</v>
      </c>
      <c r="AI537" s="24">
        <v>389850000</v>
      </c>
      <c r="AJ537" s="25">
        <v>3</v>
      </c>
      <c r="AK537">
        <v>28.911909103393601</v>
      </c>
      <c r="AL537">
        <v>29.094539642333999</v>
      </c>
      <c r="AM537">
        <v>29.067329406738299</v>
      </c>
      <c r="AN537">
        <v>29.230226516723601</v>
      </c>
      <c r="AO537">
        <v>27.742717742919901</v>
      </c>
      <c r="AP537">
        <v>24.599037170410199</v>
      </c>
      <c r="AQ537">
        <v>27.111179351806602</v>
      </c>
      <c r="AR537">
        <v>29.6487140655518</v>
      </c>
      <c r="AS537">
        <v>29.308822631835898</v>
      </c>
      <c r="AT537">
        <v>30.067790985107401</v>
      </c>
      <c r="AU537">
        <v>28.792438507080099</v>
      </c>
      <c r="AV537">
        <v>28.650547027587901</v>
      </c>
      <c r="AW537">
        <v>28.538343429565401</v>
      </c>
      <c r="AX537">
        <v>19</v>
      </c>
      <c r="AY537">
        <v>15</v>
      </c>
      <c r="AZ537">
        <v>11</v>
      </c>
      <c r="BA537">
        <v>48.2</v>
      </c>
      <c r="BB537">
        <v>40.200000000000003</v>
      </c>
      <c r="BC537">
        <v>33.799999999999997</v>
      </c>
      <c r="BD537">
        <v>48.429000000000002</v>
      </c>
      <c r="BE537">
        <v>0</v>
      </c>
      <c r="BF537">
        <v>69.646000000000001</v>
      </c>
      <c r="BG537">
        <v>4773400000</v>
      </c>
      <c r="BH537">
        <v>76</v>
      </c>
      <c r="BI537" t="s">
        <v>105</v>
      </c>
      <c r="BJ537" t="s">
        <v>105</v>
      </c>
      <c r="BK537" t="s">
        <v>105</v>
      </c>
      <c r="BL537" t="s">
        <v>3325</v>
      </c>
      <c r="BM537">
        <v>11</v>
      </c>
      <c r="BN537">
        <v>12</v>
      </c>
      <c r="BO537">
        <v>10</v>
      </c>
      <c r="BP537">
        <v>10</v>
      </c>
      <c r="BQ537">
        <v>6</v>
      </c>
      <c r="BR537">
        <v>2</v>
      </c>
      <c r="BS537">
        <v>3</v>
      </c>
      <c r="BT537">
        <v>13</v>
      </c>
      <c r="BU537">
        <v>12</v>
      </c>
      <c r="BV537">
        <v>11</v>
      </c>
      <c r="BW537">
        <v>6</v>
      </c>
      <c r="BX537">
        <v>8</v>
      </c>
      <c r="BY537">
        <v>9</v>
      </c>
      <c r="BZ537">
        <v>438</v>
      </c>
      <c r="CA537" t="s">
        <v>105</v>
      </c>
      <c r="CB537">
        <v>35.6</v>
      </c>
      <c r="CC537">
        <v>43.8</v>
      </c>
      <c r="CD537">
        <v>32</v>
      </c>
      <c r="CE537">
        <v>32</v>
      </c>
      <c r="CF537">
        <v>26.5</v>
      </c>
      <c r="CG537">
        <v>10</v>
      </c>
      <c r="CH537">
        <v>9.6</v>
      </c>
      <c r="CI537">
        <v>42</v>
      </c>
      <c r="CJ537">
        <v>36.1</v>
      </c>
      <c r="CK537">
        <v>33.799999999999997</v>
      </c>
      <c r="CL537">
        <v>23.5</v>
      </c>
      <c r="CM537">
        <v>27.9</v>
      </c>
      <c r="CN537">
        <v>26.3</v>
      </c>
      <c r="CO537">
        <v>1.5250609399003501</v>
      </c>
      <c r="CP537">
        <v>1.6254847359295199</v>
      </c>
      <c r="CQ537">
        <v>1.92653479675405</v>
      </c>
      <c r="CR537">
        <v>0.68755963302752299</v>
      </c>
      <c r="CS537">
        <v>-0.59910806020100804</v>
      </c>
      <c r="CT537">
        <v>-3.0072509519496702</v>
      </c>
      <c r="CU537">
        <v>6.9521815008726007E-2</v>
      </c>
      <c r="CV537">
        <v>2.59168974558512</v>
      </c>
      <c r="CW537">
        <v>3.2115675155430399</v>
      </c>
      <c r="CX537">
        <v>4.75811518324607E-2</v>
      </c>
      <c r="CY537">
        <v>1.0146662394205701</v>
      </c>
      <c r="CZ537">
        <v>4.3834363532154796</v>
      </c>
    </row>
    <row r="538" spans="1:104" x14ac:dyDescent="0.3">
      <c r="A538" t="s">
        <v>3316</v>
      </c>
      <c r="B538" t="s">
        <v>3317</v>
      </c>
      <c r="C538" s="41">
        <v>0.3141121720143592</v>
      </c>
      <c r="D538" s="42">
        <v>-1.6706482456112393</v>
      </c>
      <c r="E538" s="35">
        <v>9.2830687846731695E-4</v>
      </c>
      <c r="F538" s="36">
        <v>3.0323084315467601</v>
      </c>
      <c r="G538" s="41">
        <v>0.49399992692385986</v>
      </c>
      <c r="H538" s="43">
        <v>-1.0174172664915648</v>
      </c>
      <c r="I538" s="39">
        <v>8.033478636413207E-3</v>
      </c>
      <c r="J538" s="40">
        <v>2.0950963569055698</v>
      </c>
      <c r="K538" t="s">
        <v>3318</v>
      </c>
      <c r="L538" t="s">
        <v>3319</v>
      </c>
      <c r="M538" s="13" t="str">
        <f>IFERROR(IF(SEARCH(M$1,$L538),1,"no"),"-")</f>
        <v>-</v>
      </c>
      <c r="N538" s="14" t="str">
        <f>IFERROR(IF(SEARCH(N$1,$L538),1,"no"),"-")</f>
        <v>-</v>
      </c>
      <c r="O538" s="14" t="str">
        <f>IFERROR(IF(SEARCH(O$1,$L538),1,"no"),"-")</f>
        <v>-</v>
      </c>
      <c r="P538" s="15">
        <v>573880000</v>
      </c>
      <c r="Q538" s="16">
        <v>541820000</v>
      </c>
      <c r="R538" s="16">
        <v>911930000</v>
      </c>
      <c r="S538" s="16">
        <v>854610000</v>
      </c>
      <c r="T538" s="17">
        <v>4</v>
      </c>
      <c r="U538" s="18">
        <v>246150000</v>
      </c>
      <c r="V538" s="19">
        <v>216280000</v>
      </c>
      <c r="W538" s="19">
        <v>216580000</v>
      </c>
      <c r="X538" s="19" t="s">
        <v>2873</v>
      </c>
      <c r="Y538" s="19" t="s">
        <v>2873</v>
      </c>
      <c r="AA538" s="19" t="str">
        <f>IF(X538=Y538,"Both DOWN","")</f>
        <v>Both DOWN</v>
      </c>
      <c r="AB538" s="20">
        <v>3</v>
      </c>
      <c r="AC538" s="32">
        <v>601890000</v>
      </c>
      <c r="AD538" s="33">
        <v>656220000</v>
      </c>
      <c r="AE538" s="33">
        <v>657700000</v>
      </c>
      <c r="AF538" s="34">
        <v>3</v>
      </c>
      <c r="AG538" s="24">
        <v>410940000</v>
      </c>
      <c r="AH538" s="24">
        <v>279220000</v>
      </c>
      <c r="AI538" s="24">
        <v>256250000</v>
      </c>
      <c r="AJ538" s="25">
        <v>3</v>
      </c>
      <c r="AK538">
        <v>29.096174240112301</v>
      </c>
      <c r="AL538">
        <v>29.013238906860401</v>
      </c>
      <c r="AM538">
        <v>29.764347076416001</v>
      </c>
      <c r="AN538">
        <v>29.670690536498999</v>
      </c>
      <c r="AO538">
        <v>27.874961853027301</v>
      </c>
      <c r="AP538">
        <v>27.688325881958001</v>
      </c>
      <c r="AQ538">
        <v>27.690324783325199</v>
      </c>
      <c r="AR538">
        <v>29.164924621581999</v>
      </c>
      <c r="AS538">
        <v>29.289604187011701</v>
      </c>
      <c r="AT538">
        <v>29.292854309081999</v>
      </c>
      <c r="AU538">
        <v>28.614353179931602</v>
      </c>
      <c r="AV538">
        <v>28.056827545166001</v>
      </c>
      <c r="AW538">
        <v>27.932977676391602</v>
      </c>
      <c r="AX538">
        <v>6</v>
      </c>
      <c r="AY538">
        <v>6</v>
      </c>
      <c r="AZ538">
        <v>6</v>
      </c>
      <c r="BA538">
        <v>44.2</v>
      </c>
      <c r="BB538">
        <v>44.2</v>
      </c>
      <c r="BC538">
        <v>44.2</v>
      </c>
      <c r="BD538">
        <v>19.445</v>
      </c>
      <c r="BE538">
        <v>0</v>
      </c>
      <c r="BF538">
        <v>59.134</v>
      </c>
      <c r="BG538">
        <v>4760200000</v>
      </c>
      <c r="BH538">
        <v>51</v>
      </c>
      <c r="BI538">
        <v>6</v>
      </c>
      <c r="BJ538">
        <v>6</v>
      </c>
      <c r="BK538">
        <v>6</v>
      </c>
      <c r="BL538" t="s">
        <v>3320</v>
      </c>
      <c r="BM538">
        <v>6</v>
      </c>
      <c r="BN538">
        <v>5</v>
      </c>
      <c r="BO538">
        <v>5</v>
      </c>
      <c r="BP538">
        <v>5</v>
      </c>
      <c r="BQ538">
        <v>3</v>
      </c>
      <c r="BR538">
        <v>3</v>
      </c>
      <c r="BS538">
        <v>4</v>
      </c>
      <c r="BT538">
        <v>5</v>
      </c>
      <c r="BU538">
        <v>6</v>
      </c>
      <c r="BV538">
        <v>6</v>
      </c>
      <c r="BW538">
        <v>5</v>
      </c>
      <c r="BX538">
        <v>5</v>
      </c>
      <c r="BY538">
        <v>3</v>
      </c>
      <c r="BZ538">
        <v>172</v>
      </c>
      <c r="CA538">
        <v>172</v>
      </c>
      <c r="CB538">
        <v>44.2</v>
      </c>
      <c r="CC538">
        <v>40.1</v>
      </c>
      <c r="CD538">
        <v>35.5</v>
      </c>
      <c r="CE538">
        <v>35.5</v>
      </c>
      <c r="CF538">
        <v>21.5</v>
      </c>
      <c r="CG538">
        <v>21.5</v>
      </c>
      <c r="CH538">
        <v>32</v>
      </c>
      <c r="CI538">
        <v>36</v>
      </c>
      <c r="CJ538">
        <v>44.2</v>
      </c>
      <c r="CK538">
        <v>44.2</v>
      </c>
      <c r="CL538">
        <v>36</v>
      </c>
      <c r="CM538">
        <v>36</v>
      </c>
      <c r="CN538">
        <v>23.3</v>
      </c>
      <c r="CO538">
        <v>0.23721514209993899</v>
      </c>
      <c r="CP538">
        <v>3.0323084315467601</v>
      </c>
      <c r="CQ538">
        <v>2.0950963569055698</v>
      </c>
      <c r="CR538">
        <v>0.75723063223508502</v>
      </c>
      <c r="CS538">
        <v>0.13698498407999801</v>
      </c>
      <c r="CT538">
        <v>0.59274590098261704</v>
      </c>
      <c r="CU538">
        <v>1.1315789473684199E-2</v>
      </c>
      <c r="CV538">
        <v>1.6349085172017399</v>
      </c>
      <c r="CW538">
        <v>6.98096207353381</v>
      </c>
      <c r="CX538">
        <v>3.9410788381742702E-2</v>
      </c>
      <c r="CY538">
        <v>1.0477415720621699</v>
      </c>
      <c r="CZ538">
        <v>4.9018203447587601</v>
      </c>
    </row>
    <row r="539" spans="1:104" x14ac:dyDescent="0.3">
      <c r="A539" t="s">
        <v>3336</v>
      </c>
      <c r="C539" s="41">
        <v>0.29701482601542512</v>
      </c>
      <c r="D539" s="42">
        <v>-1.7513931474132542</v>
      </c>
      <c r="E539" s="35">
        <v>6.4993406736343342E-4</v>
      </c>
      <c r="F539" s="36">
        <v>3.1871306981765102</v>
      </c>
      <c r="G539" s="41">
        <v>0.47180409044815819</v>
      </c>
      <c r="H539" s="43">
        <v>-1.0837401683750751</v>
      </c>
      <c r="I539" s="39">
        <v>2.222917057664525E-5</v>
      </c>
      <c r="J539" s="40">
        <v>4.6530767415612999</v>
      </c>
      <c r="M539" s="13" t="str">
        <f>IFERROR(IF(SEARCH(M$1,$L539),1,"no"),"-")</f>
        <v>-</v>
      </c>
      <c r="N539" s="14" t="str">
        <f>IFERROR(IF(SEARCH(N$1,$L539),1,"no"),"-")</f>
        <v>-</v>
      </c>
      <c r="O539" s="14" t="str">
        <f>IFERROR(IF(SEARCH(O$1,$L539),1,"no"),"-")</f>
        <v>-</v>
      </c>
      <c r="P539" s="15">
        <v>3910600000</v>
      </c>
      <c r="Q539" s="16">
        <v>3235100000</v>
      </c>
      <c r="R539" s="16">
        <v>4299900000</v>
      </c>
      <c r="S539" s="16">
        <v>6079900000</v>
      </c>
      <c r="T539" s="17">
        <v>4</v>
      </c>
      <c r="U539" s="18">
        <v>1338100000</v>
      </c>
      <c r="V539" s="19">
        <v>1245700000</v>
      </c>
      <c r="W539" s="19">
        <v>1320200000</v>
      </c>
      <c r="X539" s="19" t="s">
        <v>2873</v>
      </c>
      <c r="Y539" s="19" t="s">
        <v>2873</v>
      </c>
      <c r="AA539" s="19" t="str">
        <f>IF(X539=Y539,"Both DOWN","")</f>
        <v>Both DOWN</v>
      </c>
      <c r="AB539" s="20">
        <v>3</v>
      </c>
      <c r="AC539" s="32">
        <v>5376600000</v>
      </c>
      <c r="AD539" s="33">
        <v>4802100000</v>
      </c>
      <c r="AE539" s="33">
        <v>5007900000</v>
      </c>
      <c r="AF539" s="34">
        <v>3</v>
      </c>
      <c r="AG539" s="24">
        <v>2393600000</v>
      </c>
      <c r="AH539" s="24">
        <v>2390200000</v>
      </c>
      <c r="AI539" s="24">
        <v>2381300000</v>
      </c>
      <c r="AJ539" s="25">
        <v>3</v>
      </c>
      <c r="AK539">
        <v>31.864742279052699</v>
      </c>
      <c r="AL539">
        <v>31.591163635253899</v>
      </c>
      <c r="AM539">
        <v>32.001655578613303</v>
      </c>
      <c r="AN539">
        <v>32.501399993896499</v>
      </c>
      <c r="AO539">
        <v>30.317539215087901</v>
      </c>
      <c r="AP539">
        <v>30.214309692382798</v>
      </c>
      <c r="AQ539">
        <v>30.298109054565401</v>
      </c>
      <c r="AR539">
        <v>32.324047088622997</v>
      </c>
      <c r="AS539">
        <v>32.161018371582003</v>
      </c>
      <c r="AT539">
        <v>32.2215576171875</v>
      </c>
      <c r="AU539">
        <v>31.1565341949463</v>
      </c>
      <c r="AV539">
        <v>31.154483795166001</v>
      </c>
      <c r="AW539">
        <v>31.149103164672901</v>
      </c>
      <c r="AX539">
        <v>27</v>
      </c>
      <c r="AY539">
        <v>27</v>
      </c>
      <c r="AZ539">
        <v>0</v>
      </c>
      <c r="BA539">
        <v>47.5</v>
      </c>
      <c r="BB539">
        <v>47.5</v>
      </c>
      <c r="BC539">
        <v>0</v>
      </c>
      <c r="BD539">
        <v>47.878999999999998</v>
      </c>
      <c r="BE539">
        <v>0</v>
      </c>
      <c r="BF539">
        <v>323.31</v>
      </c>
      <c r="BG539">
        <v>32369000000</v>
      </c>
      <c r="BH539">
        <v>262</v>
      </c>
      <c r="BI539">
        <v>27</v>
      </c>
      <c r="BJ539">
        <v>27</v>
      </c>
      <c r="BK539">
        <v>0</v>
      </c>
      <c r="BL539" t="s">
        <v>3336</v>
      </c>
      <c r="BM539">
        <v>21</v>
      </c>
      <c r="BN539">
        <v>20</v>
      </c>
      <c r="BO539">
        <v>16</v>
      </c>
      <c r="BP539">
        <v>18</v>
      </c>
      <c r="BQ539">
        <v>13</v>
      </c>
      <c r="BR539">
        <v>10</v>
      </c>
      <c r="BS539">
        <v>10</v>
      </c>
      <c r="BT539">
        <v>20</v>
      </c>
      <c r="BU539">
        <v>22</v>
      </c>
      <c r="BV539">
        <v>22</v>
      </c>
      <c r="BW539">
        <v>12</v>
      </c>
      <c r="BX539">
        <v>13</v>
      </c>
      <c r="BY539">
        <v>14</v>
      </c>
      <c r="BZ539">
        <v>436</v>
      </c>
      <c r="CA539">
        <v>436</v>
      </c>
      <c r="CB539">
        <v>41.5</v>
      </c>
      <c r="CC539">
        <v>41.7</v>
      </c>
      <c r="CD539">
        <v>40.1</v>
      </c>
      <c r="CE539">
        <v>41.7</v>
      </c>
      <c r="CF539">
        <v>34.9</v>
      </c>
      <c r="CG539">
        <v>25.5</v>
      </c>
      <c r="CH539">
        <v>30.7</v>
      </c>
      <c r="CI539">
        <v>39.9</v>
      </c>
      <c r="CJ539">
        <v>42</v>
      </c>
      <c r="CK539">
        <v>44.5</v>
      </c>
      <c r="CL539">
        <v>34.9</v>
      </c>
      <c r="CM539">
        <v>35.299999999999997</v>
      </c>
      <c r="CN539">
        <v>33.299999999999997</v>
      </c>
      <c r="CO539">
        <v>0.47833189181978703</v>
      </c>
      <c r="CP539">
        <v>3.1871306981765102</v>
      </c>
      <c r="CQ539">
        <v>4.6530767415612999</v>
      </c>
      <c r="CR539">
        <v>0.642154645873944</v>
      </c>
      <c r="CS539">
        <v>-0.245800654093422</v>
      </c>
      <c r="CT539">
        <v>-1.07275251046249</v>
      </c>
      <c r="CU539">
        <v>8.82539682539683E-3</v>
      </c>
      <c r="CV539">
        <v>1.71308771769206</v>
      </c>
      <c r="CW539">
        <v>7.5400972528436796</v>
      </c>
      <c r="CX539">
        <v>0.17799999999999999</v>
      </c>
      <c r="CY539">
        <v>1.0821673075358</v>
      </c>
      <c r="CZ539">
        <v>22.720085844724</v>
      </c>
    </row>
    <row r="540" spans="1:104" x14ac:dyDescent="0.3">
      <c r="A540" t="s">
        <v>3272</v>
      </c>
      <c r="B540" t="s">
        <v>3273</v>
      </c>
      <c r="C540" s="41">
        <v>0.2940640461102878</v>
      </c>
      <c r="D540" s="42">
        <v>-1.7657976917206839</v>
      </c>
      <c r="E540" s="35">
        <v>2.0042971183445203E-2</v>
      </c>
      <c r="F540" s="36">
        <v>1.6980378979281601</v>
      </c>
      <c r="G540" s="41">
        <v>0.536698038652202</v>
      </c>
      <c r="H540" s="43">
        <v>-0.89781747905496145</v>
      </c>
      <c r="I540" s="39">
        <v>1.3895140522727268E-3</v>
      </c>
      <c r="J540" s="40">
        <v>2.8571370568077001</v>
      </c>
      <c r="K540" t="s">
        <v>3274</v>
      </c>
      <c r="L540" t="s">
        <v>3275</v>
      </c>
      <c r="M540" s="13" t="str">
        <f>IFERROR(IF(SEARCH(M$1,$L540),1,"no"),"-")</f>
        <v>-</v>
      </c>
      <c r="N540" s="14" t="str">
        <f>IFERROR(IF(SEARCH(N$1,$L540),1,"no"),"-")</f>
        <v>-</v>
      </c>
      <c r="O540" s="14" t="str">
        <f>IFERROR(IF(SEARCH(O$1,$L540),1,"no"),"-")</f>
        <v>-</v>
      </c>
      <c r="P540" s="15">
        <v>1237200000</v>
      </c>
      <c r="Q540" s="16">
        <v>903010000</v>
      </c>
      <c r="R540" s="16">
        <v>2515400000</v>
      </c>
      <c r="S540" s="16">
        <v>2854500000</v>
      </c>
      <c r="T540" s="17">
        <v>4</v>
      </c>
      <c r="U540" s="18">
        <v>617020000</v>
      </c>
      <c r="V540" s="19">
        <v>547660000</v>
      </c>
      <c r="W540" s="19">
        <v>491660000</v>
      </c>
      <c r="X540" s="19" t="s">
        <v>2873</v>
      </c>
      <c r="AB540" s="20">
        <v>3</v>
      </c>
      <c r="AC540" s="32">
        <v>1485300000</v>
      </c>
      <c r="AD540" s="33">
        <v>1354700000</v>
      </c>
      <c r="AE540" s="33">
        <v>1335700000</v>
      </c>
      <c r="AF540" s="34">
        <v>3</v>
      </c>
      <c r="AG540" s="24">
        <v>827610000</v>
      </c>
      <c r="AH540" s="24">
        <v>765160000</v>
      </c>
      <c r="AI540" s="24">
        <v>648320000</v>
      </c>
      <c r="AJ540" s="25">
        <v>3</v>
      </c>
      <c r="AK540">
        <v>30.204431533813501</v>
      </c>
      <c r="AL540">
        <v>29.750165939331101</v>
      </c>
      <c r="AM540">
        <v>31.2281398773193</v>
      </c>
      <c r="AN540">
        <v>31.410591125488299</v>
      </c>
      <c r="AO540">
        <v>29.200742721557599</v>
      </c>
      <c r="AP540">
        <v>29.0287055969238</v>
      </c>
      <c r="AQ540">
        <v>28.873085021972699</v>
      </c>
      <c r="AR540">
        <v>30.4681072235107</v>
      </c>
      <c r="AS540">
        <v>30.3353271484375</v>
      </c>
      <c r="AT540">
        <v>30.314949035644499</v>
      </c>
      <c r="AU540">
        <v>29.624376296997099</v>
      </c>
      <c r="AV540">
        <v>29.511186599731399</v>
      </c>
      <c r="AW540">
        <v>29.272130966186499</v>
      </c>
      <c r="AX540">
        <v>11</v>
      </c>
      <c r="AY540">
        <v>11</v>
      </c>
      <c r="AZ540">
        <v>11</v>
      </c>
      <c r="BA540">
        <v>47.7</v>
      </c>
      <c r="BB540">
        <v>47.7</v>
      </c>
      <c r="BC540">
        <v>47.7</v>
      </c>
      <c r="BD540">
        <v>37.718000000000004</v>
      </c>
      <c r="BE540">
        <v>0</v>
      </c>
      <c r="BF540">
        <v>125.94</v>
      </c>
      <c r="BG540">
        <v>11307000000</v>
      </c>
      <c r="BH540">
        <v>95</v>
      </c>
      <c r="BI540">
        <v>11</v>
      </c>
      <c r="BJ540">
        <v>11</v>
      </c>
      <c r="BK540">
        <v>11</v>
      </c>
      <c r="BL540" t="s">
        <v>3276</v>
      </c>
      <c r="BM540">
        <v>11</v>
      </c>
      <c r="BN540">
        <v>11</v>
      </c>
      <c r="BO540">
        <v>6</v>
      </c>
      <c r="BP540">
        <v>6</v>
      </c>
      <c r="BQ540">
        <v>9</v>
      </c>
      <c r="BR540">
        <v>6</v>
      </c>
      <c r="BS540">
        <v>5</v>
      </c>
      <c r="BT540">
        <v>10</v>
      </c>
      <c r="BU540">
        <v>9</v>
      </c>
      <c r="BV540">
        <v>8</v>
      </c>
      <c r="BW540">
        <v>6</v>
      </c>
      <c r="BX540">
        <v>5</v>
      </c>
      <c r="BY540">
        <v>7</v>
      </c>
      <c r="BZ540">
        <v>352</v>
      </c>
      <c r="CA540">
        <v>352</v>
      </c>
      <c r="CB540">
        <v>47.7</v>
      </c>
      <c r="CC540">
        <v>47.7</v>
      </c>
      <c r="CD540">
        <v>26.7</v>
      </c>
      <c r="CE540">
        <v>26.7</v>
      </c>
      <c r="CF540">
        <v>37.799999999999997</v>
      </c>
      <c r="CG540">
        <v>27.6</v>
      </c>
      <c r="CH540">
        <v>24.7</v>
      </c>
      <c r="CI540">
        <v>44.9</v>
      </c>
      <c r="CJ540">
        <v>38.1</v>
      </c>
      <c r="CK540">
        <v>32.700000000000003</v>
      </c>
      <c r="CL540">
        <v>27.8</v>
      </c>
      <c r="CM540">
        <v>24.7</v>
      </c>
      <c r="CN540">
        <v>28.7</v>
      </c>
      <c r="CO540">
        <v>0.23128761625046501</v>
      </c>
      <c r="CP540">
        <v>1.6980378979281601</v>
      </c>
      <c r="CQ540">
        <v>2.8571370568077001</v>
      </c>
      <c r="CR540">
        <v>0.760037053374504</v>
      </c>
      <c r="CS540">
        <v>0.27553764979044698</v>
      </c>
      <c r="CT540">
        <v>0.57994854588671196</v>
      </c>
      <c r="CU540">
        <v>6.3334565619223696E-2</v>
      </c>
      <c r="CV540">
        <v>1.6141543388366699</v>
      </c>
      <c r="CW540">
        <v>3.3629632193994698</v>
      </c>
      <c r="CX540">
        <v>2.2467661691542299E-2</v>
      </c>
      <c r="CY540">
        <v>0.90356318155924198</v>
      </c>
      <c r="CZ540">
        <v>7.8988321102276604</v>
      </c>
    </row>
    <row r="541" spans="1:104" x14ac:dyDescent="0.3">
      <c r="A541" t="s">
        <v>3600</v>
      </c>
      <c r="B541" t="s">
        <v>3601</v>
      </c>
      <c r="C541" s="41">
        <v>0.28933643097067219</v>
      </c>
      <c r="D541" s="42">
        <v>-1.7891801073554523</v>
      </c>
      <c r="E541" s="35">
        <v>2.1547852213599732E-4</v>
      </c>
      <c r="F541" s="36">
        <v>3.6665960117337599</v>
      </c>
      <c r="G541" s="41">
        <v>0.32154204660587643</v>
      </c>
      <c r="H541" s="43">
        <v>-1.6369206902627069</v>
      </c>
      <c r="I541" s="39">
        <v>6.432585301475171E-4</v>
      </c>
      <c r="J541" s="40">
        <v>3.1916144459704201</v>
      </c>
      <c r="K541" t="s">
        <v>3602</v>
      </c>
      <c r="L541" t="s">
        <v>3603</v>
      </c>
      <c r="M541" s="13" t="str">
        <f>IFERROR(IF(SEARCH(M$1,$L541),1,"no"),"-")</f>
        <v>-</v>
      </c>
      <c r="N541" s="14" t="str">
        <f>IFERROR(IF(SEARCH(N$1,$L541),1,"no"),"-")</f>
        <v>-</v>
      </c>
      <c r="O541" s="14" t="str">
        <f>IFERROR(IF(SEARCH(O$1,$L541),1,"no"),"-")</f>
        <v>-</v>
      </c>
      <c r="P541" s="15">
        <v>1408500000</v>
      </c>
      <c r="Q541" s="16">
        <v>1670600000</v>
      </c>
      <c r="R541" s="16">
        <v>2288300000</v>
      </c>
      <c r="S541" s="16">
        <v>1648700000</v>
      </c>
      <c r="T541" s="17">
        <v>4</v>
      </c>
      <c r="U541" s="18">
        <v>454070000</v>
      </c>
      <c r="V541" s="19">
        <v>525120000</v>
      </c>
      <c r="W541" s="19">
        <v>543320000</v>
      </c>
      <c r="X541" s="19" t="s">
        <v>2873</v>
      </c>
      <c r="Y541" s="19" t="s">
        <v>2873</v>
      </c>
      <c r="AA541" s="19" t="str">
        <f>IF(X541=Y541,"Both DOWN","")</f>
        <v>Both DOWN</v>
      </c>
      <c r="AB541" s="20">
        <v>3</v>
      </c>
      <c r="AC541" s="32">
        <v>1720000000</v>
      </c>
      <c r="AD541" s="33">
        <v>1637200000</v>
      </c>
      <c r="AE541" s="33">
        <v>1577800000</v>
      </c>
      <c r="AF541" s="34">
        <v>3</v>
      </c>
      <c r="AG541" s="24">
        <v>446490000</v>
      </c>
      <c r="AH541" s="24">
        <v>485530000</v>
      </c>
      <c r="AI541" s="24">
        <v>654790000</v>
      </c>
      <c r="AJ541" s="25">
        <v>3</v>
      </c>
      <c r="AK541">
        <v>30.3915119171143</v>
      </c>
      <c r="AL541">
        <v>30.637718200683601</v>
      </c>
      <c r="AM541">
        <v>31.091629028320298</v>
      </c>
      <c r="AN541">
        <v>30.618680953979499</v>
      </c>
      <c r="AO541">
        <v>28.758338928222699</v>
      </c>
      <c r="AP541">
        <v>28.968070983886701</v>
      </c>
      <c r="AQ541">
        <v>29.017227172851602</v>
      </c>
      <c r="AR541">
        <v>30.679761886596701</v>
      </c>
      <c r="AS541">
        <v>30.608583450317401</v>
      </c>
      <c r="AT541">
        <v>30.5552673339844</v>
      </c>
      <c r="AU541">
        <v>28.734052658081101</v>
      </c>
      <c r="AV541">
        <v>28.854984283447301</v>
      </c>
      <c r="AW541">
        <v>29.286457061767599</v>
      </c>
      <c r="AX541">
        <v>25</v>
      </c>
      <c r="AY541">
        <v>25</v>
      </c>
      <c r="AZ541">
        <v>25</v>
      </c>
      <c r="BA541">
        <v>63.5</v>
      </c>
      <c r="BB541">
        <v>63.5</v>
      </c>
      <c r="BC541">
        <v>63.5</v>
      </c>
      <c r="BD541">
        <v>48.284999999999997</v>
      </c>
      <c r="BE541">
        <v>0</v>
      </c>
      <c r="BF541">
        <v>289.87</v>
      </c>
      <c r="BG541">
        <v>10805000000</v>
      </c>
      <c r="BH541">
        <v>148</v>
      </c>
      <c r="BI541">
        <v>25</v>
      </c>
      <c r="BJ541">
        <v>25</v>
      </c>
      <c r="BK541">
        <v>25</v>
      </c>
      <c r="BL541" t="s">
        <v>3604</v>
      </c>
      <c r="BM541">
        <v>22</v>
      </c>
      <c r="BN541">
        <v>20</v>
      </c>
      <c r="BO541">
        <v>13</v>
      </c>
      <c r="BP541">
        <v>16</v>
      </c>
      <c r="BQ541">
        <v>11</v>
      </c>
      <c r="BR541">
        <v>10</v>
      </c>
      <c r="BS541">
        <v>9</v>
      </c>
      <c r="BT541">
        <v>17</v>
      </c>
      <c r="BU541">
        <v>20</v>
      </c>
      <c r="BV541">
        <v>18</v>
      </c>
      <c r="BW541">
        <v>8</v>
      </c>
      <c r="BX541">
        <v>7</v>
      </c>
      <c r="BY541">
        <v>11</v>
      </c>
      <c r="BZ541">
        <v>427</v>
      </c>
      <c r="CA541">
        <v>427</v>
      </c>
      <c r="CB541">
        <v>55.5</v>
      </c>
      <c r="CC541">
        <v>60.9</v>
      </c>
      <c r="CD541">
        <v>29.3</v>
      </c>
      <c r="CE541">
        <v>40.700000000000003</v>
      </c>
      <c r="CF541">
        <v>35.4</v>
      </c>
      <c r="CG541">
        <v>26.5</v>
      </c>
      <c r="CH541">
        <v>29.3</v>
      </c>
      <c r="CI541">
        <v>46.6</v>
      </c>
      <c r="CJ541">
        <v>47.5</v>
      </c>
      <c r="CK541">
        <v>45.9</v>
      </c>
      <c r="CL541">
        <v>22.2</v>
      </c>
      <c r="CM541">
        <v>18.5</v>
      </c>
      <c r="CN541">
        <v>26</v>
      </c>
      <c r="CO541">
        <v>0.15113847309277401</v>
      </c>
      <c r="CP541">
        <v>3.6665960117337599</v>
      </c>
      <c r="CQ541">
        <v>3.1916144459704201</v>
      </c>
      <c r="CR541">
        <v>0.83129130087789305</v>
      </c>
      <c r="CS541">
        <v>7.03474680582694E-2</v>
      </c>
      <c r="CT541">
        <v>0.39939311491895702</v>
      </c>
      <c r="CU541">
        <v>7.9365079365079395E-3</v>
      </c>
      <c r="CV541">
        <v>1.7703393300374299</v>
      </c>
      <c r="CW541">
        <v>9.5277901929985305</v>
      </c>
      <c r="CX541">
        <v>2.5186440677966101E-2</v>
      </c>
      <c r="CY541">
        <v>1.6560395558675101</v>
      </c>
      <c r="CZ541">
        <v>9.6568346908674201</v>
      </c>
    </row>
    <row r="542" spans="1:104" x14ac:dyDescent="0.3">
      <c r="A542" t="s">
        <v>3382</v>
      </c>
      <c r="B542" t="s">
        <v>3383</v>
      </c>
      <c r="C542" s="41">
        <v>0.2767345858296269</v>
      </c>
      <c r="D542" s="42">
        <v>-1.8534251340376231</v>
      </c>
      <c r="E542" s="35">
        <v>3.6141787498381713E-2</v>
      </c>
      <c r="F542" s="36">
        <v>1.4419903719331899</v>
      </c>
      <c r="G542" s="41">
        <v>0.41066905018088162</v>
      </c>
      <c r="H542" s="43">
        <v>-1.2839518712934748</v>
      </c>
      <c r="I542" s="39">
        <v>1.1076512132565828E-3</v>
      </c>
      <c r="J542" s="40">
        <v>2.9555969724637099</v>
      </c>
      <c r="K542" t="s">
        <v>3384</v>
      </c>
      <c r="L542" t="s">
        <v>3385</v>
      </c>
      <c r="M542" s="13" t="str">
        <f>IFERROR(IF(SEARCH(M$1,$L542),1,"no"),"-")</f>
        <v>-</v>
      </c>
      <c r="N542" s="14" t="str">
        <f>IFERROR(IF(SEARCH(N$1,$L542),1,"no"),"-")</f>
        <v>-</v>
      </c>
      <c r="O542" s="14" t="str">
        <f>IFERROR(IF(SEARCH(O$1,$L542),1,"no"),"-")</f>
        <v>-</v>
      </c>
      <c r="P542" s="15">
        <v>714470000</v>
      </c>
      <c r="Q542" s="16">
        <v>1072900000</v>
      </c>
      <c r="R542" s="16">
        <v>1086200000</v>
      </c>
      <c r="S542" s="16">
        <v>1130700000</v>
      </c>
      <c r="T542" s="17">
        <v>4</v>
      </c>
      <c r="U542" s="18">
        <v>372370000</v>
      </c>
      <c r="W542" s="19">
        <v>181690000</v>
      </c>
      <c r="X542" s="19" t="s">
        <v>2873</v>
      </c>
      <c r="Y542" s="19" t="s">
        <v>2873</v>
      </c>
      <c r="AA542" s="19" t="str">
        <f>IF(X542=Y542,"Both DOWN","")</f>
        <v>Both DOWN</v>
      </c>
      <c r="AB542" s="20">
        <v>2</v>
      </c>
      <c r="AC542" s="32">
        <v>650350000</v>
      </c>
      <c r="AD542" s="33">
        <v>823210000</v>
      </c>
      <c r="AE542" s="33">
        <v>887100000</v>
      </c>
      <c r="AF542" s="34">
        <v>3</v>
      </c>
      <c r="AG542" s="24">
        <v>333640000</v>
      </c>
      <c r="AH542" s="24">
        <v>292910000</v>
      </c>
      <c r="AI542" s="24">
        <v>342900000</v>
      </c>
      <c r="AJ542" s="25">
        <v>3</v>
      </c>
      <c r="AK542">
        <v>29.412298202514599</v>
      </c>
      <c r="AL542">
        <v>29.9988689422607</v>
      </c>
      <c r="AM542">
        <v>30.016643524169901</v>
      </c>
      <c r="AN542">
        <v>30.074569702148398</v>
      </c>
      <c r="AO542">
        <v>28.472162246704102</v>
      </c>
      <c r="AP542">
        <v>24.040330886840799</v>
      </c>
      <c r="AQ542">
        <v>27.436902999877901</v>
      </c>
      <c r="AR542">
        <v>29.2766418457031</v>
      </c>
      <c r="AS542">
        <v>29.616685867309599</v>
      </c>
      <c r="AT542">
        <v>29.724521636962901</v>
      </c>
      <c r="AU542">
        <v>28.313716888427699</v>
      </c>
      <c r="AV542">
        <v>28.125883102416999</v>
      </c>
      <c r="AW542">
        <v>28.353212356567401</v>
      </c>
      <c r="AX542">
        <v>15</v>
      </c>
      <c r="AY542">
        <v>6</v>
      </c>
      <c r="AZ542">
        <v>6</v>
      </c>
      <c r="BA542">
        <v>42</v>
      </c>
      <c r="BB542">
        <v>23.2</v>
      </c>
      <c r="BC542">
        <v>23.2</v>
      </c>
      <c r="BD542">
        <v>28.475999999999999</v>
      </c>
      <c r="BE542">
        <v>0</v>
      </c>
      <c r="BF542">
        <v>30.692</v>
      </c>
      <c r="BG542">
        <v>6328700000</v>
      </c>
      <c r="BH542">
        <v>55</v>
      </c>
      <c r="BI542">
        <v>15</v>
      </c>
      <c r="BJ542">
        <v>6</v>
      </c>
      <c r="BK542">
        <v>6</v>
      </c>
      <c r="BL542" t="s">
        <v>3386</v>
      </c>
      <c r="BM542">
        <v>6</v>
      </c>
      <c r="BN542">
        <v>5</v>
      </c>
      <c r="BO542">
        <v>6</v>
      </c>
      <c r="BP542">
        <v>6</v>
      </c>
      <c r="BQ542">
        <v>3</v>
      </c>
      <c r="BR542">
        <v>1</v>
      </c>
      <c r="BS542">
        <v>5</v>
      </c>
      <c r="BT542">
        <v>5</v>
      </c>
      <c r="BU542">
        <v>6</v>
      </c>
      <c r="BV542">
        <v>5</v>
      </c>
      <c r="BW542">
        <v>4</v>
      </c>
      <c r="BX542">
        <v>4</v>
      </c>
      <c r="BY542">
        <v>4</v>
      </c>
      <c r="BZ542">
        <v>250</v>
      </c>
      <c r="CA542">
        <v>250</v>
      </c>
      <c r="CB542">
        <v>42</v>
      </c>
      <c r="CC542">
        <v>42</v>
      </c>
      <c r="CD542">
        <v>41.6</v>
      </c>
      <c r="CE542">
        <v>41.6</v>
      </c>
      <c r="CF542">
        <v>28.4</v>
      </c>
      <c r="CG542">
        <v>19.2</v>
      </c>
      <c r="CH542">
        <v>35.200000000000003</v>
      </c>
      <c r="CI542">
        <v>42</v>
      </c>
      <c r="CJ542">
        <v>42</v>
      </c>
      <c r="CK542">
        <v>33.6</v>
      </c>
      <c r="CL542">
        <v>26.8</v>
      </c>
      <c r="CM542">
        <v>26.8</v>
      </c>
      <c r="CN542">
        <v>35.200000000000003</v>
      </c>
      <c r="CO542">
        <v>0.74565693187680904</v>
      </c>
      <c r="CP542">
        <v>1.4419903719331899</v>
      </c>
      <c r="CQ542">
        <v>2.9555969724637099</v>
      </c>
      <c r="CR542">
        <v>0.652892682926829</v>
      </c>
      <c r="CS542">
        <v>0.33631197611490998</v>
      </c>
      <c r="CT542">
        <v>1.55953214974896</v>
      </c>
      <c r="CU542">
        <v>9.3120234604105595E-2</v>
      </c>
      <c r="CV542">
        <v>3.2257963816324899</v>
      </c>
      <c r="CW542">
        <v>2.84246381420957</v>
      </c>
      <c r="CX542">
        <v>2.0871508379888298E-2</v>
      </c>
      <c r="CY542">
        <v>1.2750123341878199</v>
      </c>
      <c r="CZ542">
        <v>8.3831727322159306</v>
      </c>
    </row>
    <row r="543" spans="1:104" x14ac:dyDescent="0.3">
      <c r="A543" t="s">
        <v>3347</v>
      </c>
      <c r="B543" t="s">
        <v>3348</v>
      </c>
      <c r="C543" s="41">
        <v>0.27330417631420978</v>
      </c>
      <c r="D543" s="42">
        <v>-1.8714205892825002</v>
      </c>
      <c r="E543" s="35">
        <v>1.2011130729831755E-4</v>
      </c>
      <c r="F543" s="36">
        <v>3.9204161061182394</v>
      </c>
      <c r="G543" s="41">
        <v>0.44516034214161843</v>
      </c>
      <c r="H543" s="43">
        <v>-1.1676030213989885</v>
      </c>
      <c r="I543" s="39">
        <v>4.3030242771509742E-4</v>
      </c>
      <c r="J543" s="40">
        <v>3.3662262036727402</v>
      </c>
      <c r="K543" t="s">
        <v>3349</v>
      </c>
      <c r="L543" t="s">
        <v>3350</v>
      </c>
      <c r="M543" s="13" t="str">
        <f>IFERROR(IF(SEARCH(M$1,$L543),1,"no"),"-")</f>
        <v>-</v>
      </c>
      <c r="N543" s="14" t="str">
        <f>IFERROR(IF(SEARCH(N$1,$L543),1,"no"),"-")</f>
        <v>-</v>
      </c>
      <c r="O543" s="14" t="str">
        <f>IFERROR(IF(SEARCH(O$1,$L543),1,"no"),"-")</f>
        <v>-</v>
      </c>
      <c r="P543" s="15">
        <v>11975000000</v>
      </c>
      <c r="Q543" s="16">
        <v>10330000000</v>
      </c>
      <c r="R543" s="16">
        <v>12125000000</v>
      </c>
      <c r="S543" s="16">
        <v>12214000000</v>
      </c>
      <c r="T543" s="17">
        <v>4</v>
      </c>
      <c r="U543" s="18">
        <v>3022300000</v>
      </c>
      <c r="V543" s="19">
        <v>2527100000</v>
      </c>
      <c r="W543" s="19">
        <v>4011600000</v>
      </c>
      <c r="X543" s="19" t="s">
        <v>2873</v>
      </c>
      <c r="Y543" s="19" t="s">
        <v>2873</v>
      </c>
      <c r="AA543" s="19" t="str">
        <f>IF(X543=Y543,"Both DOWN","")</f>
        <v>Both DOWN</v>
      </c>
      <c r="AB543" s="20">
        <v>3</v>
      </c>
      <c r="AC543" s="32">
        <v>11608000000</v>
      </c>
      <c r="AD543" s="33">
        <v>12359000000</v>
      </c>
      <c r="AE543" s="33">
        <v>10054000000</v>
      </c>
      <c r="AF543" s="34">
        <v>3</v>
      </c>
      <c r="AG543" s="24">
        <v>5245400000</v>
      </c>
      <c r="AH543" s="24">
        <v>4613200000</v>
      </c>
      <c r="AI543" s="24">
        <v>5286200000</v>
      </c>
      <c r="AJ543" s="25">
        <v>3</v>
      </c>
      <c r="AK543">
        <v>33.479305267333999</v>
      </c>
      <c r="AL543">
        <v>33.266120910644503</v>
      </c>
      <c r="AM543">
        <v>33.497264862060497</v>
      </c>
      <c r="AN543">
        <v>33.507816314697301</v>
      </c>
      <c r="AO543">
        <v>31.493000030517599</v>
      </c>
      <c r="AP543">
        <v>31.234834671020501</v>
      </c>
      <c r="AQ543">
        <v>31.901531219482401</v>
      </c>
      <c r="AR543">
        <v>33.434398651122997</v>
      </c>
      <c r="AS543">
        <v>33.5248413085938</v>
      </c>
      <c r="AT543">
        <v>33.22705078125</v>
      </c>
      <c r="AU543">
        <v>32.288406372070298</v>
      </c>
      <c r="AV543">
        <v>32.103118896484403</v>
      </c>
      <c r="AW543">
        <v>32.299583435058601</v>
      </c>
      <c r="AX543">
        <v>19</v>
      </c>
      <c r="AY543">
        <v>19</v>
      </c>
      <c r="AZ543">
        <v>19</v>
      </c>
      <c r="BA543">
        <v>70.5</v>
      </c>
      <c r="BB543">
        <v>70.5</v>
      </c>
      <c r="BC543">
        <v>70.5</v>
      </c>
      <c r="BD543">
        <v>27.609000000000002</v>
      </c>
      <c r="BE543">
        <v>0</v>
      </c>
      <c r="BF543">
        <v>323.31</v>
      </c>
      <c r="BG543">
        <v>78393000000</v>
      </c>
      <c r="BH543">
        <v>243</v>
      </c>
      <c r="BI543" t="s">
        <v>105</v>
      </c>
      <c r="BJ543" t="s">
        <v>105</v>
      </c>
      <c r="BK543" t="s">
        <v>105</v>
      </c>
      <c r="BL543" t="s">
        <v>3351</v>
      </c>
      <c r="BM543">
        <v>15</v>
      </c>
      <c r="BN543">
        <v>18</v>
      </c>
      <c r="BO543">
        <v>13</v>
      </c>
      <c r="BP543">
        <v>13</v>
      </c>
      <c r="BQ543">
        <v>14</v>
      </c>
      <c r="BR543">
        <v>10</v>
      </c>
      <c r="BS543">
        <v>12</v>
      </c>
      <c r="BT543">
        <v>15</v>
      </c>
      <c r="BU543">
        <v>15</v>
      </c>
      <c r="BV543">
        <v>16</v>
      </c>
      <c r="BW543">
        <v>12</v>
      </c>
      <c r="BX543">
        <v>13</v>
      </c>
      <c r="BY543">
        <v>15</v>
      </c>
      <c r="BZ543">
        <v>244</v>
      </c>
      <c r="CA543" t="s">
        <v>105</v>
      </c>
      <c r="CB543">
        <v>62.7</v>
      </c>
      <c r="CC543">
        <v>68</v>
      </c>
      <c r="CD543">
        <v>57.8</v>
      </c>
      <c r="CE543">
        <v>57.8</v>
      </c>
      <c r="CF543">
        <v>61.1</v>
      </c>
      <c r="CG543">
        <v>49.6</v>
      </c>
      <c r="CH543">
        <v>54.9</v>
      </c>
      <c r="CI543">
        <v>59.4</v>
      </c>
      <c r="CJ543">
        <v>62.7</v>
      </c>
      <c r="CK543">
        <v>62.7</v>
      </c>
      <c r="CL543">
        <v>57.8</v>
      </c>
      <c r="CM543">
        <v>57.8</v>
      </c>
      <c r="CN543">
        <v>61.9</v>
      </c>
      <c r="CO543">
        <v>0.16022073426446401</v>
      </c>
      <c r="CP543">
        <v>3.9204161061182399</v>
      </c>
      <c r="CQ543">
        <v>3.3662262036727402</v>
      </c>
      <c r="CR543">
        <v>0.82263221639079498</v>
      </c>
      <c r="CS543">
        <v>4.2196591695152101E-2</v>
      </c>
      <c r="CT543">
        <v>0.420648460152308</v>
      </c>
      <c r="CU543">
        <v>7.79487179487179E-3</v>
      </c>
      <c r="CV543">
        <v>1.89450486501058</v>
      </c>
      <c r="CW543">
        <v>10.761465915097499</v>
      </c>
      <c r="CX543">
        <v>2.3632653061224501E-2</v>
      </c>
      <c r="CY543">
        <v>1.1650606791178399</v>
      </c>
      <c r="CZ543">
        <v>10.7124776150351</v>
      </c>
    </row>
    <row r="544" spans="1:104" x14ac:dyDescent="0.3">
      <c r="A544" t="s">
        <v>3690</v>
      </c>
      <c r="B544" t="s">
        <v>3691</v>
      </c>
      <c r="C544" s="41">
        <v>0.26526525646099947</v>
      </c>
      <c r="D544" s="42">
        <v>-1.9144923662255133</v>
      </c>
      <c r="E544" s="35">
        <v>1.747307865229758E-2</v>
      </c>
      <c r="F544" s="36">
        <v>1.7576305681763003</v>
      </c>
      <c r="G544" s="41">
        <v>0.24089937480914803</v>
      </c>
      <c r="H544" s="43">
        <v>-2.0534974454409589</v>
      </c>
      <c r="I544" s="39">
        <v>3.7355121059181172E-2</v>
      </c>
      <c r="J544" s="40">
        <v>1.4276498518060601</v>
      </c>
      <c r="K544" t="s">
        <v>3399</v>
      </c>
      <c r="L544" t="s">
        <v>3400</v>
      </c>
      <c r="M544" s="13" t="str">
        <f>IFERROR(IF(SEARCH(M$1,$L544),1,"no"),"-")</f>
        <v>-</v>
      </c>
      <c r="N544" s="14" t="str">
        <f>IFERROR(IF(SEARCH(N$1,$L544),1,"no"),"-")</f>
        <v>-</v>
      </c>
      <c r="O544" s="14" t="str">
        <f>IFERROR(IF(SEARCH(O$1,$L544),1,"no"),"-")</f>
        <v>-</v>
      </c>
      <c r="P544" s="15">
        <v>613260000</v>
      </c>
      <c r="Q544" s="16">
        <v>1245800000</v>
      </c>
      <c r="R544" s="16">
        <v>751570000</v>
      </c>
      <c r="S544" s="16">
        <v>800220000</v>
      </c>
      <c r="T544" s="17">
        <v>4</v>
      </c>
      <c r="U544" s="18">
        <v>282160000</v>
      </c>
      <c r="W544" s="19">
        <v>170230000</v>
      </c>
      <c r="X544" s="19" t="s">
        <v>2873</v>
      </c>
      <c r="Y544" s="19" t="s">
        <v>2873</v>
      </c>
      <c r="AA544" s="19" t="str">
        <f>IF(X544=Y544,"Both DOWN","")</f>
        <v>Both DOWN</v>
      </c>
      <c r="AB544" s="20">
        <v>2</v>
      </c>
      <c r="AC544" s="32">
        <v>360510000</v>
      </c>
      <c r="AD544" s="33">
        <v>928700000</v>
      </c>
      <c r="AE544" s="33">
        <v>577420000</v>
      </c>
      <c r="AF544" s="34">
        <v>3</v>
      </c>
      <c r="AH544" s="24">
        <v>126520000</v>
      </c>
      <c r="AI544" s="24">
        <v>173260000</v>
      </c>
      <c r="AJ544" s="25">
        <v>2</v>
      </c>
      <c r="AK544">
        <v>29.191923141479499</v>
      </c>
      <c r="AL544">
        <v>30.2144260406494</v>
      </c>
      <c r="AM544">
        <v>29.4853324890137</v>
      </c>
      <c r="AN544">
        <v>29.575820922851602</v>
      </c>
      <c r="AO544">
        <v>28.071937561035199</v>
      </c>
      <c r="AP544">
        <v>25.0640964508057</v>
      </c>
      <c r="AQ544">
        <v>27.342910766601602</v>
      </c>
      <c r="AR544">
        <v>28.425464630126999</v>
      </c>
      <c r="AS544">
        <v>29.7906379699707</v>
      </c>
      <c r="AT544">
        <v>29.105045318603501</v>
      </c>
      <c r="AU544">
        <v>24.7418727874756</v>
      </c>
      <c r="AV544">
        <v>26.914791107177699</v>
      </c>
      <c r="AW544">
        <v>27.368364334106399</v>
      </c>
      <c r="AX544">
        <v>6</v>
      </c>
      <c r="AY544">
        <v>6</v>
      </c>
      <c r="AZ544">
        <v>6</v>
      </c>
      <c r="BA544">
        <v>56.3</v>
      </c>
      <c r="BB544">
        <v>56.3</v>
      </c>
      <c r="BC544">
        <v>56.3</v>
      </c>
      <c r="BD544">
        <v>11.17</v>
      </c>
      <c r="BE544">
        <v>0</v>
      </c>
      <c r="BF544">
        <v>43.701999999999998</v>
      </c>
      <c r="BG544">
        <v>4534600000</v>
      </c>
      <c r="BH544">
        <v>49</v>
      </c>
      <c r="BI544" t="s">
        <v>105</v>
      </c>
      <c r="BJ544" t="s">
        <v>105</v>
      </c>
      <c r="BK544" t="s">
        <v>105</v>
      </c>
      <c r="BL544" t="s">
        <v>3692</v>
      </c>
      <c r="BM544">
        <v>4</v>
      </c>
      <c r="BN544">
        <v>5</v>
      </c>
      <c r="BO544">
        <v>4</v>
      </c>
      <c r="BP544">
        <v>4</v>
      </c>
      <c r="BQ544">
        <v>3</v>
      </c>
      <c r="BR544">
        <v>2</v>
      </c>
      <c r="BS544">
        <v>3</v>
      </c>
      <c r="BT544">
        <v>5</v>
      </c>
      <c r="BU544">
        <v>5</v>
      </c>
      <c r="BV544">
        <v>4</v>
      </c>
      <c r="BW544">
        <v>2</v>
      </c>
      <c r="BX544">
        <v>2</v>
      </c>
      <c r="BY544">
        <v>3</v>
      </c>
      <c r="BZ544">
        <v>103</v>
      </c>
      <c r="CA544" t="s">
        <v>105</v>
      </c>
      <c r="CB544">
        <v>50.5</v>
      </c>
      <c r="CC544">
        <v>54.4</v>
      </c>
      <c r="CD544">
        <v>45.6</v>
      </c>
      <c r="CE544">
        <v>45.6</v>
      </c>
      <c r="CF544">
        <v>30.1</v>
      </c>
      <c r="CG544">
        <v>18.399999999999999</v>
      </c>
      <c r="CH544">
        <v>38.799999999999997</v>
      </c>
      <c r="CI544">
        <v>54.4</v>
      </c>
      <c r="CJ544">
        <v>54.4</v>
      </c>
      <c r="CK544">
        <v>50.5</v>
      </c>
      <c r="CL544">
        <v>18.399999999999999</v>
      </c>
      <c r="CM544">
        <v>23.3</v>
      </c>
      <c r="CN544">
        <v>30.1</v>
      </c>
      <c r="CO544">
        <v>0.55959735837967595</v>
      </c>
      <c r="CP544">
        <v>1.7576305681763</v>
      </c>
      <c r="CQ544">
        <v>1.4276498518060601</v>
      </c>
      <c r="CR544">
        <v>0.62319575113808801</v>
      </c>
      <c r="CS544">
        <v>0.50982634226481205</v>
      </c>
      <c r="CT544">
        <v>1.2234187608382801</v>
      </c>
      <c r="CU544">
        <v>6.0940239043824701E-2</v>
      </c>
      <c r="CV544">
        <v>2.7905607223510698</v>
      </c>
      <c r="CW544">
        <v>3.4898595190963402</v>
      </c>
      <c r="CX544">
        <v>8.6250276854928004E-2</v>
      </c>
      <c r="CY544">
        <v>2.7653732299804701</v>
      </c>
      <c r="CZ544">
        <v>3.0682915708588498</v>
      </c>
    </row>
    <row r="545" spans="1:104" x14ac:dyDescent="0.3">
      <c r="A545" t="s">
        <v>3305</v>
      </c>
      <c r="C545" s="41">
        <v>0.26110480794170365</v>
      </c>
      <c r="D545" s="42">
        <v>-1.9372990714388691</v>
      </c>
      <c r="E545" s="35">
        <v>8.549120017939742E-3</v>
      </c>
      <c r="F545" s="36">
        <v>2.06807858597606</v>
      </c>
      <c r="G545" s="41">
        <v>0.51239546121393464</v>
      </c>
      <c r="H545" s="43">
        <v>-0.96467039850747005</v>
      </c>
      <c r="I545" s="39">
        <v>2.3739205289965495E-3</v>
      </c>
      <c r="J545" s="40">
        <v>2.6245338238801499</v>
      </c>
      <c r="M545" s="13" t="str">
        <f>IFERROR(IF(SEARCH(M$1,$L545),1,"no"),"-")</f>
        <v>-</v>
      </c>
      <c r="N545" s="14" t="str">
        <f>IFERROR(IF(SEARCH(N$1,$L545),1,"no"),"-")</f>
        <v>-</v>
      </c>
      <c r="O545" s="14" t="str">
        <f>IFERROR(IF(SEARCH(O$1,$L545),1,"no"),"-")</f>
        <v>-</v>
      </c>
      <c r="P545" s="15">
        <v>342230000</v>
      </c>
      <c r="Q545" s="16">
        <v>339170000</v>
      </c>
      <c r="R545" s="16">
        <v>763470000</v>
      </c>
      <c r="S545" s="16">
        <v>855560000</v>
      </c>
      <c r="T545" s="17">
        <v>4</v>
      </c>
      <c r="U545" s="18">
        <v>150930000</v>
      </c>
      <c r="V545" s="19">
        <v>161920000</v>
      </c>
      <c r="W545" s="19">
        <v>137640000</v>
      </c>
      <c r="X545" s="19" t="s">
        <v>2873</v>
      </c>
      <c r="AB545" s="20">
        <v>3</v>
      </c>
      <c r="AC545" s="32">
        <v>419290000</v>
      </c>
      <c r="AD545" s="33">
        <v>378350000</v>
      </c>
      <c r="AE545" s="33">
        <v>408850000</v>
      </c>
      <c r="AF545" s="34">
        <v>3</v>
      </c>
      <c r="AG545" s="24">
        <v>169660000</v>
      </c>
      <c r="AH545" s="24">
        <v>219620000</v>
      </c>
      <c r="AI545" s="24">
        <v>228920000</v>
      </c>
      <c r="AJ545" s="25">
        <v>3</v>
      </c>
      <c r="AK545">
        <v>28.350391387939499</v>
      </c>
      <c r="AL545">
        <v>28.3374328613281</v>
      </c>
      <c r="AM545">
        <v>29.5079956054688</v>
      </c>
      <c r="AN545">
        <v>29.672294616699201</v>
      </c>
      <c r="AO545">
        <v>27.169303894043001</v>
      </c>
      <c r="AP545">
        <v>27.270706176757798</v>
      </c>
      <c r="AQ545">
        <v>27.0363254547119</v>
      </c>
      <c r="AR545">
        <v>28.643373489379901</v>
      </c>
      <c r="AS545">
        <v>28.495145797729499</v>
      </c>
      <c r="AT545">
        <v>28.606996536254901</v>
      </c>
      <c r="AU545">
        <v>27.338071823120099</v>
      </c>
      <c r="AV545">
        <v>27.710433959960898</v>
      </c>
      <c r="AW545">
        <v>27.770267486572301</v>
      </c>
      <c r="AX545">
        <v>27</v>
      </c>
      <c r="AY545">
        <v>5</v>
      </c>
      <c r="AZ545">
        <v>0</v>
      </c>
      <c r="BA545">
        <v>46.7</v>
      </c>
      <c r="BB545">
        <v>14</v>
      </c>
      <c r="BC545">
        <v>0</v>
      </c>
      <c r="BD545">
        <v>47.869</v>
      </c>
      <c r="BE545">
        <v>0</v>
      </c>
      <c r="BF545">
        <v>87.92</v>
      </c>
      <c r="BG545">
        <v>3434100000</v>
      </c>
      <c r="BH545">
        <v>62</v>
      </c>
      <c r="BI545">
        <v>27</v>
      </c>
      <c r="BJ545">
        <v>5</v>
      </c>
      <c r="BK545">
        <v>0</v>
      </c>
      <c r="BL545" t="s">
        <v>3305</v>
      </c>
      <c r="BM545">
        <v>4</v>
      </c>
      <c r="BN545">
        <v>4</v>
      </c>
      <c r="BO545">
        <v>5</v>
      </c>
      <c r="BP545">
        <v>3</v>
      </c>
      <c r="BQ545">
        <v>4</v>
      </c>
      <c r="BR545">
        <v>3</v>
      </c>
      <c r="BS545">
        <v>4</v>
      </c>
      <c r="BT545">
        <v>5</v>
      </c>
      <c r="BU545">
        <v>5</v>
      </c>
      <c r="BV545">
        <v>5</v>
      </c>
      <c r="BW545">
        <v>3</v>
      </c>
      <c r="BX545">
        <v>4</v>
      </c>
      <c r="BY545">
        <v>4</v>
      </c>
      <c r="BZ545">
        <v>437</v>
      </c>
      <c r="CA545">
        <v>437</v>
      </c>
      <c r="CB545">
        <v>40.700000000000003</v>
      </c>
      <c r="CC545">
        <v>41</v>
      </c>
      <c r="CD545">
        <v>41.6</v>
      </c>
      <c r="CE545">
        <v>40</v>
      </c>
      <c r="CF545">
        <v>36.799999999999997</v>
      </c>
      <c r="CG545">
        <v>29.1</v>
      </c>
      <c r="CH545">
        <v>36.4</v>
      </c>
      <c r="CI545">
        <v>41.6</v>
      </c>
      <c r="CJ545">
        <v>43.9</v>
      </c>
      <c r="CK545">
        <v>43.7</v>
      </c>
      <c r="CL545">
        <v>34.299999999999997</v>
      </c>
      <c r="CM545">
        <v>37.299999999999997</v>
      </c>
      <c r="CN545">
        <v>37.799999999999997</v>
      </c>
      <c r="CO545">
        <v>0.38663086795879398</v>
      </c>
      <c r="CP545">
        <v>2.06807858597606</v>
      </c>
      <c r="CQ545">
        <v>2.6245338238801499</v>
      </c>
      <c r="CR545">
        <v>0.677399553571429</v>
      </c>
      <c r="CS545">
        <v>0.385190010070801</v>
      </c>
      <c r="CT545">
        <v>0.89756066031331605</v>
      </c>
      <c r="CU545">
        <v>3.70777777777778E-2</v>
      </c>
      <c r="CV545">
        <v>1.8082501093546599</v>
      </c>
      <c r="CW545">
        <v>4.1927462463343099</v>
      </c>
      <c r="CX545">
        <v>2.44981132075472E-2</v>
      </c>
      <c r="CY545">
        <v>0.97558085123698002</v>
      </c>
      <c r="CZ545">
        <v>6.8525631204184796</v>
      </c>
    </row>
    <row r="546" spans="1:104" x14ac:dyDescent="0.3">
      <c r="A546" t="s">
        <v>3554</v>
      </c>
      <c r="B546" t="s">
        <v>136</v>
      </c>
      <c r="C546" s="41">
        <v>0.26086800060168863</v>
      </c>
      <c r="D546" s="42">
        <v>-1.9386081082045137</v>
      </c>
      <c r="E546" s="35">
        <v>1.7516429094721005E-2</v>
      </c>
      <c r="F546" s="36">
        <v>1.7565544245676599</v>
      </c>
      <c r="G546" s="41">
        <v>0.33390984450476335</v>
      </c>
      <c r="H546" s="43">
        <v>-1.5824694665691865</v>
      </c>
      <c r="I546" s="39">
        <v>8.5513989846718779E-4</v>
      </c>
      <c r="J546" s="40">
        <v>3.06796283011135</v>
      </c>
      <c r="K546" t="s">
        <v>3555</v>
      </c>
      <c r="L546" t="s">
        <v>3556</v>
      </c>
      <c r="M546" s="13" t="str">
        <f>IFERROR(IF(SEARCH(M$1,$L546),1,"no"),"-")</f>
        <v>-</v>
      </c>
      <c r="N546" s="14" t="str">
        <f>IFERROR(IF(SEARCH(N$1,$L546),1,"no"),"-")</f>
        <v>-</v>
      </c>
      <c r="O546" s="14" t="str">
        <f>IFERROR(IF(SEARCH(O$1,$L546),1,"no"),"-")</f>
        <v>-</v>
      </c>
      <c r="P546" s="15">
        <v>736950000</v>
      </c>
      <c r="Q546" s="16">
        <v>546360000</v>
      </c>
      <c r="R546" s="16">
        <v>1620100000</v>
      </c>
      <c r="S546" s="16">
        <v>1728000000</v>
      </c>
      <c r="T546" s="17">
        <v>4</v>
      </c>
      <c r="U546" s="18">
        <v>386560000</v>
      </c>
      <c r="V546" s="19">
        <v>254500000</v>
      </c>
      <c r="W546" s="19">
        <v>265080000</v>
      </c>
      <c r="X546" s="19" t="s">
        <v>2873</v>
      </c>
      <c r="Y546" s="19" t="s">
        <v>2873</v>
      </c>
      <c r="AA546" s="19" t="str">
        <f t="shared" ref="AA546:AA568" si="3">IF(X546=Y546,"Both DOWN","")</f>
        <v>Both DOWN</v>
      </c>
      <c r="AB546" s="20">
        <v>3</v>
      </c>
      <c r="AC546" s="32">
        <v>880990000</v>
      </c>
      <c r="AD546" s="33">
        <v>819140000</v>
      </c>
      <c r="AE546" s="33">
        <v>757180000</v>
      </c>
      <c r="AF546" s="34">
        <v>3</v>
      </c>
      <c r="AG546" s="24">
        <v>214540000</v>
      </c>
      <c r="AH546" s="24">
        <v>308650000</v>
      </c>
      <c r="AI546" s="24">
        <v>297330000</v>
      </c>
      <c r="AJ546" s="25">
        <v>3</v>
      </c>
      <c r="AK546">
        <v>29.4569911956787</v>
      </c>
      <c r="AL546">
        <v>29.025276184081999</v>
      </c>
      <c r="AM546">
        <v>30.5934352874756</v>
      </c>
      <c r="AN546">
        <v>30.686456680297901</v>
      </c>
      <c r="AO546">
        <v>28.526117324829102</v>
      </c>
      <c r="AP546">
        <v>27.923089981079102</v>
      </c>
      <c r="AQ546">
        <v>27.981853485107401</v>
      </c>
      <c r="AR546">
        <v>29.714550018310501</v>
      </c>
      <c r="AS546">
        <v>29.609535217285199</v>
      </c>
      <c r="AT546">
        <v>29.4960613250732</v>
      </c>
      <c r="AU546">
        <v>27.676671981811499</v>
      </c>
      <c r="AV546">
        <v>28.2013969421387</v>
      </c>
      <c r="AW546">
        <v>28.147489547729499</v>
      </c>
      <c r="AX546">
        <v>10</v>
      </c>
      <c r="AY546">
        <v>10</v>
      </c>
      <c r="AZ546">
        <v>10</v>
      </c>
      <c r="BA546">
        <v>35.700000000000003</v>
      </c>
      <c r="BB546">
        <v>35.700000000000003</v>
      </c>
      <c r="BC546">
        <v>35.700000000000003</v>
      </c>
      <c r="BD546">
        <v>37.700000000000003</v>
      </c>
      <c r="BE546">
        <v>0</v>
      </c>
      <c r="BF546">
        <v>54.570999999999998</v>
      </c>
      <c r="BG546">
        <v>6821500000</v>
      </c>
      <c r="BH546">
        <v>59</v>
      </c>
      <c r="BI546">
        <v>10</v>
      </c>
      <c r="BJ546">
        <v>10</v>
      </c>
      <c r="BK546">
        <v>10</v>
      </c>
      <c r="BL546" t="s">
        <v>3557</v>
      </c>
      <c r="BM546">
        <v>8</v>
      </c>
      <c r="BN546">
        <v>6</v>
      </c>
      <c r="BO546">
        <v>7</v>
      </c>
      <c r="BP546">
        <v>6</v>
      </c>
      <c r="BQ546">
        <v>5</v>
      </c>
      <c r="BR546">
        <v>4</v>
      </c>
      <c r="BS546">
        <v>6</v>
      </c>
      <c r="BT546">
        <v>8</v>
      </c>
      <c r="BU546">
        <v>8</v>
      </c>
      <c r="BV546">
        <v>8</v>
      </c>
      <c r="BW546">
        <v>4</v>
      </c>
      <c r="BX546">
        <v>6</v>
      </c>
      <c r="BY546">
        <v>4</v>
      </c>
      <c r="BZ546">
        <v>342</v>
      </c>
      <c r="CA546">
        <v>342</v>
      </c>
      <c r="CB546">
        <v>24.9</v>
      </c>
      <c r="CC546">
        <v>19</v>
      </c>
      <c r="CD546">
        <v>31</v>
      </c>
      <c r="CE546">
        <v>27.8</v>
      </c>
      <c r="CF546">
        <v>16.399999999999999</v>
      </c>
      <c r="CG546">
        <v>12</v>
      </c>
      <c r="CH546">
        <v>19.3</v>
      </c>
      <c r="CI546">
        <v>32.5</v>
      </c>
      <c r="CJ546">
        <v>24.9</v>
      </c>
      <c r="CK546">
        <v>32.5</v>
      </c>
      <c r="CL546">
        <v>15.2</v>
      </c>
      <c r="CM546">
        <v>18.100000000000001</v>
      </c>
      <c r="CN546">
        <v>20.5</v>
      </c>
      <c r="CO546">
        <v>0.277459447486752</v>
      </c>
      <c r="CP546">
        <v>1.7565544245676601</v>
      </c>
      <c r="CQ546">
        <v>3.06796283011135</v>
      </c>
      <c r="CR546">
        <v>0.73192253188474299</v>
      </c>
      <c r="CS546">
        <v>0.333824316660564</v>
      </c>
      <c r="CT546">
        <v>0.67797596245853298</v>
      </c>
      <c r="CU546">
        <v>6.0761904761904802E-2</v>
      </c>
      <c r="CV546">
        <v>1.7968529065450001</v>
      </c>
      <c r="CW546">
        <v>3.4875468682567901</v>
      </c>
      <c r="CX546">
        <v>2.21476510067114E-2</v>
      </c>
      <c r="CY546">
        <v>1.5981960296630899</v>
      </c>
      <c r="CZ546">
        <v>8.9688748633220694</v>
      </c>
    </row>
    <row r="547" spans="1:104" x14ac:dyDescent="0.3">
      <c r="A547" t="s">
        <v>3392</v>
      </c>
      <c r="B547" t="s">
        <v>3393</v>
      </c>
      <c r="C547" s="41">
        <v>0.25695967292324845</v>
      </c>
      <c r="D547" s="42">
        <v>-1.9603861332843313</v>
      </c>
      <c r="E547" s="35">
        <v>2.6541135889255804E-4</v>
      </c>
      <c r="F547" s="36">
        <v>3.57608049443769</v>
      </c>
      <c r="G547" s="41">
        <v>0.4023552326554023</v>
      </c>
      <c r="H547" s="43">
        <v>-1.3134582997312843</v>
      </c>
      <c r="I547" s="39">
        <v>8.7913464373751084E-4</v>
      </c>
      <c r="J547" s="40">
        <v>3.0559446055244899</v>
      </c>
      <c r="K547" t="s">
        <v>3394</v>
      </c>
      <c r="L547" t="s">
        <v>3395</v>
      </c>
      <c r="M547" s="13" t="str">
        <f>IFERROR(IF(SEARCH(M$1,$L547),1,"no"),"-")</f>
        <v>-</v>
      </c>
      <c r="N547" s="14" t="str">
        <f>IFERROR(IF(SEARCH(N$1,$L547),1,"no"),"-")</f>
        <v>-</v>
      </c>
      <c r="O547" s="14" t="str">
        <f>IFERROR(IF(SEARCH(O$1,$L547),1,"no"),"-")</f>
        <v>-</v>
      </c>
      <c r="P547" s="15">
        <v>2643700000</v>
      </c>
      <c r="Q547" s="16">
        <v>2489400000</v>
      </c>
      <c r="R547" s="16">
        <v>2907300000</v>
      </c>
      <c r="S547" s="16">
        <v>2721600000</v>
      </c>
      <c r="T547" s="17">
        <v>4</v>
      </c>
      <c r="U547" s="18">
        <v>878240000</v>
      </c>
      <c r="V547" s="19">
        <v>481940000</v>
      </c>
      <c r="W547" s="19">
        <v>713870000</v>
      </c>
      <c r="X547" s="19" t="s">
        <v>2873</v>
      </c>
      <c r="Y547" s="19" t="s">
        <v>2873</v>
      </c>
      <c r="AA547" s="19" t="str">
        <f t="shared" si="3"/>
        <v>Both DOWN</v>
      </c>
      <c r="AB547" s="20">
        <v>3</v>
      </c>
      <c r="AC547" s="32">
        <v>2793300000</v>
      </c>
      <c r="AD547" s="33">
        <v>2784700000</v>
      </c>
      <c r="AE547" s="33">
        <v>2790600000</v>
      </c>
      <c r="AF547" s="34">
        <v>3</v>
      </c>
      <c r="AG547" s="24">
        <v>1225000000</v>
      </c>
      <c r="AH547" s="24">
        <v>1238700000</v>
      </c>
      <c r="AI547" s="24">
        <v>903450000</v>
      </c>
      <c r="AJ547" s="25">
        <v>3</v>
      </c>
      <c r="AK547">
        <v>31.299911499023398</v>
      </c>
      <c r="AL547">
        <v>31.213150024414102</v>
      </c>
      <c r="AM547">
        <v>31.437032699585</v>
      </c>
      <c r="AN547">
        <v>31.3418083190918</v>
      </c>
      <c r="AO547">
        <v>29.710039138793899</v>
      </c>
      <c r="AP547">
        <v>28.8442783355713</v>
      </c>
      <c r="AQ547">
        <v>29.411087036132798</v>
      </c>
      <c r="AR547">
        <v>31.3793239593506</v>
      </c>
      <c r="AS547">
        <v>31.374874114990199</v>
      </c>
      <c r="AT547">
        <v>31.377927780151399</v>
      </c>
      <c r="AU547">
        <v>30.1901340484619</v>
      </c>
      <c r="AV547">
        <v>30.206180572509801</v>
      </c>
      <c r="AW547">
        <v>29.750869750976602</v>
      </c>
      <c r="AX547">
        <v>9</v>
      </c>
      <c r="AY547">
        <v>9</v>
      </c>
      <c r="AZ547">
        <v>9</v>
      </c>
      <c r="BA547">
        <v>87.2</v>
      </c>
      <c r="BB547">
        <v>87.2</v>
      </c>
      <c r="BC547">
        <v>87.2</v>
      </c>
      <c r="BD547">
        <v>20.129000000000001</v>
      </c>
      <c r="BE547">
        <v>0</v>
      </c>
      <c r="BF547">
        <v>265.79000000000002</v>
      </c>
      <c r="BG547">
        <v>18085000000</v>
      </c>
      <c r="BH547">
        <v>118</v>
      </c>
      <c r="BI547" t="s">
        <v>105</v>
      </c>
      <c r="BJ547" t="s">
        <v>105</v>
      </c>
      <c r="BK547" t="s">
        <v>105</v>
      </c>
      <c r="BL547" t="s">
        <v>3396</v>
      </c>
      <c r="BM547">
        <v>7</v>
      </c>
      <c r="BN547">
        <v>9</v>
      </c>
      <c r="BO547">
        <v>6</v>
      </c>
      <c r="BP547">
        <v>6</v>
      </c>
      <c r="BQ547">
        <v>5</v>
      </c>
      <c r="BR547">
        <v>4</v>
      </c>
      <c r="BS547">
        <v>4</v>
      </c>
      <c r="BT547">
        <v>7</v>
      </c>
      <c r="BU547">
        <v>8</v>
      </c>
      <c r="BV547">
        <v>8</v>
      </c>
      <c r="BW547">
        <v>6</v>
      </c>
      <c r="BX547">
        <v>5</v>
      </c>
      <c r="BY547">
        <v>4</v>
      </c>
      <c r="BZ547">
        <v>188</v>
      </c>
      <c r="CA547" t="s">
        <v>105</v>
      </c>
      <c r="CB547">
        <v>63.8</v>
      </c>
      <c r="CC547">
        <v>87.2</v>
      </c>
      <c r="CD547">
        <v>63.8</v>
      </c>
      <c r="CE547">
        <v>63.8</v>
      </c>
      <c r="CF547">
        <v>63.3</v>
      </c>
      <c r="CG547">
        <v>48.4</v>
      </c>
      <c r="CH547">
        <v>31.9</v>
      </c>
      <c r="CI547">
        <v>62.8</v>
      </c>
      <c r="CJ547">
        <v>77.7</v>
      </c>
      <c r="CK547">
        <v>77.7</v>
      </c>
      <c r="CL547">
        <v>63.8</v>
      </c>
      <c r="CM547">
        <v>45.7</v>
      </c>
      <c r="CN547">
        <v>48.4</v>
      </c>
      <c r="CO547">
        <v>0.43371528088724798</v>
      </c>
      <c r="CP547">
        <v>3.57608049443769</v>
      </c>
      <c r="CQ547">
        <v>3.0559446055244899</v>
      </c>
      <c r="CR547">
        <v>0.65497601918465198</v>
      </c>
      <c r="CS547">
        <v>-5.4399649302165898E-2</v>
      </c>
      <c r="CT547">
        <v>-0.98833979953432605</v>
      </c>
      <c r="CU547">
        <v>6.8493150684931503E-3</v>
      </c>
      <c r="CV547">
        <v>2.0011741320292198</v>
      </c>
      <c r="CW547">
        <v>9.1201418445027098</v>
      </c>
      <c r="CX547">
        <v>2.1290322580645199E-2</v>
      </c>
      <c r="CY547">
        <v>1.32831382751465</v>
      </c>
      <c r="CZ547">
        <v>8.9044843879594406</v>
      </c>
    </row>
    <row r="548" spans="1:104" x14ac:dyDescent="0.3">
      <c r="A548" t="s">
        <v>3407</v>
      </c>
      <c r="B548" t="s">
        <v>3408</v>
      </c>
      <c r="C548" s="41">
        <v>0.24770110392976524</v>
      </c>
      <c r="D548" s="42">
        <v>-2.0133277966282828</v>
      </c>
      <c r="E548" s="35">
        <v>1.0418202468157493E-4</v>
      </c>
      <c r="F548" s="36">
        <v>3.9822072067085501</v>
      </c>
      <c r="G548" s="41">
        <v>0.38767585575321428</v>
      </c>
      <c r="H548" s="43">
        <v>-1.3670772072828317</v>
      </c>
      <c r="I548" s="39">
        <v>1.1889335133457159E-3</v>
      </c>
      <c r="J548" s="40">
        <v>2.9248424309947798</v>
      </c>
      <c r="K548" t="s">
        <v>3409</v>
      </c>
      <c r="L548" t="s">
        <v>3410</v>
      </c>
      <c r="M548" s="13" t="str">
        <f>IFERROR(IF(SEARCH(M$1,$L548),1,"no"),"-")</f>
        <v>-</v>
      </c>
      <c r="N548" s="14" t="str">
        <f>IFERROR(IF(SEARCH(N$1,$L548),1,"no"),"-")</f>
        <v>-</v>
      </c>
      <c r="O548" s="14" t="str">
        <f>IFERROR(IF(SEARCH(O$1,$L548),1,"no"),"-")</f>
        <v>-</v>
      </c>
      <c r="P548" s="15">
        <v>9119200000</v>
      </c>
      <c r="Q548" s="16">
        <v>9555600000</v>
      </c>
      <c r="R548" s="16">
        <v>9772300000</v>
      </c>
      <c r="S548" s="16">
        <v>10713000000</v>
      </c>
      <c r="T548" s="17">
        <v>4</v>
      </c>
      <c r="U548" s="18">
        <v>2808600000</v>
      </c>
      <c r="V548" s="19">
        <v>1781800000</v>
      </c>
      <c r="W548" s="19">
        <v>2684600000</v>
      </c>
      <c r="X548" s="19" t="s">
        <v>2873</v>
      </c>
      <c r="Y548" s="19" t="s">
        <v>2873</v>
      </c>
      <c r="AA548" s="19" t="str">
        <f t="shared" si="3"/>
        <v>Both DOWN</v>
      </c>
      <c r="AB548" s="20">
        <v>3</v>
      </c>
      <c r="AC548" s="32">
        <v>8727600000</v>
      </c>
      <c r="AD548" s="33">
        <v>10404000000</v>
      </c>
      <c r="AE548" s="33">
        <v>8604200000</v>
      </c>
      <c r="AF548" s="34">
        <v>3</v>
      </c>
      <c r="AG548" s="24">
        <v>4299700000</v>
      </c>
      <c r="AH548" s="24">
        <v>3350100000</v>
      </c>
      <c r="AI548" s="24">
        <v>3102700000</v>
      </c>
      <c r="AJ548" s="25">
        <v>3</v>
      </c>
      <c r="AK548">
        <v>33.086261749267599</v>
      </c>
      <c r="AL548">
        <v>33.153697967529297</v>
      </c>
      <c r="AM548">
        <v>33.186050415039098</v>
      </c>
      <c r="AN548">
        <v>33.318641662597699</v>
      </c>
      <c r="AO548">
        <v>31.387203216552699</v>
      </c>
      <c r="AP548">
        <v>30.730688095092798</v>
      </c>
      <c r="AQ548">
        <v>31.322059631347699</v>
      </c>
      <c r="AR548">
        <v>33.022937774658203</v>
      </c>
      <c r="AS548">
        <v>33.276420593261697</v>
      </c>
      <c r="AT548">
        <v>33.002395629882798</v>
      </c>
      <c r="AU548">
        <v>32.001590728759801</v>
      </c>
      <c r="AV548">
        <v>31.641557693481399</v>
      </c>
      <c r="AW548">
        <v>31.530876159668001</v>
      </c>
      <c r="AX548">
        <v>27</v>
      </c>
      <c r="AY548">
        <v>27</v>
      </c>
      <c r="AZ548">
        <v>27</v>
      </c>
      <c r="BA548">
        <v>70.3</v>
      </c>
      <c r="BB548">
        <v>70.3</v>
      </c>
      <c r="BC548">
        <v>70.3</v>
      </c>
      <c r="BD548">
        <v>28.641999999999999</v>
      </c>
      <c r="BE548">
        <v>0</v>
      </c>
      <c r="BF548">
        <v>323.31</v>
      </c>
      <c r="BG548">
        <v>65538000000</v>
      </c>
      <c r="BH548">
        <v>325</v>
      </c>
      <c r="BI548" t="s">
        <v>105</v>
      </c>
      <c r="BJ548" t="s">
        <v>105</v>
      </c>
      <c r="BK548" t="s">
        <v>105</v>
      </c>
      <c r="BL548" t="s">
        <v>3411</v>
      </c>
      <c r="BM548">
        <v>22</v>
      </c>
      <c r="BN548">
        <v>25</v>
      </c>
      <c r="BO548">
        <v>19</v>
      </c>
      <c r="BP548">
        <v>21</v>
      </c>
      <c r="BQ548">
        <v>19</v>
      </c>
      <c r="BR548">
        <v>14</v>
      </c>
      <c r="BS548">
        <v>16</v>
      </c>
      <c r="BT548">
        <v>22</v>
      </c>
      <c r="BU548">
        <v>24</v>
      </c>
      <c r="BV548">
        <v>24</v>
      </c>
      <c r="BW548">
        <v>15</v>
      </c>
      <c r="BX548">
        <v>18</v>
      </c>
      <c r="BY548">
        <v>20</v>
      </c>
      <c r="BZ548">
        <v>266</v>
      </c>
      <c r="CA548" t="s">
        <v>105</v>
      </c>
      <c r="CB548">
        <v>67.3</v>
      </c>
      <c r="CC548">
        <v>68</v>
      </c>
      <c r="CD548">
        <v>62.4</v>
      </c>
      <c r="CE548">
        <v>63.5</v>
      </c>
      <c r="CF548">
        <v>65</v>
      </c>
      <c r="CG548">
        <v>45.5</v>
      </c>
      <c r="CH548">
        <v>52.3</v>
      </c>
      <c r="CI548">
        <v>65.400000000000006</v>
      </c>
      <c r="CJ548">
        <v>68</v>
      </c>
      <c r="CK548">
        <v>66.900000000000006</v>
      </c>
      <c r="CL548">
        <v>57.9</v>
      </c>
      <c r="CM548">
        <v>53.8</v>
      </c>
      <c r="CN548">
        <v>64.7</v>
      </c>
      <c r="CO548">
        <v>0.39498716949548801</v>
      </c>
      <c r="CP548">
        <v>3.9822072067085501</v>
      </c>
      <c r="CQ548">
        <v>2.9248424309947798</v>
      </c>
      <c r="CR548">
        <v>0.67092897406989904</v>
      </c>
      <c r="CS548">
        <v>8.5578282674156E-2</v>
      </c>
      <c r="CT548">
        <v>0.91381549563654396</v>
      </c>
      <c r="CU548">
        <v>1.0482758620689699E-2</v>
      </c>
      <c r="CV548">
        <v>2.0395126342773402</v>
      </c>
      <c r="CW548">
        <v>11.083367213295199</v>
      </c>
      <c r="CX548">
        <v>2.2787234042553201E-2</v>
      </c>
      <c r="CY548">
        <v>1.37590980529785</v>
      </c>
      <c r="CZ548">
        <v>8.229072697786</v>
      </c>
    </row>
    <row r="549" spans="1:104" x14ac:dyDescent="0.3">
      <c r="A549" t="s">
        <v>3496</v>
      </c>
      <c r="B549" t="s">
        <v>3497</v>
      </c>
      <c r="C549" s="41">
        <v>0.2400230108003126</v>
      </c>
      <c r="D549" s="42">
        <v>-2.0587553724863361</v>
      </c>
      <c r="E549" s="35">
        <v>1.02136843795064E-4</v>
      </c>
      <c r="F549" s="36">
        <v>3.9908175667229502</v>
      </c>
      <c r="G549" s="41">
        <v>0.34903826573115865</v>
      </c>
      <c r="H549" s="43">
        <v>-1.5185428843713162</v>
      </c>
      <c r="I549" s="39">
        <v>6.3865366528280984E-4</v>
      </c>
      <c r="J549" s="40">
        <v>3.1947345910315299</v>
      </c>
      <c r="K549" t="s">
        <v>3399</v>
      </c>
      <c r="L549" t="s">
        <v>3400</v>
      </c>
      <c r="M549" s="13" t="str">
        <f>IFERROR(IF(SEARCH(M$1,$L549),1,"no"),"-")</f>
        <v>-</v>
      </c>
      <c r="N549" s="14" t="str">
        <f>IFERROR(IF(SEARCH(N$1,$L549),1,"no"),"-")</f>
        <v>-</v>
      </c>
      <c r="O549" s="14" t="str">
        <f>IFERROR(IF(SEARCH(O$1,$L549),1,"no"),"-")</f>
        <v>-</v>
      </c>
      <c r="P549" s="15">
        <v>2929000000</v>
      </c>
      <c r="Q549" s="16">
        <v>3356300000</v>
      </c>
      <c r="R549" s="16">
        <v>3602600000</v>
      </c>
      <c r="S549" s="16">
        <v>3207400000</v>
      </c>
      <c r="T549" s="17">
        <v>4</v>
      </c>
      <c r="U549" s="18">
        <v>723860000</v>
      </c>
      <c r="V549" s="19">
        <v>623520000</v>
      </c>
      <c r="W549" s="19">
        <v>1010000000</v>
      </c>
      <c r="X549" s="19" t="s">
        <v>2873</v>
      </c>
      <c r="Y549" s="19" t="s">
        <v>2873</v>
      </c>
      <c r="AA549" s="19" t="str">
        <f t="shared" si="3"/>
        <v>Both DOWN</v>
      </c>
      <c r="AB549" s="20">
        <v>3</v>
      </c>
      <c r="AC549" s="32">
        <v>3119400000</v>
      </c>
      <c r="AD549" s="33">
        <v>3992600000</v>
      </c>
      <c r="AE549" s="33">
        <v>3691400000</v>
      </c>
      <c r="AF549" s="34">
        <v>3</v>
      </c>
      <c r="AG549" s="24">
        <v>1189600000</v>
      </c>
      <c r="AH549" s="24">
        <v>1462500000</v>
      </c>
      <c r="AI549" s="24">
        <v>1118700000</v>
      </c>
      <c r="AJ549" s="25">
        <v>3</v>
      </c>
      <c r="AK549">
        <v>31.447761535644499</v>
      </c>
      <c r="AL549">
        <v>31.644224166870099</v>
      </c>
      <c r="AM549">
        <v>31.746391296386701</v>
      </c>
      <c r="AN549">
        <v>31.5787563323975</v>
      </c>
      <c r="AO549">
        <v>29.431135177612301</v>
      </c>
      <c r="AP549">
        <v>29.2158603668213</v>
      </c>
      <c r="AQ549">
        <v>29.911708831787099</v>
      </c>
      <c r="AR549">
        <v>31.538621902465799</v>
      </c>
      <c r="AS549">
        <v>31.894681930541999</v>
      </c>
      <c r="AT549">
        <v>31.781520843505898</v>
      </c>
      <c r="AU549">
        <v>30.147829055786101</v>
      </c>
      <c r="AV549">
        <v>30.4457893371582</v>
      </c>
      <c r="AW549">
        <v>30.059175491333001</v>
      </c>
      <c r="AX549">
        <v>10</v>
      </c>
      <c r="AY549">
        <v>10</v>
      </c>
      <c r="AZ549">
        <v>10</v>
      </c>
      <c r="BA549">
        <v>58.4</v>
      </c>
      <c r="BB549">
        <v>58.4</v>
      </c>
      <c r="BC549">
        <v>58.4</v>
      </c>
      <c r="BD549">
        <v>14.595000000000001</v>
      </c>
      <c r="BE549">
        <v>0</v>
      </c>
      <c r="BF549">
        <v>48.518000000000001</v>
      </c>
      <c r="BG549">
        <v>22400000000</v>
      </c>
      <c r="BH549">
        <v>100</v>
      </c>
      <c r="BI549" t="s">
        <v>105</v>
      </c>
      <c r="BJ549" t="s">
        <v>105</v>
      </c>
      <c r="BK549" t="s">
        <v>105</v>
      </c>
      <c r="BL549" t="s">
        <v>3498</v>
      </c>
      <c r="BM549">
        <v>8</v>
      </c>
      <c r="BN549">
        <v>9</v>
      </c>
      <c r="BO549">
        <v>8</v>
      </c>
      <c r="BP549">
        <v>8</v>
      </c>
      <c r="BQ549">
        <v>6</v>
      </c>
      <c r="BR549">
        <v>3</v>
      </c>
      <c r="BS549">
        <v>5</v>
      </c>
      <c r="BT549">
        <v>9</v>
      </c>
      <c r="BU549">
        <v>9</v>
      </c>
      <c r="BV549">
        <v>9</v>
      </c>
      <c r="BW549">
        <v>5</v>
      </c>
      <c r="BX549">
        <v>6</v>
      </c>
      <c r="BY549">
        <v>7</v>
      </c>
      <c r="BZ549">
        <v>125</v>
      </c>
      <c r="CA549" t="s">
        <v>105</v>
      </c>
      <c r="CB549">
        <v>52.8</v>
      </c>
      <c r="CC549">
        <v>58.4</v>
      </c>
      <c r="CD549">
        <v>56</v>
      </c>
      <c r="CE549">
        <v>49.6</v>
      </c>
      <c r="CF549">
        <v>51.2</v>
      </c>
      <c r="CG549">
        <v>32</v>
      </c>
      <c r="CH549">
        <v>50.4</v>
      </c>
      <c r="CI549">
        <v>58.4</v>
      </c>
      <c r="CJ549">
        <v>58.4</v>
      </c>
      <c r="CK549">
        <v>58.4</v>
      </c>
      <c r="CL549">
        <v>44</v>
      </c>
      <c r="CM549">
        <v>45.6</v>
      </c>
      <c r="CN549">
        <v>52.8</v>
      </c>
      <c r="CO549">
        <v>0.52856484965695205</v>
      </c>
      <c r="CP549">
        <v>3.9908175667229502</v>
      </c>
      <c r="CQ549">
        <v>3.1947345910315299</v>
      </c>
      <c r="CR549">
        <v>0.62997142857142896</v>
      </c>
      <c r="CS549">
        <v>-0.13399155934651599</v>
      </c>
      <c r="CT549">
        <v>-1.16628560092363</v>
      </c>
      <c r="CU549">
        <v>1.12592592592593E-2</v>
      </c>
      <c r="CV549">
        <v>2.0847152074177999</v>
      </c>
      <c r="CW549">
        <v>11.128928757848399</v>
      </c>
      <c r="CX549">
        <v>2.54017094017094E-2</v>
      </c>
      <c r="CY549">
        <v>1.52067693074544</v>
      </c>
      <c r="CZ549">
        <v>9.6748115961206107</v>
      </c>
    </row>
    <row r="550" spans="1:104" x14ac:dyDescent="0.3">
      <c r="A550" t="s">
        <v>3572</v>
      </c>
      <c r="B550" t="s">
        <v>3573</v>
      </c>
      <c r="C550" s="41">
        <v>0.23432833361968128</v>
      </c>
      <c r="D550" s="42">
        <v>-2.0933966878428905</v>
      </c>
      <c r="E550" s="35">
        <v>1.1197277933369112E-3</v>
      </c>
      <c r="F550" s="36">
        <v>2.95088754181194</v>
      </c>
      <c r="G550" s="41">
        <v>0.33207055347988529</v>
      </c>
      <c r="H550" s="43">
        <v>-1.5904382980691947</v>
      </c>
      <c r="I550" s="39">
        <v>6.0320176283479559E-4</v>
      </c>
      <c r="J550" s="40">
        <v>3.2195373979269002</v>
      </c>
      <c r="K550" t="s">
        <v>3574</v>
      </c>
      <c r="L550" t="s">
        <v>3575</v>
      </c>
      <c r="M550" s="13" t="str">
        <f>IFERROR(IF(SEARCH(M$1,$L550),1,"no"),"-")</f>
        <v>-</v>
      </c>
      <c r="N550" s="14" t="str">
        <f>IFERROR(IF(SEARCH(N$1,$L550),1,"no"),"-")</f>
        <v>-</v>
      </c>
      <c r="O550" s="14" t="str">
        <f>IFERROR(IF(SEARCH(O$1,$L550),1,"no"),"-")</f>
        <v>-</v>
      </c>
      <c r="P550" s="15">
        <v>11815000000</v>
      </c>
      <c r="Q550" s="16">
        <v>13521000000</v>
      </c>
      <c r="R550" s="16">
        <v>9593400000</v>
      </c>
      <c r="S550" s="16">
        <v>7559700000</v>
      </c>
      <c r="T550" s="17">
        <v>4</v>
      </c>
      <c r="U550" s="18">
        <v>3073200000</v>
      </c>
      <c r="V550" s="19">
        <v>1660000000</v>
      </c>
      <c r="W550" s="19">
        <v>2734100000</v>
      </c>
      <c r="X550" s="19" t="s">
        <v>2873</v>
      </c>
      <c r="Y550" s="19" t="s">
        <v>2873</v>
      </c>
      <c r="AA550" s="19" t="str">
        <f t="shared" si="3"/>
        <v>Both DOWN</v>
      </c>
      <c r="AB550" s="20">
        <v>3</v>
      </c>
      <c r="AC550" s="32">
        <v>10322000000</v>
      </c>
      <c r="AD550" s="33">
        <v>12571000000</v>
      </c>
      <c r="AE550" s="33">
        <v>11634000000</v>
      </c>
      <c r="AF550" s="34">
        <v>3</v>
      </c>
      <c r="AG550" s="24">
        <v>4489700000</v>
      </c>
      <c r="AH550" s="24">
        <v>3770000000</v>
      </c>
      <c r="AI550" s="24">
        <v>3205700000</v>
      </c>
      <c r="AJ550" s="25">
        <v>3</v>
      </c>
      <c r="AK550">
        <v>33.4598999023438</v>
      </c>
      <c r="AL550">
        <v>33.654483795166001</v>
      </c>
      <c r="AM550">
        <v>33.159393310546903</v>
      </c>
      <c r="AN550">
        <v>32.815681457519503</v>
      </c>
      <c r="AO550">
        <v>31.517093658447301</v>
      </c>
      <c r="AP550">
        <v>30.628536224365199</v>
      </c>
      <c r="AQ550">
        <v>31.3484191894531</v>
      </c>
      <c r="AR550">
        <v>33.265003204345703</v>
      </c>
      <c r="AS550">
        <v>33.549381256103501</v>
      </c>
      <c r="AT550">
        <v>33.437629699707003</v>
      </c>
      <c r="AU550">
        <v>32.063972473144503</v>
      </c>
      <c r="AV550">
        <v>31.811918258666999</v>
      </c>
      <c r="AW550">
        <v>31.5779914855957</v>
      </c>
      <c r="AX550">
        <v>23</v>
      </c>
      <c r="AY550">
        <v>23</v>
      </c>
      <c r="AZ550">
        <v>23</v>
      </c>
      <c r="BA550">
        <v>72</v>
      </c>
      <c r="BB550">
        <v>72</v>
      </c>
      <c r="BC550">
        <v>72</v>
      </c>
      <c r="BD550">
        <v>24.597000000000001</v>
      </c>
      <c r="BE550">
        <v>0</v>
      </c>
      <c r="BF550">
        <v>323.31</v>
      </c>
      <c r="BG550">
        <v>69931000000</v>
      </c>
      <c r="BH550">
        <v>275</v>
      </c>
      <c r="BI550" t="s">
        <v>105</v>
      </c>
      <c r="BJ550" t="s">
        <v>105</v>
      </c>
      <c r="BK550" t="s">
        <v>105</v>
      </c>
      <c r="BL550" t="s">
        <v>3576</v>
      </c>
      <c r="BM550">
        <v>21</v>
      </c>
      <c r="BN550">
        <v>22</v>
      </c>
      <c r="BO550">
        <v>15</v>
      </c>
      <c r="BP550">
        <v>14</v>
      </c>
      <c r="BQ550">
        <v>17</v>
      </c>
      <c r="BR550">
        <v>9</v>
      </c>
      <c r="BS550">
        <v>13</v>
      </c>
      <c r="BT550">
        <v>19</v>
      </c>
      <c r="BU550">
        <v>21</v>
      </c>
      <c r="BV550">
        <v>19</v>
      </c>
      <c r="BW550">
        <v>14</v>
      </c>
      <c r="BX550">
        <v>14</v>
      </c>
      <c r="BY550">
        <v>11</v>
      </c>
      <c r="BZ550">
        <v>214</v>
      </c>
      <c r="CA550" t="s">
        <v>105</v>
      </c>
      <c r="CB550">
        <v>68.2</v>
      </c>
      <c r="CC550">
        <v>68.2</v>
      </c>
      <c r="CD550">
        <v>61.2</v>
      </c>
      <c r="CE550">
        <v>61.2</v>
      </c>
      <c r="CF550">
        <v>66.400000000000006</v>
      </c>
      <c r="CG550">
        <v>49.5</v>
      </c>
      <c r="CH550">
        <v>53.7</v>
      </c>
      <c r="CI550">
        <v>63.6</v>
      </c>
      <c r="CJ550">
        <v>67.8</v>
      </c>
      <c r="CK550">
        <v>67.8</v>
      </c>
      <c r="CL550">
        <v>55.1</v>
      </c>
      <c r="CM550">
        <v>59.8</v>
      </c>
      <c r="CN550">
        <v>53.7</v>
      </c>
      <c r="CO550">
        <v>0.25808620668386101</v>
      </c>
      <c r="CP550">
        <v>2.95088754181194</v>
      </c>
      <c r="CQ550">
        <v>3.2195373979269002</v>
      </c>
      <c r="CR550">
        <v>0.74496272434422495</v>
      </c>
      <c r="CS550">
        <v>-0.144973436991371</v>
      </c>
      <c r="CT550">
        <v>-0.63729282651181096</v>
      </c>
      <c r="CU550">
        <v>1.1288343558282199E-2</v>
      </c>
      <c r="CV550">
        <v>2.1076815923055001</v>
      </c>
      <c r="CW550">
        <v>6.7012553377339996</v>
      </c>
      <c r="CX550">
        <v>2.52631578947368E-2</v>
      </c>
      <c r="CY550">
        <v>1.5993773142496699</v>
      </c>
      <c r="CZ550">
        <v>9.8188284803762595</v>
      </c>
    </row>
    <row r="551" spans="1:104" x14ac:dyDescent="0.3">
      <c r="A551" t="s">
        <v>3372</v>
      </c>
      <c r="B551" t="s">
        <v>3373</v>
      </c>
      <c r="C551" s="41">
        <v>0.22958760523464197</v>
      </c>
      <c r="D551" s="42">
        <v>-2.1228833376699345</v>
      </c>
      <c r="E551" s="35">
        <v>1.3940818156116096E-3</v>
      </c>
      <c r="F551" s="36">
        <v>2.8557117376971299</v>
      </c>
      <c r="G551" s="41">
        <v>0.42540598156624243</v>
      </c>
      <c r="H551" s="43">
        <v>-1.2330877759393064</v>
      </c>
      <c r="I551" s="39">
        <v>3.0124920705642618E-3</v>
      </c>
      <c r="J551" s="40">
        <v>2.52107408755889</v>
      </c>
      <c r="K551" t="s">
        <v>3374</v>
      </c>
      <c r="L551" t="s">
        <v>3375</v>
      </c>
      <c r="M551" s="13" t="str">
        <f>IFERROR(IF(SEARCH(M$1,$L551),1,"no"),"-")</f>
        <v>-</v>
      </c>
      <c r="N551" s="14" t="str">
        <f>IFERROR(IF(SEARCH(N$1,$L551),1,"no"),"-")</f>
        <v>-</v>
      </c>
      <c r="O551" s="14" t="str">
        <f>IFERROR(IF(SEARCH(O$1,$L551),1,"no"),"-")</f>
        <v>-</v>
      </c>
      <c r="P551" s="15">
        <v>2117200000</v>
      </c>
      <c r="Q551" s="16">
        <v>2457100000</v>
      </c>
      <c r="R551" s="16">
        <v>4225600000</v>
      </c>
      <c r="S551" s="16">
        <v>3996900000</v>
      </c>
      <c r="T551" s="17">
        <v>4</v>
      </c>
      <c r="U551" s="18">
        <v>633220000</v>
      </c>
      <c r="V551" s="19">
        <v>662560000</v>
      </c>
      <c r="W551" s="19">
        <v>907710000</v>
      </c>
      <c r="X551" s="19" t="s">
        <v>2873</v>
      </c>
      <c r="Y551" s="19" t="s">
        <v>2873</v>
      </c>
      <c r="AA551" s="19" t="str">
        <f t="shared" si="3"/>
        <v>Both DOWN</v>
      </c>
      <c r="AB551" s="20">
        <v>3</v>
      </c>
      <c r="AC551" s="32">
        <v>2229200000</v>
      </c>
      <c r="AD551" s="33">
        <v>3290200000</v>
      </c>
      <c r="AE551" s="33">
        <v>2455100000</v>
      </c>
      <c r="AF551" s="34">
        <v>3</v>
      </c>
      <c r="AG551" s="24">
        <v>1041000000</v>
      </c>
      <c r="AH551" s="24">
        <v>1266300000</v>
      </c>
      <c r="AI551" s="24">
        <v>1085100000</v>
      </c>
      <c r="AJ551" s="25">
        <v>3</v>
      </c>
      <c r="AK551">
        <v>30.9795112609863</v>
      </c>
      <c r="AL551">
        <v>31.194309234619102</v>
      </c>
      <c r="AM551">
        <v>31.976509094238299</v>
      </c>
      <c r="AN551">
        <v>31.896234512329102</v>
      </c>
      <c r="AO551">
        <v>29.238130569458001</v>
      </c>
      <c r="AP551">
        <v>29.3034763336182</v>
      </c>
      <c r="AQ551">
        <v>29.757656097412099</v>
      </c>
      <c r="AR551">
        <v>31.053878784179702</v>
      </c>
      <c r="AS551">
        <v>31.615528106689499</v>
      </c>
      <c r="AT551">
        <v>31.1931343078613</v>
      </c>
      <c r="AU551">
        <v>29.955322265625</v>
      </c>
      <c r="AV551">
        <v>30.237972259521499</v>
      </c>
      <c r="AW551">
        <v>30.015180587768601</v>
      </c>
      <c r="AX551">
        <v>7</v>
      </c>
      <c r="AY551">
        <v>7</v>
      </c>
      <c r="AZ551">
        <v>7</v>
      </c>
      <c r="BA551">
        <v>46</v>
      </c>
      <c r="BB551">
        <v>46</v>
      </c>
      <c r="BC551">
        <v>46</v>
      </c>
      <c r="BD551">
        <v>12.56</v>
      </c>
      <c r="BE551">
        <v>0</v>
      </c>
      <c r="BF551">
        <v>59.64</v>
      </c>
      <c r="BG551">
        <v>20797000000</v>
      </c>
      <c r="BH551">
        <v>61</v>
      </c>
      <c r="BI551" t="s">
        <v>105</v>
      </c>
      <c r="BJ551" t="s">
        <v>105</v>
      </c>
      <c r="BK551" t="s">
        <v>105</v>
      </c>
      <c r="BL551" t="s">
        <v>3376</v>
      </c>
      <c r="BM551">
        <v>5</v>
      </c>
      <c r="BN551">
        <v>6</v>
      </c>
      <c r="BO551">
        <v>6</v>
      </c>
      <c r="BP551">
        <v>6</v>
      </c>
      <c r="BQ551">
        <v>6</v>
      </c>
      <c r="BR551">
        <v>4</v>
      </c>
      <c r="BS551">
        <v>5</v>
      </c>
      <c r="BT551">
        <v>5</v>
      </c>
      <c r="BU551">
        <v>4</v>
      </c>
      <c r="BV551">
        <v>5</v>
      </c>
      <c r="BW551">
        <v>5</v>
      </c>
      <c r="BX551">
        <v>5</v>
      </c>
      <c r="BY551">
        <v>5</v>
      </c>
      <c r="BZ551">
        <v>113</v>
      </c>
      <c r="CA551" t="s">
        <v>105</v>
      </c>
      <c r="CB551">
        <v>38.1</v>
      </c>
      <c r="CC551">
        <v>39.799999999999997</v>
      </c>
      <c r="CD551">
        <v>44.2</v>
      </c>
      <c r="CE551">
        <v>44.2</v>
      </c>
      <c r="CF551">
        <v>39.799999999999997</v>
      </c>
      <c r="CG551">
        <v>23.9</v>
      </c>
      <c r="CH551">
        <v>38.1</v>
      </c>
      <c r="CI551">
        <v>38.1</v>
      </c>
      <c r="CJ551">
        <v>31.9</v>
      </c>
      <c r="CK551">
        <v>38.1</v>
      </c>
      <c r="CL551">
        <v>38.1</v>
      </c>
      <c r="CM551">
        <v>38.1</v>
      </c>
      <c r="CN551">
        <v>38.1</v>
      </c>
      <c r="CO551">
        <v>0.28059236930383102</v>
      </c>
      <c r="CP551">
        <v>2.8557117376971299</v>
      </c>
      <c r="CQ551">
        <v>2.52107408755889</v>
      </c>
      <c r="CR551">
        <v>0.73149239543726197</v>
      </c>
      <c r="CS551">
        <v>0.224127292633057</v>
      </c>
      <c r="CT551">
        <v>0.68449853372431801</v>
      </c>
      <c r="CU551">
        <v>1.50628571428571E-2</v>
      </c>
      <c r="CV551">
        <v>2.0785533587137901</v>
      </c>
      <c r="CW551">
        <v>6.3861357934921097</v>
      </c>
      <c r="CX551">
        <v>2.4705128205128199E-2</v>
      </c>
      <c r="CY551">
        <v>1.21802202860514</v>
      </c>
      <c r="CZ551">
        <v>6.4276351864121599</v>
      </c>
    </row>
    <row r="552" spans="1:104" x14ac:dyDescent="0.3">
      <c r="A552" t="s">
        <v>3634</v>
      </c>
      <c r="B552" t="s">
        <v>3635</v>
      </c>
      <c r="C552" s="41">
        <v>0.22691745117369982</v>
      </c>
      <c r="D552" s="42">
        <v>-2.1397605305945344</v>
      </c>
      <c r="E552" s="35">
        <v>5.1584676131059269E-5</v>
      </c>
      <c r="F552" s="36">
        <v>4.2874792917857798</v>
      </c>
      <c r="G552" s="41">
        <v>0.31403634921028489</v>
      </c>
      <c r="H552" s="43">
        <v>-1.6709965364381993</v>
      </c>
      <c r="I552" s="39">
        <v>2.0509563488849359E-4</v>
      </c>
      <c r="J552" s="40">
        <v>3.6880435827521301</v>
      </c>
      <c r="K552" t="s">
        <v>3636</v>
      </c>
      <c r="L552" t="s">
        <v>3637</v>
      </c>
      <c r="M552" s="13" t="str">
        <f>IFERROR(IF(SEARCH(M$1,$L552),1,"no"),"-")</f>
        <v>-</v>
      </c>
      <c r="N552" s="14" t="str">
        <f>IFERROR(IF(SEARCH(N$1,$L552),1,"no"),"-")</f>
        <v>-</v>
      </c>
      <c r="O552" s="14" t="str">
        <f>IFERROR(IF(SEARCH(O$1,$L552),1,"no"),"-")</f>
        <v>-</v>
      </c>
      <c r="P552" s="15">
        <v>12303000000</v>
      </c>
      <c r="Q552" s="16">
        <v>11663000000</v>
      </c>
      <c r="R552" s="16">
        <v>14088000000</v>
      </c>
      <c r="S552" s="16">
        <v>13677000000</v>
      </c>
      <c r="T552" s="17">
        <v>4</v>
      </c>
      <c r="U552" s="18">
        <v>3439500000</v>
      </c>
      <c r="V552" s="19">
        <v>2270400000</v>
      </c>
      <c r="W552" s="19">
        <v>3094100000</v>
      </c>
      <c r="X552" s="19" t="s">
        <v>2873</v>
      </c>
      <c r="Y552" s="19" t="s">
        <v>2873</v>
      </c>
      <c r="AA552" s="19" t="str">
        <f t="shared" si="3"/>
        <v>Both DOWN</v>
      </c>
      <c r="AB552" s="20">
        <v>3</v>
      </c>
      <c r="AC552" s="32">
        <v>12540000000</v>
      </c>
      <c r="AD552" s="33">
        <v>15218000000</v>
      </c>
      <c r="AE552" s="33">
        <v>12573000000</v>
      </c>
      <c r="AF552" s="34">
        <v>3</v>
      </c>
      <c r="AG552" s="24">
        <v>4489200000</v>
      </c>
      <c r="AH552" s="24">
        <v>4463300000</v>
      </c>
      <c r="AI552" s="24">
        <v>3712900000</v>
      </c>
      <c r="AJ552" s="25">
        <v>3</v>
      </c>
      <c r="AK552">
        <v>33.5182914733887</v>
      </c>
      <c r="AL552">
        <v>33.441219329833999</v>
      </c>
      <c r="AM552">
        <v>33.713748931884801</v>
      </c>
      <c r="AN552">
        <v>33.671031951904297</v>
      </c>
      <c r="AO552">
        <v>31.679552078247099</v>
      </c>
      <c r="AP552">
        <v>31.080299377441399</v>
      </c>
      <c r="AQ552">
        <v>31.526872634887699</v>
      </c>
      <c r="AR552">
        <v>33.545818328857401</v>
      </c>
      <c r="AS552">
        <v>33.825057983398402</v>
      </c>
      <c r="AT552">
        <v>33.549610137939503</v>
      </c>
      <c r="AU552">
        <v>32.063812255859403</v>
      </c>
      <c r="AV552">
        <v>32.055461883544901</v>
      </c>
      <c r="AW552">
        <v>31.789899826049801</v>
      </c>
      <c r="AX552">
        <v>23</v>
      </c>
      <c r="AY552">
        <v>23</v>
      </c>
      <c r="AZ552">
        <v>23</v>
      </c>
      <c r="BA552">
        <v>60.9</v>
      </c>
      <c r="BB552">
        <v>60.9</v>
      </c>
      <c r="BC552">
        <v>60.9</v>
      </c>
      <c r="BD552">
        <v>29.422000000000001</v>
      </c>
      <c r="BE552">
        <v>0</v>
      </c>
      <c r="BF552">
        <v>214.56</v>
      </c>
      <c r="BG552">
        <v>83214000000</v>
      </c>
      <c r="BH552">
        <v>252</v>
      </c>
      <c r="BI552" t="s">
        <v>105</v>
      </c>
      <c r="BJ552" t="s">
        <v>105</v>
      </c>
      <c r="BK552" t="s">
        <v>105</v>
      </c>
      <c r="BL552" t="s">
        <v>3638</v>
      </c>
      <c r="BM552">
        <v>21</v>
      </c>
      <c r="BN552">
        <v>22</v>
      </c>
      <c r="BO552">
        <v>18</v>
      </c>
      <c r="BP552">
        <v>18</v>
      </c>
      <c r="BQ552">
        <v>16</v>
      </c>
      <c r="BR552">
        <v>12</v>
      </c>
      <c r="BS552">
        <v>14</v>
      </c>
      <c r="BT552">
        <v>19</v>
      </c>
      <c r="BU552">
        <v>20</v>
      </c>
      <c r="BV552">
        <v>21</v>
      </c>
      <c r="BW552">
        <v>14</v>
      </c>
      <c r="BX552">
        <v>16</v>
      </c>
      <c r="BY552">
        <v>16</v>
      </c>
      <c r="BZ552">
        <v>256</v>
      </c>
      <c r="CA552" t="s">
        <v>105</v>
      </c>
      <c r="CB552">
        <v>60.2</v>
      </c>
      <c r="CC552">
        <v>60.9</v>
      </c>
      <c r="CD552">
        <v>54.3</v>
      </c>
      <c r="CE552">
        <v>54.7</v>
      </c>
      <c r="CF552">
        <v>51.2</v>
      </c>
      <c r="CG552">
        <v>38.299999999999997</v>
      </c>
      <c r="CH552">
        <v>42.6</v>
      </c>
      <c r="CI552">
        <v>60.5</v>
      </c>
      <c r="CJ552">
        <v>60.5</v>
      </c>
      <c r="CK552">
        <v>60.5</v>
      </c>
      <c r="CL552">
        <v>49.6</v>
      </c>
      <c r="CM552">
        <v>42.6</v>
      </c>
      <c r="CN552">
        <v>42.6</v>
      </c>
      <c r="CO552">
        <v>0.194892379028826</v>
      </c>
      <c r="CP552">
        <v>4.2874792917857798</v>
      </c>
      <c r="CQ552">
        <v>3.6880435827521301</v>
      </c>
      <c r="CR552">
        <v>0.79355349620893001</v>
      </c>
      <c r="CS552">
        <v>-5.4089228312172097E-2</v>
      </c>
      <c r="CT552">
        <v>-0.49981276846304301</v>
      </c>
      <c r="CU552">
        <v>3.7499999999999999E-3</v>
      </c>
      <c r="CV552">
        <v>2.1571648915608699</v>
      </c>
      <c r="CW552">
        <v>12.810552734571701</v>
      </c>
      <c r="CX552">
        <v>3.11020408163265E-2</v>
      </c>
      <c r="CY552">
        <v>1.6704374949137299</v>
      </c>
      <c r="CZ552">
        <v>12.950346435596501</v>
      </c>
    </row>
    <row r="553" spans="1:104" x14ac:dyDescent="0.3">
      <c r="A553" t="s">
        <v>3581</v>
      </c>
      <c r="B553" t="s">
        <v>3582</v>
      </c>
      <c r="C553" s="41">
        <v>0.22610320082013896</v>
      </c>
      <c r="D553" s="42">
        <v>-2.1449466792036911</v>
      </c>
      <c r="E553" s="35">
        <v>1.0315784532175666E-5</v>
      </c>
      <c r="F553" s="36">
        <v>4.9864977376337896</v>
      </c>
      <c r="G553" s="41">
        <v>0.32714712359347192</v>
      </c>
      <c r="H553" s="43">
        <v>-1.6119885088755355</v>
      </c>
      <c r="I553" s="39">
        <v>2.1372479261155789E-4</v>
      </c>
      <c r="J553" s="40">
        <v>3.6701450956653598</v>
      </c>
      <c r="K553" t="s">
        <v>3583</v>
      </c>
      <c r="L553" t="s">
        <v>3584</v>
      </c>
      <c r="M553" s="13" t="str">
        <f>IFERROR(IF(SEARCH(M$1,$L553),1,"no"),"-")</f>
        <v>-</v>
      </c>
      <c r="N553" s="14" t="str">
        <f>IFERROR(IF(SEARCH(N$1,$L553),1,"no"),"-")</f>
        <v>-</v>
      </c>
      <c r="O553" s="14" t="str">
        <f>IFERROR(IF(SEARCH(O$1,$L553),1,"no"),"-")</f>
        <v>-</v>
      </c>
      <c r="P553" s="15">
        <v>10680000000</v>
      </c>
      <c r="Q553" s="16">
        <v>10702000000</v>
      </c>
      <c r="R553" s="16">
        <v>12124000000</v>
      </c>
      <c r="S553" s="16">
        <v>10389000000</v>
      </c>
      <c r="T553" s="17">
        <v>4</v>
      </c>
      <c r="U553" s="18">
        <v>2824200000</v>
      </c>
      <c r="V553" s="19">
        <v>2091800000</v>
      </c>
      <c r="W553" s="19">
        <v>2527600000</v>
      </c>
      <c r="X553" s="19" t="s">
        <v>2873</v>
      </c>
      <c r="Y553" s="19" t="s">
        <v>2873</v>
      </c>
      <c r="AA553" s="19" t="str">
        <f t="shared" si="3"/>
        <v>Both DOWN</v>
      </c>
      <c r="AB553" s="20">
        <v>3</v>
      </c>
      <c r="AC553" s="32">
        <v>10717000000</v>
      </c>
      <c r="AD553" s="33">
        <v>11381000000</v>
      </c>
      <c r="AE553" s="33">
        <v>11051000000</v>
      </c>
      <c r="AF553" s="34">
        <v>3</v>
      </c>
      <c r="AG553" s="24">
        <v>4259500000</v>
      </c>
      <c r="AH553" s="24">
        <v>3260700000</v>
      </c>
      <c r="AI553" s="24">
        <v>3324400000</v>
      </c>
      <c r="AJ553" s="25">
        <v>3</v>
      </c>
      <c r="AK553">
        <v>33.314193725585902</v>
      </c>
      <c r="AL553">
        <v>33.317161560058601</v>
      </c>
      <c r="AM553">
        <v>33.497146606445298</v>
      </c>
      <c r="AN553">
        <v>33.274337768554702</v>
      </c>
      <c r="AO553">
        <v>31.395195007324201</v>
      </c>
      <c r="AP553">
        <v>30.9620971679688</v>
      </c>
      <c r="AQ553">
        <v>31.235120773315401</v>
      </c>
      <c r="AR553">
        <v>33.319183349609403</v>
      </c>
      <c r="AS553">
        <v>33.405906677246101</v>
      </c>
      <c r="AT553">
        <v>33.363456726074197</v>
      </c>
      <c r="AU553">
        <v>31.988037109375</v>
      </c>
      <c r="AV553">
        <v>31.602535247802699</v>
      </c>
      <c r="AW553">
        <v>31.630447387695298</v>
      </c>
      <c r="AX553">
        <v>19</v>
      </c>
      <c r="AY553">
        <v>19</v>
      </c>
      <c r="AZ553">
        <v>19</v>
      </c>
      <c r="BA553">
        <v>58.6</v>
      </c>
      <c r="BB553">
        <v>58.6</v>
      </c>
      <c r="BC553">
        <v>58.6</v>
      </c>
      <c r="BD553">
        <v>34.627000000000002</v>
      </c>
      <c r="BE553">
        <v>0</v>
      </c>
      <c r="BF553">
        <v>323.31</v>
      </c>
      <c r="BG553">
        <v>72583000000</v>
      </c>
      <c r="BH553">
        <v>271</v>
      </c>
      <c r="BI553" t="s">
        <v>105</v>
      </c>
      <c r="BJ553" t="s">
        <v>105</v>
      </c>
      <c r="BK553" t="s">
        <v>105</v>
      </c>
      <c r="BL553" t="s">
        <v>3585</v>
      </c>
      <c r="BM553">
        <v>17</v>
      </c>
      <c r="BN553">
        <v>17</v>
      </c>
      <c r="BO553">
        <v>12</v>
      </c>
      <c r="BP553">
        <v>12</v>
      </c>
      <c r="BQ553">
        <v>15</v>
      </c>
      <c r="BR553">
        <v>10</v>
      </c>
      <c r="BS553">
        <v>14</v>
      </c>
      <c r="BT553">
        <v>16</v>
      </c>
      <c r="BU553">
        <v>17</v>
      </c>
      <c r="BV553">
        <v>16</v>
      </c>
      <c r="BW553">
        <v>13</v>
      </c>
      <c r="BX553">
        <v>14</v>
      </c>
      <c r="BY553">
        <v>14</v>
      </c>
      <c r="BZ553">
        <v>324</v>
      </c>
      <c r="CA553" t="s">
        <v>105</v>
      </c>
      <c r="CB553">
        <v>55.9</v>
      </c>
      <c r="CC553">
        <v>56.5</v>
      </c>
      <c r="CD553">
        <v>51.2</v>
      </c>
      <c r="CE553">
        <v>47.5</v>
      </c>
      <c r="CF553">
        <v>48.1</v>
      </c>
      <c r="CG553">
        <v>42</v>
      </c>
      <c r="CH553">
        <v>49.1</v>
      </c>
      <c r="CI553">
        <v>56.5</v>
      </c>
      <c r="CJ553">
        <v>56.5</v>
      </c>
      <c r="CK553">
        <v>54</v>
      </c>
      <c r="CL553">
        <v>51.2</v>
      </c>
      <c r="CM553">
        <v>53.7</v>
      </c>
      <c r="CN553">
        <v>51.2</v>
      </c>
      <c r="CO553">
        <v>6.8707119130004504E-2</v>
      </c>
      <c r="CP553">
        <v>4.9864977376337896</v>
      </c>
      <c r="CQ553">
        <v>3.6701450956653598</v>
      </c>
      <c r="CR553">
        <v>0.91515488936473899</v>
      </c>
      <c r="CS553">
        <v>-1.2139002482094E-2</v>
      </c>
      <c r="CT553">
        <v>-0.19418283034418601</v>
      </c>
      <c r="CU553">
        <v>6.6666666666666697E-3</v>
      </c>
      <c r="CV553">
        <v>2.1532389322916701</v>
      </c>
      <c r="CW553">
        <v>17.784441810507001</v>
      </c>
      <c r="CX553">
        <v>3.23137254901961E-2</v>
      </c>
      <c r="CY553">
        <v>1.62250900268554</v>
      </c>
      <c r="CZ553">
        <v>12.814957121731601</v>
      </c>
    </row>
    <row r="554" spans="1:104" x14ac:dyDescent="0.3">
      <c r="A554" t="s">
        <v>3432</v>
      </c>
      <c r="B554" t="s">
        <v>3433</v>
      </c>
      <c r="C554" s="41">
        <v>0.22450509706018854</v>
      </c>
      <c r="D554" s="42">
        <v>-2.1551798952662353</v>
      </c>
      <c r="E554" s="35">
        <v>5.8879419883559405E-4</v>
      </c>
      <c r="F554" s="36">
        <v>3.2300364775871699</v>
      </c>
      <c r="G554" s="41">
        <v>0.37284455971429287</v>
      </c>
      <c r="H554" s="43">
        <v>-1.4233538040014604</v>
      </c>
      <c r="I554" s="39">
        <v>1.1029441368988252E-4</v>
      </c>
      <c r="J554" s="40">
        <v>3.9574464836168999</v>
      </c>
      <c r="K554" t="s">
        <v>3434</v>
      </c>
      <c r="L554" t="s">
        <v>3435</v>
      </c>
      <c r="M554" s="13" t="str">
        <f>IFERROR(IF(SEARCH(M$1,$L554),1,"no"),"-")</f>
        <v>-</v>
      </c>
      <c r="N554" s="14" t="str">
        <f>IFERROR(IF(SEARCH(N$1,$L554),1,"no"),"-")</f>
        <v>-</v>
      </c>
      <c r="O554" s="14" t="str">
        <f>IFERROR(IF(SEARCH(O$1,$L554),1,"no"),"-")</f>
        <v>-</v>
      </c>
      <c r="P554" s="15">
        <v>3144900000</v>
      </c>
      <c r="Q554" s="16">
        <v>3301100000</v>
      </c>
      <c r="R554" s="16">
        <v>4709400000</v>
      </c>
      <c r="S554" s="16">
        <v>5507800000</v>
      </c>
      <c r="T554" s="17">
        <v>4</v>
      </c>
      <c r="U554" s="18">
        <v>859360000</v>
      </c>
      <c r="V554" s="19">
        <v>772770000</v>
      </c>
      <c r="W554" s="19">
        <v>1173600000</v>
      </c>
      <c r="X554" s="19" t="s">
        <v>2873</v>
      </c>
      <c r="Y554" s="19" t="s">
        <v>2873</v>
      </c>
      <c r="AA554" s="19" t="str">
        <f t="shared" si="3"/>
        <v>Both DOWN</v>
      </c>
      <c r="AB554" s="20">
        <v>3</v>
      </c>
      <c r="AC554" s="32">
        <v>3611400000</v>
      </c>
      <c r="AD554" s="33">
        <v>4446300000</v>
      </c>
      <c r="AE554" s="33">
        <v>4010600000</v>
      </c>
      <c r="AF554" s="34">
        <v>3</v>
      </c>
      <c r="AG554" s="24">
        <v>1559300000</v>
      </c>
      <c r="AH554" s="24">
        <v>1507400000</v>
      </c>
      <c r="AI554" s="24">
        <v>1432900000</v>
      </c>
      <c r="AJ554" s="25">
        <v>3</v>
      </c>
      <c r="AK554">
        <v>31.550367355346701</v>
      </c>
      <c r="AL554">
        <v>31.6203002929688</v>
      </c>
      <c r="AM554">
        <v>32.132896423339801</v>
      </c>
      <c r="AN554">
        <v>32.358829498291001</v>
      </c>
      <c r="AO554">
        <v>29.678688049316399</v>
      </c>
      <c r="AP554">
        <v>29.525463104248001</v>
      </c>
      <c r="AQ554">
        <v>30.128293991088899</v>
      </c>
      <c r="AR554">
        <v>31.7499103546143</v>
      </c>
      <c r="AS554">
        <v>32.049957275390597</v>
      </c>
      <c r="AT554">
        <v>31.901170730590799</v>
      </c>
      <c r="AU554">
        <v>30.538251876831101</v>
      </c>
      <c r="AV554">
        <v>30.489414215087901</v>
      </c>
      <c r="AW554">
        <v>30.4162902832031</v>
      </c>
      <c r="AX554">
        <v>11</v>
      </c>
      <c r="AY554">
        <v>11</v>
      </c>
      <c r="AZ554">
        <v>11</v>
      </c>
      <c r="BA554">
        <v>76.099999999999994</v>
      </c>
      <c r="BB554">
        <v>76.099999999999994</v>
      </c>
      <c r="BC554">
        <v>76.099999999999994</v>
      </c>
      <c r="BD554">
        <v>16.061</v>
      </c>
      <c r="BE554">
        <v>0</v>
      </c>
      <c r="BF554">
        <v>252.32</v>
      </c>
      <c r="BG554">
        <v>29001000000</v>
      </c>
      <c r="BH554">
        <v>134</v>
      </c>
      <c r="BI554">
        <v>11</v>
      </c>
      <c r="BJ554">
        <v>11</v>
      </c>
      <c r="BK554">
        <v>11</v>
      </c>
      <c r="BL554" t="s">
        <v>3436</v>
      </c>
      <c r="BM554">
        <v>9</v>
      </c>
      <c r="BN554">
        <v>9</v>
      </c>
      <c r="BO554">
        <v>10</v>
      </c>
      <c r="BP554">
        <v>10</v>
      </c>
      <c r="BQ554">
        <v>7</v>
      </c>
      <c r="BR554">
        <v>5</v>
      </c>
      <c r="BS554">
        <v>9</v>
      </c>
      <c r="BT554">
        <v>10</v>
      </c>
      <c r="BU554">
        <v>10</v>
      </c>
      <c r="BV554">
        <v>10</v>
      </c>
      <c r="BW554">
        <v>9</v>
      </c>
      <c r="BX554">
        <v>9</v>
      </c>
      <c r="BY554">
        <v>8</v>
      </c>
      <c r="BZ554">
        <v>142</v>
      </c>
      <c r="CA554">
        <v>142</v>
      </c>
      <c r="CB554">
        <v>71.099999999999994</v>
      </c>
      <c r="CC554">
        <v>64.8</v>
      </c>
      <c r="CD554">
        <v>71.099999999999994</v>
      </c>
      <c r="CE554">
        <v>71.099999999999994</v>
      </c>
      <c r="CF554">
        <v>57</v>
      </c>
      <c r="CG554">
        <v>45.1</v>
      </c>
      <c r="CH554">
        <v>64.8</v>
      </c>
      <c r="CI554">
        <v>76.099999999999994</v>
      </c>
      <c r="CJ554">
        <v>76.099999999999994</v>
      </c>
      <c r="CK554">
        <v>76.099999999999994</v>
      </c>
      <c r="CL554">
        <v>64.8</v>
      </c>
      <c r="CM554">
        <v>64.8</v>
      </c>
      <c r="CN554">
        <v>57</v>
      </c>
      <c r="CO554">
        <v>2.1120675083786102E-2</v>
      </c>
      <c r="CP554">
        <v>3.2300364775871699</v>
      </c>
      <c r="CQ554">
        <v>3.9574464836168999</v>
      </c>
      <c r="CR554">
        <v>0.96757571714476298</v>
      </c>
      <c r="CS554">
        <v>1.52522722880057E-2</v>
      </c>
      <c r="CT554">
        <v>6.2572280271517303E-2</v>
      </c>
      <c r="CU554">
        <v>8.2711864406779696E-3</v>
      </c>
      <c r="CV554">
        <v>2.1381166776021301</v>
      </c>
      <c r="CW554">
        <v>7.7016808450441898</v>
      </c>
      <c r="CX554">
        <v>3.2500000000000001E-2</v>
      </c>
      <c r="CY554">
        <v>1.41902732849121</v>
      </c>
      <c r="CZ554">
        <v>15.162718233958</v>
      </c>
    </row>
    <row r="555" spans="1:104" x14ac:dyDescent="0.3">
      <c r="A555" t="s">
        <v>3422</v>
      </c>
      <c r="B555" t="s">
        <v>3423</v>
      </c>
      <c r="C555" s="41">
        <v>0.2238659614716442</v>
      </c>
      <c r="D555" s="42">
        <v>-2.1592929099269234</v>
      </c>
      <c r="E555" s="35">
        <v>3.7323733699240145E-5</v>
      </c>
      <c r="F555" s="36">
        <v>4.4280149178765198</v>
      </c>
      <c r="G555" s="41">
        <v>0.37411204045905466</v>
      </c>
      <c r="H555" s="43">
        <v>-1.4184576964109865</v>
      </c>
      <c r="I555" s="39">
        <v>4.3999246329691233E-4</v>
      </c>
      <c r="J555" s="40">
        <v>3.35655476255153</v>
      </c>
      <c r="K555" t="s">
        <v>3424</v>
      </c>
      <c r="L555" t="s">
        <v>3425</v>
      </c>
      <c r="M555" s="13" t="str">
        <f>IFERROR(IF(SEARCH(M$1,$L555),1,"no"),"-")</f>
        <v>-</v>
      </c>
      <c r="N555" s="14" t="str">
        <f>IFERROR(IF(SEARCH(N$1,$L555),1,"no"),"-")</f>
        <v>-</v>
      </c>
      <c r="O555" s="14" t="str">
        <f>IFERROR(IF(SEARCH(O$1,$L555),1,"no"),"-")</f>
        <v>-</v>
      </c>
      <c r="P555" s="15">
        <v>16360000000</v>
      </c>
      <c r="Q555" s="16">
        <v>18818000000</v>
      </c>
      <c r="R555" s="16">
        <v>21546000000</v>
      </c>
      <c r="S555" s="16">
        <v>20985000000</v>
      </c>
      <c r="T555" s="17">
        <v>4</v>
      </c>
      <c r="U555" s="18">
        <v>4934300000</v>
      </c>
      <c r="V555" s="19">
        <v>3575500000</v>
      </c>
      <c r="W555" s="19">
        <v>4537500000</v>
      </c>
      <c r="X555" s="19" t="s">
        <v>2873</v>
      </c>
      <c r="Y555" s="19" t="s">
        <v>2873</v>
      </c>
      <c r="AA555" s="19" t="str">
        <f t="shared" si="3"/>
        <v>Both DOWN</v>
      </c>
      <c r="AB555" s="20">
        <v>3</v>
      </c>
      <c r="AC555" s="32">
        <v>17326000000</v>
      </c>
      <c r="AD555" s="33">
        <v>18038000000</v>
      </c>
      <c r="AE555" s="33">
        <v>16046000000</v>
      </c>
      <c r="AF555" s="34">
        <v>3</v>
      </c>
      <c r="AG555" s="24">
        <v>7432900000</v>
      </c>
      <c r="AH555" s="24">
        <v>6284200000</v>
      </c>
      <c r="AI555" s="24">
        <v>5516000000</v>
      </c>
      <c r="AJ555" s="25">
        <v>3</v>
      </c>
      <c r="AK555">
        <v>33.929454803466797</v>
      </c>
      <c r="AL555">
        <v>34.131393432617202</v>
      </c>
      <c r="AM555">
        <v>34.326702117919901</v>
      </c>
      <c r="AN555">
        <v>34.288639068603501</v>
      </c>
      <c r="AO555">
        <v>32.200199127197301</v>
      </c>
      <c r="AP555">
        <v>31.735498428344702</v>
      </c>
      <c r="AQ555">
        <v>32.079250335693402</v>
      </c>
      <c r="AR555">
        <v>34.012218475341797</v>
      </c>
      <c r="AS555">
        <v>34.070320129394503</v>
      </c>
      <c r="AT555">
        <v>33.901493072509801</v>
      </c>
      <c r="AU555">
        <v>32.7912788391113</v>
      </c>
      <c r="AV555">
        <v>32.549083709716797</v>
      </c>
      <c r="AW555">
        <v>32.360977172851598</v>
      </c>
      <c r="AX555">
        <v>32</v>
      </c>
      <c r="AY555">
        <v>32</v>
      </c>
      <c r="AZ555">
        <v>32</v>
      </c>
      <c r="BA555">
        <v>81.7</v>
      </c>
      <c r="BB555">
        <v>81.7</v>
      </c>
      <c r="BC555">
        <v>81.7</v>
      </c>
      <c r="BD555">
        <v>30.643999999999998</v>
      </c>
      <c r="BE555">
        <v>0</v>
      </c>
      <c r="BF555">
        <v>155.74</v>
      </c>
      <c r="BG555">
        <v>123140000000</v>
      </c>
      <c r="BH555">
        <v>340</v>
      </c>
      <c r="BI555" t="s">
        <v>105</v>
      </c>
      <c r="BJ555" t="s">
        <v>105</v>
      </c>
      <c r="BK555" t="s">
        <v>105</v>
      </c>
      <c r="BL555" t="s">
        <v>3426</v>
      </c>
      <c r="BM555">
        <v>26</v>
      </c>
      <c r="BN555">
        <v>28</v>
      </c>
      <c r="BO555">
        <v>26</v>
      </c>
      <c r="BP555">
        <v>27</v>
      </c>
      <c r="BQ555">
        <v>23</v>
      </c>
      <c r="BR555">
        <v>21</v>
      </c>
      <c r="BS555">
        <v>20</v>
      </c>
      <c r="BT555">
        <v>25</v>
      </c>
      <c r="BU555">
        <v>26</v>
      </c>
      <c r="BV555">
        <v>27</v>
      </c>
      <c r="BW555">
        <v>23</v>
      </c>
      <c r="BX555">
        <v>22</v>
      </c>
      <c r="BY555">
        <v>22</v>
      </c>
      <c r="BZ555">
        <v>273</v>
      </c>
      <c r="CA555" t="s">
        <v>105</v>
      </c>
      <c r="CB555">
        <v>72.5</v>
      </c>
      <c r="CC555">
        <v>72.900000000000006</v>
      </c>
      <c r="CD555">
        <v>72.5</v>
      </c>
      <c r="CE555">
        <v>75.099999999999994</v>
      </c>
      <c r="CF555">
        <v>65.599999999999994</v>
      </c>
      <c r="CG555">
        <v>60.1</v>
      </c>
      <c r="CH555">
        <v>56.4</v>
      </c>
      <c r="CI555">
        <v>66.7</v>
      </c>
      <c r="CJ555">
        <v>66.3</v>
      </c>
      <c r="CK555">
        <v>70.3</v>
      </c>
      <c r="CL555">
        <v>60.4</v>
      </c>
      <c r="CM555">
        <v>63.4</v>
      </c>
      <c r="CN555">
        <v>60.8</v>
      </c>
      <c r="CO555">
        <v>0.72397995143064997</v>
      </c>
      <c r="CP555">
        <v>4.4280149178765198</v>
      </c>
      <c r="CQ555">
        <v>3.35655476255153</v>
      </c>
      <c r="CR555">
        <v>0.63723216308040798</v>
      </c>
      <c r="CS555">
        <v>0.17437012990316</v>
      </c>
      <c r="CT555">
        <v>1.52072715874553</v>
      </c>
      <c r="CU555">
        <v>4.6153846153846097E-3</v>
      </c>
      <c r="CV555">
        <v>2.16406472524007</v>
      </c>
      <c r="CW555">
        <v>13.6886379188772</v>
      </c>
      <c r="CX555">
        <v>2.4119999999999999E-2</v>
      </c>
      <c r="CY555">
        <v>1.4275639851888</v>
      </c>
      <c r="CZ555">
        <v>10.6512784509647</v>
      </c>
    </row>
    <row r="556" spans="1:104" x14ac:dyDescent="0.3">
      <c r="A556" t="s">
        <v>3698</v>
      </c>
      <c r="B556" t="s">
        <v>3699</v>
      </c>
      <c r="C556" s="41">
        <v>0.22154066325677957</v>
      </c>
      <c r="D556" s="42">
        <v>-2.1743565685915276</v>
      </c>
      <c r="E556" s="35">
        <v>2.6884189632536533E-2</v>
      </c>
      <c r="F556" s="36">
        <v>1.57050304988509</v>
      </c>
      <c r="G556" s="41">
        <v>0.22875538319799454</v>
      </c>
      <c r="H556" s="43">
        <v>-2.1281224007948594</v>
      </c>
      <c r="I556" s="39">
        <v>3.0262374932688635E-3</v>
      </c>
      <c r="J556" s="40">
        <v>2.5190969923839299</v>
      </c>
      <c r="K556" t="s">
        <v>3700</v>
      </c>
      <c r="L556" t="s">
        <v>3701</v>
      </c>
      <c r="M556" s="13" t="str">
        <f>IFERROR(IF(SEARCH(M$1,$L556),1,"no"),"-")</f>
        <v>-</v>
      </c>
      <c r="N556" s="14" t="str">
        <f>IFERROR(IF(SEARCH(N$1,$L556),1,"no"),"-")</f>
        <v>-</v>
      </c>
      <c r="O556" s="14" t="str">
        <f>IFERROR(IF(SEARCH(O$1,$L556),1,"no"),"-")</f>
        <v>-</v>
      </c>
      <c r="P556" s="15">
        <v>1031200000</v>
      </c>
      <c r="Q556" s="16">
        <v>2050000000</v>
      </c>
      <c r="R556" s="16">
        <v>633730000</v>
      </c>
      <c r="S556" s="16">
        <v>533500000</v>
      </c>
      <c r="T556" s="17">
        <v>4</v>
      </c>
      <c r="V556" s="19">
        <v>134200000</v>
      </c>
      <c r="W556" s="19">
        <v>336400000</v>
      </c>
      <c r="X556" s="19" t="s">
        <v>2873</v>
      </c>
      <c r="Y556" s="19" t="s">
        <v>2873</v>
      </c>
      <c r="AA556" s="19" t="str">
        <f t="shared" si="3"/>
        <v>Both DOWN</v>
      </c>
      <c r="AB556" s="20">
        <v>2</v>
      </c>
      <c r="AC556" s="32">
        <v>964700000</v>
      </c>
      <c r="AD556" s="33">
        <v>1893600000</v>
      </c>
      <c r="AE556" s="33">
        <v>1809000000</v>
      </c>
      <c r="AF556" s="34">
        <v>3</v>
      </c>
      <c r="AG556" s="24">
        <v>391890000</v>
      </c>
      <c r="AH556" s="24">
        <v>344150000</v>
      </c>
      <c r="AI556" s="24">
        <v>331630000</v>
      </c>
      <c r="AJ556" s="25">
        <v>3</v>
      </c>
      <c r="AK556">
        <v>29.941677093505898</v>
      </c>
      <c r="AL556">
        <v>30.932977676391602</v>
      </c>
      <c r="AM556">
        <v>29.239292144775401</v>
      </c>
      <c r="AN556">
        <v>28.990913391113299</v>
      </c>
      <c r="AO556">
        <v>24.910535812377901</v>
      </c>
      <c r="AP556">
        <v>26.999809265136701</v>
      </c>
      <c r="AQ556">
        <v>28.3256015777588</v>
      </c>
      <c r="AR556">
        <v>29.845504760742202</v>
      </c>
      <c r="AS556">
        <v>30.818485260009801</v>
      </c>
      <c r="AT556">
        <v>30.7525444030762</v>
      </c>
      <c r="AU556">
        <v>28.545873641967798</v>
      </c>
      <c r="AV556">
        <v>28.358463287353501</v>
      </c>
      <c r="AW556">
        <v>28.304998397827099</v>
      </c>
      <c r="AX556">
        <v>7</v>
      </c>
      <c r="AY556">
        <v>7</v>
      </c>
      <c r="AZ556">
        <v>7</v>
      </c>
      <c r="BA556">
        <v>52.3</v>
      </c>
      <c r="BB556">
        <v>52.3</v>
      </c>
      <c r="BC556">
        <v>52.3</v>
      </c>
      <c r="BD556">
        <v>10.444000000000001</v>
      </c>
      <c r="BE556">
        <v>0</v>
      </c>
      <c r="BF556">
        <v>124.66</v>
      </c>
      <c r="BG556">
        <v>7594900000</v>
      </c>
      <c r="BH556">
        <v>35</v>
      </c>
      <c r="BI556" t="s">
        <v>105</v>
      </c>
      <c r="BJ556" t="s">
        <v>105</v>
      </c>
      <c r="BK556" t="s">
        <v>105</v>
      </c>
      <c r="BL556" t="s">
        <v>3702</v>
      </c>
      <c r="BM556">
        <v>3</v>
      </c>
      <c r="BN556">
        <v>4</v>
      </c>
      <c r="BO556">
        <v>5</v>
      </c>
      <c r="BP556">
        <v>3</v>
      </c>
      <c r="BQ556">
        <v>1</v>
      </c>
      <c r="BR556">
        <v>2</v>
      </c>
      <c r="BS556">
        <v>3</v>
      </c>
      <c r="BT556">
        <v>3</v>
      </c>
      <c r="BU556">
        <v>4</v>
      </c>
      <c r="BV556">
        <v>3</v>
      </c>
      <c r="BW556">
        <v>2</v>
      </c>
      <c r="BX556">
        <v>3</v>
      </c>
      <c r="BY556">
        <v>3</v>
      </c>
      <c r="BZ556">
        <v>107</v>
      </c>
      <c r="CA556" t="s">
        <v>105</v>
      </c>
      <c r="CB556">
        <v>36.4</v>
      </c>
      <c r="CC556">
        <v>36.4</v>
      </c>
      <c r="CD556">
        <v>52.3</v>
      </c>
      <c r="CE556">
        <v>29</v>
      </c>
      <c r="CF556">
        <v>19.600000000000001</v>
      </c>
      <c r="CG556">
        <v>27.1</v>
      </c>
      <c r="CH556">
        <v>36.4</v>
      </c>
      <c r="CI556">
        <v>36.4</v>
      </c>
      <c r="CJ556">
        <v>36.4</v>
      </c>
      <c r="CK556">
        <v>36.4</v>
      </c>
      <c r="CL556">
        <v>29</v>
      </c>
      <c r="CM556">
        <v>36.4</v>
      </c>
      <c r="CN556">
        <v>36.4</v>
      </c>
      <c r="CO556">
        <v>0.54928410580602804</v>
      </c>
      <c r="CP556">
        <v>1.57050304988509</v>
      </c>
      <c r="CQ556">
        <v>2.5190969923839299</v>
      </c>
      <c r="CR556">
        <v>0.62188165680473395</v>
      </c>
      <c r="CS556">
        <v>-0.69596306482950998</v>
      </c>
      <c r="CT556">
        <v>-1.20447988121659</v>
      </c>
      <c r="CU556">
        <v>7.6072847682119193E-2</v>
      </c>
      <c r="CV556">
        <v>3.0308995246887198</v>
      </c>
      <c r="CW556">
        <v>3.0989817953987702</v>
      </c>
      <c r="CX556">
        <v>2.4547770700636899E-2</v>
      </c>
      <c r="CY556">
        <v>2.0690663655599</v>
      </c>
      <c r="CZ556">
        <v>6.4197407174421999</v>
      </c>
    </row>
    <row r="557" spans="1:104" x14ac:dyDescent="0.3">
      <c r="A557" t="s">
        <v>3693</v>
      </c>
      <c r="B557" t="s">
        <v>3694</v>
      </c>
      <c r="C557" s="41">
        <v>0.21516136593823112</v>
      </c>
      <c r="D557" s="42">
        <v>-2.2165090419606059</v>
      </c>
      <c r="E557" s="35">
        <v>9.8169491562836975E-4</v>
      </c>
      <c r="F557" s="36">
        <v>3.00802345828754</v>
      </c>
      <c r="G557" s="41">
        <v>0.24039056430867417</v>
      </c>
      <c r="H557" s="43">
        <v>-2.0565478256778711</v>
      </c>
      <c r="I557" s="39">
        <v>3.5038944905087189E-4</v>
      </c>
      <c r="J557" s="40">
        <v>3.45544897980982</v>
      </c>
      <c r="K557" t="s">
        <v>3695</v>
      </c>
      <c r="L557" t="s">
        <v>3696</v>
      </c>
      <c r="M557" s="13" t="str">
        <f>IFERROR(IF(SEARCH(M$1,$L557),1,"no"),"-")</f>
        <v>-</v>
      </c>
      <c r="N557" s="14" t="str">
        <f>IFERROR(IF(SEARCH(N$1,$L557),1,"no"),"-")</f>
        <v>-</v>
      </c>
      <c r="O557" s="14" t="str">
        <f>IFERROR(IF(SEARCH(O$1,$L557),1,"no"),"-")</f>
        <v>-</v>
      </c>
      <c r="P557" s="15">
        <v>791910000</v>
      </c>
      <c r="Q557" s="16">
        <v>655080000</v>
      </c>
      <c r="R557" s="16">
        <v>746870000</v>
      </c>
      <c r="S557" s="16">
        <v>820820000</v>
      </c>
      <c r="T557" s="17">
        <v>4</v>
      </c>
      <c r="U557" s="18">
        <v>89182000</v>
      </c>
      <c r="V557" s="19">
        <v>207400000</v>
      </c>
      <c r="W557" s="19">
        <v>189900000</v>
      </c>
      <c r="X557" s="19" t="s">
        <v>2873</v>
      </c>
      <c r="Y557" s="19" t="s">
        <v>2873</v>
      </c>
      <c r="AA557" s="19" t="str">
        <f t="shared" si="3"/>
        <v>Both DOWN</v>
      </c>
      <c r="AB557" s="20">
        <v>3</v>
      </c>
      <c r="AC557" s="32">
        <v>733640000</v>
      </c>
      <c r="AD557" s="33">
        <v>744400000</v>
      </c>
      <c r="AE557" s="33">
        <v>671670000</v>
      </c>
      <c r="AF557" s="34">
        <v>3</v>
      </c>
      <c r="AG557" s="24">
        <v>148130000</v>
      </c>
      <c r="AH557" s="24">
        <v>151690000</v>
      </c>
      <c r="AI557" s="24">
        <v>216950000</v>
      </c>
      <c r="AJ557" s="25">
        <v>3</v>
      </c>
      <c r="AK557">
        <v>29.5607604980469</v>
      </c>
      <c r="AL557">
        <v>29.287096023559599</v>
      </c>
      <c r="AM557">
        <v>29.476282119751001</v>
      </c>
      <c r="AN557">
        <v>29.612489700317401</v>
      </c>
      <c r="AO557">
        <v>26.410249710083001</v>
      </c>
      <c r="AP557">
        <v>27.6278400421143</v>
      </c>
      <c r="AQ557">
        <v>27.500663757324201</v>
      </c>
      <c r="AR557">
        <v>29.450496673583999</v>
      </c>
      <c r="AS557">
        <v>29.471502304077099</v>
      </c>
      <c r="AT557">
        <v>29.323177337646499</v>
      </c>
      <c r="AU557">
        <v>27.142288208007798</v>
      </c>
      <c r="AV557">
        <v>27.176549911498999</v>
      </c>
      <c r="AW557">
        <v>27.692787170410199</v>
      </c>
      <c r="AX557">
        <v>24</v>
      </c>
      <c r="AY557">
        <v>24</v>
      </c>
      <c r="AZ557">
        <v>24</v>
      </c>
      <c r="BA557">
        <v>19.5</v>
      </c>
      <c r="BB557">
        <v>19.5</v>
      </c>
      <c r="BC557">
        <v>19.5</v>
      </c>
      <c r="BD557">
        <v>176.83</v>
      </c>
      <c r="BE557">
        <v>0</v>
      </c>
      <c r="BF557">
        <v>157.6</v>
      </c>
      <c r="BG557">
        <v>4497000000</v>
      </c>
      <c r="BH557">
        <v>88</v>
      </c>
      <c r="BI557">
        <v>24</v>
      </c>
      <c r="BJ557">
        <v>24</v>
      </c>
      <c r="BK557">
        <v>24</v>
      </c>
      <c r="BL557" t="s">
        <v>3697</v>
      </c>
      <c r="BM557">
        <v>19</v>
      </c>
      <c r="BN557">
        <v>21</v>
      </c>
      <c r="BO557">
        <v>11</v>
      </c>
      <c r="BP557">
        <v>9</v>
      </c>
      <c r="BQ557">
        <v>3</v>
      </c>
      <c r="BR557">
        <v>5</v>
      </c>
      <c r="BS557">
        <v>9</v>
      </c>
      <c r="BT557">
        <v>15</v>
      </c>
      <c r="BU557">
        <v>16</v>
      </c>
      <c r="BV557">
        <v>19</v>
      </c>
      <c r="BW557">
        <v>7</v>
      </c>
      <c r="BX557">
        <v>6</v>
      </c>
      <c r="BY557">
        <v>10</v>
      </c>
      <c r="BZ557">
        <v>1609</v>
      </c>
      <c r="CA557">
        <v>1609</v>
      </c>
      <c r="CB557">
        <v>15.5</v>
      </c>
      <c r="CC557">
        <v>17.5</v>
      </c>
      <c r="CD557">
        <v>9</v>
      </c>
      <c r="CE557">
        <v>7.6</v>
      </c>
      <c r="CF557">
        <v>2.1</v>
      </c>
      <c r="CG557">
        <v>4</v>
      </c>
      <c r="CH557">
        <v>7.1</v>
      </c>
      <c r="CI557">
        <v>12</v>
      </c>
      <c r="CJ557">
        <v>12.3</v>
      </c>
      <c r="CK557">
        <v>15.5</v>
      </c>
      <c r="CL557">
        <v>5.0999999999999996</v>
      </c>
      <c r="CM557">
        <v>4.5</v>
      </c>
      <c r="CN557">
        <v>7.4</v>
      </c>
      <c r="CO557">
        <v>0.30905195733048002</v>
      </c>
      <c r="CP557">
        <v>3.00802345828754</v>
      </c>
      <c r="CQ557">
        <v>3.45544897980982</v>
      </c>
      <c r="CR557">
        <v>0.70838207779419005</v>
      </c>
      <c r="CS557">
        <v>6.90983136494943E-2</v>
      </c>
      <c r="CT557">
        <v>0.74308258843366604</v>
      </c>
      <c r="CU557">
        <v>1.1286624203821699E-2</v>
      </c>
      <c r="CV557">
        <v>2.3045725822448699</v>
      </c>
      <c r="CW557">
        <v>6.8965322163034299</v>
      </c>
      <c r="CX557">
        <v>2.45925925925926E-2</v>
      </c>
      <c r="CY557">
        <v>2.0778503417968799</v>
      </c>
      <c r="CZ557">
        <v>11.292964877186501</v>
      </c>
    </row>
    <row r="558" spans="1:104" x14ac:dyDescent="0.3">
      <c r="A558" t="s">
        <v>3566</v>
      </c>
      <c r="B558" t="s">
        <v>3567</v>
      </c>
      <c r="C558" s="41">
        <v>0.212772103579903</v>
      </c>
      <c r="D558" s="42">
        <v>-2.2326190825122314</v>
      </c>
      <c r="E558" s="35">
        <v>4.0865483879574961E-5</v>
      </c>
      <c r="F558" s="36">
        <v>4.3886433543253798</v>
      </c>
      <c r="G558" s="41">
        <v>0.33351949307270973</v>
      </c>
      <c r="H558" s="43">
        <v>-1.5841570104265865</v>
      </c>
      <c r="I558" s="39">
        <v>6.7933689557537059E-4</v>
      </c>
      <c r="J558" s="40">
        <v>3.16791479773129</v>
      </c>
      <c r="K558" t="s">
        <v>3467</v>
      </c>
      <c r="L558" t="s">
        <v>3468</v>
      </c>
      <c r="M558" s="13" t="str">
        <f>IFERROR(IF(SEARCH(M$1,$L558),1,"no"),"-")</f>
        <v>-</v>
      </c>
      <c r="N558" s="14" t="str">
        <f>IFERROR(IF(SEARCH(N$1,$L558),1,"no"),"-")</f>
        <v>-</v>
      </c>
      <c r="O558" s="14" t="str">
        <f>IFERROR(IF(SEARCH(O$1,$L558),1,"no"),"-")</f>
        <v>-</v>
      </c>
      <c r="P558" s="15">
        <v>6656000000</v>
      </c>
      <c r="Q558" s="16">
        <v>7192400000</v>
      </c>
      <c r="R558" s="16">
        <v>8297600000</v>
      </c>
      <c r="S558" s="16">
        <v>8548500000</v>
      </c>
      <c r="T558" s="17">
        <v>4</v>
      </c>
      <c r="U558" s="18">
        <v>1615400000</v>
      </c>
      <c r="V558" s="19">
        <v>1332400000</v>
      </c>
      <c r="W558" s="19">
        <v>1950400000</v>
      </c>
      <c r="X558" s="19" t="s">
        <v>2873</v>
      </c>
      <c r="Y558" s="19" t="s">
        <v>2873</v>
      </c>
      <c r="AA558" s="19" t="str">
        <f t="shared" si="3"/>
        <v>Both DOWN</v>
      </c>
      <c r="AB558" s="20">
        <v>3</v>
      </c>
      <c r="AC558" s="32">
        <v>6824000000</v>
      </c>
      <c r="AD558" s="33">
        <v>8671400000</v>
      </c>
      <c r="AE558" s="33">
        <v>7782100000</v>
      </c>
      <c r="AF558" s="34">
        <v>3</v>
      </c>
      <c r="AG558" s="24">
        <v>2909600000</v>
      </c>
      <c r="AH558" s="24">
        <v>2712200000</v>
      </c>
      <c r="AI558" s="24">
        <v>2141700000</v>
      </c>
      <c r="AJ558" s="25">
        <v>3</v>
      </c>
      <c r="AK558">
        <v>32.632007598877003</v>
      </c>
      <c r="AL558">
        <v>32.743827819824197</v>
      </c>
      <c r="AM558">
        <v>32.950046539306598</v>
      </c>
      <c r="AN558">
        <v>32.9930229187012</v>
      </c>
      <c r="AO558">
        <v>30.5892448425293</v>
      </c>
      <c r="AP558">
        <v>30.3113803863525</v>
      </c>
      <c r="AQ558">
        <v>30.861122131347699</v>
      </c>
      <c r="AR558">
        <v>32.66796875</v>
      </c>
      <c r="AS558">
        <v>33.013618469238303</v>
      </c>
      <c r="AT558">
        <v>32.857513427734403</v>
      </c>
      <c r="AU558">
        <v>31.438173294067401</v>
      </c>
      <c r="AV558">
        <v>31.336816787719702</v>
      </c>
      <c r="AW558">
        <v>30.996109008789102</v>
      </c>
      <c r="AX558">
        <v>16</v>
      </c>
      <c r="AY558">
        <v>16</v>
      </c>
      <c r="AZ558">
        <v>15</v>
      </c>
      <c r="BA558">
        <v>67.099999999999994</v>
      </c>
      <c r="BB558">
        <v>67.099999999999994</v>
      </c>
      <c r="BC558">
        <v>63.1</v>
      </c>
      <c r="BD558">
        <v>16.998000000000001</v>
      </c>
      <c r="BE558">
        <v>0</v>
      </c>
      <c r="BF558">
        <v>71.849000000000004</v>
      </c>
      <c r="BG558">
        <v>49359000000</v>
      </c>
      <c r="BH558">
        <v>157</v>
      </c>
      <c r="BI558" t="s">
        <v>105</v>
      </c>
      <c r="BJ558" t="s">
        <v>105</v>
      </c>
      <c r="BK558" t="s">
        <v>105</v>
      </c>
      <c r="BL558" t="s">
        <v>3568</v>
      </c>
      <c r="BM558">
        <v>13</v>
      </c>
      <c r="BN558">
        <v>14</v>
      </c>
      <c r="BO558">
        <v>14</v>
      </c>
      <c r="BP558">
        <v>14</v>
      </c>
      <c r="BQ558">
        <v>13</v>
      </c>
      <c r="BR558">
        <v>13</v>
      </c>
      <c r="BS558">
        <v>13</v>
      </c>
      <c r="BT558">
        <v>15</v>
      </c>
      <c r="BU558">
        <v>14</v>
      </c>
      <c r="BV558">
        <v>14</v>
      </c>
      <c r="BW558">
        <v>14</v>
      </c>
      <c r="BX558">
        <v>14</v>
      </c>
      <c r="BY558">
        <v>13</v>
      </c>
      <c r="BZ558">
        <v>149</v>
      </c>
      <c r="CA558" t="s">
        <v>105</v>
      </c>
      <c r="CB558">
        <v>53</v>
      </c>
      <c r="CC558">
        <v>57.7</v>
      </c>
      <c r="CD558">
        <v>67.099999999999994</v>
      </c>
      <c r="CE558">
        <v>61.7</v>
      </c>
      <c r="CF558">
        <v>57.7</v>
      </c>
      <c r="CG558">
        <v>57.7</v>
      </c>
      <c r="CH558">
        <v>57.7</v>
      </c>
      <c r="CI558">
        <v>61.7</v>
      </c>
      <c r="CJ558">
        <v>57.7</v>
      </c>
      <c r="CK558">
        <v>57.7</v>
      </c>
      <c r="CL558">
        <v>61.1</v>
      </c>
      <c r="CM558">
        <v>57.7</v>
      </c>
      <c r="CN558">
        <v>56.4</v>
      </c>
      <c r="CO558">
        <v>4.3825713450892902E-2</v>
      </c>
      <c r="CP558">
        <v>4.3886433543253798</v>
      </c>
      <c r="CQ558">
        <v>3.16791479773129</v>
      </c>
      <c r="CR558">
        <v>0.94451448275862104</v>
      </c>
      <c r="CS558">
        <v>-1.6640663146972701E-2</v>
      </c>
      <c r="CT558">
        <v>-0.12683714233580501</v>
      </c>
      <c r="CU558">
        <v>4.2857142857142903E-3</v>
      </c>
      <c r="CV558">
        <v>2.2424770991007499</v>
      </c>
      <c r="CW558">
        <v>13.4370208279016</v>
      </c>
      <c r="CX558">
        <v>2.5741935483870999E-2</v>
      </c>
      <c r="CY558">
        <v>1.5893338521321601</v>
      </c>
      <c r="CZ558">
        <v>9.5212996630963307</v>
      </c>
    </row>
    <row r="559" spans="1:104" x14ac:dyDescent="0.3">
      <c r="A559" t="s">
        <v>3442</v>
      </c>
      <c r="B559" t="s">
        <v>3443</v>
      </c>
      <c r="C559" s="41">
        <v>0.21204491405520937</v>
      </c>
      <c r="D559" s="42">
        <v>-2.2375582149019531</v>
      </c>
      <c r="E559" s="35">
        <v>3.6119796811978476E-4</v>
      </c>
      <c r="F559" s="36">
        <v>3.4422547014284302</v>
      </c>
      <c r="G559" s="41">
        <v>0.36815120768609139</v>
      </c>
      <c r="H559" s="43">
        <v>-1.4416296607410306</v>
      </c>
      <c r="I559" s="39">
        <v>4.0059147729964387E-4</v>
      </c>
      <c r="J559" s="40">
        <v>3.3972982946857502</v>
      </c>
      <c r="K559" t="s">
        <v>3444</v>
      </c>
      <c r="L559" t="s">
        <v>3445</v>
      </c>
      <c r="M559" s="13" t="str">
        <f>IFERROR(IF(SEARCH(M$1,$L559),1,"no"),"-")</f>
        <v>-</v>
      </c>
      <c r="N559" s="14" t="str">
        <f>IFERROR(IF(SEARCH(N$1,$L559),1,"no"),"-")</f>
        <v>-</v>
      </c>
      <c r="O559" s="14" t="str">
        <f>IFERROR(IF(SEARCH(O$1,$L559),1,"no"),"-")</f>
        <v>-</v>
      </c>
      <c r="P559" s="15">
        <v>10897000000</v>
      </c>
      <c r="Q559" s="16">
        <v>12172000000</v>
      </c>
      <c r="R559" s="16">
        <v>15672000000</v>
      </c>
      <c r="S559" s="16">
        <v>16624000000</v>
      </c>
      <c r="T559" s="17">
        <v>4</v>
      </c>
      <c r="U559" s="18">
        <v>3716600000</v>
      </c>
      <c r="V559" s="19">
        <v>2103800000</v>
      </c>
      <c r="W559" s="19">
        <v>2984500000</v>
      </c>
      <c r="X559" s="19" t="s">
        <v>2873</v>
      </c>
      <c r="Y559" s="19" t="s">
        <v>2873</v>
      </c>
      <c r="AA559" s="19" t="str">
        <f t="shared" si="3"/>
        <v>Both DOWN</v>
      </c>
      <c r="AB559" s="20">
        <v>3</v>
      </c>
      <c r="AC559" s="32">
        <v>10528000000</v>
      </c>
      <c r="AD559" s="33">
        <v>12730000000</v>
      </c>
      <c r="AE559" s="33">
        <v>10153000000</v>
      </c>
      <c r="AF559" s="34">
        <v>3</v>
      </c>
      <c r="AG559" s="24">
        <v>4556300000</v>
      </c>
      <c r="AH559" s="24">
        <v>4017800000</v>
      </c>
      <c r="AI559" s="24">
        <v>3726200000</v>
      </c>
      <c r="AJ559" s="25">
        <v>3</v>
      </c>
      <c r="AK559">
        <v>33.343212127685497</v>
      </c>
      <c r="AL559">
        <v>33.502845764160199</v>
      </c>
      <c r="AM559">
        <v>33.867469787597699</v>
      </c>
      <c r="AN559">
        <v>33.952548980712898</v>
      </c>
      <c r="AO559">
        <v>31.791336059570298</v>
      </c>
      <c r="AP559">
        <v>30.970350265502901</v>
      </c>
      <c r="AQ559">
        <v>31.4748420715332</v>
      </c>
      <c r="AR559">
        <v>33.293510437011697</v>
      </c>
      <c r="AS559">
        <v>33.567512512207003</v>
      </c>
      <c r="AT559">
        <v>33.241188049316399</v>
      </c>
      <c r="AU559">
        <v>32.085216522216797</v>
      </c>
      <c r="AV559">
        <v>31.903759002685501</v>
      </c>
      <c r="AW559">
        <v>31.795057296752901</v>
      </c>
      <c r="AX559">
        <v>22</v>
      </c>
      <c r="AY559">
        <v>22</v>
      </c>
      <c r="AZ559">
        <v>22</v>
      </c>
      <c r="BA559">
        <v>71.900000000000006</v>
      </c>
      <c r="BB559">
        <v>71.900000000000006</v>
      </c>
      <c r="BC559">
        <v>71.900000000000006</v>
      </c>
      <c r="BD559">
        <v>21.184999999999999</v>
      </c>
      <c r="BE559">
        <v>0</v>
      </c>
      <c r="BF559">
        <v>323.31</v>
      </c>
      <c r="BG559">
        <v>84097000000</v>
      </c>
      <c r="BH559">
        <v>257</v>
      </c>
      <c r="BI559" t="s">
        <v>105</v>
      </c>
      <c r="BJ559" t="s">
        <v>105</v>
      </c>
      <c r="BK559" t="s">
        <v>105</v>
      </c>
      <c r="BL559" t="s">
        <v>3446</v>
      </c>
      <c r="BM559">
        <v>18</v>
      </c>
      <c r="BN559">
        <v>17</v>
      </c>
      <c r="BO559">
        <v>20</v>
      </c>
      <c r="BP559">
        <v>18</v>
      </c>
      <c r="BQ559">
        <v>13</v>
      </c>
      <c r="BR559">
        <v>13</v>
      </c>
      <c r="BS559">
        <v>14</v>
      </c>
      <c r="BT559">
        <v>18</v>
      </c>
      <c r="BU559">
        <v>18</v>
      </c>
      <c r="BV559">
        <v>18</v>
      </c>
      <c r="BW559">
        <v>15</v>
      </c>
      <c r="BX559">
        <v>16</v>
      </c>
      <c r="BY559">
        <v>15</v>
      </c>
      <c r="BZ559">
        <v>192</v>
      </c>
      <c r="CA559" t="s">
        <v>105</v>
      </c>
      <c r="CB559">
        <v>71.400000000000006</v>
      </c>
      <c r="CC559">
        <v>67.7</v>
      </c>
      <c r="CD559">
        <v>67.7</v>
      </c>
      <c r="CE559">
        <v>67.7</v>
      </c>
      <c r="CF559">
        <v>63</v>
      </c>
      <c r="CG559">
        <v>54.2</v>
      </c>
      <c r="CH559">
        <v>58.3</v>
      </c>
      <c r="CI559">
        <v>68.2</v>
      </c>
      <c r="CJ559">
        <v>69.3</v>
      </c>
      <c r="CK559">
        <v>70.8</v>
      </c>
      <c r="CL559">
        <v>64.599999999999994</v>
      </c>
      <c r="CM559">
        <v>60.9</v>
      </c>
      <c r="CN559">
        <v>60.9</v>
      </c>
      <c r="CO559">
        <v>0.74616688319373303</v>
      </c>
      <c r="CP559">
        <v>3.4422547014284302</v>
      </c>
      <c r="CQ559">
        <v>3.3972982946857502</v>
      </c>
      <c r="CR559">
        <v>0.65418849449204397</v>
      </c>
      <c r="CS559">
        <v>0.29911549886067901</v>
      </c>
      <c r="CT559">
        <v>1.56044447586089</v>
      </c>
      <c r="CU559">
        <v>7.1397849462365602E-3</v>
      </c>
      <c r="CV559">
        <v>2.2543430328369101</v>
      </c>
      <c r="CW559">
        <v>8.5462215862028295</v>
      </c>
      <c r="CX559">
        <v>2.4087912087912101E-2</v>
      </c>
      <c r="CY559">
        <v>1.4393927256266299</v>
      </c>
      <c r="CZ559">
        <v>10.911351533495599</v>
      </c>
    </row>
    <row r="560" spans="1:104" x14ac:dyDescent="0.3">
      <c r="A560" t="s">
        <v>3528</v>
      </c>
      <c r="B560" t="s">
        <v>3529</v>
      </c>
      <c r="C560" s="41">
        <v>0.21040900942057575</v>
      </c>
      <c r="D560" s="42">
        <v>-2.2487316147433303</v>
      </c>
      <c r="E560" s="35">
        <v>1.5812323447514305E-6</v>
      </c>
      <c r="F560" s="36">
        <v>5.80100431056775</v>
      </c>
      <c r="G560" s="41">
        <v>0.33901050671631866</v>
      </c>
      <c r="H560" s="43">
        <v>-1.5605981083911236</v>
      </c>
      <c r="I560" s="39">
        <v>2.3187965022920007E-4</v>
      </c>
      <c r="J560" s="40">
        <v>3.63473736339719</v>
      </c>
      <c r="K560" t="s">
        <v>3530</v>
      </c>
      <c r="L560" t="s">
        <v>3531</v>
      </c>
      <c r="M560" s="13" t="str">
        <f>IFERROR(IF(SEARCH(M$1,$L560),1,"no"),"-")</f>
        <v>-</v>
      </c>
      <c r="N560" s="14" t="str">
        <f>IFERROR(IF(SEARCH(N$1,$L560),1,"no"),"-")</f>
        <v>-</v>
      </c>
      <c r="O560" s="14" t="str">
        <f>IFERROR(IF(SEARCH(O$1,$L560),1,"no"),"-")</f>
        <v>-</v>
      </c>
      <c r="P560" s="15">
        <v>11545000000</v>
      </c>
      <c r="Q560" s="16">
        <v>11836000000</v>
      </c>
      <c r="R560" s="16">
        <v>12325000000</v>
      </c>
      <c r="S560" s="16">
        <v>12451000000</v>
      </c>
      <c r="T560" s="17">
        <v>4</v>
      </c>
      <c r="U560" s="18">
        <v>2532600000</v>
      </c>
      <c r="V560" s="19">
        <v>2238900000</v>
      </c>
      <c r="W560" s="19">
        <v>2828000000</v>
      </c>
      <c r="X560" s="19" t="s">
        <v>2873</v>
      </c>
      <c r="Y560" s="19" t="s">
        <v>2873</v>
      </c>
      <c r="AA560" s="19" t="str">
        <f t="shared" si="3"/>
        <v>Both DOWN</v>
      </c>
      <c r="AB560" s="20">
        <v>3</v>
      </c>
      <c r="AC560" s="32">
        <v>11773000000</v>
      </c>
      <c r="AD560" s="33">
        <v>13781000000</v>
      </c>
      <c r="AE560" s="33">
        <v>12041000000</v>
      </c>
      <c r="AF560" s="34">
        <v>3</v>
      </c>
      <c r="AG560" s="24">
        <v>4556000000</v>
      </c>
      <c r="AH560" s="24">
        <v>4521100000</v>
      </c>
      <c r="AI560" s="24">
        <v>3668000000</v>
      </c>
      <c r="AJ560" s="25">
        <v>3</v>
      </c>
      <c r="AK560">
        <v>33.426548004150398</v>
      </c>
      <c r="AL560">
        <v>33.4624633789063</v>
      </c>
      <c r="AM560">
        <v>33.520870208740199</v>
      </c>
      <c r="AN560">
        <v>33.5355415344238</v>
      </c>
      <c r="AO560">
        <v>31.237972259521499</v>
      </c>
      <c r="AP560">
        <v>31.060142517089801</v>
      </c>
      <c r="AQ560">
        <v>31.3971347808838</v>
      </c>
      <c r="AR560">
        <v>33.454761505127003</v>
      </c>
      <c r="AS560">
        <v>33.681961059570298</v>
      </c>
      <c r="AT560">
        <v>33.487236022949197</v>
      </c>
      <c r="AU560">
        <v>32.085121154785199</v>
      </c>
      <c r="AV560">
        <v>32.074028015136697</v>
      </c>
      <c r="AW560">
        <v>31.772346496581999</v>
      </c>
      <c r="AX560">
        <v>17</v>
      </c>
      <c r="AY560">
        <v>17</v>
      </c>
      <c r="AZ560">
        <v>17</v>
      </c>
      <c r="BA560">
        <v>72</v>
      </c>
      <c r="BB560">
        <v>72</v>
      </c>
      <c r="BC560">
        <v>72</v>
      </c>
      <c r="BD560">
        <v>21.856999999999999</v>
      </c>
      <c r="BE560">
        <v>0</v>
      </c>
      <c r="BF560">
        <v>323.31</v>
      </c>
      <c r="BG560">
        <v>80193000000</v>
      </c>
      <c r="BH560">
        <v>207</v>
      </c>
      <c r="BI560" t="s">
        <v>105</v>
      </c>
      <c r="BJ560" t="s">
        <v>105</v>
      </c>
      <c r="BK560" t="s">
        <v>105</v>
      </c>
      <c r="BL560" t="s">
        <v>3532</v>
      </c>
      <c r="BM560">
        <v>14</v>
      </c>
      <c r="BN560">
        <v>15</v>
      </c>
      <c r="BO560">
        <v>13</v>
      </c>
      <c r="BP560">
        <v>14</v>
      </c>
      <c r="BQ560">
        <v>13</v>
      </c>
      <c r="BR560">
        <v>8</v>
      </c>
      <c r="BS560">
        <v>12</v>
      </c>
      <c r="BT560">
        <v>14</v>
      </c>
      <c r="BU560">
        <v>15</v>
      </c>
      <c r="BV560">
        <v>16</v>
      </c>
      <c r="BW560">
        <v>11</v>
      </c>
      <c r="BX560">
        <v>11</v>
      </c>
      <c r="BY560">
        <v>12</v>
      </c>
      <c r="BZ560">
        <v>189</v>
      </c>
      <c r="CA560" t="s">
        <v>105</v>
      </c>
      <c r="CB560">
        <v>64</v>
      </c>
      <c r="CC560">
        <v>68.3</v>
      </c>
      <c r="CD560">
        <v>67.7</v>
      </c>
      <c r="CE560">
        <v>70.400000000000006</v>
      </c>
      <c r="CF560">
        <v>63.5</v>
      </c>
      <c r="CG560">
        <v>53.4</v>
      </c>
      <c r="CH560">
        <v>63.5</v>
      </c>
      <c r="CI560">
        <v>64</v>
      </c>
      <c r="CJ560">
        <v>69.3</v>
      </c>
      <c r="CK560">
        <v>69.3</v>
      </c>
      <c r="CL560">
        <v>63.5</v>
      </c>
      <c r="CM560">
        <v>63.5</v>
      </c>
      <c r="CN560">
        <v>63.5</v>
      </c>
      <c r="CO560">
        <v>0.35024848929205898</v>
      </c>
      <c r="CP560">
        <v>5.80100431056775</v>
      </c>
      <c r="CQ560">
        <v>3.63473736339719</v>
      </c>
      <c r="CR560">
        <v>0.68988025210084003</v>
      </c>
      <c r="CS560">
        <v>-5.49637476603166E-2</v>
      </c>
      <c r="CT560">
        <v>-0.82597076879059494</v>
      </c>
      <c r="CU560">
        <v>0</v>
      </c>
      <c r="CV560">
        <v>2.2546059290568001</v>
      </c>
      <c r="CW560">
        <v>25.9708880998014</v>
      </c>
      <c r="CX560">
        <v>2.9963636363636401E-2</v>
      </c>
      <c r="CY560">
        <v>1.5641543070475199</v>
      </c>
      <c r="CZ560">
        <v>12.551115553480701</v>
      </c>
    </row>
    <row r="561" spans="1:104" x14ac:dyDescent="0.3">
      <c r="A561" t="s">
        <v>3356</v>
      </c>
      <c r="B561" t="s">
        <v>136</v>
      </c>
      <c r="C561" s="41">
        <v>0.20644870301273535</v>
      </c>
      <c r="D561" s="42">
        <v>-2.276144739889729</v>
      </c>
      <c r="E561" s="35">
        <v>8.2922757106044E-3</v>
      </c>
      <c r="F561" s="36">
        <v>2.0813262664426899</v>
      </c>
      <c r="G561" s="41">
        <v>0.43723001526530225</v>
      </c>
      <c r="H561" s="43">
        <v>-1.1935356513614748</v>
      </c>
      <c r="I561" s="39">
        <v>4.2687824827795338E-3</v>
      </c>
      <c r="J561" s="40">
        <v>2.36969597425094</v>
      </c>
      <c r="K561" t="s">
        <v>3328</v>
      </c>
      <c r="L561" t="s">
        <v>3329</v>
      </c>
      <c r="M561" s="13" t="str">
        <f>IFERROR(IF(SEARCH(M$1,$L561),1,"no"),"-")</f>
        <v>-</v>
      </c>
      <c r="N561" s="14" t="str">
        <f>IFERROR(IF(SEARCH(N$1,$L561),1,"no"),"-")</f>
        <v>-</v>
      </c>
      <c r="O561" s="14" t="str">
        <f>IFERROR(IF(SEARCH(O$1,$L561),1,"no"),"-")</f>
        <v>-</v>
      </c>
      <c r="P561" s="15">
        <v>1035000000</v>
      </c>
      <c r="Q561" s="16">
        <v>835630000</v>
      </c>
      <c r="R561" s="16">
        <v>2328700000</v>
      </c>
      <c r="S561" s="16">
        <v>2659000000</v>
      </c>
      <c r="T561" s="17">
        <v>4</v>
      </c>
      <c r="U561" s="18">
        <v>366590000</v>
      </c>
      <c r="V561" s="19">
        <v>309300000</v>
      </c>
      <c r="W561" s="19">
        <v>386030000</v>
      </c>
      <c r="X561" s="19" t="s">
        <v>2873</v>
      </c>
      <c r="Y561" s="19" t="s">
        <v>2873</v>
      </c>
      <c r="AA561" s="19" t="str">
        <f t="shared" si="3"/>
        <v>Both DOWN</v>
      </c>
      <c r="AB561" s="20">
        <v>3</v>
      </c>
      <c r="AC561" s="32">
        <v>966960000</v>
      </c>
      <c r="AD561" s="33">
        <v>850530000</v>
      </c>
      <c r="AE561" s="33">
        <v>953500000</v>
      </c>
      <c r="AF561" s="34">
        <v>3</v>
      </c>
      <c r="AG561" s="24">
        <v>503120000</v>
      </c>
      <c r="AH561" s="24">
        <v>311220000</v>
      </c>
      <c r="AI561" s="24">
        <v>397220000</v>
      </c>
      <c r="AJ561" s="25">
        <v>3</v>
      </c>
      <c r="AK561">
        <v>29.946983337402301</v>
      </c>
      <c r="AL561">
        <v>29.638288497924801</v>
      </c>
      <c r="AM561">
        <v>31.116878509521499</v>
      </c>
      <c r="AN561">
        <v>31.3082370758057</v>
      </c>
      <c r="AO561">
        <v>28.449592590331999</v>
      </c>
      <c r="AP561">
        <v>28.204431533813501</v>
      </c>
      <c r="AQ561">
        <v>28.5241374969482</v>
      </c>
      <c r="AR561">
        <v>29.848880767822301</v>
      </c>
      <c r="AS561">
        <v>29.6637859344482</v>
      </c>
      <c r="AT561">
        <v>29.828657150268601</v>
      </c>
      <c r="AU561">
        <v>28.906328201293899</v>
      </c>
      <c r="AV561">
        <v>28.2133598327637</v>
      </c>
      <c r="AW561">
        <v>28.565362930297901</v>
      </c>
      <c r="AX561">
        <v>13</v>
      </c>
      <c r="AY561">
        <v>13</v>
      </c>
      <c r="AZ561">
        <v>12</v>
      </c>
      <c r="BA561">
        <v>31.3</v>
      </c>
      <c r="BB561">
        <v>31.3</v>
      </c>
      <c r="BC561">
        <v>29.9</v>
      </c>
      <c r="BD561">
        <v>48.841000000000001</v>
      </c>
      <c r="BE561">
        <v>0</v>
      </c>
      <c r="BF561">
        <v>76.019000000000005</v>
      </c>
      <c r="BG561">
        <v>9690600000</v>
      </c>
      <c r="BH561">
        <v>94</v>
      </c>
      <c r="BI561">
        <v>13</v>
      </c>
      <c r="BJ561">
        <v>13</v>
      </c>
      <c r="BK561">
        <v>12</v>
      </c>
      <c r="BL561" t="s">
        <v>3357</v>
      </c>
      <c r="BM561">
        <v>12</v>
      </c>
      <c r="BN561">
        <v>11</v>
      </c>
      <c r="BO561">
        <v>9</v>
      </c>
      <c r="BP561">
        <v>9</v>
      </c>
      <c r="BQ561">
        <v>6</v>
      </c>
      <c r="BR561">
        <v>5</v>
      </c>
      <c r="BS561">
        <v>7</v>
      </c>
      <c r="BT561">
        <v>9</v>
      </c>
      <c r="BU561">
        <v>9</v>
      </c>
      <c r="BV561">
        <v>8</v>
      </c>
      <c r="BW561">
        <v>7</v>
      </c>
      <c r="BX561">
        <v>8</v>
      </c>
      <c r="BY561">
        <v>7</v>
      </c>
      <c r="BZ561">
        <v>441</v>
      </c>
      <c r="CA561">
        <v>441</v>
      </c>
      <c r="CB561">
        <v>27.9</v>
      </c>
      <c r="CC561">
        <v>26.5</v>
      </c>
      <c r="CD561">
        <v>24.9</v>
      </c>
      <c r="CE561">
        <v>24.9</v>
      </c>
      <c r="CF561">
        <v>15.4</v>
      </c>
      <c r="CG561">
        <v>12.9</v>
      </c>
      <c r="CH561">
        <v>17.5</v>
      </c>
      <c r="CI561">
        <v>23.4</v>
      </c>
      <c r="CJ561">
        <v>23.4</v>
      </c>
      <c r="CK561">
        <v>21.1</v>
      </c>
      <c r="CL561">
        <v>19.5</v>
      </c>
      <c r="CM561">
        <v>21.8</v>
      </c>
      <c r="CN561">
        <v>17.7</v>
      </c>
      <c r="CO561">
        <v>0.68902148324732504</v>
      </c>
      <c r="CP561">
        <v>2.0813262664426899</v>
      </c>
      <c r="CQ561">
        <v>2.36969597425094</v>
      </c>
      <c r="CR561">
        <v>0.62906474820143898</v>
      </c>
      <c r="CS561">
        <v>0.72215557098388705</v>
      </c>
      <c r="CT561">
        <v>1.4580200106394301</v>
      </c>
      <c r="CU561">
        <v>3.6817927170868299E-2</v>
      </c>
      <c r="CV561">
        <v>2.1098763147989898</v>
      </c>
      <c r="CW561">
        <v>4.2244532296293098</v>
      </c>
      <c r="CX561">
        <v>2.7977961432506901E-2</v>
      </c>
      <c r="CY561">
        <v>1.2187576293945299</v>
      </c>
      <c r="CZ561">
        <v>5.8464073013867601</v>
      </c>
    </row>
    <row r="562" spans="1:104" x14ac:dyDescent="0.3">
      <c r="A562" t="s">
        <v>3549</v>
      </c>
      <c r="B562" t="s">
        <v>3550</v>
      </c>
      <c r="C562" s="41">
        <v>0.20521848739495799</v>
      </c>
      <c r="D562" s="42">
        <v>-2.2847673908838613</v>
      </c>
      <c r="E562" s="35">
        <v>7.4261804956364053E-4</v>
      </c>
      <c r="F562" s="36">
        <v>3.1292344993185499</v>
      </c>
      <c r="G562" s="41">
        <v>0.33419799587804705</v>
      </c>
      <c r="H562" s="43">
        <v>-1.581225013030668</v>
      </c>
      <c r="I562" s="39">
        <v>3.1506490274690744E-4</v>
      </c>
      <c r="J562" s="40">
        <v>3.5015999731900194</v>
      </c>
      <c r="K562" t="s">
        <v>3551</v>
      </c>
      <c r="L562" t="s">
        <v>3552</v>
      </c>
      <c r="M562" s="13" t="str">
        <f>IFERROR(IF(SEARCH(M$1,$L562),1,"no"),"-")</f>
        <v>-</v>
      </c>
      <c r="N562" s="14" t="str">
        <f>IFERROR(IF(SEARCH(N$1,$L562),1,"no"),"-")</f>
        <v>-</v>
      </c>
      <c r="O562" s="14" t="str">
        <f>IFERROR(IF(SEARCH(O$1,$L562),1,"no"),"-")</f>
        <v>-</v>
      </c>
      <c r="P562" s="15">
        <v>1990400000</v>
      </c>
      <c r="Q562" s="16">
        <v>2069600000</v>
      </c>
      <c r="R562" s="16">
        <v>2653300000</v>
      </c>
      <c r="S562" s="16">
        <v>2806700000</v>
      </c>
      <c r="T562" s="17">
        <v>4</v>
      </c>
      <c r="U562" s="18">
        <v>397240000</v>
      </c>
      <c r="V562" s="19">
        <v>336410000</v>
      </c>
      <c r="W562" s="19">
        <v>731610000</v>
      </c>
      <c r="X562" s="19" t="s">
        <v>2873</v>
      </c>
      <c r="Y562" s="19" t="s">
        <v>2873</v>
      </c>
      <c r="AA562" s="19" t="str">
        <f t="shared" si="3"/>
        <v>Both DOWN</v>
      </c>
      <c r="AB562" s="20">
        <v>3</v>
      </c>
      <c r="AC562" s="32">
        <v>2004400000</v>
      </c>
      <c r="AD562" s="33">
        <v>2529600000</v>
      </c>
      <c r="AE562" s="33">
        <v>2501500000</v>
      </c>
      <c r="AF562" s="34">
        <v>3</v>
      </c>
      <c r="AG562" s="24">
        <v>729620000</v>
      </c>
      <c r="AH562" s="24">
        <v>873020000</v>
      </c>
      <c r="AI562" s="24">
        <v>748610000</v>
      </c>
      <c r="AJ562" s="25">
        <v>3</v>
      </c>
      <c r="AK562">
        <v>30.8904113769531</v>
      </c>
      <c r="AL562">
        <v>30.946704864501999</v>
      </c>
      <c r="AM562">
        <v>31.305141448974599</v>
      </c>
      <c r="AN562">
        <v>31.386228561401399</v>
      </c>
      <c r="AO562">
        <v>28.565435409545898</v>
      </c>
      <c r="AP562">
        <v>28.325645446777301</v>
      </c>
      <c r="AQ562">
        <v>29.446498870849599</v>
      </c>
      <c r="AR562">
        <v>30.9005241394043</v>
      </c>
      <c r="AS562">
        <v>31.236261367797901</v>
      </c>
      <c r="AT562">
        <v>31.220146179199201</v>
      </c>
      <c r="AU562">
        <v>29.442569732666001</v>
      </c>
      <c r="AV562">
        <v>29.701438903808601</v>
      </c>
      <c r="AW562">
        <v>29.479639053344702</v>
      </c>
      <c r="AX562">
        <v>11</v>
      </c>
      <c r="AY562">
        <v>11</v>
      </c>
      <c r="AZ562">
        <v>11</v>
      </c>
      <c r="BA562">
        <v>70.3</v>
      </c>
      <c r="BB562">
        <v>70.3</v>
      </c>
      <c r="BC562">
        <v>70.3</v>
      </c>
      <c r="BD562">
        <v>11.406000000000001</v>
      </c>
      <c r="BE562">
        <v>0</v>
      </c>
      <c r="BF562">
        <v>154.62</v>
      </c>
      <c r="BG562">
        <v>15890000000</v>
      </c>
      <c r="BH562">
        <v>76</v>
      </c>
      <c r="BI562">
        <v>11</v>
      </c>
      <c r="BJ562">
        <v>11</v>
      </c>
      <c r="BK562">
        <v>11</v>
      </c>
      <c r="BL562" t="s">
        <v>3553</v>
      </c>
      <c r="BM562">
        <v>6</v>
      </c>
      <c r="BN562">
        <v>9</v>
      </c>
      <c r="BO562">
        <v>8</v>
      </c>
      <c r="BP562">
        <v>8</v>
      </c>
      <c r="BQ562">
        <v>4</v>
      </c>
      <c r="BR562">
        <v>3</v>
      </c>
      <c r="BS562">
        <v>6</v>
      </c>
      <c r="BT562">
        <v>7</v>
      </c>
      <c r="BU562">
        <v>8</v>
      </c>
      <c r="BV562">
        <v>6</v>
      </c>
      <c r="BW562">
        <v>5</v>
      </c>
      <c r="BX562">
        <v>7</v>
      </c>
      <c r="BY562">
        <v>6</v>
      </c>
      <c r="BZ562">
        <v>101</v>
      </c>
      <c r="CA562">
        <v>101</v>
      </c>
      <c r="CB562">
        <v>44.6</v>
      </c>
      <c r="CC562">
        <v>45.5</v>
      </c>
      <c r="CD562">
        <v>69.3</v>
      </c>
      <c r="CE562">
        <v>69.3</v>
      </c>
      <c r="CF562">
        <v>44.6</v>
      </c>
      <c r="CG562">
        <v>32.700000000000003</v>
      </c>
      <c r="CH562">
        <v>44.6</v>
      </c>
      <c r="CI562">
        <v>44.6</v>
      </c>
      <c r="CJ562">
        <v>44.6</v>
      </c>
      <c r="CK562">
        <v>44.6</v>
      </c>
      <c r="CL562">
        <v>38.6</v>
      </c>
      <c r="CM562">
        <v>44.6</v>
      </c>
      <c r="CN562">
        <v>44.6</v>
      </c>
      <c r="CO562">
        <v>2.5645341980383599E-2</v>
      </c>
      <c r="CP562">
        <v>3.1292344993185499</v>
      </c>
      <c r="CQ562">
        <v>3.5015999731900198</v>
      </c>
      <c r="CR562">
        <v>0.96363990594558302</v>
      </c>
      <c r="CS562">
        <v>1.31443341573068E-2</v>
      </c>
      <c r="CT562">
        <v>7.5613085600066701E-2</v>
      </c>
      <c r="CU562">
        <v>1.0666666666666699E-2</v>
      </c>
      <c r="CV562">
        <v>2.3529283205668099</v>
      </c>
      <c r="CW562">
        <v>7.3266953029789903</v>
      </c>
      <c r="CX562">
        <v>2.2270270270270301E-2</v>
      </c>
      <c r="CY562">
        <v>1.57776133219401</v>
      </c>
      <c r="CZ562">
        <v>11.6048121141864</v>
      </c>
    </row>
    <row r="563" spans="1:104" x14ac:dyDescent="0.3">
      <c r="A563" t="s">
        <v>3491</v>
      </c>
      <c r="B563" t="s">
        <v>3492</v>
      </c>
      <c r="C563" s="41">
        <v>0.20493897970238664</v>
      </c>
      <c r="D563" s="42">
        <v>-2.2867336816708517</v>
      </c>
      <c r="E563" s="35">
        <v>2.3527105230204267E-4</v>
      </c>
      <c r="F563" s="36">
        <v>3.6284315050333804</v>
      </c>
      <c r="G563" s="41">
        <v>0.34914795349577959</v>
      </c>
      <c r="H563" s="43">
        <v>-1.5180895783878725</v>
      </c>
      <c r="I563" s="39">
        <v>4.8318662493720857E-4</v>
      </c>
      <c r="J563" s="40">
        <v>3.3158850959025701</v>
      </c>
      <c r="K563" t="s">
        <v>3493</v>
      </c>
      <c r="L563" t="s">
        <v>3494</v>
      </c>
      <c r="M563" s="13" t="str">
        <f>IFERROR(IF(SEARCH(M$1,$L563),1,"no"),"-")</f>
        <v>-</v>
      </c>
      <c r="N563" s="14" t="str">
        <f>IFERROR(IF(SEARCH(N$1,$L563),1,"no"),"-")</f>
        <v>-</v>
      </c>
      <c r="O563" s="14" t="str">
        <f>IFERROR(IF(SEARCH(O$1,$L563),1,"no"),"-")</f>
        <v>-</v>
      </c>
      <c r="P563" s="15">
        <v>11272000000</v>
      </c>
      <c r="Q563" s="16">
        <v>10109000000</v>
      </c>
      <c r="R563" s="16">
        <v>15893000000</v>
      </c>
      <c r="S563" s="16">
        <v>15031000000</v>
      </c>
      <c r="T563" s="17">
        <v>4</v>
      </c>
      <c r="U563" s="18">
        <v>3383000000</v>
      </c>
      <c r="V563" s="19">
        <v>2186100000</v>
      </c>
      <c r="W563" s="19">
        <v>2470400000</v>
      </c>
      <c r="X563" s="19" t="s">
        <v>2873</v>
      </c>
      <c r="Y563" s="19" t="s">
        <v>2873</v>
      </c>
      <c r="AA563" s="19" t="str">
        <f t="shared" si="3"/>
        <v>Both DOWN</v>
      </c>
      <c r="AB563" s="20">
        <v>3</v>
      </c>
      <c r="AC563" s="32">
        <v>10002000000</v>
      </c>
      <c r="AD563" s="33">
        <v>11330000000</v>
      </c>
      <c r="AE563" s="33">
        <v>10063000000</v>
      </c>
      <c r="AF563" s="34">
        <v>3</v>
      </c>
      <c r="AG563" s="24">
        <v>4311100000</v>
      </c>
      <c r="AH563" s="24">
        <v>3519800000</v>
      </c>
      <c r="AI563" s="24">
        <v>3130600000</v>
      </c>
      <c r="AJ563" s="25">
        <v>3</v>
      </c>
      <c r="AK563">
        <v>33.392024993896499</v>
      </c>
      <c r="AL563">
        <v>33.234920501708999</v>
      </c>
      <c r="AM563">
        <v>33.887672424316399</v>
      </c>
      <c r="AN563">
        <v>33.807220458984403</v>
      </c>
      <c r="AO563">
        <v>31.655656814575199</v>
      </c>
      <c r="AP563">
        <v>31.025712966918899</v>
      </c>
      <c r="AQ563">
        <v>31.2020969390869</v>
      </c>
      <c r="AR563">
        <v>33.219570159912102</v>
      </c>
      <c r="AS563">
        <v>33.399429321289098</v>
      </c>
      <c r="AT563">
        <v>33.228340148925803</v>
      </c>
      <c r="AU563">
        <v>32.005409240722699</v>
      </c>
      <c r="AV563">
        <v>31.712846755981399</v>
      </c>
      <c r="AW563">
        <v>31.5437927246094</v>
      </c>
      <c r="AX563">
        <v>23</v>
      </c>
      <c r="AY563">
        <v>23</v>
      </c>
      <c r="AZ563">
        <v>23</v>
      </c>
      <c r="BA563">
        <v>48.7</v>
      </c>
      <c r="BB563">
        <v>48.7</v>
      </c>
      <c r="BC563">
        <v>48.7</v>
      </c>
      <c r="BD563">
        <v>34.636000000000003</v>
      </c>
      <c r="BE563">
        <v>0</v>
      </c>
      <c r="BF563">
        <v>228.41</v>
      </c>
      <c r="BG563">
        <v>77614000000</v>
      </c>
      <c r="BH563">
        <v>245</v>
      </c>
      <c r="BI563" t="s">
        <v>105</v>
      </c>
      <c r="BJ563" t="s">
        <v>105</v>
      </c>
      <c r="BK563" t="s">
        <v>105</v>
      </c>
      <c r="BL563" t="s">
        <v>3495</v>
      </c>
      <c r="BM563">
        <v>20</v>
      </c>
      <c r="BN563">
        <v>20</v>
      </c>
      <c r="BO563">
        <v>14</v>
      </c>
      <c r="BP563">
        <v>16</v>
      </c>
      <c r="BQ563">
        <v>16</v>
      </c>
      <c r="BR563">
        <v>10</v>
      </c>
      <c r="BS563">
        <v>10</v>
      </c>
      <c r="BT563">
        <v>19</v>
      </c>
      <c r="BU563">
        <v>19</v>
      </c>
      <c r="BV563">
        <v>15</v>
      </c>
      <c r="BW563">
        <v>10</v>
      </c>
      <c r="BX563">
        <v>12</v>
      </c>
      <c r="BY563">
        <v>14</v>
      </c>
      <c r="BZ563">
        <v>308</v>
      </c>
      <c r="CA563" t="s">
        <v>105</v>
      </c>
      <c r="CB563">
        <v>48.1</v>
      </c>
      <c r="CC563">
        <v>48.1</v>
      </c>
      <c r="CD563">
        <v>38</v>
      </c>
      <c r="CE563">
        <v>38</v>
      </c>
      <c r="CF563">
        <v>45.5</v>
      </c>
      <c r="CG563">
        <v>31.5</v>
      </c>
      <c r="CH563">
        <v>31.5</v>
      </c>
      <c r="CI563">
        <v>48.1</v>
      </c>
      <c r="CJ563">
        <v>48.1</v>
      </c>
      <c r="CK563">
        <v>42.5</v>
      </c>
      <c r="CL563">
        <v>30.2</v>
      </c>
      <c r="CM563">
        <v>37.700000000000003</v>
      </c>
      <c r="CN563">
        <v>40.299999999999997</v>
      </c>
      <c r="CO563">
        <v>0.73435719595855597</v>
      </c>
      <c r="CP563">
        <v>3.62843150503338</v>
      </c>
      <c r="CQ563">
        <v>3.3158850959025701</v>
      </c>
      <c r="CR563">
        <v>0.64577203290246799</v>
      </c>
      <c r="CS563">
        <v>0.29801305135091399</v>
      </c>
      <c r="CT563">
        <v>1.5393101576019801</v>
      </c>
      <c r="CU563">
        <v>7.5757575757575803E-3</v>
      </c>
      <c r="CV563">
        <v>2.28597068786621</v>
      </c>
      <c r="CW563">
        <v>9.3539376000704006</v>
      </c>
      <c r="CX563">
        <v>2.43846153846154E-2</v>
      </c>
      <c r="CY563">
        <v>1.5284303029378199</v>
      </c>
      <c r="CZ563">
        <v>10.3975169114076</v>
      </c>
    </row>
    <row r="564" spans="1:104" x14ac:dyDescent="0.3">
      <c r="A564" t="s">
        <v>3510</v>
      </c>
      <c r="B564" t="s">
        <v>3511</v>
      </c>
      <c r="C564" s="41">
        <v>0.20470929980398192</v>
      </c>
      <c r="D564" s="42">
        <v>-2.2883514503847406</v>
      </c>
      <c r="E564" s="35">
        <v>1.117171276773181E-4</v>
      </c>
      <c r="F564" s="36">
        <v>3.9518802388314604</v>
      </c>
      <c r="G564" s="41">
        <v>0.34528328167984124</v>
      </c>
      <c r="H564" s="43">
        <v>-1.5341476130606642</v>
      </c>
      <c r="I564" s="39">
        <v>8.2840956879248653E-4</v>
      </c>
      <c r="J564" s="40">
        <v>3.0817548933013099</v>
      </c>
      <c r="K564" t="s">
        <v>3512</v>
      </c>
      <c r="L564" t="s">
        <v>3513</v>
      </c>
      <c r="M564" s="13" t="str">
        <f>IFERROR(IF(SEARCH(M$1,$L564),1,"no"),"-")</f>
        <v>-</v>
      </c>
      <c r="N564" s="14" t="str">
        <f>IFERROR(IF(SEARCH(N$1,$L564),1,"no"),"-")</f>
        <v>-</v>
      </c>
      <c r="O564" s="14" t="str">
        <f>IFERROR(IF(SEARCH(O$1,$L564),1,"no"),"-")</f>
        <v>-</v>
      </c>
      <c r="P564" s="15">
        <v>5785600000</v>
      </c>
      <c r="Q564" s="16">
        <v>8219600000</v>
      </c>
      <c r="R564" s="16">
        <v>8627500000</v>
      </c>
      <c r="S564" s="16">
        <v>8878000000</v>
      </c>
      <c r="T564" s="17">
        <v>4</v>
      </c>
      <c r="U564" s="18">
        <v>1566300000</v>
      </c>
      <c r="V564" s="19">
        <v>1354200000</v>
      </c>
      <c r="W564" s="19">
        <v>1917400000</v>
      </c>
      <c r="X564" s="19" t="s">
        <v>2873</v>
      </c>
      <c r="Y564" s="19" t="s">
        <v>2873</v>
      </c>
      <c r="AA564" s="19" t="str">
        <f t="shared" si="3"/>
        <v>Both DOWN</v>
      </c>
      <c r="AB564" s="20">
        <v>3</v>
      </c>
      <c r="AC564" s="32">
        <v>6409700000</v>
      </c>
      <c r="AD564" s="33">
        <v>9166800000</v>
      </c>
      <c r="AE564" s="33">
        <v>7397100000</v>
      </c>
      <c r="AF564" s="34">
        <v>3</v>
      </c>
      <c r="AG564" s="24">
        <v>2564800000</v>
      </c>
      <c r="AH564" s="24">
        <v>2921100000</v>
      </c>
      <c r="AI564" s="24">
        <v>2446500000</v>
      </c>
      <c r="AJ564" s="25">
        <v>3</v>
      </c>
      <c r="AK564">
        <v>32.429821014404297</v>
      </c>
      <c r="AL564">
        <v>32.9364204406738</v>
      </c>
      <c r="AM564">
        <v>33.006294250488303</v>
      </c>
      <c r="AN564">
        <v>33.0475883483887</v>
      </c>
      <c r="AO564">
        <v>30.544713973998999</v>
      </c>
      <c r="AP564">
        <v>30.334793090820298</v>
      </c>
      <c r="AQ564">
        <v>30.836503982543899</v>
      </c>
      <c r="AR564">
        <v>32.577610015869098</v>
      </c>
      <c r="AS564">
        <v>33.093772888183601</v>
      </c>
      <c r="AT564">
        <v>32.784313201904297</v>
      </c>
      <c r="AU564">
        <v>31.256198883056602</v>
      </c>
      <c r="AV564">
        <v>31.443864822387699</v>
      </c>
      <c r="AW564">
        <v>31.188072204589801</v>
      </c>
      <c r="AX564">
        <v>18</v>
      </c>
      <c r="AY564">
        <v>18</v>
      </c>
      <c r="AZ564">
        <v>18</v>
      </c>
      <c r="BA564">
        <v>83.5</v>
      </c>
      <c r="BB564">
        <v>83.5</v>
      </c>
      <c r="BC564">
        <v>83.5</v>
      </c>
      <c r="BD564">
        <v>14.962</v>
      </c>
      <c r="BE564">
        <v>0</v>
      </c>
      <c r="BF564">
        <v>93.111999999999995</v>
      </c>
      <c r="BG564">
        <v>50220000000</v>
      </c>
      <c r="BH564">
        <v>150</v>
      </c>
      <c r="BI564" t="s">
        <v>105</v>
      </c>
      <c r="BJ564" t="s">
        <v>105</v>
      </c>
      <c r="BK564" t="s">
        <v>105</v>
      </c>
      <c r="BL564" t="s">
        <v>3514</v>
      </c>
      <c r="BM564">
        <v>15</v>
      </c>
      <c r="BN564">
        <v>16</v>
      </c>
      <c r="BO564">
        <v>12</v>
      </c>
      <c r="BP564">
        <v>12</v>
      </c>
      <c r="BQ564">
        <v>10</v>
      </c>
      <c r="BR564">
        <v>7</v>
      </c>
      <c r="BS564">
        <v>8</v>
      </c>
      <c r="BT564">
        <v>14</v>
      </c>
      <c r="BU564">
        <v>14</v>
      </c>
      <c r="BV564">
        <v>15</v>
      </c>
      <c r="BW564">
        <v>10</v>
      </c>
      <c r="BX564">
        <v>10</v>
      </c>
      <c r="BY564">
        <v>11</v>
      </c>
      <c r="BZ564">
        <v>139</v>
      </c>
      <c r="CA564" t="s">
        <v>105</v>
      </c>
      <c r="CB564">
        <v>79.900000000000006</v>
      </c>
      <c r="CC564">
        <v>79.900000000000006</v>
      </c>
      <c r="CD564">
        <v>80.599999999999994</v>
      </c>
      <c r="CE564">
        <v>77</v>
      </c>
      <c r="CF564">
        <v>73.400000000000006</v>
      </c>
      <c r="CG564">
        <v>55.4</v>
      </c>
      <c r="CH564">
        <v>59.7</v>
      </c>
      <c r="CI564">
        <v>79.900000000000006</v>
      </c>
      <c r="CJ564">
        <v>79.900000000000006</v>
      </c>
      <c r="CK564">
        <v>79.900000000000006</v>
      </c>
      <c r="CL564">
        <v>73.400000000000006</v>
      </c>
      <c r="CM564">
        <v>72.7</v>
      </c>
      <c r="CN564">
        <v>74.8</v>
      </c>
      <c r="CO564">
        <v>6.0632941942907602E-2</v>
      </c>
      <c r="CP564">
        <v>3.95188023883146</v>
      </c>
      <c r="CQ564">
        <v>3.0817548933013099</v>
      </c>
      <c r="CR564">
        <v>0.92339415287072901</v>
      </c>
      <c r="CS564">
        <v>3.6465644836425802E-2</v>
      </c>
      <c r="CT564">
        <v>0.172653386444901</v>
      </c>
      <c r="CU564">
        <v>8.9411764705882406E-3</v>
      </c>
      <c r="CV564">
        <v>2.2830273310343401</v>
      </c>
      <c r="CW564">
        <v>10.9242744723201</v>
      </c>
      <c r="CX564">
        <v>2.29166666666667E-2</v>
      </c>
      <c r="CY564">
        <v>1.5225200653076201</v>
      </c>
      <c r="CZ564">
        <v>9.0432976492476698</v>
      </c>
    </row>
    <row r="565" spans="1:104" x14ac:dyDescent="0.3">
      <c r="A565" t="s">
        <v>3475</v>
      </c>
      <c r="B565" t="s">
        <v>3476</v>
      </c>
      <c r="C565" s="41">
        <v>0.19967691211518143</v>
      </c>
      <c r="D565" s="42">
        <v>-2.3242605658237641</v>
      </c>
      <c r="E565" s="35">
        <v>3.1805123389872783E-4</v>
      </c>
      <c r="F565" s="36">
        <v>3.4975029152128401</v>
      </c>
      <c r="G565" s="41">
        <v>0.35296230081616786</v>
      </c>
      <c r="H565" s="43">
        <v>-1.5024139944787687</v>
      </c>
      <c r="I565" s="39">
        <v>9.0562075360911987E-4</v>
      </c>
      <c r="J565" s="40">
        <v>3.0430536335557101</v>
      </c>
      <c r="K565" t="s">
        <v>3477</v>
      </c>
      <c r="L565" t="s">
        <v>3478</v>
      </c>
      <c r="M565" s="13" t="str">
        <f>IFERROR(IF(SEARCH(M$1,$L565),1,"no"),"-")</f>
        <v>-</v>
      </c>
      <c r="N565" s="14" t="str">
        <f>IFERROR(IF(SEARCH(N$1,$L565),1,"no"),"-")</f>
        <v>-</v>
      </c>
      <c r="O565" s="14" t="str">
        <f>IFERROR(IF(SEARCH(O$1,$L565),1,"no"),"-")</f>
        <v>-</v>
      </c>
      <c r="P565" s="15">
        <v>21727000000</v>
      </c>
      <c r="Q565" s="16">
        <v>21722000000</v>
      </c>
      <c r="R565" s="16">
        <v>30645000000</v>
      </c>
      <c r="S565" s="16">
        <v>34442000000</v>
      </c>
      <c r="T565" s="17">
        <v>4</v>
      </c>
      <c r="U565" s="18">
        <v>7014500000</v>
      </c>
      <c r="V565" s="19">
        <v>4440400000</v>
      </c>
      <c r="W565" s="19">
        <v>4799200000</v>
      </c>
      <c r="X565" s="19" t="s">
        <v>2873</v>
      </c>
      <c r="Y565" s="19" t="s">
        <v>2873</v>
      </c>
      <c r="AA565" s="19" t="str">
        <f t="shared" si="3"/>
        <v>Both DOWN</v>
      </c>
      <c r="AB565" s="20">
        <v>3</v>
      </c>
      <c r="AC565" s="32">
        <v>22787000000</v>
      </c>
      <c r="AD565" s="33">
        <v>23724000000</v>
      </c>
      <c r="AE565" s="33">
        <v>17814000000</v>
      </c>
      <c r="AF565" s="34">
        <v>3</v>
      </c>
      <c r="AG565" s="24">
        <v>8719300000</v>
      </c>
      <c r="AH565" s="24">
        <v>7229400000</v>
      </c>
      <c r="AI565" s="24">
        <v>6755600000</v>
      </c>
      <c r="AJ565" s="25">
        <v>3</v>
      </c>
      <c r="AK565">
        <v>34.338771820068402</v>
      </c>
      <c r="AL565">
        <v>34.338436126708999</v>
      </c>
      <c r="AM565">
        <v>34.834934234619098</v>
      </c>
      <c r="AN565">
        <v>35.003448486328097</v>
      </c>
      <c r="AO565">
        <v>32.707691192627003</v>
      </c>
      <c r="AP565">
        <v>32.048042297363303</v>
      </c>
      <c r="AQ565">
        <v>32.160148620605497</v>
      </c>
      <c r="AR565">
        <v>34.407493591308601</v>
      </c>
      <c r="AS565">
        <v>34.465629577636697</v>
      </c>
      <c r="AT565">
        <v>34.052291870117202</v>
      </c>
      <c r="AU565">
        <v>33.021564483642599</v>
      </c>
      <c r="AV565">
        <v>32.751228332519503</v>
      </c>
      <c r="AW565">
        <v>32.653438568115199</v>
      </c>
      <c r="AX565">
        <v>34</v>
      </c>
      <c r="AY565">
        <v>34</v>
      </c>
      <c r="AZ565">
        <v>34</v>
      </c>
      <c r="BA565">
        <v>70.099999999999994</v>
      </c>
      <c r="BB565">
        <v>70.099999999999994</v>
      </c>
      <c r="BC565">
        <v>70.099999999999994</v>
      </c>
      <c r="BD565">
        <v>41.856000000000002</v>
      </c>
      <c r="BE565">
        <v>0</v>
      </c>
      <c r="BF565">
        <v>323.31</v>
      </c>
      <c r="BG565">
        <v>153460000000</v>
      </c>
      <c r="BH565">
        <v>408</v>
      </c>
      <c r="BI565">
        <v>34</v>
      </c>
      <c r="BJ565">
        <v>34</v>
      </c>
      <c r="BK565">
        <v>34</v>
      </c>
      <c r="BL565" t="s">
        <v>3479</v>
      </c>
      <c r="BM565">
        <v>28</v>
      </c>
      <c r="BN565">
        <v>31</v>
      </c>
      <c r="BO565">
        <v>32</v>
      </c>
      <c r="BP565">
        <v>27</v>
      </c>
      <c r="BQ565">
        <v>20</v>
      </c>
      <c r="BR565">
        <v>15</v>
      </c>
      <c r="BS565">
        <v>19</v>
      </c>
      <c r="BT565">
        <v>30</v>
      </c>
      <c r="BU565">
        <v>28</v>
      </c>
      <c r="BV565">
        <v>28</v>
      </c>
      <c r="BW565">
        <v>20</v>
      </c>
      <c r="BX565">
        <v>20</v>
      </c>
      <c r="BY565">
        <v>21</v>
      </c>
      <c r="BZ565">
        <v>374</v>
      </c>
      <c r="CA565">
        <v>374</v>
      </c>
      <c r="CB565">
        <v>62</v>
      </c>
      <c r="CC565">
        <v>69.5</v>
      </c>
      <c r="CD565">
        <v>70.099999999999994</v>
      </c>
      <c r="CE565">
        <v>66.599999999999994</v>
      </c>
      <c r="CF565">
        <v>55.6</v>
      </c>
      <c r="CG565">
        <v>39.799999999999997</v>
      </c>
      <c r="CH565">
        <v>55.9</v>
      </c>
      <c r="CI565">
        <v>65</v>
      </c>
      <c r="CJ565">
        <v>65.5</v>
      </c>
      <c r="CK565">
        <v>67.599999999999994</v>
      </c>
      <c r="CL565">
        <v>56.1</v>
      </c>
      <c r="CM565">
        <v>58.6</v>
      </c>
      <c r="CN565">
        <v>59.9</v>
      </c>
      <c r="CO565">
        <v>0.65470904429430199</v>
      </c>
      <c r="CP565">
        <v>3.4975029152128401</v>
      </c>
      <c r="CQ565">
        <v>3.0430536335557101</v>
      </c>
      <c r="CR565">
        <v>0.62393220338983102</v>
      </c>
      <c r="CS565">
        <v>0.32042598724365201</v>
      </c>
      <c r="CT565">
        <v>1.3962642706225099</v>
      </c>
      <c r="CU565">
        <v>6.6976744186046499E-3</v>
      </c>
      <c r="CV565">
        <v>2.3236036300659202</v>
      </c>
      <c r="CW565">
        <v>8.7791089284919703</v>
      </c>
      <c r="CX565">
        <v>2.1299999999999999E-2</v>
      </c>
      <c r="CY565">
        <v>1.4997278849283799</v>
      </c>
      <c r="CZ565">
        <v>8.8358910437376093</v>
      </c>
    </row>
    <row r="566" spans="1:104" x14ac:dyDescent="0.3">
      <c r="A566" t="s">
        <v>3397</v>
      </c>
      <c r="B566" t="s">
        <v>3398</v>
      </c>
      <c r="C566" s="41">
        <v>0.19888838256210559</v>
      </c>
      <c r="D566" s="42">
        <v>-2.3299690867374858</v>
      </c>
      <c r="E566" s="35">
        <v>1.5680752873673989E-3</v>
      </c>
      <c r="F566" s="36">
        <v>2.8046330895448999</v>
      </c>
      <c r="G566" s="41">
        <v>0.40136797908868188</v>
      </c>
      <c r="H566" s="43">
        <v>-1.3170025709936988</v>
      </c>
      <c r="I566" s="39">
        <v>4.143107318431799E-4</v>
      </c>
      <c r="J566" s="40">
        <v>3.38267381707605</v>
      </c>
      <c r="K566" t="s">
        <v>3399</v>
      </c>
      <c r="L566" t="s">
        <v>3400</v>
      </c>
      <c r="M566" s="13" t="str">
        <f>IFERROR(IF(SEARCH(M$1,$L566),1,"no"),"-")</f>
        <v>-</v>
      </c>
      <c r="N566" s="14" t="str">
        <f>IFERROR(IF(SEARCH(N$1,$L566),1,"no"),"-")</f>
        <v>-</v>
      </c>
      <c r="O566" s="14" t="str">
        <f>IFERROR(IF(SEARCH(O$1,$L566),1,"no"),"-")</f>
        <v>-</v>
      </c>
      <c r="P566" s="15">
        <v>3776800000</v>
      </c>
      <c r="Q566" s="16">
        <v>3085500000</v>
      </c>
      <c r="R566" s="16">
        <v>5931100000</v>
      </c>
      <c r="S566" s="16">
        <v>6517800000</v>
      </c>
      <c r="T566" s="17">
        <v>4</v>
      </c>
      <c r="U566" s="18">
        <v>1137600000</v>
      </c>
      <c r="V566" s="19">
        <v>661180000</v>
      </c>
      <c r="W566" s="19">
        <v>1081800000</v>
      </c>
      <c r="X566" s="19" t="s">
        <v>2873</v>
      </c>
      <c r="Y566" s="19" t="s">
        <v>2873</v>
      </c>
      <c r="AA566" s="19" t="str">
        <f t="shared" si="3"/>
        <v>Both DOWN</v>
      </c>
      <c r="AB566" s="20">
        <v>3</v>
      </c>
      <c r="AC566" s="32">
        <v>3927300000</v>
      </c>
      <c r="AD566" s="33">
        <v>3687500000</v>
      </c>
      <c r="AE566" s="33">
        <v>3364900000</v>
      </c>
      <c r="AF566" s="34">
        <v>3</v>
      </c>
      <c r="AG566" s="24">
        <v>1678400000</v>
      </c>
      <c r="AH566" s="24">
        <v>1409200000</v>
      </c>
      <c r="AI566" s="24">
        <v>1319300000</v>
      </c>
      <c r="AJ566" s="25">
        <v>3</v>
      </c>
      <c r="AK566">
        <v>31.814517974853501</v>
      </c>
      <c r="AL566">
        <v>31.5228576660156</v>
      </c>
      <c r="AM566">
        <v>32.465652465820298</v>
      </c>
      <c r="AN566">
        <v>32.601737976074197</v>
      </c>
      <c r="AO566">
        <v>30.083345413208001</v>
      </c>
      <c r="AP566">
        <v>29.300468444824201</v>
      </c>
      <c r="AQ566">
        <v>30.010786056518601</v>
      </c>
      <c r="AR566">
        <v>31.870891571044901</v>
      </c>
      <c r="AS566">
        <v>31.779994964599599</v>
      </c>
      <c r="AT566">
        <v>31.6479167938232</v>
      </c>
      <c r="AU566">
        <v>30.6444396972656</v>
      </c>
      <c r="AV566">
        <v>30.392229080200199</v>
      </c>
      <c r="AW566">
        <v>30.297124862670898</v>
      </c>
      <c r="AX566">
        <v>7</v>
      </c>
      <c r="AY566">
        <v>7</v>
      </c>
      <c r="AZ566">
        <v>7</v>
      </c>
      <c r="BA566">
        <v>27.6</v>
      </c>
      <c r="BB566">
        <v>27.6</v>
      </c>
      <c r="BC566">
        <v>27.6</v>
      </c>
      <c r="BD566">
        <v>19.335999999999999</v>
      </c>
      <c r="BE566">
        <v>0</v>
      </c>
      <c r="BF566">
        <v>88.585999999999999</v>
      </c>
      <c r="BG566">
        <v>28897000000</v>
      </c>
      <c r="BH566">
        <v>94</v>
      </c>
      <c r="BI566" t="s">
        <v>105</v>
      </c>
      <c r="BJ566" t="s">
        <v>105</v>
      </c>
      <c r="BK566" t="s">
        <v>105</v>
      </c>
      <c r="BL566" t="s">
        <v>3401</v>
      </c>
      <c r="BM566">
        <v>6</v>
      </c>
      <c r="BN566">
        <v>7</v>
      </c>
      <c r="BO566">
        <v>7</v>
      </c>
      <c r="BP566">
        <v>6</v>
      </c>
      <c r="BQ566">
        <v>5</v>
      </c>
      <c r="BR566">
        <v>4</v>
      </c>
      <c r="BS566">
        <v>6</v>
      </c>
      <c r="BT566">
        <v>6</v>
      </c>
      <c r="BU566">
        <v>7</v>
      </c>
      <c r="BV566">
        <v>6</v>
      </c>
      <c r="BW566">
        <v>6</v>
      </c>
      <c r="BX566">
        <v>5</v>
      </c>
      <c r="BY566">
        <v>5</v>
      </c>
      <c r="BZ566">
        <v>170</v>
      </c>
      <c r="CA566" t="s">
        <v>105</v>
      </c>
      <c r="CB566">
        <v>27.6</v>
      </c>
      <c r="CC566">
        <v>27.6</v>
      </c>
      <c r="CD566">
        <v>27.6</v>
      </c>
      <c r="CE566">
        <v>23.5</v>
      </c>
      <c r="CF566">
        <v>22.9</v>
      </c>
      <c r="CG566">
        <v>22.4</v>
      </c>
      <c r="CH566">
        <v>23.5</v>
      </c>
      <c r="CI566">
        <v>23.5</v>
      </c>
      <c r="CJ566">
        <v>27.6</v>
      </c>
      <c r="CK566">
        <v>23.5</v>
      </c>
      <c r="CL566">
        <v>23.5</v>
      </c>
      <c r="CM566">
        <v>23.5</v>
      </c>
      <c r="CN566">
        <v>23.5</v>
      </c>
      <c r="CO566">
        <v>0.48189982213900301</v>
      </c>
      <c r="CP566">
        <v>2.8046330895448999</v>
      </c>
      <c r="CQ566">
        <v>3.38267381707605</v>
      </c>
      <c r="CR566">
        <v>0.64153403141361298</v>
      </c>
      <c r="CS566">
        <v>0.33492374420165999</v>
      </c>
      <c r="CT566">
        <v>1.0794445682568801</v>
      </c>
      <c r="CU566">
        <v>1.59347826086957E-2</v>
      </c>
      <c r="CV566">
        <v>2.3029915491739898</v>
      </c>
      <c r="CW566">
        <v>6.2220770382917401</v>
      </c>
      <c r="CX566">
        <v>2.3319148936170198E-2</v>
      </c>
      <c r="CY566">
        <v>1.3216698964436799</v>
      </c>
      <c r="CZ566">
        <v>10.8173182639709</v>
      </c>
    </row>
    <row r="567" spans="1:104" x14ac:dyDescent="0.3">
      <c r="A567" t="s">
        <v>3597</v>
      </c>
      <c r="B567" t="s">
        <v>3598</v>
      </c>
      <c r="C567" s="41">
        <v>0.19722084138516793</v>
      </c>
      <c r="D567" s="42">
        <v>-2.3421160777848238</v>
      </c>
      <c r="E567" s="35">
        <v>8.8655898607628423E-5</v>
      </c>
      <c r="F567" s="36">
        <v>4.0522923638699302</v>
      </c>
      <c r="G567" s="41">
        <v>0.32364548988730868</v>
      </c>
      <c r="H567" s="43">
        <v>-1.627513695331922</v>
      </c>
      <c r="I567" s="39">
        <v>3.252517940573492E-4</v>
      </c>
      <c r="J567" s="40">
        <v>3.4877802992335298</v>
      </c>
      <c r="K567" t="s">
        <v>3365</v>
      </c>
      <c r="L567" t="s">
        <v>3366</v>
      </c>
      <c r="M567" s="13" t="str">
        <f>IFERROR(IF(SEARCH(M$1,$L567),1,"no"),"-")</f>
        <v>-</v>
      </c>
      <c r="N567" s="14" t="str">
        <f>IFERROR(IF(SEARCH(N$1,$L567),1,"no"),"-")</f>
        <v>-</v>
      </c>
      <c r="O567" s="14" t="str">
        <f>IFERROR(IF(SEARCH(O$1,$L567),1,"no"),"-")</f>
        <v>-</v>
      </c>
      <c r="P567" s="15">
        <v>6666300000</v>
      </c>
      <c r="Q567" s="16">
        <v>6977900000</v>
      </c>
      <c r="R567" s="16">
        <v>8771300000</v>
      </c>
      <c r="S567" s="16">
        <v>7960600000</v>
      </c>
      <c r="T567" s="17">
        <v>4</v>
      </c>
      <c r="U567" s="18">
        <v>1844800000</v>
      </c>
      <c r="V567" s="19">
        <v>1117800000</v>
      </c>
      <c r="W567" s="19">
        <v>1530500000</v>
      </c>
      <c r="X567" s="19" t="s">
        <v>2873</v>
      </c>
      <c r="Y567" s="19" t="s">
        <v>2873</v>
      </c>
      <c r="AA567" s="19" t="str">
        <f t="shared" si="3"/>
        <v>Both DOWN</v>
      </c>
      <c r="AB567" s="20">
        <v>3</v>
      </c>
      <c r="AC567" s="32">
        <v>6492800000</v>
      </c>
      <c r="AD567" s="33">
        <v>7298400000</v>
      </c>
      <c r="AE567" s="33">
        <v>6529800000</v>
      </c>
      <c r="AF567" s="34">
        <v>3</v>
      </c>
      <c r="AG567" s="24">
        <v>2544000000</v>
      </c>
      <c r="AH567" s="24">
        <v>2176300000</v>
      </c>
      <c r="AI567" s="24">
        <v>1856500000</v>
      </c>
      <c r="AJ567" s="25">
        <v>3</v>
      </c>
      <c r="AK567">
        <v>32.634239196777301</v>
      </c>
      <c r="AL567">
        <v>32.700145721435497</v>
      </c>
      <c r="AM567">
        <v>33.030143737792997</v>
      </c>
      <c r="AN567">
        <v>32.890228271484403</v>
      </c>
      <c r="AO567">
        <v>30.780817031860401</v>
      </c>
      <c r="AP567">
        <v>30.0580139160156</v>
      </c>
      <c r="AQ567">
        <v>30.511356353759801</v>
      </c>
      <c r="AR567">
        <v>32.596195220947301</v>
      </c>
      <c r="AS567">
        <v>32.764934539794901</v>
      </c>
      <c r="AT567">
        <v>32.604393005371101</v>
      </c>
      <c r="AU567">
        <v>31.244451522827099</v>
      </c>
      <c r="AV567">
        <v>31.019229888916001</v>
      </c>
      <c r="AW567">
        <v>30.7899379730225</v>
      </c>
      <c r="AX567">
        <v>11</v>
      </c>
      <c r="AY567">
        <v>11</v>
      </c>
      <c r="AZ567">
        <v>11</v>
      </c>
      <c r="BA567">
        <v>48.2</v>
      </c>
      <c r="BB567">
        <v>48.2</v>
      </c>
      <c r="BC567">
        <v>48.2</v>
      </c>
      <c r="BD567">
        <v>24.937000000000001</v>
      </c>
      <c r="BE567">
        <v>0</v>
      </c>
      <c r="BF567">
        <v>145.66999999999999</v>
      </c>
      <c r="BG567">
        <v>46995000000</v>
      </c>
      <c r="BH567">
        <v>182</v>
      </c>
      <c r="BI567" t="s">
        <v>105</v>
      </c>
      <c r="BJ567" t="s">
        <v>105</v>
      </c>
      <c r="BK567" t="s">
        <v>105</v>
      </c>
      <c r="BL567" t="s">
        <v>3599</v>
      </c>
      <c r="BM567">
        <v>10</v>
      </c>
      <c r="BN567">
        <v>10</v>
      </c>
      <c r="BO567">
        <v>9</v>
      </c>
      <c r="BP567">
        <v>8</v>
      </c>
      <c r="BQ567">
        <v>9</v>
      </c>
      <c r="BR567">
        <v>8</v>
      </c>
      <c r="BS567">
        <v>9</v>
      </c>
      <c r="BT567">
        <v>10</v>
      </c>
      <c r="BU567">
        <v>10</v>
      </c>
      <c r="BV567">
        <v>10</v>
      </c>
      <c r="BW567">
        <v>10</v>
      </c>
      <c r="BX567">
        <v>8</v>
      </c>
      <c r="BY567">
        <v>9</v>
      </c>
      <c r="BZ567">
        <v>220</v>
      </c>
      <c r="CA567" t="s">
        <v>105</v>
      </c>
      <c r="CB567">
        <v>47.3</v>
      </c>
      <c r="CC567">
        <v>47.3</v>
      </c>
      <c r="CD567">
        <v>45</v>
      </c>
      <c r="CE567">
        <v>44.1</v>
      </c>
      <c r="CF567">
        <v>46.8</v>
      </c>
      <c r="CG567">
        <v>39.5</v>
      </c>
      <c r="CH567">
        <v>47.3</v>
      </c>
      <c r="CI567">
        <v>47.3</v>
      </c>
      <c r="CJ567">
        <v>47.3</v>
      </c>
      <c r="CK567">
        <v>47.3</v>
      </c>
      <c r="CL567">
        <v>47.3</v>
      </c>
      <c r="CM567">
        <v>39.5</v>
      </c>
      <c r="CN567">
        <v>47.3</v>
      </c>
      <c r="CO567">
        <v>0.63635817505893</v>
      </c>
      <c r="CP567">
        <v>4.0522923638699302</v>
      </c>
      <c r="CQ567">
        <v>3.4877802992335298</v>
      </c>
      <c r="CR567">
        <v>0.62087410071942395</v>
      </c>
      <c r="CS567">
        <v>0.15851497650146501</v>
      </c>
      <c r="CT567">
        <v>1.36312857245295</v>
      </c>
      <c r="CU567">
        <v>1.03333333333333E-2</v>
      </c>
      <c r="CV567">
        <v>2.3636267979939798</v>
      </c>
      <c r="CW567">
        <v>11.459344425784799</v>
      </c>
      <c r="CX567">
        <v>2.62105263157895E-2</v>
      </c>
      <c r="CY567">
        <v>1.6373011271158899</v>
      </c>
      <c r="CZ567">
        <v>11.5105824298898</v>
      </c>
    </row>
    <row r="568" spans="1:104" x14ac:dyDescent="0.3">
      <c r="A568" t="s">
        <v>3417</v>
      </c>
      <c r="B568" t="s">
        <v>3418</v>
      </c>
      <c r="C568" s="41">
        <v>0.19614342974758966</v>
      </c>
      <c r="D568" s="42">
        <v>-2.3500190848831402</v>
      </c>
      <c r="E568" s="35">
        <v>7.9180699433379945E-5</v>
      </c>
      <c r="F568" s="36">
        <v>4.1013806662777297</v>
      </c>
      <c r="G568" s="41">
        <v>0.37491855915695782</v>
      </c>
      <c r="H568" s="43">
        <v>-1.4153508514406488</v>
      </c>
      <c r="I568" s="39">
        <v>2.5904712458170925E-4</v>
      </c>
      <c r="J568" s="40">
        <v>3.5866212240108202</v>
      </c>
      <c r="K568" t="s">
        <v>3419</v>
      </c>
      <c r="L568" t="s">
        <v>3420</v>
      </c>
      <c r="M568" s="13" t="str">
        <f>IFERROR(IF(SEARCH(M$1,$L568),1,"no"),"-")</f>
        <v>-</v>
      </c>
      <c r="N568" s="14" t="str">
        <f>IFERROR(IF(SEARCH(N$1,$L568),1,"no"),"-")</f>
        <v>-</v>
      </c>
      <c r="O568" s="14" t="str">
        <f>IFERROR(IF(SEARCH(O$1,$L568),1,"no"),"-")</f>
        <v>-</v>
      </c>
      <c r="P568" s="15">
        <v>10829000000</v>
      </c>
      <c r="Q568" s="16">
        <v>10164000000</v>
      </c>
      <c r="R568" s="16">
        <v>14335000000</v>
      </c>
      <c r="S568" s="16">
        <v>13904000000</v>
      </c>
      <c r="T568" s="17">
        <v>4</v>
      </c>
      <c r="U568" s="18">
        <v>2712200000</v>
      </c>
      <c r="V568" s="19">
        <v>1909600000</v>
      </c>
      <c r="W568" s="19">
        <v>2620600000</v>
      </c>
      <c r="X568" s="19" t="s">
        <v>2873</v>
      </c>
      <c r="Y568" s="19" t="s">
        <v>2873</v>
      </c>
      <c r="AA568" s="19" t="str">
        <f t="shared" si="3"/>
        <v>Both DOWN</v>
      </c>
      <c r="AB568" s="20">
        <v>3</v>
      </c>
      <c r="AC568" s="32">
        <v>9871400000</v>
      </c>
      <c r="AD568" s="33">
        <v>10765000000</v>
      </c>
      <c r="AE568" s="33">
        <v>9293300000</v>
      </c>
      <c r="AF568" s="34">
        <v>3</v>
      </c>
      <c r="AG568" s="24">
        <v>4137100000</v>
      </c>
      <c r="AH568" s="24">
        <v>3809200000</v>
      </c>
      <c r="AI568" s="24">
        <v>3274900000</v>
      </c>
      <c r="AJ568" s="25">
        <v>3</v>
      </c>
      <c r="AK568">
        <v>33.334182739257798</v>
      </c>
      <c r="AL568">
        <v>33.242748260497997</v>
      </c>
      <c r="AM568">
        <v>33.738822937011697</v>
      </c>
      <c r="AN568">
        <v>33.694782257080099</v>
      </c>
      <c r="AO568">
        <v>31.336816787719702</v>
      </c>
      <c r="AP568">
        <v>30.830623626708999</v>
      </c>
      <c r="AQ568">
        <v>31.2872505187988</v>
      </c>
      <c r="AR568">
        <v>33.200607299804702</v>
      </c>
      <c r="AS568">
        <v>33.325630187988303</v>
      </c>
      <c r="AT568">
        <v>33.1135444641113</v>
      </c>
      <c r="AU568">
        <v>31.945972442626999</v>
      </c>
      <c r="AV568">
        <v>31.826841354370099</v>
      </c>
      <c r="AW568">
        <v>31.608802795410199</v>
      </c>
      <c r="AX568">
        <v>20</v>
      </c>
      <c r="AY568">
        <v>20</v>
      </c>
      <c r="AZ568">
        <v>20</v>
      </c>
      <c r="BA568">
        <v>77.099999999999994</v>
      </c>
      <c r="BB568">
        <v>77.099999999999994</v>
      </c>
      <c r="BC568">
        <v>77.099999999999994</v>
      </c>
      <c r="BD568">
        <v>24.216000000000001</v>
      </c>
      <c r="BE568">
        <v>0</v>
      </c>
      <c r="BF568">
        <v>123.26</v>
      </c>
      <c r="BG568">
        <v>74237000000</v>
      </c>
      <c r="BH568">
        <v>227</v>
      </c>
      <c r="BI568" t="s">
        <v>105</v>
      </c>
      <c r="BJ568" t="s">
        <v>105</v>
      </c>
      <c r="BK568" t="s">
        <v>105</v>
      </c>
      <c r="BL568" t="s">
        <v>3421</v>
      </c>
      <c r="BM568">
        <v>18</v>
      </c>
      <c r="BN568">
        <v>17</v>
      </c>
      <c r="BO568">
        <v>16</v>
      </c>
      <c r="BP568">
        <v>15</v>
      </c>
      <c r="BQ568">
        <v>18</v>
      </c>
      <c r="BR568">
        <v>15</v>
      </c>
      <c r="BS568">
        <v>17</v>
      </c>
      <c r="BT568">
        <v>17</v>
      </c>
      <c r="BU568">
        <v>19</v>
      </c>
      <c r="BV568">
        <v>19</v>
      </c>
      <c r="BW568">
        <v>14</v>
      </c>
      <c r="BX568">
        <v>16</v>
      </c>
      <c r="BY568">
        <v>17</v>
      </c>
      <c r="BZ568">
        <v>214</v>
      </c>
      <c r="CA568" t="s">
        <v>105</v>
      </c>
      <c r="CB568">
        <v>66.8</v>
      </c>
      <c r="CC568">
        <v>62.6</v>
      </c>
      <c r="CD568">
        <v>66.8</v>
      </c>
      <c r="CE568">
        <v>55.6</v>
      </c>
      <c r="CF568">
        <v>66.400000000000006</v>
      </c>
      <c r="CG568">
        <v>49.1</v>
      </c>
      <c r="CH568">
        <v>66.400000000000006</v>
      </c>
      <c r="CI568">
        <v>62.6</v>
      </c>
      <c r="CJ568">
        <v>70.599999999999994</v>
      </c>
      <c r="CK568">
        <v>70.599999999999994</v>
      </c>
      <c r="CL568">
        <v>45.3</v>
      </c>
      <c r="CM568">
        <v>52.3</v>
      </c>
      <c r="CN568">
        <v>62.6</v>
      </c>
      <c r="CO568">
        <v>0.90414804166917695</v>
      </c>
      <c r="CP568">
        <v>4.1013806662777297</v>
      </c>
      <c r="CQ568">
        <v>3.5866212240108202</v>
      </c>
      <c r="CR568">
        <v>0.72259187620889698</v>
      </c>
      <c r="CS568">
        <v>0.28937339782714799</v>
      </c>
      <c r="CT568">
        <v>1.84281217558385</v>
      </c>
      <c r="CU568">
        <v>5.3333333333333297E-3</v>
      </c>
      <c r="CV568">
        <v>2.3510704040527299</v>
      </c>
      <c r="CW568">
        <v>11.729762157314999</v>
      </c>
      <c r="CX568">
        <v>2.79322033898305E-2</v>
      </c>
      <c r="CY568">
        <v>1.41938845316569</v>
      </c>
      <c r="CZ568">
        <v>12.2009112801141</v>
      </c>
    </row>
    <row r="569" spans="1:104" x14ac:dyDescent="0.3">
      <c r="A569" t="s">
        <v>4223</v>
      </c>
      <c r="B569" t="s">
        <v>4224</v>
      </c>
      <c r="C569" s="41">
        <v>0.1943053778541472</v>
      </c>
      <c r="D569" s="42">
        <v>-2.3636022634641609</v>
      </c>
      <c r="E569" s="35">
        <v>2.9915044072928871E-4</v>
      </c>
      <c r="F569" s="36">
        <v>3.5241103529885494</v>
      </c>
      <c r="G569" s="50">
        <v>0.28485948968419533</v>
      </c>
      <c r="H569" s="54">
        <v>-1.811677626567922</v>
      </c>
      <c r="I569" s="55">
        <v>7.80280785849473E-2</v>
      </c>
      <c r="J569" s="56">
        <v>1.1077490873075699</v>
      </c>
      <c r="K569" t="s">
        <v>3365</v>
      </c>
      <c r="L569" t="s">
        <v>3366</v>
      </c>
      <c r="M569" s="13" t="str">
        <f>IFERROR(IF(SEARCH(M$1,$L569),1,"no"),"-")</f>
        <v>-</v>
      </c>
      <c r="N569" s="14" t="str">
        <f>IFERROR(IF(SEARCH(N$1,$L569),1,"no"),"-")</f>
        <v>-</v>
      </c>
      <c r="O569" s="14" t="str">
        <f>IFERROR(IF(SEARCH(O$1,$L569),1,"no"),"-")</f>
        <v>-</v>
      </c>
      <c r="P569" s="15">
        <v>683350000</v>
      </c>
      <c r="Q569" s="16">
        <v>911780000</v>
      </c>
      <c r="R569" s="16">
        <v>502670000</v>
      </c>
      <c r="S569" s="16">
        <v>864410000</v>
      </c>
      <c r="T569" s="17">
        <v>4</v>
      </c>
      <c r="U569" s="18">
        <v>175100000</v>
      </c>
      <c r="V569" s="19">
        <v>128150000</v>
      </c>
      <c r="W569" s="19">
        <v>128430000</v>
      </c>
      <c r="X569" s="19" t="s">
        <v>2873</v>
      </c>
      <c r="AB569" s="20">
        <v>3</v>
      </c>
      <c r="AC569" s="32">
        <v>278510000</v>
      </c>
      <c r="AD569" s="33">
        <v>1069700000</v>
      </c>
      <c r="AE569" s="33">
        <v>871200000</v>
      </c>
      <c r="AF569" s="34">
        <v>3</v>
      </c>
      <c r="AH569" s="24">
        <v>235450000</v>
      </c>
      <c r="AI569" s="24">
        <v>186030000</v>
      </c>
      <c r="AJ569" s="25">
        <v>2</v>
      </c>
      <c r="AK569">
        <v>29.348049163818398</v>
      </c>
      <c r="AL569">
        <v>29.764110565185501</v>
      </c>
      <c r="AM569">
        <v>28.905036926269499</v>
      </c>
      <c r="AN569">
        <v>29.687141418456999</v>
      </c>
      <c r="AO569">
        <v>27.383604049682599</v>
      </c>
      <c r="AP569">
        <v>26.9332580566406</v>
      </c>
      <c r="AQ569">
        <v>26.936407089233398</v>
      </c>
      <c r="AR569">
        <v>28.053153991699201</v>
      </c>
      <c r="AS569">
        <v>29.9945583343506</v>
      </c>
      <c r="AT569">
        <v>29.698429107666001</v>
      </c>
      <c r="AU569">
        <v>25.1214504241943</v>
      </c>
      <c r="AV569">
        <v>27.810846328735401</v>
      </c>
      <c r="AW569">
        <v>27.470960617065401</v>
      </c>
      <c r="AX569">
        <v>6</v>
      </c>
      <c r="AY569">
        <v>6</v>
      </c>
      <c r="AZ569">
        <v>2</v>
      </c>
      <c r="BA569">
        <v>32.299999999999997</v>
      </c>
      <c r="BB569">
        <v>32.299999999999997</v>
      </c>
      <c r="BC569">
        <v>13.1</v>
      </c>
      <c r="BD569">
        <v>15.271000000000001</v>
      </c>
      <c r="BE569">
        <v>0</v>
      </c>
      <c r="BF569">
        <v>14.367000000000001</v>
      </c>
      <c r="BG569">
        <v>4767800000</v>
      </c>
      <c r="BH569">
        <v>44</v>
      </c>
      <c r="BI569">
        <v>6</v>
      </c>
      <c r="BJ569">
        <v>6</v>
      </c>
      <c r="BK569">
        <v>2</v>
      </c>
      <c r="BL569" t="s">
        <v>4225</v>
      </c>
      <c r="BM569">
        <v>5</v>
      </c>
      <c r="BN569">
        <v>5</v>
      </c>
      <c r="BO569">
        <v>4</v>
      </c>
      <c r="BP569">
        <v>4</v>
      </c>
      <c r="BQ569">
        <v>4</v>
      </c>
      <c r="BR569">
        <v>3</v>
      </c>
      <c r="BS569">
        <v>3</v>
      </c>
      <c r="BT569">
        <v>4</v>
      </c>
      <c r="BU569">
        <v>5</v>
      </c>
      <c r="BV569">
        <v>5</v>
      </c>
      <c r="BW569">
        <v>1</v>
      </c>
      <c r="BX569">
        <v>3</v>
      </c>
      <c r="BY569">
        <v>4</v>
      </c>
      <c r="BZ569">
        <v>130</v>
      </c>
      <c r="CA569">
        <v>130</v>
      </c>
      <c r="CB569">
        <v>29.2</v>
      </c>
      <c r="CC569">
        <v>29.2</v>
      </c>
      <c r="CD569">
        <v>26.9</v>
      </c>
      <c r="CE569">
        <v>26.9</v>
      </c>
      <c r="CF569">
        <v>23.8</v>
      </c>
      <c r="CG569">
        <v>13.8</v>
      </c>
      <c r="CH569">
        <v>19.2</v>
      </c>
      <c r="CI569">
        <v>29.2</v>
      </c>
      <c r="CJ569">
        <v>29.2</v>
      </c>
      <c r="CK569">
        <v>29.2</v>
      </c>
      <c r="CL569">
        <v>7.7</v>
      </c>
      <c r="CM569">
        <v>19.2</v>
      </c>
      <c r="CN569">
        <v>23.8</v>
      </c>
      <c r="CO569">
        <v>0.117740743584814</v>
      </c>
      <c r="CP569">
        <v>3.5241103529885498</v>
      </c>
      <c r="CQ569">
        <v>1.1077490873075699</v>
      </c>
      <c r="CR569">
        <v>0.86565596330275196</v>
      </c>
      <c r="CS569">
        <v>0.17737070719401199</v>
      </c>
      <c r="CT569">
        <v>0.31912369910432098</v>
      </c>
      <c r="CU569">
        <v>7.1999999999999998E-3</v>
      </c>
      <c r="CV569">
        <v>2.3416614532470699</v>
      </c>
      <c r="CW569">
        <v>8.8932806426716304</v>
      </c>
      <c r="CX569">
        <v>0.14375911789652199</v>
      </c>
      <c r="CY569">
        <v>2.4476280212402299</v>
      </c>
      <c r="CZ569">
        <v>2.3557011173429201</v>
      </c>
    </row>
    <row r="570" spans="1:104" x14ac:dyDescent="0.3">
      <c r="A570" t="s">
        <v>3828</v>
      </c>
      <c r="B570" t="s">
        <v>3829</v>
      </c>
      <c r="C570" s="41">
        <v>0.19296198355700811</v>
      </c>
      <c r="D570" s="42">
        <v>-2.3736114522446945</v>
      </c>
      <c r="E570" s="35">
        <v>1.9225708425241274E-2</v>
      </c>
      <c r="F570" s="36">
        <v>1.7161176484313601</v>
      </c>
      <c r="G570" s="50">
        <v>0.32879294416084681</v>
      </c>
      <c r="H570" s="54">
        <v>-1.6047487555191631</v>
      </c>
      <c r="I570" s="55">
        <v>5.590435899832847E-2</v>
      </c>
      <c r="J570" s="56">
        <v>1.25255432780026</v>
      </c>
      <c r="K570" t="s">
        <v>3830</v>
      </c>
      <c r="L570" t="s">
        <v>3831</v>
      </c>
      <c r="M570" s="13" t="str">
        <f>IFERROR(IF(SEARCH(M$1,$L570),1,"no"),"-")</f>
        <v>-</v>
      </c>
      <c r="N570" s="14" t="str">
        <f>IFERROR(IF(SEARCH(N$1,$L570),1,"no"),"-")</f>
        <v>-</v>
      </c>
      <c r="O570" s="14" t="str">
        <f>IFERROR(IF(SEARCH(O$1,$L570),1,"no"),"-")</f>
        <v>-</v>
      </c>
      <c r="P570" s="15">
        <v>2443500000</v>
      </c>
      <c r="Q570" s="16">
        <v>1247800000</v>
      </c>
      <c r="R570" s="16">
        <v>5437900000</v>
      </c>
      <c r="S570" s="16">
        <v>4976100000</v>
      </c>
      <c r="T570" s="17">
        <v>4</v>
      </c>
      <c r="U570" s="18">
        <v>1034900000</v>
      </c>
      <c r="V570" s="19">
        <v>543820000</v>
      </c>
      <c r="W570" s="19">
        <v>462620000</v>
      </c>
      <c r="X570" s="19" t="s">
        <v>2873</v>
      </c>
      <c r="AB570" s="20">
        <v>3</v>
      </c>
      <c r="AC570" s="32">
        <v>896760000</v>
      </c>
      <c r="AD570" s="33">
        <v>1858200000</v>
      </c>
      <c r="AE570" s="33">
        <v>2354000000</v>
      </c>
      <c r="AF570" s="34">
        <v>3</v>
      </c>
      <c r="AG570" s="24">
        <v>413410000</v>
      </c>
      <c r="AH570" s="24">
        <v>932410000</v>
      </c>
      <c r="AI570" s="24">
        <v>333970000</v>
      </c>
      <c r="AJ570" s="25">
        <v>3</v>
      </c>
      <c r="AK570">
        <v>31.186302185058601</v>
      </c>
      <c r="AL570">
        <v>30.216739654541001</v>
      </c>
      <c r="AM570">
        <v>32.340400695800803</v>
      </c>
      <c r="AN570">
        <v>32.212368011474602</v>
      </c>
      <c r="AO570">
        <v>29.946844100952099</v>
      </c>
      <c r="AP570">
        <v>29.0185546875</v>
      </c>
      <c r="AQ570">
        <v>28.785251617431602</v>
      </c>
      <c r="AR570">
        <v>29.740146636962901</v>
      </c>
      <c r="AS570">
        <v>30.791257858276399</v>
      </c>
      <c r="AT570">
        <v>31.1324672698975</v>
      </c>
      <c r="AU570">
        <v>28.622997283935501</v>
      </c>
      <c r="AV570">
        <v>29.796388626098601</v>
      </c>
      <c r="AW570">
        <v>28.315143585205099</v>
      </c>
      <c r="AX570">
        <v>3</v>
      </c>
      <c r="AY570">
        <v>3</v>
      </c>
      <c r="AZ570">
        <v>3</v>
      </c>
      <c r="BA570">
        <v>25.8</v>
      </c>
      <c r="BB570">
        <v>25.8</v>
      </c>
      <c r="BC570">
        <v>25.8</v>
      </c>
      <c r="BD570">
        <v>21.117999999999999</v>
      </c>
      <c r="BE570">
        <v>0</v>
      </c>
      <c r="BF570">
        <v>69.757000000000005</v>
      </c>
      <c r="BG570">
        <v>18290000000</v>
      </c>
      <c r="BH570">
        <v>57</v>
      </c>
      <c r="BI570" t="s">
        <v>105</v>
      </c>
      <c r="BJ570" t="s">
        <v>105</v>
      </c>
      <c r="BK570" t="s">
        <v>105</v>
      </c>
      <c r="BL570" t="s">
        <v>3832</v>
      </c>
      <c r="BM570">
        <v>3</v>
      </c>
      <c r="BN570">
        <v>3</v>
      </c>
      <c r="BO570">
        <v>3</v>
      </c>
      <c r="BP570">
        <v>3</v>
      </c>
      <c r="BQ570">
        <v>2</v>
      </c>
      <c r="BR570">
        <v>2</v>
      </c>
      <c r="BS570">
        <v>2</v>
      </c>
      <c r="BT570">
        <v>3</v>
      </c>
      <c r="BU570">
        <v>3</v>
      </c>
      <c r="BV570">
        <v>3</v>
      </c>
      <c r="BW570">
        <v>2</v>
      </c>
      <c r="BX570">
        <v>2</v>
      </c>
      <c r="BY570">
        <v>2</v>
      </c>
      <c r="BZ570">
        <v>194</v>
      </c>
      <c r="CA570" t="s">
        <v>105</v>
      </c>
      <c r="CB570">
        <v>25.8</v>
      </c>
      <c r="CC570">
        <v>25.8</v>
      </c>
      <c r="CD570">
        <v>25.8</v>
      </c>
      <c r="CE570">
        <v>25.8</v>
      </c>
      <c r="CF570">
        <v>16</v>
      </c>
      <c r="CG570">
        <v>16</v>
      </c>
      <c r="CH570">
        <v>16</v>
      </c>
      <c r="CI570">
        <v>25.8</v>
      </c>
      <c r="CJ570">
        <v>25.8</v>
      </c>
      <c r="CK570">
        <v>25.8</v>
      </c>
      <c r="CL570">
        <v>16</v>
      </c>
      <c r="CM570">
        <v>16</v>
      </c>
      <c r="CN570">
        <v>16</v>
      </c>
      <c r="CO570">
        <v>0.63779342109798298</v>
      </c>
      <c r="CP570">
        <v>1.7161176484313601</v>
      </c>
      <c r="CQ570">
        <v>1.25255432780026</v>
      </c>
      <c r="CR570">
        <v>0.62155956678700397</v>
      </c>
      <c r="CS570">
        <v>0.93432871500651204</v>
      </c>
      <c r="CT570">
        <v>1.36572322801165</v>
      </c>
      <c r="CU570">
        <v>6.3375238095238096E-2</v>
      </c>
      <c r="CV570">
        <v>2.2387358347574899</v>
      </c>
      <c r="CW570">
        <v>3.4012132625464799</v>
      </c>
      <c r="CX570">
        <v>0.112718446601942</v>
      </c>
      <c r="CY570">
        <v>1.6431140899658201</v>
      </c>
      <c r="CZ570">
        <v>2.6683082057409302</v>
      </c>
    </row>
    <row r="571" spans="1:104" x14ac:dyDescent="0.3">
      <c r="A571" t="s">
        <v>3213</v>
      </c>
      <c r="B571" t="s">
        <v>3214</v>
      </c>
      <c r="C571" s="41">
        <v>0.19290229033879691</v>
      </c>
      <c r="D571" s="42">
        <v>-2.374057822206368</v>
      </c>
      <c r="E571" s="35">
        <v>4.7352425595292708E-2</v>
      </c>
      <c r="F571" s="36">
        <v>1.32465776965606</v>
      </c>
      <c r="G571" s="41">
        <v>0.58303787559234055</v>
      </c>
      <c r="H571" s="43">
        <v>-0.77833848735467537</v>
      </c>
      <c r="I571" s="39">
        <v>3.3103812487468589E-3</v>
      </c>
      <c r="J571" s="40">
        <v>2.4801219866798001</v>
      </c>
      <c r="K571" t="s">
        <v>3215</v>
      </c>
      <c r="L571" t="s">
        <v>3216</v>
      </c>
      <c r="M571" s="13" t="str">
        <f>IFERROR(IF(SEARCH(M$1,$L571),1,"no"),"-")</f>
        <v>-</v>
      </c>
      <c r="N571" s="14" t="str">
        <f>IFERROR(IF(SEARCH(N$1,$L571),1,"no"),"-")</f>
        <v>-</v>
      </c>
      <c r="O571" s="14" t="str">
        <f>IFERROR(IF(SEARCH(O$1,$L571),1,"no"),"-")</f>
        <v>-</v>
      </c>
      <c r="P571" s="15">
        <v>556380000</v>
      </c>
      <c r="Q571" s="16">
        <v>647410000</v>
      </c>
      <c r="R571" s="16">
        <v>2205000000</v>
      </c>
      <c r="S571" s="16">
        <v>3241900000</v>
      </c>
      <c r="T571" s="17">
        <v>4</v>
      </c>
      <c r="U571" s="18">
        <v>288230000</v>
      </c>
      <c r="V571" s="19">
        <v>261680000</v>
      </c>
      <c r="W571" s="19">
        <v>412290000</v>
      </c>
      <c r="X571" s="19" t="s">
        <v>2873</v>
      </c>
      <c r="AB571" s="20">
        <v>3</v>
      </c>
      <c r="AC571" s="32">
        <v>748520000</v>
      </c>
      <c r="AD571" s="33">
        <v>969230000</v>
      </c>
      <c r="AE571" s="33">
        <v>913760000</v>
      </c>
      <c r="AF571" s="34">
        <v>3</v>
      </c>
      <c r="AG571" s="24">
        <v>477760000</v>
      </c>
      <c r="AH571" s="24">
        <v>534650000</v>
      </c>
      <c r="AI571" s="24">
        <v>521860000</v>
      </c>
      <c r="AJ571" s="25">
        <v>3</v>
      </c>
      <c r="AK571">
        <v>29.0514945983887</v>
      </c>
      <c r="AL571">
        <v>29.270103454589801</v>
      </c>
      <c r="AM571">
        <v>31.038131713867202</v>
      </c>
      <c r="AN571">
        <v>31.594192504882798</v>
      </c>
      <c r="AO571">
        <v>28.102645874023398</v>
      </c>
      <c r="AP571">
        <v>27.963228225708001</v>
      </c>
      <c r="AQ571">
        <v>28.619083404541001</v>
      </c>
      <c r="AR571">
        <v>29.479465484619102</v>
      </c>
      <c r="AS571">
        <v>29.8522644042969</v>
      </c>
      <c r="AT571">
        <v>29.767240524291999</v>
      </c>
      <c r="AU571">
        <v>28.831710815429702</v>
      </c>
      <c r="AV571">
        <v>28.9940185546875</v>
      </c>
      <c r="AW571">
        <v>28.9590873718262</v>
      </c>
      <c r="AX571">
        <v>7</v>
      </c>
      <c r="AY571">
        <v>6</v>
      </c>
      <c r="AZ571">
        <v>6</v>
      </c>
      <c r="BA571">
        <v>63.6</v>
      </c>
      <c r="BB571">
        <v>54.3</v>
      </c>
      <c r="BC571">
        <v>54.3</v>
      </c>
      <c r="BD571">
        <v>14.566000000000001</v>
      </c>
      <c r="BE571">
        <v>0</v>
      </c>
      <c r="BF571">
        <v>55.457000000000001</v>
      </c>
      <c r="BG571">
        <v>9235800000</v>
      </c>
      <c r="BH571">
        <v>72</v>
      </c>
      <c r="BI571">
        <v>7</v>
      </c>
      <c r="BJ571">
        <v>6</v>
      </c>
      <c r="BK571">
        <v>6</v>
      </c>
      <c r="BL571" t="s">
        <v>3217</v>
      </c>
      <c r="BM571">
        <v>5</v>
      </c>
      <c r="BN571">
        <v>6</v>
      </c>
      <c r="BO571">
        <v>5</v>
      </c>
      <c r="BP571">
        <v>5</v>
      </c>
      <c r="BQ571">
        <v>5</v>
      </c>
      <c r="BR571">
        <v>4</v>
      </c>
      <c r="BS571">
        <v>5</v>
      </c>
      <c r="BT571">
        <v>5</v>
      </c>
      <c r="BU571">
        <v>5</v>
      </c>
      <c r="BV571">
        <v>5</v>
      </c>
      <c r="BW571">
        <v>5</v>
      </c>
      <c r="BX571">
        <v>4</v>
      </c>
      <c r="BY571">
        <v>5</v>
      </c>
      <c r="BZ571">
        <v>140</v>
      </c>
      <c r="CA571">
        <v>140</v>
      </c>
      <c r="CB571">
        <v>56.4</v>
      </c>
      <c r="CC571">
        <v>63.6</v>
      </c>
      <c r="CD571">
        <v>56.4</v>
      </c>
      <c r="CE571">
        <v>56.4</v>
      </c>
      <c r="CF571">
        <v>56.4</v>
      </c>
      <c r="CG571">
        <v>47.1</v>
      </c>
      <c r="CH571">
        <v>56.4</v>
      </c>
      <c r="CI571">
        <v>56.4</v>
      </c>
      <c r="CJ571">
        <v>56.4</v>
      </c>
      <c r="CK571">
        <v>56.4</v>
      </c>
      <c r="CL571">
        <v>56.4</v>
      </c>
      <c r="CM571">
        <v>47.1</v>
      </c>
      <c r="CN571">
        <v>56.4</v>
      </c>
      <c r="CO571">
        <v>0.29418115240647402</v>
      </c>
      <c r="CP571">
        <v>1.32465776965606</v>
      </c>
      <c r="CQ571">
        <v>2.4801219866798001</v>
      </c>
      <c r="CR571">
        <v>0.72053552440792701</v>
      </c>
      <c r="CS571">
        <v>0.53882376352946104</v>
      </c>
      <c r="CT571">
        <v>0.71261729426456</v>
      </c>
      <c r="CU571">
        <v>0.112905759162304</v>
      </c>
      <c r="CV571">
        <v>2.0101613998413099</v>
      </c>
      <c r="CW571">
        <v>2.6155316912583801</v>
      </c>
      <c r="CX571">
        <v>2.4685358255451699E-2</v>
      </c>
      <c r="CY571">
        <v>0.77138455708821496</v>
      </c>
      <c r="CZ571">
        <v>6.2657920785031296</v>
      </c>
    </row>
    <row r="572" spans="1:104" x14ac:dyDescent="0.3">
      <c r="A572" t="s">
        <v>3655</v>
      </c>
      <c r="B572" t="s">
        <v>2126</v>
      </c>
      <c r="C572" s="41">
        <v>0.19271542385314841</v>
      </c>
      <c r="D572" s="42">
        <v>-2.3754560534770497</v>
      </c>
      <c r="E572" s="35">
        <v>1.9867905454923926E-3</v>
      </c>
      <c r="F572" s="36">
        <v>2.7018479153419301</v>
      </c>
      <c r="G572" s="41">
        <v>0.30701654642409032</v>
      </c>
      <c r="H572" s="43">
        <v>-1.7036116842407634</v>
      </c>
      <c r="I572" s="39">
        <v>1.1051569484642051E-4</v>
      </c>
      <c r="J572" s="40">
        <v>3.95657604142527</v>
      </c>
      <c r="K572" t="s">
        <v>3656</v>
      </c>
      <c r="L572" t="s">
        <v>3657</v>
      </c>
      <c r="M572" s="13" t="str">
        <f>IFERROR(IF(SEARCH(M$1,$L572),1,"no"),"-")</f>
        <v>-</v>
      </c>
      <c r="N572" s="14" t="str">
        <f>IFERROR(IF(SEARCH(N$1,$L572),1,"no"),"-")</f>
        <v>-</v>
      </c>
      <c r="O572" s="14" t="str">
        <f>IFERROR(IF(SEARCH(O$1,$L572),1,"no"),"-")</f>
        <v>-</v>
      </c>
      <c r="P572" s="15">
        <v>1480400000</v>
      </c>
      <c r="Q572" s="16">
        <v>1562800000</v>
      </c>
      <c r="R572" s="16">
        <v>2091000000</v>
      </c>
      <c r="S572" s="16">
        <v>2681400000</v>
      </c>
      <c r="T572" s="17">
        <v>4</v>
      </c>
      <c r="U572" s="18">
        <v>202830000</v>
      </c>
      <c r="V572" s="19">
        <v>410580000</v>
      </c>
      <c r="W572" s="19">
        <v>516230000</v>
      </c>
      <c r="X572" s="19" t="s">
        <v>2873</v>
      </c>
      <c r="Y572" s="19" t="s">
        <v>2873</v>
      </c>
      <c r="AA572" s="19" t="str">
        <f t="shared" ref="AA572:AA600" si="4">IF(X572=Y572,"Both DOWN","")</f>
        <v>Both DOWN</v>
      </c>
      <c r="AB572" s="20">
        <v>3</v>
      </c>
      <c r="AC572" s="32">
        <v>1761500000</v>
      </c>
      <c r="AD572" s="33">
        <v>1497400000</v>
      </c>
      <c r="AE572" s="33">
        <v>1841900000</v>
      </c>
      <c r="AF572" s="34">
        <v>3</v>
      </c>
      <c r="AG572" s="24">
        <v>569280000</v>
      </c>
      <c r="AH572" s="24">
        <v>507950000</v>
      </c>
      <c r="AI572" s="24">
        <v>488800000</v>
      </c>
      <c r="AJ572" s="25">
        <v>3</v>
      </c>
      <c r="AK572">
        <v>30.463340759277301</v>
      </c>
      <c r="AL572">
        <v>30.541486740112301</v>
      </c>
      <c r="AM572">
        <v>30.961545944213899</v>
      </c>
      <c r="AN572">
        <v>31.320339202880898</v>
      </c>
      <c r="AO572">
        <v>27.595695495605501</v>
      </c>
      <c r="AP572">
        <v>28.6130886077881</v>
      </c>
      <c r="AQ572">
        <v>28.943439483642599</v>
      </c>
      <c r="AR572">
        <v>30.714157104492202</v>
      </c>
      <c r="AS572">
        <v>30.479812622070298</v>
      </c>
      <c r="AT572">
        <v>30.778547286987301</v>
      </c>
      <c r="AU572">
        <v>29.0845623016357</v>
      </c>
      <c r="AV572">
        <v>28.920110702514599</v>
      </c>
      <c r="AW572">
        <v>28.864669799804702</v>
      </c>
      <c r="AX572">
        <v>23</v>
      </c>
      <c r="AY572">
        <v>23</v>
      </c>
      <c r="AZ572">
        <v>23</v>
      </c>
      <c r="BA572">
        <v>55.1</v>
      </c>
      <c r="BB572">
        <v>55.1</v>
      </c>
      <c r="BC572">
        <v>55.1</v>
      </c>
      <c r="BD572">
        <v>46.85</v>
      </c>
      <c r="BE572">
        <v>0</v>
      </c>
      <c r="BF572">
        <v>280.19</v>
      </c>
      <c r="BG572">
        <v>11814000000</v>
      </c>
      <c r="BH572">
        <v>131</v>
      </c>
      <c r="BI572">
        <v>23</v>
      </c>
      <c r="BJ572">
        <v>23</v>
      </c>
      <c r="BK572">
        <v>23</v>
      </c>
      <c r="BL572" t="s">
        <v>3658</v>
      </c>
      <c r="BM572">
        <v>18</v>
      </c>
      <c r="BN572">
        <v>19</v>
      </c>
      <c r="BO572">
        <v>17</v>
      </c>
      <c r="BP572">
        <v>17</v>
      </c>
      <c r="BQ572">
        <v>6</v>
      </c>
      <c r="BR572">
        <v>10</v>
      </c>
      <c r="BS572">
        <v>8</v>
      </c>
      <c r="BT572">
        <v>20</v>
      </c>
      <c r="BU572">
        <v>19</v>
      </c>
      <c r="BV572">
        <v>18</v>
      </c>
      <c r="BW572">
        <v>10</v>
      </c>
      <c r="BX572">
        <v>9</v>
      </c>
      <c r="BY572">
        <v>9</v>
      </c>
      <c r="BZ572">
        <v>425</v>
      </c>
      <c r="CA572">
        <v>425</v>
      </c>
      <c r="CB572">
        <v>48.2</v>
      </c>
      <c r="CC572">
        <v>50.6</v>
      </c>
      <c r="CD572">
        <v>47.5</v>
      </c>
      <c r="CE572">
        <v>47.5</v>
      </c>
      <c r="CF572">
        <v>14.4</v>
      </c>
      <c r="CG572">
        <v>30.8</v>
      </c>
      <c r="CH572">
        <v>24.7</v>
      </c>
      <c r="CI572">
        <v>51.8</v>
      </c>
      <c r="CJ572">
        <v>51.8</v>
      </c>
      <c r="CK572">
        <v>48</v>
      </c>
      <c r="CL572">
        <v>29.9</v>
      </c>
      <c r="CM572">
        <v>26.4</v>
      </c>
      <c r="CN572">
        <v>26.4</v>
      </c>
      <c r="CO572">
        <v>0.270592931075327</v>
      </c>
      <c r="CP572">
        <v>2.7018479153419301</v>
      </c>
      <c r="CQ572">
        <v>3.95657604142527</v>
      </c>
      <c r="CR572">
        <v>0.736333021515435</v>
      </c>
      <c r="CS572">
        <v>0.164172490437824</v>
      </c>
      <c r="CT572">
        <v>0.66362631125835103</v>
      </c>
      <c r="CU572">
        <v>1.80961538461538E-2</v>
      </c>
      <c r="CV572">
        <v>2.4376036326090502</v>
      </c>
      <c r="CW572">
        <v>5.9021943138744302</v>
      </c>
      <c r="CX572">
        <v>3.1199999999999999E-2</v>
      </c>
      <c r="CY572">
        <v>1.70105806986491</v>
      </c>
      <c r="CZ572">
        <v>15.155012687099401</v>
      </c>
    </row>
    <row r="573" spans="1:104" x14ac:dyDescent="0.3">
      <c r="A573" t="s">
        <v>3427</v>
      </c>
      <c r="B573" t="s">
        <v>3428</v>
      </c>
      <c r="C573" s="41">
        <v>0.19159861977324846</v>
      </c>
      <c r="D573" s="42">
        <v>-2.3838409265766405</v>
      </c>
      <c r="E573" s="35">
        <v>6.4802678342850404E-4</v>
      </c>
      <c r="F573" s="36">
        <v>3.1884070440448</v>
      </c>
      <c r="G573" s="41">
        <v>0.37365858688527009</v>
      </c>
      <c r="H573" s="43">
        <v>-1.4202074182600108</v>
      </c>
      <c r="I573" s="39">
        <v>9.2108439898119028E-4</v>
      </c>
      <c r="J573" s="40">
        <v>3.0357005735681302</v>
      </c>
      <c r="K573" t="s">
        <v>3429</v>
      </c>
      <c r="L573" t="s">
        <v>3430</v>
      </c>
      <c r="M573" s="13" t="str">
        <f>IFERROR(IF(SEARCH(M$1,$L573),1,"no"),"-")</f>
        <v>-</v>
      </c>
      <c r="N573" s="14" t="str">
        <f>IFERROR(IF(SEARCH(N$1,$L573),1,"no"),"-")</f>
        <v>-</v>
      </c>
      <c r="O573" s="14" t="str">
        <f>IFERROR(IF(SEARCH(O$1,$L573),1,"no"),"-")</f>
        <v>-</v>
      </c>
      <c r="P573" s="15">
        <v>4147500000</v>
      </c>
      <c r="Q573" s="16">
        <v>4172100000</v>
      </c>
      <c r="R573" s="16">
        <v>6988700000</v>
      </c>
      <c r="S573" s="16">
        <v>6465900000</v>
      </c>
      <c r="T573" s="17">
        <v>4</v>
      </c>
      <c r="U573" s="18">
        <v>1241500000</v>
      </c>
      <c r="V573" s="19">
        <v>720830000</v>
      </c>
      <c r="W573" s="19">
        <v>1166600000</v>
      </c>
      <c r="X573" s="19" t="s">
        <v>2873</v>
      </c>
      <c r="Y573" s="19" t="s">
        <v>2873</v>
      </c>
      <c r="AA573" s="19" t="str">
        <f t="shared" si="4"/>
        <v>Both DOWN</v>
      </c>
      <c r="AB573" s="20">
        <v>3</v>
      </c>
      <c r="AC573" s="32">
        <v>4566000000</v>
      </c>
      <c r="AD573" s="33">
        <v>4668100000</v>
      </c>
      <c r="AE573" s="33">
        <v>4343000000</v>
      </c>
      <c r="AF573" s="34">
        <v>3</v>
      </c>
      <c r="AG573" s="24">
        <v>2083200000</v>
      </c>
      <c r="AH573" s="24">
        <v>1525200000</v>
      </c>
      <c r="AI573" s="24">
        <v>1464800000</v>
      </c>
      <c r="AJ573" s="25">
        <v>3</v>
      </c>
      <c r="AK573">
        <v>31.9495944976807</v>
      </c>
      <c r="AL573">
        <v>31.958126068115199</v>
      </c>
      <c r="AM573">
        <v>32.702377319335902</v>
      </c>
      <c r="AN573">
        <v>32.590202331542997</v>
      </c>
      <c r="AO573">
        <v>30.209436416626001</v>
      </c>
      <c r="AP573">
        <v>29.425083160400401</v>
      </c>
      <c r="AQ573">
        <v>30.119663238525401</v>
      </c>
      <c r="AR573">
        <v>32.088283538818402</v>
      </c>
      <c r="AS573">
        <v>32.120189666747997</v>
      </c>
      <c r="AT573">
        <v>32.016044616699197</v>
      </c>
      <c r="AU573">
        <v>30.956153869628899</v>
      </c>
      <c r="AV573">
        <v>30.506351470947301</v>
      </c>
      <c r="AW573">
        <v>30.448057174682599</v>
      </c>
      <c r="AX573">
        <v>17</v>
      </c>
      <c r="AY573">
        <v>17</v>
      </c>
      <c r="AZ573">
        <v>17</v>
      </c>
      <c r="BA573">
        <v>70.099999999999994</v>
      </c>
      <c r="BB573">
        <v>70.099999999999994</v>
      </c>
      <c r="BC573">
        <v>70.099999999999994</v>
      </c>
      <c r="BD573">
        <v>22.369</v>
      </c>
      <c r="BE573">
        <v>0</v>
      </c>
      <c r="BF573">
        <v>134.46</v>
      </c>
      <c r="BG573">
        <v>33237000000</v>
      </c>
      <c r="BH573">
        <v>169</v>
      </c>
      <c r="BI573" t="s">
        <v>105</v>
      </c>
      <c r="BJ573" t="s">
        <v>105</v>
      </c>
      <c r="BK573" t="s">
        <v>105</v>
      </c>
      <c r="BL573" t="s">
        <v>3431</v>
      </c>
      <c r="BM573">
        <v>12</v>
      </c>
      <c r="BN573">
        <v>13</v>
      </c>
      <c r="BO573">
        <v>12</v>
      </c>
      <c r="BP573">
        <v>11</v>
      </c>
      <c r="BQ573">
        <v>11</v>
      </c>
      <c r="BR573">
        <v>6</v>
      </c>
      <c r="BS573">
        <v>8</v>
      </c>
      <c r="BT573">
        <v>10</v>
      </c>
      <c r="BU573">
        <v>13</v>
      </c>
      <c r="BV573">
        <v>12</v>
      </c>
      <c r="BW573">
        <v>10</v>
      </c>
      <c r="BX573">
        <v>7</v>
      </c>
      <c r="BY573">
        <v>7</v>
      </c>
      <c r="BZ573">
        <v>194</v>
      </c>
      <c r="CA573" t="s">
        <v>105</v>
      </c>
      <c r="CB573">
        <v>59.3</v>
      </c>
      <c r="CC573">
        <v>54.1</v>
      </c>
      <c r="CD573">
        <v>61.9</v>
      </c>
      <c r="CE573">
        <v>55.2</v>
      </c>
      <c r="CF573">
        <v>51</v>
      </c>
      <c r="CG573">
        <v>36.6</v>
      </c>
      <c r="CH573">
        <v>40.200000000000003</v>
      </c>
      <c r="CI573">
        <v>47.4</v>
      </c>
      <c r="CJ573">
        <v>59.3</v>
      </c>
      <c r="CK573">
        <v>50</v>
      </c>
      <c r="CL573">
        <v>47.4</v>
      </c>
      <c r="CM573">
        <v>28.4</v>
      </c>
      <c r="CN573">
        <v>28.4</v>
      </c>
      <c r="CO573">
        <v>0.40883574621108698</v>
      </c>
      <c r="CP573">
        <v>3.1884070440448</v>
      </c>
      <c r="CQ573">
        <v>3.0357005735681302</v>
      </c>
      <c r="CR573">
        <v>0.66317795637198595</v>
      </c>
      <c r="CS573">
        <v>0.22523578008016201</v>
      </c>
      <c r="CT573">
        <v>0.94061232685572205</v>
      </c>
      <c r="CU573">
        <v>8.8959999999999994E-3</v>
      </c>
      <c r="CV573">
        <v>2.38201411565145</v>
      </c>
      <c r="CW573">
        <v>7.54486135980531</v>
      </c>
      <c r="CX573">
        <v>2.1037037037037E-2</v>
      </c>
      <c r="CY573">
        <v>1.4379851023356101</v>
      </c>
      <c r="CZ573">
        <v>8.7969830275961005</v>
      </c>
    </row>
    <row r="574" spans="1:104" x14ac:dyDescent="0.3">
      <c r="A574" t="s">
        <v>3465</v>
      </c>
      <c r="B574" t="s">
        <v>3466</v>
      </c>
      <c r="C574" s="41">
        <v>0.19046317622295936</v>
      </c>
      <c r="D574" s="42">
        <v>-2.3924159980390041</v>
      </c>
      <c r="E574" s="35">
        <v>1.4633187893830062E-4</v>
      </c>
      <c r="F574" s="36">
        <v>3.8346610509163299</v>
      </c>
      <c r="G574" s="41">
        <v>0.35324671736532737</v>
      </c>
      <c r="H574" s="43">
        <v>-1.5012519408752607</v>
      </c>
      <c r="I574" s="39">
        <v>2.223195639264079E-3</v>
      </c>
      <c r="J574" s="40">
        <v>2.6530223180863</v>
      </c>
      <c r="K574" t="s">
        <v>3467</v>
      </c>
      <c r="L574" t="s">
        <v>3468</v>
      </c>
      <c r="M574" s="13" t="str">
        <f>IFERROR(IF(SEARCH(M$1,$L574),1,"no"),"-")</f>
        <v>-</v>
      </c>
      <c r="N574" s="14" t="str">
        <f>IFERROR(IF(SEARCH(N$1,$L574),1,"no"),"-")</f>
        <v>-</v>
      </c>
      <c r="O574" s="14" t="str">
        <f>IFERROR(IF(SEARCH(O$1,$L574),1,"no"),"-")</f>
        <v>-</v>
      </c>
      <c r="P574" s="15">
        <v>9554600000</v>
      </c>
      <c r="Q574" s="16">
        <v>9299900000</v>
      </c>
      <c r="R574" s="16">
        <v>11750000000</v>
      </c>
      <c r="S574" s="16">
        <v>14767000000</v>
      </c>
      <c r="T574" s="17">
        <v>4</v>
      </c>
      <c r="U574" s="18">
        <v>2378700000</v>
      </c>
      <c r="V574" s="19">
        <v>1690100000</v>
      </c>
      <c r="W574" s="19">
        <v>2412400000</v>
      </c>
      <c r="X574" s="19" t="s">
        <v>2873</v>
      </c>
      <c r="Y574" s="19" t="s">
        <v>2873</v>
      </c>
      <c r="AA574" s="19" t="str">
        <f t="shared" si="4"/>
        <v>Both DOWN</v>
      </c>
      <c r="AB574" s="20">
        <v>3</v>
      </c>
      <c r="AC574" s="32">
        <v>9798300000</v>
      </c>
      <c r="AD574" s="33">
        <v>10352000000</v>
      </c>
      <c r="AE574" s="33">
        <v>8805100000</v>
      </c>
      <c r="AF574" s="34">
        <v>3</v>
      </c>
      <c r="AG574" s="24">
        <v>4310500000</v>
      </c>
      <c r="AH574" s="24">
        <v>3301700000</v>
      </c>
      <c r="AI574" s="24">
        <v>2616200000</v>
      </c>
      <c r="AJ574" s="25">
        <v>3</v>
      </c>
      <c r="AK574">
        <v>33.153549194335902</v>
      </c>
      <c r="AL574">
        <v>33.114566802978501</v>
      </c>
      <c r="AM574">
        <v>33.451942443847699</v>
      </c>
      <c r="AN574">
        <v>33.781658172607401</v>
      </c>
      <c r="AO574">
        <v>31.147525787353501</v>
      </c>
      <c r="AP574">
        <v>30.654460906982401</v>
      </c>
      <c r="AQ574">
        <v>31.167821884155298</v>
      </c>
      <c r="AR574">
        <v>33.189884185791001</v>
      </c>
      <c r="AS574">
        <v>33.269191741943402</v>
      </c>
      <c r="AT574">
        <v>33.035690307617202</v>
      </c>
      <c r="AU574">
        <v>32.005207061767599</v>
      </c>
      <c r="AV574">
        <v>31.620561599731399</v>
      </c>
      <c r="AW574">
        <v>31.284826278686499</v>
      </c>
      <c r="AX574">
        <v>17</v>
      </c>
      <c r="AY574">
        <v>17</v>
      </c>
      <c r="AZ574">
        <v>17</v>
      </c>
      <c r="BA574">
        <v>68.2</v>
      </c>
      <c r="BB574">
        <v>68.2</v>
      </c>
      <c r="BC574">
        <v>68.2</v>
      </c>
      <c r="BD574">
        <v>20.904</v>
      </c>
      <c r="BE574">
        <v>0</v>
      </c>
      <c r="BF574">
        <v>323.31</v>
      </c>
      <c r="BG574">
        <v>67689000000</v>
      </c>
      <c r="BH574">
        <v>220</v>
      </c>
      <c r="BI574" t="s">
        <v>105</v>
      </c>
      <c r="BJ574" t="s">
        <v>105</v>
      </c>
      <c r="BK574" t="s">
        <v>105</v>
      </c>
      <c r="BL574" t="s">
        <v>3469</v>
      </c>
      <c r="BM574">
        <v>15</v>
      </c>
      <c r="BN574">
        <v>15</v>
      </c>
      <c r="BO574">
        <v>15</v>
      </c>
      <c r="BP574">
        <v>15</v>
      </c>
      <c r="BQ574">
        <v>11</v>
      </c>
      <c r="BR574">
        <v>11</v>
      </c>
      <c r="BS574">
        <v>13</v>
      </c>
      <c r="BT574">
        <v>14</v>
      </c>
      <c r="BU574">
        <v>15</v>
      </c>
      <c r="BV574">
        <v>16</v>
      </c>
      <c r="BW574">
        <v>14</v>
      </c>
      <c r="BX574">
        <v>14</v>
      </c>
      <c r="BY574">
        <v>14</v>
      </c>
      <c r="BZ574">
        <v>179</v>
      </c>
      <c r="CA574" t="s">
        <v>105</v>
      </c>
      <c r="CB574">
        <v>63.7</v>
      </c>
      <c r="CC574">
        <v>63.1</v>
      </c>
      <c r="CD574">
        <v>56.4</v>
      </c>
      <c r="CE574">
        <v>56.4</v>
      </c>
      <c r="CF574">
        <v>50.8</v>
      </c>
      <c r="CG574">
        <v>58.7</v>
      </c>
      <c r="CH574">
        <v>62.6</v>
      </c>
      <c r="CI574">
        <v>63.7</v>
      </c>
      <c r="CJ574">
        <v>64.2</v>
      </c>
      <c r="CK574">
        <v>63.7</v>
      </c>
      <c r="CL574">
        <v>63.7</v>
      </c>
      <c r="CM574">
        <v>63.7</v>
      </c>
      <c r="CN574">
        <v>63.7</v>
      </c>
      <c r="CO574">
        <v>0.49060592165682798</v>
      </c>
      <c r="CP574">
        <v>3.8346610509163299</v>
      </c>
      <c r="CQ574">
        <v>2.6530223180863</v>
      </c>
      <c r="CR574">
        <v>0.63825498007968096</v>
      </c>
      <c r="CS574">
        <v>0.21050707499186</v>
      </c>
      <c r="CT574">
        <v>1.0957407231693099</v>
      </c>
      <c r="CU574">
        <v>8.4444444444444506E-3</v>
      </c>
      <c r="CV574">
        <v>2.3854929606119799</v>
      </c>
      <c r="CW574">
        <v>10.329094474372599</v>
      </c>
      <c r="CX574">
        <v>2.4762645914396898E-2</v>
      </c>
      <c r="CY574">
        <v>1.5280570983886801</v>
      </c>
      <c r="CZ574">
        <v>6.9737584810471498</v>
      </c>
    </row>
    <row r="575" spans="1:104" x14ac:dyDescent="0.3">
      <c r="A575" t="s">
        <v>3605</v>
      </c>
      <c r="B575" t="s">
        <v>3606</v>
      </c>
      <c r="C575" s="41">
        <v>0.18638348803748553</v>
      </c>
      <c r="D575" s="42">
        <v>-2.4236540395175035</v>
      </c>
      <c r="E575" s="35">
        <v>2.0874731915460833E-4</v>
      </c>
      <c r="F575" s="36">
        <v>3.6803790932519602</v>
      </c>
      <c r="G575" s="41">
        <v>0.32127689410633437</v>
      </c>
      <c r="H575" s="43">
        <v>-1.6381108674452276</v>
      </c>
      <c r="I575" s="39">
        <v>4.2588685390079837E-4</v>
      </c>
      <c r="J575" s="40">
        <v>3.3707057653417398</v>
      </c>
      <c r="K575" t="s">
        <v>3467</v>
      </c>
      <c r="L575" t="s">
        <v>3468</v>
      </c>
      <c r="M575" s="13" t="str">
        <f>IFERROR(IF(SEARCH(M$1,$L575),1,"no"),"-")</f>
        <v>-</v>
      </c>
      <c r="N575" s="14" t="str">
        <f>IFERROR(IF(SEARCH(N$1,$L575),1,"no"),"-")</f>
        <v>-</v>
      </c>
      <c r="O575" s="14" t="str">
        <f>IFERROR(IF(SEARCH(O$1,$L575),1,"no"),"-")</f>
        <v>-</v>
      </c>
      <c r="P575" s="15">
        <v>8965500000</v>
      </c>
      <c r="Q575" s="16">
        <v>9364700000</v>
      </c>
      <c r="R575" s="16">
        <v>14165000000</v>
      </c>
      <c r="S575" s="16">
        <v>14627000000</v>
      </c>
      <c r="T575" s="17">
        <v>4</v>
      </c>
      <c r="U575" s="18">
        <v>2380100000</v>
      </c>
      <c r="V575" s="19">
        <v>1806900000</v>
      </c>
      <c r="W575" s="19">
        <v>2400100000</v>
      </c>
      <c r="X575" s="19" t="s">
        <v>2873</v>
      </c>
      <c r="Y575" s="19" t="s">
        <v>2873</v>
      </c>
      <c r="AA575" s="19" t="str">
        <f t="shared" si="4"/>
        <v>Both DOWN</v>
      </c>
      <c r="AB575" s="20">
        <v>3</v>
      </c>
      <c r="AC575" s="32">
        <v>9779600000</v>
      </c>
      <c r="AD575" s="33">
        <v>10890000000</v>
      </c>
      <c r="AE575" s="33">
        <v>9281200000</v>
      </c>
      <c r="AF575" s="34">
        <v>3</v>
      </c>
      <c r="AG575" s="24">
        <v>3684700000</v>
      </c>
      <c r="AH575" s="24">
        <v>3278200000</v>
      </c>
      <c r="AI575" s="24">
        <v>2659600000</v>
      </c>
      <c r="AJ575" s="25">
        <v>3</v>
      </c>
      <c r="AK575">
        <v>33.061737060546903</v>
      </c>
      <c r="AL575">
        <v>33.124584197997997</v>
      </c>
      <c r="AM575">
        <v>33.721611022949197</v>
      </c>
      <c r="AN575">
        <v>33.767913818359403</v>
      </c>
      <c r="AO575">
        <v>31.148374557495099</v>
      </c>
      <c r="AP575">
        <v>30.750869750976602</v>
      </c>
      <c r="AQ575">
        <v>31.160448074340799</v>
      </c>
      <c r="AR575">
        <v>33.187129974365199</v>
      </c>
      <c r="AS575">
        <v>33.34228515625</v>
      </c>
      <c r="AT575">
        <v>33.111663818359403</v>
      </c>
      <c r="AU575">
        <v>31.7789001464844</v>
      </c>
      <c r="AV575">
        <v>31.610256195068398</v>
      </c>
      <c r="AW575">
        <v>31.3085613250732</v>
      </c>
      <c r="AX575">
        <v>21</v>
      </c>
      <c r="AY575">
        <v>21</v>
      </c>
      <c r="AZ575">
        <v>21</v>
      </c>
      <c r="BA575">
        <v>47.5</v>
      </c>
      <c r="BB575">
        <v>47.5</v>
      </c>
      <c r="BC575">
        <v>47.5</v>
      </c>
      <c r="BD575">
        <v>30.879000000000001</v>
      </c>
      <c r="BE575">
        <v>0</v>
      </c>
      <c r="BF575">
        <v>273.51</v>
      </c>
      <c r="BG575">
        <v>69940000000</v>
      </c>
      <c r="BH575">
        <v>253</v>
      </c>
      <c r="BI575" t="s">
        <v>105</v>
      </c>
      <c r="BJ575" t="s">
        <v>105</v>
      </c>
      <c r="BK575" t="s">
        <v>105</v>
      </c>
      <c r="BL575" t="s">
        <v>3607</v>
      </c>
      <c r="BM575">
        <v>18</v>
      </c>
      <c r="BN575">
        <v>19</v>
      </c>
      <c r="BO575">
        <v>17</v>
      </c>
      <c r="BP575">
        <v>16</v>
      </c>
      <c r="BQ575">
        <v>17</v>
      </c>
      <c r="BR575">
        <v>15</v>
      </c>
      <c r="BS575">
        <v>15</v>
      </c>
      <c r="BT575">
        <v>20</v>
      </c>
      <c r="BU575">
        <v>20</v>
      </c>
      <c r="BV575">
        <v>19</v>
      </c>
      <c r="BW575">
        <v>18</v>
      </c>
      <c r="BX575">
        <v>17</v>
      </c>
      <c r="BY575">
        <v>17</v>
      </c>
      <c r="BZ575">
        <v>276</v>
      </c>
      <c r="CA575" t="s">
        <v>105</v>
      </c>
      <c r="CB575">
        <v>46.4</v>
      </c>
      <c r="CC575">
        <v>46.7</v>
      </c>
      <c r="CD575">
        <v>42.4</v>
      </c>
      <c r="CE575">
        <v>39.9</v>
      </c>
      <c r="CF575">
        <v>45.7</v>
      </c>
      <c r="CG575">
        <v>42.8</v>
      </c>
      <c r="CH575">
        <v>41.3</v>
      </c>
      <c r="CI575">
        <v>46.7</v>
      </c>
      <c r="CJ575">
        <v>46.7</v>
      </c>
      <c r="CK575">
        <v>46.4</v>
      </c>
      <c r="CL575">
        <v>46.4</v>
      </c>
      <c r="CM575">
        <v>44.2</v>
      </c>
      <c r="CN575">
        <v>46</v>
      </c>
      <c r="CO575">
        <v>0.38308975126358402</v>
      </c>
      <c r="CP575">
        <v>3.6803790932519602</v>
      </c>
      <c r="CQ575">
        <v>3.3707057653417398</v>
      </c>
      <c r="CR575">
        <v>0.67549336283185801</v>
      </c>
      <c r="CS575">
        <v>0.20526854197184</v>
      </c>
      <c r="CT575">
        <v>0.89065225233935397</v>
      </c>
      <c r="CU575">
        <v>8.1967213114754103E-3</v>
      </c>
      <c r="CV575">
        <v>2.3990640640258798</v>
      </c>
      <c r="CW575">
        <v>9.5912962959236303</v>
      </c>
      <c r="CX575">
        <v>2.25979381443299E-2</v>
      </c>
      <c r="CY575">
        <v>1.64778709411621</v>
      </c>
      <c r="CZ575">
        <v>10.7409358168156</v>
      </c>
    </row>
    <row r="576" spans="1:104" x14ac:dyDescent="0.3">
      <c r="A576" t="s">
        <v>3659</v>
      </c>
      <c r="B576" t="s">
        <v>3660</v>
      </c>
      <c r="C576" s="41">
        <v>0.18618549772161919</v>
      </c>
      <c r="D576" s="42">
        <v>-2.425187391377972</v>
      </c>
      <c r="E576" s="35">
        <v>1.1999507938408197E-4</v>
      </c>
      <c r="F576" s="36">
        <v>3.9208365626203405</v>
      </c>
      <c r="G576" s="41">
        <v>0.30174855727221223</v>
      </c>
      <c r="H576" s="43">
        <v>-1.7285812217403733</v>
      </c>
      <c r="I576" s="39">
        <v>5.3354474343225483E-4</v>
      </c>
      <c r="J576" s="40">
        <v>3.2728291544758301</v>
      </c>
      <c r="K576" t="s">
        <v>3661</v>
      </c>
      <c r="L576" t="s">
        <v>3662</v>
      </c>
      <c r="M576" s="13" t="str">
        <f>IFERROR(IF(SEARCH(M$1,$L576),1,"no"),"-")</f>
        <v>-</v>
      </c>
      <c r="N576" s="14" t="str">
        <f>IFERROR(IF(SEARCH(N$1,$L576),1,"no"),"-")</f>
        <v>-</v>
      </c>
      <c r="O576" s="14" t="str">
        <f>IFERROR(IF(SEARCH(O$1,$L576),1,"no"),"-")</f>
        <v>-</v>
      </c>
      <c r="P576" s="15">
        <v>7163300000</v>
      </c>
      <c r="Q576" s="16">
        <v>7804100000</v>
      </c>
      <c r="R576" s="16">
        <v>9640800000</v>
      </c>
      <c r="S576" s="16">
        <v>9414500000</v>
      </c>
      <c r="T576" s="17">
        <v>4</v>
      </c>
      <c r="U576" s="18">
        <v>1971100000</v>
      </c>
      <c r="V576" s="19">
        <v>1148000000</v>
      </c>
      <c r="W576" s="19">
        <v>1631800000</v>
      </c>
      <c r="X576" s="19" t="s">
        <v>2873</v>
      </c>
      <c r="Y576" s="19" t="s">
        <v>2873</v>
      </c>
      <c r="AA576" s="19" t="str">
        <f t="shared" si="4"/>
        <v>Both DOWN</v>
      </c>
      <c r="AB576" s="20">
        <v>3</v>
      </c>
      <c r="AC576" s="32">
        <v>5733800000</v>
      </c>
      <c r="AD576" s="33">
        <v>8111100000</v>
      </c>
      <c r="AE576" s="33">
        <v>6983700000</v>
      </c>
      <c r="AF576" s="34">
        <v>3</v>
      </c>
      <c r="AG576" s="24">
        <v>2248300000</v>
      </c>
      <c r="AH576" s="24">
        <v>2187800000</v>
      </c>
      <c r="AI576" s="24">
        <v>1848900000</v>
      </c>
      <c r="AJ576" s="25">
        <v>3</v>
      </c>
      <c r="AK576">
        <v>32.7379760742188</v>
      </c>
      <c r="AL576">
        <v>32.861583709716797</v>
      </c>
      <c r="AM576">
        <v>33.16650390625</v>
      </c>
      <c r="AN576">
        <v>33.132236480712898</v>
      </c>
      <c r="AO576">
        <v>30.8763542175293</v>
      </c>
      <c r="AP576">
        <v>30.0964756011963</v>
      </c>
      <c r="AQ576">
        <v>30.603816986083999</v>
      </c>
      <c r="AR576">
        <v>32.416843414306598</v>
      </c>
      <c r="AS576">
        <v>32.917251586914098</v>
      </c>
      <c r="AT576">
        <v>32.701343536377003</v>
      </c>
      <c r="AU576">
        <v>31.066186904907202</v>
      </c>
      <c r="AV576">
        <v>31.026834487915</v>
      </c>
      <c r="AW576">
        <v>30.784019470214801</v>
      </c>
      <c r="AX576">
        <v>17</v>
      </c>
      <c r="AY576">
        <v>17</v>
      </c>
      <c r="AZ576">
        <v>17</v>
      </c>
      <c r="BA576">
        <v>68.400000000000006</v>
      </c>
      <c r="BB576">
        <v>68.400000000000006</v>
      </c>
      <c r="BC576">
        <v>68.400000000000006</v>
      </c>
      <c r="BD576">
        <v>21.385999999999999</v>
      </c>
      <c r="BE576">
        <v>0</v>
      </c>
      <c r="BF576">
        <v>104.5</v>
      </c>
      <c r="BG576">
        <v>49789000000</v>
      </c>
      <c r="BH576">
        <v>160</v>
      </c>
      <c r="BI576">
        <v>17</v>
      </c>
      <c r="BJ576">
        <v>17</v>
      </c>
      <c r="BK576">
        <v>17</v>
      </c>
      <c r="BL576" t="s">
        <v>3663</v>
      </c>
      <c r="BM576">
        <v>15</v>
      </c>
      <c r="BN576">
        <v>16</v>
      </c>
      <c r="BO576">
        <v>13</v>
      </c>
      <c r="BP576">
        <v>13</v>
      </c>
      <c r="BQ576">
        <v>12</v>
      </c>
      <c r="BR576">
        <v>5</v>
      </c>
      <c r="BS576">
        <v>9</v>
      </c>
      <c r="BT576">
        <v>14</v>
      </c>
      <c r="BU576">
        <v>14</v>
      </c>
      <c r="BV576">
        <v>14</v>
      </c>
      <c r="BW576">
        <v>7</v>
      </c>
      <c r="BX576">
        <v>11</v>
      </c>
      <c r="BY576">
        <v>12</v>
      </c>
      <c r="BZ576">
        <v>190</v>
      </c>
      <c r="CA576">
        <v>190</v>
      </c>
      <c r="CB576">
        <v>55.8</v>
      </c>
      <c r="CC576">
        <v>55.8</v>
      </c>
      <c r="CD576">
        <v>60.5</v>
      </c>
      <c r="CE576">
        <v>52.6</v>
      </c>
      <c r="CF576">
        <v>54.7</v>
      </c>
      <c r="CG576">
        <v>26.8</v>
      </c>
      <c r="CH576">
        <v>36.299999999999997</v>
      </c>
      <c r="CI576">
        <v>55.3</v>
      </c>
      <c r="CJ576">
        <v>55.8</v>
      </c>
      <c r="CK576">
        <v>55.8</v>
      </c>
      <c r="CL576">
        <v>37.4</v>
      </c>
      <c r="CM576">
        <v>47.4</v>
      </c>
      <c r="CN576">
        <v>45.3</v>
      </c>
      <c r="CO576">
        <v>0.83092167328753597</v>
      </c>
      <c r="CP576">
        <v>3.9208365626203401</v>
      </c>
      <c r="CQ576">
        <v>3.2728291544758301</v>
      </c>
      <c r="CR576">
        <v>0.68749147286821699</v>
      </c>
      <c r="CS576">
        <v>0.29609553019205498</v>
      </c>
      <c r="CT576">
        <v>1.7118887023265601</v>
      </c>
      <c r="CU576">
        <v>8.0000000000000002E-3</v>
      </c>
      <c r="CV576">
        <v>2.4490261077880899</v>
      </c>
      <c r="CW576">
        <v>10.7636265767959</v>
      </c>
      <c r="CX576">
        <v>2.5054545454545499E-2</v>
      </c>
      <c r="CY576">
        <v>1.7194658915201799</v>
      </c>
      <c r="CZ576">
        <v>10.135069478634501</v>
      </c>
    </row>
    <row r="577" spans="1:104" x14ac:dyDescent="0.3">
      <c r="A577" t="s">
        <v>3507</v>
      </c>
      <c r="B577" t="s">
        <v>3508</v>
      </c>
      <c r="C577" s="41">
        <v>0.18493232783718916</v>
      </c>
      <c r="D577" s="42">
        <v>-2.434930652007445</v>
      </c>
      <c r="E577" s="35">
        <v>1.1479139863191286E-4</v>
      </c>
      <c r="F577" s="36">
        <v>3.9400906525882702</v>
      </c>
      <c r="G577" s="41">
        <v>0.34827982256957279</v>
      </c>
      <c r="H577" s="43">
        <v>-1.5216812014115715</v>
      </c>
      <c r="I577" s="39">
        <v>6.9444066135275603E-4</v>
      </c>
      <c r="J577" s="40">
        <v>3.1583648579869101</v>
      </c>
      <c r="K577" t="s">
        <v>3365</v>
      </c>
      <c r="L577" t="s">
        <v>3366</v>
      </c>
      <c r="M577" s="13" t="str">
        <f>IFERROR(IF(SEARCH(M$1,$L577),1,"no"),"-")</f>
        <v>-</v>
      </c>
      <c r="N577" s="14" t="str">
        <f>IFERROR(IF(SEARCH(N$1,$L577),1,"no"),"-")</f>
        <v>-</v>
      </c>
      <c r="O577" s="14" t="str">
        <f>IFERROR(IF(SEARCH(O$1,$L577),1,"no"),"-")</f>
        <v>-</v>
      </c>
      <c r="P577" s="15">
        <v>5339800000</v>
      </c>
      <c r="Q577" s="16">
        <v>4467400000</v>
      </c>
      <c r="R577" s="16">
        <v>6791500000</v>
      </c>
      <c r="S577" s="16">
        <v>6872300000</v>
      </c>
      <c r="T577" s="17">
        <v>4</v>
      </c>
      <c r="U577" s="18">
        <v>1229300000</v>
      </c>
      <c r="V577" s="19">
        <v>855310000</v>
      </c>
      <c r="W577" s="19">
        <v>1170800000</v>
      </c>
      <c r="X577" s="19" t="s">
        <v>2873</v>
      </c>
      <c r="Y577" s="19" t="s">
        <v>2873</v>
      </c>
      <c r="AA577" s="19" t="str">
        <f t="shared" si="4"/>
        <v>Both DOWN</v>
      </c>
      <c r="AB577" s="20">
        <v>3</v>
      </c>
      <c r="AC577" s="32">
        <v>4732200000</v>
      </c>
      <c r="AD577" s="33">
        <v>5660500000</v>
      </c>
      <c r="AE577" s="33">
        <v>4756900000</v>
      </c>
      <c r="AF577" s="34">
        <v>3</v>
      </c>
      <c r="AG577" s="24">
        <v>2108000000</v>
      </c>
      <c r="AH577" s="24">
        <v>1594800000</v>
      </c>
      <c r="AI577" s="24">
        <v>1573500000</v>
      </c>
      <c r="AJ577" s="25">
        <v>3</v>
      </c>
      <c r="AK577">
        <v>32.314140319824197</v>
      </c>
      <c r="AL577">
        <v>32.056789398193402</v>
      </c>
      <c r="AM577">
        <v>32.661083221435497</v>
      </c>
      <c r="AN577">
        <v>32.678146362304702</v>
      </c>
      <c r="AO577">
        <v>30.1951904296875</v>
      </c>
      <c r="AP577">
        <v>29.671873092651399</v>
      </c>
      <c r="AQ577">
        <v>30.1248474121094</v>
      </c>
      <c r="AR577">
        <v>32.139862060546903</v>
      </c>
      <c r="AS577">
        <v>32.398281097412102</v>
      </c>
      <c r="AT577">
        <v>32.147373199462898</v>
      </c>
      <c r="AU577">
        <v>30.973228454589801</v>
      </c>
      <c r="AV577">
        <v>30.570728302001999</v>
      </c>
      <c r="AW577">
        <v>30.5513305664063</v>
      </c>
      <c r="AX577">
        <v>18</v>
      </c>
      <c r="AY577">
        <v>18</v>
      </c>
      <c r="AZ577">
        <v>18</v>
      </c>
      <c r="BA577">
        <v>49.7</v>
      </c>
      <c r="BB577">
        <v>49.7</v>
      </c>
      <c r="BC577">
        <v>49.7</v>
      </c>
      <c r="BD577">
        <v>21.443000000000001</v>
      </c>
      <c r="BE577">
        <v>0</v>
      </c>
      <c r="BF577">
        <v>105.51</v>
      </c>
      <c r="BG577">
        <v>35038000000</v>
      </c>
      <c r="BH577">
        <v>145</v>
      </c>
      <c r="BI577" t="s">
        <v>105</v>
      </c>
      <c r="BJ577" t="s">
        <v>105</v>
      </c>
      <c r="BK577" t="s">
        <v>105</v>
      </c>
      <c r="BL577" t="s">
        <v>3509</v>
      </c>
      <c r="BM577">
        <v>13</v>
      </c>
      <c r="BN577">
        <v>13</v>
      </c>
      <c r="BO577">
        <v>13</v>
      </c>
      <c r="BP577">
        <v>13</v>
      </c>
      <c r="BQ577">
        <v>12</v>
      </c>
      <c r="BR577">
        <v>11</v>
      </c>
      <c r="BS577">
        <v>10</v>
      </c>
      <c r="BT577">
        <v>12</v>
      </c>
      <c r="BU577">
        <v>13</v>
      </c>
      <c r="BV577">
        <v>12</v>
      </c>
      <c r="BW577">
        <v>10</v>
      </c>
      <c r="BX577">
        <v>12</v>
      </c>
      <c r="BY577">
        <v>11</v>
      </c>
      <c r="BZ577">
        <v>189</v>
      </c>
      <c r="CA577" t="s">
        <v>105</v>
      </c>
      <c r="CB577">
        <v>46.6</v>
      </c>
      <c r="CC577">
        <v>46.6</v>
      </c>
      <c r="CD577">
        <v>41.3</v>
      </c>
      <c r="CE577">
        <v>41.3</v>
      </c>
      <c r="CF577">
        <v>46.6</v>
      </c>
      <c r="CG577">
        <v>41.8</v>
      </c>
      <c r="CH577">
        <v>38.1</v>
      </c>
      <c r="CI577">
        <v>38.1</v>
      </c>
      <c r="CJ577">
        <v>42.9</v>
      </c>
      <c r="CK577">
        <v>38.1</v>
      </c>
      <c r="CL577">
        <v>41.3</v>
      </c>
      <c r="CM577">
        <v>41.8</v>
      </c>
      <c r="CN577">
        <v>41.8</v>
      </c>
      <c r="CO577">
        <v>0.463595175803246</v>
      </c>
      <c r="CP577">
        <v>3.9400906525882702</v>
      </c>
      <c r="CQ577">
        <v>3.1583648579869101</v>
      </c>
      <c r="CR577">
        <v>0.64423203026481701</v>
      </c>
      <c r="CS577">
        <v>0.19903437296549201</v>
      </c>
      <c r="CT577">
        <v>1.04502487490916</v>
      </c>
      <c r="CU577">
        <v>8.4444444444444506E-3</v>
      </c>
      <c r="CV577">
        <v>2.4302361806233699</v>
      </c>
      <c r="CW577">
        <v>10.863003636320601</v>
      </c>
      <c r="CX577">
        <v>2.4744186046511601E-2</v>
      </c>
      <c r="CY577">
        <v>1.53007634480795</v>
      </c>
      <c r="CZ577">
        <v>9.4671867418982707</v>
      </c>
    </row>
    <row r="578" spans="1:104" x14ac:dyDescent="0.3">
      <c r="A578" t="s">
        <v>3608</v>
      </c>
      <c r="B578" t="s">
        <v>3609</v>
      </c>
      <c r="C578" s="41">
        <v>0.18474070991008582</v>
      </c>
      <c r="D578" s="42">
        <v>-2.4364262777616017</v>
      </c>
      <c r="E578" s="35">
        <v>1.9168674052678247E-4</v>
      </c>
      <c r="F578" s="36">
        <v>3.7174079273682206</v>
      </c>
      <c r="G578" s="41">
        <v>0.3209961851880625</v>
      </c>
      <c r="H578" s="43">
        <v>-1.639371942844978</v>
      </c>
      <c r="I578" s="39">
        <v>6.1775167642163955E-4</v>
      </c>
      <c r="J578" s="40">
        <v>3.20918606735902</v>
      </c>
      <c r="K578" t="s">
        <v>3610</v>
      </c>
      <c r="L578" t="s">
        <v>3611</v>
      </c>
      <c r="M578" s="13" t="str">
        <f>IFERROR(IF(SEARCH(M$1,$L578),1,"no"),"-")</f>
        <v>-</v>
      </c>
      <c r="N578" s="14" t="str">
        <f>IFERROR(IF(SEARCH(N$1,$L578),1,"no"),"-")</f>
        <v>-</v>
      </c>
      <c r="O578" s="14" t="str">
        <f>IFERROR(IF(SEARCH(O$1,$L578),1,"no"),"-")</f>
        <v>-</v>
      </c>
      <c r="P578" s="15">
        <v>7547000000</v>
      </c>
      <c r="Q578" s="16">
        <v>9070300000</v>
      </c>
      <c r="R578" s="16">
        <v>11936000000</v>
      </c>
      <c r="S578" s="16">
        <v>10369000000</v>
      </c>
      <c r="T578" s="17">
        <v>4</v>
      </c>
      <c r="U578" s="18">
        <v>1855700000</v>
      </c>
      <c r="V578" s="19">
        <v>1311000000</v>
      </c>
      <c r="W578" s="19">
        <v>2226200000</v>
      </c>
      <c r="X578" s="19" t="s">
        <v>2873</v>
      </c>
      <c r="Y578" s="19" t="s">
        <v>2873</v>
      </c>
      <c r="AA578" s="19" t="str">
        <f t="shared" si="4"/>
        <v>Both DOWN</v>
      </c>
      <c r="AB578" s="20">
        <v>3</v>
      </c>
      <c r="AC578" s="32">
        <v>6892700000</v>
      </c>
      <c r="AD578" s="33">
        <v>9803400000</v>
      </c>
      <c r="AE578" s="33">
        <v>7761200000</v>
      </c>
      <c r="AF578" s="34">
        <v>3</v>
      </c>
      <c r="AG578" s="24">
        <v>2683800000</v>
      </c>
      <c r="AH578" s="24">
        <v>2804900000</v>
      </c>
      <c r="AI578" s="24">
        <v>2362000000</v>
      </c>
      <c r="AJ578" s="25">
        <v>3</v>
      </c>
      <c r="AK578">
        <v>32.813255310058601</v>
      </c>
      <c r="AL578">
        <v>33.078502655029297</v>
      </c>
      <c r="AM578">
        <v>33.474601745605497</v>
      </c>
      <c r="AN578">
        <v>33.271556854247997</v>
      </c>
      <c r="AO578">
        <v>30.7893161773682</v>
      </c>
      <c r="AP578">
        <v>30.288021087646499</v>
      </c>
      <c r="AQ578">
        <v>31.051935195922901</v>
      </c>
      <c r="AR578">
        <v>32.682422637939503</v>
      </c>
      <c r="AS578">
        <v>33.190635681152301</v>
      </c>
      <c r="AT578">
        <v>32.853633880615199</v>
      </c>
      <c r="AU578">
        <v>31.321630477905298</v>
      </c>
      <c r="AV578">
        <v>31.385301589965799</v>
      </c>
      <c r="AW578">
        <v>31.1373615264893</v>
      </c>
      <c r="AX578">
        <v>24</v>
      </c>
      <c r="AY578">
        <v>24</v>
      </c>
      <c r="AZ578">
        <v>24</v>
      </c>
      <c r="BA578">
        <v>71.900000000000006</v>
      </c>
      <c r="BB578">
        <v>71.900000000000006</v>
      </c>
      <c r="BC578">
        <v>71.900000000000006</v>
      </c>
      <c r="BD578">
        <v>17.510000000000002</v>
      </c>
      <c r="BE578">
        <v>0</v>
      </c>
      <c r="BF578">
        <v>222.02</v>
      </c>
      <c r="BG578">
        <v>60252000000</v>
      </c>
      <c r="BH578">
        <v>212</v>
      </c>
      <c r="BI578" t="s">
        <v>105</v>
      </c>
      <c r="BJ578" t="s">
        <v>105</v>
      </c>
      <c r="BK578" t="s">
        <v>105</v>
      </c>
      <c r="BL578" t="s">
        <v>3612</v>
      </c>
      <c r="BM578">
        <v>19</v>
      </c>
      <c r="BN578">
        <v>19</v>
      </c>
      <c r="BO578">
        <v>20</v>
      </c>
      <c r="BP578">
        <v>19</v>
      </c>
      <c r="BQ578">
        <v>15</v>
      </c>
      <c r="BR578">
        <v>11</v>
      </c>
      <c r="BS578">
        <v>13</v>
      </c>
      <c r="BT578">
        <v>17</v>
      </c>
      <c r="BU578">
        <v>21</v>
      </c>
      <c r="BV578">
        <v>19</v>
      </c>
      <c r="BW578">
        <v>14</v>
      </c>
      <c r="BX578">
        <v>15</v>
      </c>
      <c r="BY578">
        <v>15</v>
      </c>
      <c r="BZ578">
        <v>153</v>
      </c>
      <c r="CA578" t="s">
        <v>105</v>
      </c>
      <c r="CB578">
        <v>67.3</v>
      </c>
      <c r="CC578">
        <v>71.2</v>
      </c>
      <c r="CD578">
        <v>64.7</v>
      </c>
      <c r="CE578">
        <v>64.7</v>
      </c>
      <c r="CF578">
        <v>59.5</v>
      </c>
      <c r="CG578">
        <v>49</v>
      </c>
      <c r="CH578">
        <v>63.4</v>
      </c>
      <c r="CI578">
        <v>70.599999999999994</v>
      </c>
      <c r="CJ578">
        <v>67.3</v>
      </c>
      <c r="CK578">
        <v>67.3</v>
      </c>
      <c r="CL578">
        <v>68.599999999999994</v>
      </c>
      <c r="CM578">
        <v>70.599999999999994</v>
      </c>
      <c r="CN578">
        <v>66</v>
      </c>
      <c r="CO578">
        <v>0.54837577232139401</v>
      </c>
      <c r="CP578">
        <v>3.7174079273682201</v>
      </c>
      <c r="CQ578">
        <v>3.20918606735902</v>
      </c>
      <c r="CR578">
        <v>0.62154572271386399</v>
      </c>
      <c r="CS578">
        <v>0.25058174133300798</v>
      </c>
      <c r="CT578">
        <v>1.2028096136937501</v>
      </c>
      <c r="CU578">
        <v>7.5862068965517199E-3</v>
      </c>
      <c r="CV578">
        <v>2.4497216542561802</v>
      </c>
      <c r="CW578">
        <v>9.7638259125218703</v>
      </c>
      <c r="CX578">
        <v>2.4827586206896599E-2</v>
      </c>
      <c r="CY578">
        <v>1.6274662017822299</v>
      </c>
      <c r="CZ578">
        <v>9.7584822710521308</v>
      </c>
    </row>
    <row r="579" spans="1:104" x14ac:dyDescent="0.3">
      <c r="A579" t="s">
        <v>3546</v>
      </c>
      <c r="B579" t="s">
        <v>3547</v>
      </c>
      <c r="C579" s="41">
        <v>0.17999091891615346</v>
      </c>
      <c r="D579" s="42">
        <v>-2.4740039748053242</v>
      </c>
      <c r="E579" s="35">
        <v>9.0905358705928972E-5</v>
      </c>
      <c r="F579" s="36">
        <v>4.04141051515185</v>
      </c>
      <c r="G579" s="41">
        <v>0.33438736123516649</v>
      </c>
      <c r="H579" s="43">
        <v>-1.5804077756621522</v>
      </c>
      <c r="I579" s="39">
        <v>2.9831173383230227E-4</v>
      </c>
      <c r="J579" s="40">
        <v>3.5253296637066698</v>
      </c>
      <c r="K579" t="s">
        <v>3399</v>
      </c>
      <c r="L579" t="s">
        <v>3400</v>
      </c>
      <c r="M579" s="13" t="str">
        <f>IFERROR(IF(SEARCH(M$1,$L579),1,"no"),"-")</f>
        <v>-</v>
      </c>
      <c r="N579" s="14" t="str">
        <f>IFERROR(IF(SEARCH(N$1,$L579),1,"no"),"-")</f>
        <v>-</v>
      </c>
      <c r="O579" s="14" t="str">
        <f>IFERROR(IF(SEARCH(O$1,$L579),1,"no"),"-")</f>
        <v>-</v>
      </c>
      <c r="P579" s="15">
        <v>8229300000</v>
      </c>
      <c r="Q579" s="16">
        <v>8668100000</v>
      </c>
      <c r="R579" s="16">
        <v>11983000000</v>
      </c>
      <c r="S579" s="16">
        <v>12818000000</v>
      </c>
      <c r="T579" s="17">
        <v>4</v>
      </c>
      <c r="U579" s="18">
        <v>2058800000</v>
      </c>
      <c r="V579" s="19">
        <v>1583600000</v>
      </c>
      <c r="W579" s="19">
        <v>1986600000</v>
      </c>
      <c r="X579" s="19" t="s">
        <v>2873</v>
      </c>
      <c r="Y579" s="19" t="s">
        <v>2873</v>
      </c>
      <c r="AA579" s="19" t="str">
        <f t="shared" si="4"/>
        <v>Both DOWN</v>
      </c>
      <c r="AB579" s="20">
        <v>3</v>
      </c>
      <c r="AC579" s="32">
        <v>7213500000</v>
      </c>
      <c r="AD579" s="33">
        <v>9339900000</v>
      </c>
      <c r="AE579" s="33">
        <v>8525000000</v>
      </c>
      <c r="AF579" s="34">
        <v>3</v>
      </c>
      <c r="AG579" s="24">
        <v>3033600000</v>
      </c>
      <c r="AH579" s="24">
        <v>2830200000</v>
      </c>
      <c r="AI579" s="24">
        <v>2522100000</v>
      </c>
      <c r="AJ579" s="25">
        <v>3</v>
      </c>
      <c r="AK579">
        <v>32.938121795654297</v>
      </c>
      <c r="AL579">
        <v>33.013069152832003</v>
      </c>
      <c r="AM579">
        <v>33.480270385742202</v>
      </c>
      <c r="AN579">
        <v>33.5774536132813</v>
      </c>
      <c r="AO579">
        <v>30.9391574859619</v>
      </c>
      <c r="AP579">
        <v>30.560560226440401</v>
      </c>
      <c r="AQ579">
        <v>30.887653350830099</v>
      </c>
      <c r="AR579">
        <v>32.748050689697301</v>
      </c>
      <c r="AS579">
        <v>33.120758056640597</v>
      </c>
      <c r="AT579">
        <v>32.989051818847699</v>
      </c>
      <c r="AU579">
        <v>31.498384475708001</v>
      </c>
      <c r="AV579">
        <v>31.398256301879901</v>
      </c>
      <c r="AW579">
        <v>31.231977462768601</v>
      </c>
      <c r="AX579">
        <v>23</v>
      </c>
      <c r="AY579">
        <v>23</v>
      </c>
      <c r="AZ579">
        <v>23</v>
      </c>
      <c r="BA579">
        <v>70.900000000000006</v>
      </c>
      <c r="BB579">
        <v>70.900000000000006</v>
      </c>
      <c r="BC579">
        <v>70.900000000000006</v>
      </c>
      <c r="BD579">
        <v>24.736000000000001</v>
      </c>
      <c r="BE579">
        <v>0</v>
      </c>
      <c r="BF579">
        <v>207.34</v>
      </c>
      <c r="BG579">
        <v>63234000000</v>
      </c>
      <c r="BH579">
        <v>248</v>
      </c>
      <c r="BI579" t="s">
        <v>105</v>
      </c>
      <c r="BJ579" t="s">
        <v>105</v>
      </c>
      <c r="BK579" t="s">
        <v>105</v>
      </c>
      <c r="BL579" t="s">
        <v>3548</v>
      </c>
      <c r="BM579">
        <v>19</v>
      </c>
      <c r="BN579">
        <v>19</v>
      </c>
      <c r="BO579">
        <v>20</v>
      </c>
      <c r="BP579">
        <v>20</v>
      </c>
      <c r="BQ579">
        <v>10</v>
      </c>
      <c r="BR579">
        <v>11</v>
      </c>
      <c r="BS579">
        <v>13</v>
      </c>
      <c r="BT579">
        <v>18</v>
      </c>
      <c r="BU579">
        <v>19</v>
      </c>
      <c r="BV579">
        <v>18</v>
      </c>
      <c r="BW579">
        <v>15</v>
      </c>
      <c r="BX579">
        <v>14</v>
      </c>
      <c r="BY579">
        <v>12</v>
      </c>
      <c r="BZ579">
        <v>213</v>
      </c>
      <c r="CA579" t="s">
        <v>105</v>
      </c>
      <c r="CB579">
        <v>62.9</v>
      </c>
      <c r="CC579">
        <v>59.2</v>
      </c>
      <c r="CD579">
        <v>67.599999999999994</v>
      </c>
      <c r="CE579">
        <v>67.599999999999994</v>
      </c>
      <c r="CF579">
        <v>40.4</v>
      </c>
      <c r="CG579">
        <v>47.9</v>
      </c>
      <c r="CH579">
        <v>55.4</v>
      </c>
      <c r="CI579">
        <v>59.2</v>
      </c>
      <c r="CJ579">
        <v>62.9</v>
      </c>
      <c r="CK579">
        <v>62.9</v>
      </c>
      <c r="CL579">
        <v>55.9</v>
      </c>
      <c r="CM579">
        <v>55.9</v>
      </c>
      <c r="CN579">
        <v>52.1</v>
      </c>
      <c r="CO579">
        <v>0.66428806976975896</v>
      </c>
      <c r="CP579">
        <v>4.04141051515185</v>
      </c>
      <c r="CQ579">
        <v>3.5253296637066698</v>
      </c>
      <c r="CR579">
        <v>0.624351351351351</v>
      </c>
      <c r="CS579">
        <v>0.29960854848226098</v>
      </c>
      <c r="CT579">
        <v>1.4135291633781799</v>
      </c>
      <c r="CU579">
        <v>9.92E-3</v>
      </c>
      <c r="CV579">
        <v>2.4564383824666298</v>
      </c>
      <c r="CW579">
        <v>11.400195676110499</v>
      </c>
      <c r="CX579">
        <v>2.3542857142857102E-2</v>
      </c>
      <c r="CY579">
        <v>1.5764141082763601</v>
      </c>
      <c r="CZ579">
        <v>11.7683292783249</v>
      </c>
    </row>
    <row r="580" spans="1:104" x14ac:dyDescent="0.3">
      <c r="A580" t="s">
        <v>3520</v>
      </c>
      <c r="B580" t="s">
        <v>3521</v>
      </c>
      <c r="C580" s="41">
        <v>0.17949845283520321</v>
      </c>
      <c r="D580" s="42">
        <v>-2.4779566859175834</v>
      </c>
      <c r="E580" s="35">
        <v>1.5289433382950266E-4</v>
      </c>
      <c r="F580" s="36">
        <v>3.81560860897733</v>
      </c>
      <c r="G580" s="41">
        <v>0.34110212388456917</v>
      </c>
      <c r="H580" s="43">
        <v>-1.5517243569158288</v>
      </c>
      <c r="I580" s="39">
        <v>6.4492875321165821E-4</v>
      </c>
      <c r="J580" s="40">
        <v>3.1904882602423901</v>
      </c>
      <c r="K580" t="s">
        <v>3522</v>
      </c>
      <c r="L580" t="s">
        <v>3523</v>
      </c>
      <c r="M580" s="13" t="str">
        <f>IFERROR(IF(SEARCH(M$1,$L580),1,"no"),"-")</f>
        <v>-</v>
      </c>
      <c r="N580" s="14" t="str">
        <f>IFERROR(IF(SEARCH(N$1,$L580),1,"no"),"-")</f>
        <v>-</v>
      </c>
      <c r="O580" s="14" t="str">
        <f>IFERROR(IF(SEARCH(O$1,$L580),1,"no"),"-")</f>
        <v>-</v>
      </c>
      <c r="P580" s="15">
        <v>3510100000</v>
      </c>
      <c r="Q580" s="16">
        <v>5642900000</v>
      </c>
      <c r="R580" s="16">
        <v>4275500000</v>
      </c>
      <c r="S580" s="16">
        <v>4130500000</v>
      </c>
      <c r="T580" s="17">
        <v>4</v>
      </c>
      <c r="U580" s="18">
        <v>1030600000</v>
      </c>
      <c r="V580" s="19">
        <v>659600000</v>
      </c>
      <c r="W580" s="19">
        <v>673660000</v>
      </c>
      <c r="X580" s="19" t="s">
        <v>2873</v>
      </c>
      <c r="Y580" s="19" t="s">
        <v>2873</v>
      </c>
      <c r="AA580" s="19" t="str">
        <f t="shared" si="4"/>
        <v>Both DOWN</v>
      </c>
      <c r="AB580" s="20">
        <v>3</v>
      </c>
      <c r="AC580" s="32">
        <v>2753200000</v>
      </c>
      <c r="AD580" s="33">
        <v>3719400000</v>
      </c>
      <c r="AE580" s="33">
        <v>3108900000</v>
      </c>
      <c r="AF580" s="34">
        <v>3</v>
      </c>
      <c r="AG580" s="24">
        <v>1224000000</v>
      </c>
      <c r="AH580" s="24">
        <v>1079400000</v>
      </c>
      <c r="AI580" s="24">
        <v>964870000</v>
      </c>
      <c r="AJ580" s="25">
        <v>3</v>
      </c>
      <c r="AK580">
        <v>31.708864212036101</v>
      </c>
      <c r="AL580">
        <v>32.393791198730497</v>
      </c>
      <c r="AM580">
        <v>31.993446350097699</v>
      </c>
      <c r="AN580">
        <v>31.943668365478501</v>
      </c>
      <c r="AO580">
        <v>29.940837860107401</v>
      </c>
      <c r="AP580">
        <v>29.2970161437988</v>
      </c>
      <c r="AQ580">
        <v>29.327445983886701</v>
      </c>
      <c r="AR580">
        <v>31.358463287353501</v>
      </c>
      <c r="AS580">
        <v>31.792423248291001</v>
      </c>
      <c r="AT580">
        <v>31.533756256103501</v>
      </c>
      <c r="AU580">
        <v>30.188957214355501</v>
      </c>
      <c r="AV580">
        <v>30.007581710815401</v>
      </c>
      <c r="AW580">
        <v>29.845758438110401</v>
      </c>
      <c r="AX580">
        <v>17</v>
      </c>
      <c r="AY580">
        <v>17</v>
      </c>
      <c r="AZ580">
        <v>17</v>
      </c>
      <c r="BA580">
        <v>62.9</v>
      </c>
      <c r="BB580">
        <v>62.9</v>
      </c>
      <c r="BC580">
        <v>62.9</v>
      </c>
      <c r="BD580">
        <v>17.309000000000001</v>
      </c>
      <c r="BE580">
        <v>0</v>
      </c>
      <c r="BF580">
        <v>58.603999999999999</v>
      </c>
      <c r="BG580">
        <v>25151000000</v>
      </c>
      <c r="BH580">
        <v>100</v>
      </c>
      <c r="BI580" t="s">
        <v>105</v>
      </c>
      <c r="BJ580" t="s">
        <v>105</v>
      </c>
      <c r="BK580" t="s">
        <v>105</v>
      </c>
      <c r="BL580" t="s">
        <v>3524</v>
      </c>
      <c r="BM580">
        <v>9</v>
      </c>
      <c r="BN580">
        <v>12</v>
      </c>
      <c r="BO580">
        <v>12</v>
      </c>
      <c r="BP580">
        <v>12</v>
      </c>
      <c r="BQ580">
        <v>5</v>
      </c>
      <c r="BR580">
        <v>3</v>
      </c>
      <c r="BS580">
        <v>8</v>
      </c>
      <c r="BT580">
        <v>9</v>
      </c>
      <c r="BU580">
        <v>11</v>
      </c>
      <c r="BV580">
        <v>9</v>
      </c>
      <c r="BW580">
        <v>7</v>
      </c>
      <c r="BX580">
        <v>8</v>
      </c>
      <c r="BY580">
        <v>7</v>
      </c>
      <c r="BZ580">
        <v>151</v>
      </c>
      <c r="CA580" t="s">
        <v>105</v>
      </c>
      <c r="CB580">
        <v>41.1</v>
      </c>
      <c r="CC580">
        <v>49</v>
      </c>
      <c r="CD580">
        <v>51</v>
      </c>
      <c r="CE580">
        <v>51</v>
      </c>
      <c r="CF580">
        <v>29.8</v>
      </c>
      <c r="CG580">
        <v>14.6</v>
      </c>
      <c r="CH580">
        <v>44.4</v>
      </c>
      <c r="CI580">
        <v>49</v>
      </c>
      <c r="CJ580">
        <v>53</v>
      </c>
      <c r="CK580">
        <v>49</v>
      </c>
      <c r="CL580">
        <v>29.1</v>
      </c>
      <c r="CM580">
        <v>44.4</v>
      </c>
      <c r="CN580">
        <v>40.4</v>
      </c>
      <c r="CO580">
        <v>1.1335674318259901</v>
      </c>
      <c r="CP580">
        <v>3.81560860897733</v>
      </c>
      <c r="CQ580">
        <v>3.1904882602423901</v>
      </c>
      <c r="CR580">
        <v>0.70722147651006695</v>
      </c>
      <c r="CS580">
        <v>0.44839493433634597</v>
      </c>
      <c r="CT580">
        <v>2.25812126276751</v>
      </c>
      <c r="CU580">
        <v>7.6E-3</v>
      </c>
      <c r="CV580">
        <v>2.4881758689880402</v>
      </c>
      <c r="CW580">
        <v>10.2352414235441</v>
      </c>
      <c r="CX580">
        <v>2.4974789915966401E-2</v>
      </c>
      <c r="CY580">
        <v>1.5474484761556</v>
      </c>
      <c r="CZ580">
        <v>9.6503537511170396</v>
      </c>
    </row>
    <row r="581" spans="1:104" x14ac:dyDescent="0.3">
      <c r="A581" t="s">
        <v>3594</v>
      </c>
      <c r="B581" t="s">
        <v>3595</v>
      </c>
      <c r="C581" s="41">
        <v>0.17843382782614672</v>
      </c>
      <c r="D581" s="42">
        <v>-2.486538944816207</v>
      </c>
      <c r="E581" s="35">
        <v>1.7370263177102904E-4</v>
      </c>
      <c r="F581" s="36">
        <v>3.7601936015012201</v>
      </c>
      <c r="G581" s="41">
        <v>0.32501217312585301</v>
      </c>
      <c r="H581" s="43">
        <v>-1.62143434050194</v>
      </c>
      <c r="I581" s="39">
        <v>8.1660766365963149E-4</v>
      </c>
      <c r="J581" s="40">
        <v>3.0879865486483</v>
      </c>
      <c r="K581" t="s">
        <v>3374</v>
      </c>
      <c r="L581" t="s">
        <v>3375</v>
      </c>
      <c r="M581" s="13" t="str">
        <f>IFERROR(IF(SEARCH(M$1,$L581),1,"no"),"-")</f>
        <v>-</v>
      </c>
      <c r="N581" s="14" t="str">
        <f>IFERROR(IF(SEARCH(N$1,$L581),1,"no"),"-")</f>
        <v>-</v>
      </c>
      <c r="O581" s="14" t="str">
        <f>IFERROR(IF(SEARCH(O$1,$L581),1,"no"),"-")</f>
        <v>-</v>
      </c>
      <c r="P581" s="15">
        <v>3847400000</v>
      </c>
      <c r="Q581" s="16">
        <v>4558600000</v>
      </c>
      <c r="R581" s="16">
        <v>5835000000</v>
      </c>
      <c r="S581" s="16">
        <v>6123300000</v>
      </c>
      <c r="T581" s="17">
        <v>4</v>
      </c>
      <c r="U581" s="18">
        <v>827730000</v>
      </c>
      <c r="V581" s="19">
        <v>733330000</v>
      </c>
      <c r="W581" s="19">
        <v>1164200000</v>
      </c>
      <c r="X581" s="19" t="s">
        <v>2873</v>
      </c>
      <c r="Y581" s="19" t="s">
        <v>2873</v>
      </c>
      <c r="AA581" s="19" t="str">
        <f t="shared" si="4"/>
        <v>Both DOWN</v>
      </c>
      <c r="AB581" s="20">
        <v>3</v>
      </c>
      <c r="AC581" s="32">
        <v>3857900000</v>
      </c>
      <c r="AD581" s="33">
        <v>5771100000</v>
      </c>
      <c r="AE581" s="33">
        <v>4952300000</v>
      </c>
      <c r="AF581" s="34">
        <v>3</v>
      </c>
      <c r="AG581" s="24">
        <v>1474000000</v>
      </c>
      <c r="AH581" s="24">
        <v>1654900000</v>
      </c>
      <c r="AI581" s="24">
        <v>1610200000</v>
      </c>
      <c r="AJ581" s="25">
        <v>3</v>
      </c>
      <c r="AK581">
        <v>31.841236114501999</v>
      </c>
      <c r="AL581">
        <v>32.085945129394503</v>
      </c>
      <c r="AM581">
        <v>32.442085266113303</v>
      </c>
      <c r="AN581">
        <v>32.511661529541001</v>
      </c>
      <c r="AO581">
        <v>29.624584197998001</v>
      </c>
      <c r="AP581">
        <v>29.449888229370099</v>
      </c>
      <c r="AQ581">
        <v>30.116691589355501</v>
      </c>
      <c r="AR581">
        <v>31.845169067382798</v>
      </c>
      <c r="AS581">
        <v>32.426200866699197</v>
      </c>
      <c r="AT581">
        <v>32.205451965332003</v>
      </c>
      <c r="AU581">
        <v>30.457088470458999</v>
      </c>
      <c r="AV581">
        <v>30.624095916748001</v>
      </c>
      <c r="AW581">
        <v>30.584592819213899</v>
      </c>
      <c r="AX581">
        <v>12</v>
      </c>
      <c r="AY581">
        <v>12</v>
      </c>
      <c r="AZ581">
        <v>12</v>
      </c>
      <c r="BA581">
        <v>82.9</v>
      </c>
      <c r="BB581">
        <v>82.9</v>
      </c>
      <c r="BC581">
        <v>82.9</v>
      </c>
      <c r="BD581">
        <v>11.512</v>
      </c>
      <c r="BE581">
        <v>0</v>
      </c>
      <c r="BF581">
        <v>164.16</v>
      </c>
      <c r="BG581">
        <v>32878000000</v>
      </c>
      <c r="BH581">
        <v>153</v>
      </c>
      <c r="BI581" t="s">
        <v>105</v>
      </c>
      <c r="BJ581" t="s">
        <v>105</v>
      </c>
      <c r="BK581" t="s">
        <v>105</v>
      </c>
      <c r="BL581" t="s">
        <v>3596</v>
      </c>
      <c r="BM581">
        <v>10</v>
      </c>
      <c r="BN581">
        <v>11</v>
      </c>
      <c r="BO581">
        <v>10</v>
      </c>
      <c r="BP581">
        <v>10</v>
      </c>
      <c r="BQ581">
        <v>9</v>
      </c>
      <c r="BR581">
        <v>7</v>
      </c>
      <c r="BS581">
        <v>9</v>
      </c>
      <c r="BT581">
        <v>10</v>
      </c>
      <c r="BU581">
        <v>10</v>
      </c>
      <c r="BV581">
        <v>10</v>
      </c>
      <c r="BW581">
        <v>8</v>
      </c>
      <c r="BX581">
        <v>9</v>
      </c>
      <c r="BY581">
        <v>10</v>
      </c>
      <c r="BZ581">
        <v>105</v>
      </c>
      <c r="CA581" t="s">
        <v>105</v>
      </c>
      <c r="CB581">
        <v>82.9</v>
      </c>
      <c r="CC581">
        <v>82.9</v>
      </c>
      <c r="CD581">
        <v>82.9</v>
      </c>
      <c r="CE581">
        <v>82.9</v>
      </c>
      <c r="CF581">
        <v>64.8</v>
      </c>
      <c r="CG581">
        <v>64.8</v>
      </c>
      <c r="CH581">
        <v>66.7</v>
      </c>
      <c r="CI581">
        <v>82.9</v>
      </c>
      <c r="CJ581">
        <v>82.9</v>
      </c>
      <c r="CK581">
        <v>82.9</v>
      </c>
      <c r="CL581">
        <v>81</v>
      </c>
      <c r="CM581">
        <v>82.9</v>
      </c>
      <c r="CN581">
        <v>82.9</v>
      </c>
      <c r="CO581">
        <v>9.5000960887640498E-2</v>
      </c>
      <c r="CP581">
        <v>3.7601936015012201</v>
      </c>
      <c r="CQ581">
        <v>3.0879865486483</v>
      </c>
      <c r="CR581">
        <v>0.88788888888888895</v>
      </c>
      <c r="CS581">
        <v>6.1291376749672097E-2</v>
      </c>
      <c r="CT581">
        <v>0.26234076883825502</v>
      </c>
      <c r="CU581">
        <v>8.0000000000000002E-3</v>
      </c>
      <c r="CV581">
        <v>2.48984400431315</v>
      </c>
      <c r="CW581">
        <v>9.9667123392920391</v>
      </c>
      <c r="CX581">
        <v>2.3076923076923099E-2</v>
      </c>
      <c r="CY581">
        <v>1.60368156433106</v>
      </c>
      <c r="CZ581">
        <v>9.0771104970089507</v>
      </c>
    </row>
    <row r="582" spans="1:104" x14ac:dyDescent="0.3">
      <c r="A582" t="s">
        <v>3480</v>
      </c>
      <c r="B582" t="s">
        <v>3481</v>
      </c>
      <c r="C582" s="41">
        <v>0.17836801674587396</v>
      </c>
      <c r="D582" s="42">
        <v>-2.4870711467746114</v>
      </c>
      <c r="E582" s="35">
        <v>3.1249589815637082E-4</v>
      </c>
      <c r="F582" s="36">
        <v>3.5051556788630904</v>
      </c>
      <c r="G582" s="41">
        <v>0.35160256916060412</v>
      </c>
      <c r="H582" s="43">
        <v>-1.507982482592277</v>
      </c>
      <c r="I582" s="39">
        <v>7.0988190483727651E-3</v>
      </c>
      <c r="J582" s="40">
        <v>2.1488138940180899</v>
      </c>
      <c r="K582" t="s">
        <v>3399</v>
      </c>
      <c r="L582" t="s">
        <v>3400</v>
      </c>
      <c r="M582" s="13" t="str">
        <f>IFERROR(IF(SEARCH(M$1,$L582),1,"no"),"-")</f>
        <v>-</v>
      </c>
      <c r="N582" s="14" t="str">
        <f>IFERROR(IF(SEARCH(N$1,$L582),1,"no"),"-")</f>
        <v>-</v>
      </c>
      <c r="O582" s="14" t="str">
        <f>IFERROR(IF(SEARCH(O$1,$L582),1,"no"),"-")</f>
        <v>-</v>
      </c>
      <c r="P582" s="15">
        <v>4698600000</v>
      </c>
      <c r="Q582" s="16">
        <v>6542600000</v>
      </c>
      <c r="R582" s="16">
        <v>6411400000</v>
      </c>
      <c r="S582" s="16">
        <v>5788000000</v>
      </c>
      <c r="T582" s="17">
        <v>4</v>
      </c>
      <c r="U582" s="18">
        <v>1449200000</v>
      </c>
      <c r="V582" s="19">
        <v>691900000</v>
      </c>
      <c r="W582" s="19">
        <v>994690000</v>
      </c>
      <c r="X582" s="19" t="s">
        <v>2873</v>
      </c>
      <c r="Y582" s="19" t="s">
        <v>2873</v>
      </c>
      <c r="AA582" s="19" t="str">
        <f t="shared" si="4"/>
        <v>Both DOWN</v>
      </c>
      <c r="AB582" s="20">
        <v>3</v>
      </c>
      <c r="AC582" s="32">
        <v>2826200000</v>
      </c>
      <c r="AD582" s="33">
        <v>5536400000</v>
      </c>
      <c r="AE582" s="33">
        <v>4310800000</v>
      </c>
      <c r="AF582" s="34">
        <v>3</v>
      </c>
      <c r="AG582" s="24">
        <v>1468800000</v>
      </c>
      <c r="AH582" s="24">
        <v>1575200000</v>
      </c>
      <c r="AI582" s="24">
        <v>1412000000</v>
      </c>
      <c r="AJ582" s="25">
        <v>3</v>
      </c>
      <c r="AK582">
        <v>32.129585266113303</v>
      </c>
      <c r="AL582">
        <v>32.607215881347699</v>
      </c>
      <c r="AM582">
        <v>32.577991485595703</v>
      </c>
      <c r="AN582">
        <v>32.430416107177699</v>
      </c>
      <c r="AO582">
        <v>30.432609558105501</v>
      </c>
      <c r="AP582">
        <v>29.36598777771</v>
      </c>
      <c r="AQ582">
        <v>29.889671325683601</v>
      </c>
      <c r="AR582">
        <v>31.396217346191399</v>
      </c>
      <c r="AS582">
        <v>32.366302490234403</v>
      </c>
      <c r="AT582">
        <v>32.0053100585938</v>
      </c>
      <c r="AU582">
        <v>30.451990127563501</v>
      </c>
      <c r="AV582">
        <v>30.5528869628906</v>
      </c>
      <c r="AW582">
        <v>30.395092010498001</v>
      </c>
      <c r="AX582">
        <v>15</v>
      </c>
      <c r="AY582">
        <v>15</v>
      </c>
      <c r="AZ582">
        <v>15</v>
      </c>
      <c r="BA582">
        <v>63.4</v>
      </c>
      <c r="BB582">
        <v>63.4</v>
      </c>
      <c r="BC582">
        <v>63.4</v>
      </c>
      <c r="BD582">
        <v>16.222000000000001</v>
      </c>
      <c r="BE582">
        <v>0</v>
      </c>
      <c r="BF582">
        <v>97.823999999999998</v>
      </c>
      <c r="BG582">
        <v>35461000000</v>
      </c>
      <c r="BH582">
        <v>187</v>
      </c>
      <c r="BI582" t="s">
        <v>105</v>
      </c>
      <c r="BJ582" t="s">
        <v>105</v>
      </c>
      <c r="BK582" t="s">
        <v>105</v>
      </c>
      <c r="BL582" t="s">
        <v>3482</v>
      </c>
      <c r="BM582">
        <v>13</v>
      </c>
      <c r="BN582">
        <v>13</v>
      </c>
      <c r="BO582">
        <v>13</v>
      </c>
      <c r="BP582">
        <v>13</v>
      </c>
      <c r="BQ582">
        <v>11</v>
      </c>
      <c r="BR582">
        <v>7</v>
      </c>
      <c r="BS582">
        <v>9</v>
      </c>
      <c r="BT582">
        <v>11</v>
      </c>
      <c r="BU582">
        <v>11</v>
      </c>
      <c r="BV582">
        <v>11</v>
      </c>
      <c r="BW582">
        <v>8</v>
      </c>
      <c r="BX582">
        <v>8</v>
      </c>
      <c r="BY582">
        <v>9</v>
      </c>
      <c r="BZ582">
        <v>142</v>
      </c>
      <c r="CA582" t="s">
        <v>105</v>
      </c>
      <c r="CB582">
        <v>62.7</v>
      </c>
      <c r="CC582">
        <v>62.7</v>
      </c>
      <c r="CD582">
        <v>62.7</v>
      </c>
      <c r="CE582">
        <v>62.7</v>
      </c>
      <c r="CF582">
        <v>62.7</v>
      </c>
      <c r="CG582">
        <v>47.9</v>
      </c>
      <c r="CH582">
        <v>61.3</v>
      </c>
      <c r="CI582">
        <v>62</v>
      </c>
      <c r="CJ582">
        <v>62</v>
      </c>
      <c r="CK582">
        <v>62</v>
      </c>
      <c r="CL582">
        <v>56.3</v>
      </c>
      <c r="CM582">
        <v>55.6</v>
      </c>
      <c r="CN582">
        <v>61.3</v>
      </c>
      <c r="CO582">
        <v>0.93805028913243604</v>
      </c>
      <c r="CP582">
        <v>3.50515567886309</v>
      </c>
      <c r="CQ582">
        <v>2.1488138940180899</v>
      </c>
      <c r="CR582">
        <v>0.72273640167363995</v>
      </c>
      <c r="CS582">
        <v>0.51369222005208204</v>
      </c>
      <c r="CT582">
        <v>1.90358205606895</v>
      </c>
      <c r="CU582">
        <v>6.7764705882352901E-3</v>
      </c>
      <c r="CV582">
        <v>2.5402126312255899</v>
      </c>
      <c r="CW582">
        <v>8.8118112165525293</v>
      </c>
      <c r="CX582">
        <v>3.8169642857142902E-2</v>
      </c>
      <c r="CY582">
        <v>1.45595359802246</v>
      </c>
      <c r="CZ582">
        <v>5.0763493180436097</v>
      </c>
    </row>
    <row r="583" spans="1:104" x14ac:dyDescent="0.3">
      <c r="A583" t="s">
        <v>3533</v>
      </c>
      <c r="B583" t="s">
        <v>3534</v>
      </c>
      <c r="C583" s="41">
        <v>0.17810089826522255</v>
      </c>
      <c r="D583" s="42">
        <v>-2.489233302088965</v>
      </c>
      <c r="E583" s="35">
        <v>2.4380333590881279E-4</v>
      </c>
      <c r="F583" s="36">
        <v>3.6129603563186294</v>
      </c>
      <c r="G583" s="41">
        <v>0.33805030372187411</v>
      </c>
      <c r="H583" s="43">
        <v>-1.564690151545006</v>
      </c>
      <c r="I583" s="39">
        <v>6.8208080806313675E-4</v>
      </c>
      <c r="J583" s="40">
        <v>3.1661641701866898</v>
      </c>
      <c r="K583" t="s">
        <v>3462</v>
      </c>
      <c r="L583" t="s">
        <v>3463</v>
      </c>
      <c r="M583" s="13" t="str">
        <f>IFERROR(IF(SEARCH(M$1,$L583),1,"no"),"-")</f>
        <v>-</v>
      </c>
      <c r="N583" s="14" t="str">
        <f>IFERROR(IF(SEARCH(N$1,$L583),1,"no"),"-")</f>
        <v>-</v>
      </c>
      <c r="O583" s="14" t="str">
        <f>IFERROR(IF(SEARCH(O$1,$L583),1,"no"),"-")</f>
        <v>-</v>
      </c>
      <c r="P583" s="15">
        <v>4929400000</v>
      </c>
      <c r="Q583" s="16">
        <v>5045000000</v>
      </c>
      <c r="R583" s="16">
        <v>6304700000</v>
      </c>
      <c r="S583" s="16">
        <v>6553800000</v>
      </c>
      <c r="T583" s="17">
        <v>4</v>
      </c>
      <c r="U583" s="18">
        <v>1066000000</v>
      </c>
      <c r="V583" s="19">
        <v>667920000</v>
      </c>
      <c r="W583" s="19">
        <v>1316000000</v>
      </c>
      <c r="X583" s="19" t="s">
        <v>2873</v>
      </c>
      <c r="Y583" s="19" t="s">
        <v>2873</v>
      </c>
      <c r="AA583" s="19" t="str">
        <f t="shared" si="4"/>
        <v>Both DOWN</v>
      </c>
      <c r="AB583" s="20">
        <v>3</v>
      </c>
      <c r="AC583" s="32">
        <v>4181800000</v>
      </c>
      <c r="AD583" s="33">
        <v>5633400000</v>
      </c>
      <c r="AE583" s="33">
        <v>4819900000</v>
      </c>
      <c r="AF583" s="34">
        <v>3</v>
      </c>
      <c r="AG583" s="24">
        <v>1769800000</v>
      </c>
      <c r="AH583" s="24">
        <v>1413200000</v>
      </c>
      <c r="AI583" s="24">
        <v>1764400000</v>
      </c>
      <c r="AJ583" s="25">
        <v>3</v>
      </c>
      <c r="AK583">
        <v>32.198764801025398</v>
      </c>
      <c r="AL583">
        <v>32.232208251953097</v>
      </c>
      <c r="AM583">
        <v>32.553779602050803</v>
      </c>
      <c r="AN583">
        <v>32.609683990478501</v>
      </c>
      <c r="AO583">
        <v>29.989561080932599</v>
      </c>
      <c r="AP583">
        <v>29.315099716186499</v>
      </c>
      <c r="AQ583">
        <v>30.293512344360401</v>
      </c>
      <c r="AR583">
        <v>31.9614772796631</v>
      </c>
      <c r="AS583">
        <v>32.391357421875</v>
      </c>
      <c r="AT583">
        <v>32.166355133056598</v>
      </c>
      <c r="AU583">
        <v>30.720939636230501</v>
      </c>
      <c r="AV583">
        <v>30.396318435668899</v>
      </c>
      <c r="AW583">
        <v>30.716529846191399</v>
      </c>
      <c r="AX583">
        <v>14</v>
      </c>
      <c r="AY583">
        <v>14</v>
      </c>
      <c r="AZ583">
        <v>14</v>
      </c>
      <c r="BA583">
        <v>67.8</v>
      </c>
      <c r="BB583">
        <v>67.8</v>
      </c>
      <c r="BC583">
        <v>67.8</v>
      </c>
      <c r="BD583">
        <v>17.474</v>
      </c>
      <c r="BE583">
        <v>0</v>
      </c>
      <c r="BF583">
        <v>171.59</v>
      </c>
      <c r="BG583">
        <v>34343000000</v>
      </c>
      <c r="BH583">
        <v>125</v>
      </c>
      <c r="BI583" t="s">
        <v>105</v>
      </c>
      <c r="BJ583" t="s">
        <v>105</v>
      </c>
      <c r="BK583" t="s">
        <v>105</v>
      </c>
      <c r="BL583" t="s">
        <v>3535</v>
      </c>
      <c r="BM583">
        <v>10</v>
      </c>
      <c r="BN583">
        <v>9</v>
      </c>
      <c r="BO583">
        <v>11</v>
      </c>
      <c r="BP583">
        <v>11</v>
      </c>
      <c r="BQ583">
        <v>7</v>
      </c>
      <c r="BR583">
        <v>3</v>
      </c>
      <c r="BS583">
        <v>6</v>
      </c>
      <c r="BT583">
        <v>8</v>
      </c>
      <c r="BU583">
        <v>9</v>
      </c>
      <c r="BV583">
        <v>8</v>
      </c>
      <c r="BW583">
        <v>5</v>
      </c>
      <c r="BX583">
        <v>6</v>
      </c>
      <c r="BY583">
        <v>7</v>
      </c>
      <c r="BZ583">
        <v>152</v>
      </c>
      <c r="CA583" t="s">
        <v>105</v>
      </c>
      <c r="CB583">
        <v>67.099999999999994</v>
      </c>
      <c r="CC583">
        <v>63.2</v>
      </c>
      <c r="CD583">
        <v>63.8</v>
      </c>
      <c r="CE583">
        <v>63.8</v>
      </c>
      <c r="CF583">
        <v>48.7</v>
      </c>
      <c r="CG583">
        <v>30.3</v>
      </c>
      <c r="CH583">
        <v>53.9</v>
      </c>
      <c r="CI583">
        <v>63.2</v>
      </c>
      <c r="CJ583">
        <v>63.2</v>
      </c>
      <c r="CK583">
        <v>63.2</v>
      </c>
      <c r="CL583">
        <v>47.4</v>
      </c>
      <c r="CM583">
        <v>53.9</v>
      </c>
      <c r="CN583">
        <v>63.2</v>
      </c>
      <c r="CO583">
        <v>0.64609569089949104</v>
      </c>
      <c r="CP583">
        <v>3.6129603563186299</v>
      </c>
      <c r="CQ583">
        <v>3.1661641701866898</v>
      </c>
      <c r="CR583">
        <v>0.621996316758748</v>
      </c>
      <c r="CS583">
        <v>0.22554588317871099</v>
      </c>
      <c r="CT583">
        <v>1.38072174816779</v>
      </c>
      <c r="CU583">
        <v>7.4626865671641798E-3</v>
      </c>
      <c r="CV583">
        <v>2.53255144755046</v>
      </c>
      <c r="CW583">
        <v>9.2842858098857999</v>
      </c>
      <c r="CX583">
        <v>2.5536E-2</v>
      </c>
      <c r="CY583">
        <v>1.5618006388346399</v>
      </c>
      <c r="CZ583">
        <v>9.5113585937000806</v>
      </c>
    </row>
    <row r="584" spans="1:104" x14ac:dyDescent="0.3">
      <c r="A584" t="s">
        <v>3536</v>
      </c>
      <c r="B584" t="s">
        <v>3537</v>
      </c>
      <c r="C584" s="41">
        <v>0.17699232409217258</v>
      </c>
      <c r="D584" s="42">
        <v>-2.4982413008744864</v>
      </c>
      <c r="E584" s="35">
        <v>2.8635023451306505E-4</v>
      </c>
      <c r="F584" s="36">
        <v>3.5431024568751202</v>
      </c>
      <c r="G584" s="41">
        <v>0.33612280156050323</v>
      </c>
      <c r="H584" s="43">
        <v>-1.5729396808267955</v>
      </c>
      <c r="I584" s="39">
        <v>1.2919878222376218E-4</v>
      </c>
      <c r="J584" s="40">
        <v>3.8887415798083707</v>
      </c>
      <c r="K584" t="s">
        <v>3538</v>
      </c>
      <c r="L584" t="s">
        <v>3539</v>
      </c>
      <c r="M584" s="13" t="str">
        <f>IFERROR(IF(SEARCH(M$1,$L584),1,"no"),"-")</f>
        <v>-</v>
      </c>
      <c r="N584" s="14" t="str">
        <f>IFERROR(IF(SEARCH(N$1,$L584),1,"no"),"-")</f>
        <v>-</v>
      </c>
      <c r="O584" s="14" t="str">
        <f>IFERROR(IF(SEARCH(O$1,$L584),1,"no"),"-")</f>
        <v>-</v>
      </c>
      <c r="P584" s="15">
        <v>7745900000</v>
      </c>
      <c r="Q584" s="16">
        <v>8907600000</v>
      </c>
      <c r="R584" s="16">
        <v>13388000000</v>
      </c>
      <c r="S584" s="16">
        <v>13189000000</v>
      </c>
      <c r="T584" s="17">
        <v>4</v>
      </c>
      <c r="U584" s="18">
        <v>1937600000</v>
      </c>
      <c r="V584" s="19">
        <v>1520900000</v>
      </c>
      <c r="W584" s="19">
        <v>2280100000</v>
      </c>
      <c r="X584" s="19" t="s">
        <v>2873</v>
      </c>
      <c r="Y584" s="19" t="s">
        <v>2873</v>
      </c>
      <c r="AA584" s="19" t="str">
        <f t="shared" si="4"/>
        <v>Both DOWN</v>
      </c>
      <c r="AB584" s="20">
        <v>3</v>
      </c>
      <c r="AC584" s="32">
        <v>8206200000</v>
      </c>
      <c r="AD584" s="33">
        <v>9813100000</v>
      </c>
      <c r="AE584" s="33">
        <v>8664400000</v>
      </c>
      <c r="AF584" s="34">
        <v>3</v>
      </c>
      <c r="AG584" s="24">
        <v>3313200000</v>
      </c>
      <c r="AH584" s="24">
        <v>2810100000</v>
      </c>
      <c r="AI584" s="24">
        <v>2845700000</v>
      </c>
      <c r="AJ584" s="25">
        <v>3</v>
      </c>
      <c r="AK584">
        <v>32.850784301757798</v>
      </c>
      <c r="AL584">
        <v>33.052391052246101</v>
      </c>
      <c r="AM584">
        <v>33.640220642089801</v>
      </c>
      <c r="AN584">
        <v>33.618618011474602</v>
      </c>
      <c r="AO584">
        <v>30.8516235351563</v>
      </c>
      <c r="AP584">
        <v>30.502277374267599</v>
      </c>
      <c r="AQ584">
        <v>31.086450576782202</v>
      </c>
      <c r="AR584">
        <v>32.934066772460902</v>
      </c>
      <c r="AS584">
        <v>33.192062377929702</v>
      </c>
      <c r="AT584">
        <v>33.012451171875</v>
      </c>
      <c r="AU584">
        <v>31.6255779266357</v>
      </c>
      <c r="AV584">
        <v>31.387973785400401</v>
      </c>
      <c r="AW584">
        <v>31.406135559081999</v>
      </c>
      <c r="AX584">
        <v>27</v>
      </c>
      <c r="AY584">
        <v>27</v>
      </c>
      <c r="AZ584">
        <v>27</v>
      </c>
      <c r="BA584">
        <v>69</v>
      </c>
      <c r="BB584">
        <v>69</v>
      </c>
      <c r="BC584">
        <v>69</v>
      </c>
      <c r="BD584">
        <v>27.713000000000001</v>
      </c>
      <c r="BE584">
        <v>0</v>
      </c>
      <c r="BF584">
        <v>323.31</v>
      </c>
      <c r="BG584">
        <v>64683000000</v>
      </c>
      <c r="BH584">
        <v>279</v>
      </c>
      <c r="BI584" t="s">
        <v>105</v>
      </c>
      <c r="BJ584" t="s">
        <v>105</v>
      </c>
      <c r="BK584" t="s">
        <v>105</v>
      </c>
      <c r="BL584" t="s">
        <v>3540</v>
      </c>
      <c r="BM584">
        <v>23</v>
      </c>
      <c r="BN584">
        <v>24</v>
      </c>
      <c r="BO584">
        <v>19</v>
      </c>
      <c r="BP584">
        <v>21</v>
      </c>
      <c r="BQ584">
        <v>17</v>
      </c>
      <c r="BR584">
        <v>13</v>
      </c>
      <c r="BS584">
        <v>18</v>
      </c>
      <c r="BT584">
        <v>21</v>
      </c>
      <c r="BU584">
        <v>23</v>
      </c>
      <c r="BV584">
        <v>21</v>
      </c>
      <c r="BW584">
        <v>18</v>
      </c>
      <c r="BX584">
        <v>14</v>
      </c>
      <c r="BY584">
        <v>21</v>
      </c>
      <c r="BZ584">
        <v>242</v>
      </c>
      <c r="CA584" t="s">
        <v>105</v>
      </c>
      <c r="CB584">
        <v>66.099999999999994</v>
      </c>
      <c r="CC584">
        <v>66.099999999999994</v>
      </c>
      <c r="CD584">
        <v>63.6</v>
      </c>
      <c r="CE584">
        <v>66.5</v>
      </c>
      <c r="CF584">
        <v>61.6</v>
      </c>
      <c r="CG584">
        <v>47.5</v>
      </c>
      <c r="CH584">
        <v>62</v>
      </c>
      <c r="CI584">
        <v>65.3</v>
      </c>
      <c r="CJ584">
        <v>66.099999999999994</v>
      </c>
      <c r="CK584">
        <v>66.099999999999994</v>
      </c>
      <c r="CL584">
        <v>63.2</v>
      </c>
      <c r="CM584">
        <v>45.9</v>
      </c>
      <c r="CN584">
        <v>66.099999999999994</v>
      </c>
      <c r="CO584">
        <v>0.43809992138843301</v>
      </c>
      <c r="CP584">
        <v>3.5431024568751202</v>
      </c>
      <c r="CQ584">
        <v>3.8887415798083702</v>
      </c>
      <c r="CR584">
        <v>0.653972205438066</v>
      </c>
      <c r="CS584">
        <v>0.244310061136879</v>
      </c>
      <c r="CT584">
        <v>0.996699348065887</v>
      </c>
      <c r="CU584">
        <v>7.3846153846153896E-3</v>
      </c>
      <c r="CV584">
        <v>2.47705300649007</v>
      </c>
      <c r="CW584">
        <v>8.9755891417877205</v>
      </c>
      <c r="CX584">
        <v>2.5999999999999999E-2</v>
      </c>
      <c r="CY584">
        <v>1.5729643503824899</v>
      </c>
      <c r="CZ584">
        <v>14.5660609941754</v>
      </c>
    </row>
    <row r="585" spans="1:104" x14ac:dyDescent="0.3">
      <c r="A585" t="s">
        <v>3525</v>
      </c>
      <c r="B585" t="s">
        <v>3526</v>
      </c>
      <c r="C585" s="41">
        <v>0.17697136294374771</v>
      </c>
      <c r="D585" s="42">
        <v>-2.4984121689382275</v>
      </c>
      <c r="E585" s="35">
        <v>2.3111874119995302E-4</v>
      </c>
      <c r="F585" s="36">
        <v>3.63616483656453</v>
      </c>
      <c r="G585" s="41">
        <v>0.34014586721814583</v>
      </c>
      <c r="H585" s="43">
        <v>-1.5557745344563547</v>
      </c>
      <c r="I585" s="39">
        <v>8.740541387836008E-4</v>
      </c>
      <c r="J585" s="40">
        <v>3.0584616663967301</v>
      </c>
      <c r="K585" t="s">
        <v>3399</v>
      </c>
      <c r="L585" t="s">
        <v>3400</v>
      </c>
      <c r="M585" s="13" t="str">
        <f>IFERROR(IF(SEARCH(M$1,$L585),1,"no"),"-")</f>
        <v>-</v>
      </c>
      <c r="N585" s="14" t="str">
        <f>IFERROR(IF(SEARCH(N$1,$L585),1,"no"),"-")</f>
        <v>-</v>
      </c>
      <c r="O585" s="14" t="str">
        <f>IFERROR(IF(SEARCH(O$1,$L585),1,"no"),"-")</f>
        <v>-</v>
      </c>
      <c r="P585" s="15">
        <v>8747900000</v>
      </c>
      <c r="Q585" s="16">
        <v>8378000000</v>
      </c>
      <c r="R585" s="16">
        <v>12872000000</v>
      </c>
      <c r="S585" s="16">
        <v>12638000000</v>
      </c>
      <c r="T585" s="17">
        <v>4</v>
      </c>
      <c r="U585" s="18">
        <v>2254000000</v>
      </c>
      <c r="V585" s="19">
        <v>1382200000</v>
      </c>
      <c r="W585" s="19">
        <v>2022800000</v>
      </c>
      <c r="X585" s="19" t="s">
        <v>2873</v>
      </c>
      <c r="Y585" s="19" t="s">
        <v>2873</v>
      </c>
      <c r="AA585" s="19" t="str">
        <f t="shared" si="4"/>
        <v>Both DOWN</v>
      </c>
      <c r="AB585" s="20">
        <v>3</v>
      </c>
      <c r="AC585" s="32">
        <v>8934300000</v>
      </c>
      <c r="AD585" s="33">
        <v>9929300000</v>
      </c>
      <c r="AE585" s="33">
        <v>8311800000</v>
      </c>
      <c r="AF585" s="34">
        <v>3</v>
      </c>
      <c r="AG585" s="24">
        <v>3712600000</v>
      </c>
      <c r="AH585" s="24">
        <v>2997100000</v>
      </c>
      <c r="AI585" s="24">
        <v>2533900000</v>
      </c>
      <c r="AJ585" s="25">
        <v>3</v>
      </c>
      <c r="AK585">
        <v>33.026290893554702</v>
      </c>
      <c r="AL585">
        <v>32.963958740234403</v>
      </c>
      <c r="AM585">
        <v>33.583518981933601</v>
      </c>
      <c r="AN585">
        <v>33.557048797607401</v>
      </c>
      <c r="AO585">
        <v>31.069841384887699</v>
      </c>
      <c r="AP585">
        <v>30.3643188476563</v>
      </c>
      <c r="AQ585">
        <v>30.9137058258057</v>
      </c>
      <c r="AR585">
        <v>33.056709289550803</v>
      </c>
      <c r="AS585">
        <v>33.2090454101563</v>
      </c>
      <c r="AT585">
        <v>32.9525146484375</v>
      </c>
      <c r="AU585">
        <v>31.7897834777832</v>
      </c>
      <c r="AV585">
        <v>31.480920791626001</v>
      </c>
      <c r="AW585">
        <v>31.238712310791001</v>
      </c>
      <c r="AX585">
        <v>21</v>
      </c>
      <c r="AY585">
        <v>21</v>
      </c>
      <c r="AZ585">
        <v>21</v>
      </c>
      <c r="BA585">
        <v>71.8</v>
      </c>
      <c r="BB585">
        <v>71.8</v>
      </c>
      <c r="BC585">
        <v>71.8</v>
      </c>
      <c r="BD585">
        <v>23.841000000000001</v>
      </c>
      <c r="BE585">
        <v>0</v>
      </c>
      <c r="BF585">
        <v>98.43</v>
      </c>
      <c r="BG585">
        <v>66004000000</v>
      </c>
      <c r="BH585">
        <v>271</v>
      </c>
      <c r="BI585" t="s">
        <v>105</v>
      </c>
      <c r="BJ585" t="s">
        <v>105</v>
      </c>
      <c r="BK585" t="s">
        <v>105</v>
      </c>
      <c r="BL585" t="s">
        <v>3527</v>
      </c>
      <c r="BM585">
        <v>18</v>
      </c>
      <c r="BN585">
        <v>21</v>
      </c>
      <c r="BO585">
        <v>17</v>
      </c>
      <c r="BP585">
        <v>16</v>
      </c>
      <c r="BQ585">
        <v>15</v>
      </c>
      <c r="BR585">
        <v>15</v>
      </c>
      <c r="BS585">
        <v>15</v>
      </c>
      <c r="BT585">
        <v>19</v>
      </c>
      <c r="BU585">
        <v>20</v>
      </c>
      <c r="BV585">
        <v>18</v>
      </c>
      <c r="BW585">
        <v>14</v>
      </c>
      <c r="BX585">
        <v>16</v>
      </c>
      <c r="BY585">
        <v>17</v>
      </c>
      <c r="BZ585">
        <v>202</v>
      </c>
      <c r="CA585" t="s">
        <v>105</v>
      </c>
      <c r="CB585">
        <v>60.9</v>
      </c>
      <c r="CC585">
        <v>71.8</v>
      </c>
      <c r="CD585">
        <v>55</v>
      </c>
      <c r="CE585">
        <v>52</v>
      </c>
      <c r="CF585">
        <v>53</v>
      </c>
      <c r="CG585">
        <v>50</v>
      </c>
      <c r="CH585">
        <v>48</v>
      </c>
      <c r="CI585">
        <v>60.9</v>
      </c>
      <c r="CJ585">
        <v>71.8</v>
      </c>
      <c r="CK585">
        <v>56.9</v>
      </c>
      <c r="CL585">
        <v>47.5</v>
      </c>
      <c r="CM585">
        <v>55.4</v>
      </c>
      <c r="CN585">
        <v>50.5</v>
      </c>
      <c r="CO585">
        <v>0.44797146416625599</v>
      </c>
      <c r="CP585">
        <v>3.63616483656453</v>
      </c>
      <c r="CQ585">
        <v>3.0584616663967301</v>
      </c>
      <c r="CR585">
        <v>0.65055931161647196</v>
      </c>
      <c r="CS585">
        <v>0.20994790395101101</v>
      </c>
      <c r="CT585">
        <v>1.01546653536568</v>
      </c>
      <c r="CU585">
        <v>7.8125E-3</v>
      </c>
      <c r="CV585">
        <v>2.5000823338826499</v>
      </c>
      <c r="CW585">
        <v>9.3889308559292797</v>
      </c>
      <c r="CX585">
        <v>2.1568627450980399E-2</v>
      </c>
      <c r="CY585">
        <v>1.5696175893147799</v>
      </c>
      <c r="CZ585">
        <v>8.9179347927852497</v>
      </c>
    </row>
    <row r="586" spans="1:104" x14ac:dyDescent="0.3">
      <c r="A586" t="s">
        <v>3639</v>
      </c>
      <c r="B586" t="s">
        <v>3640</v>
      </c>
      <c r="C586" s="41">
        <v>0.17682833561157926</v>
      </c>
      <c r="D586" s="42">
        <v>-2.499578618965824</v>
      </c>
      <c r="E586" s="35">
        <v>6.6359132883843733E-4</v>
      </c>
      <c r="F586" s="36">
        <v>3.1780992975455402</v>
      </c>
      <c r="G586" s="41">
        <v>0.31388379998162591</v>
      </c>
      <c r="H586" s="43">
        <v>-1.671697523722302</v>
      </c>
      <c r="I586" s="39">
        <v>1.3031191074201133E-4</v>
      </c>
      <c r="J586" s="40">
        <v>3.8850158871797902</v>
      </c>
      <c r="K586" t="s">
        <v>3365</v>
      </c>
      <c r="L586" t="s">
        <v>3366</v>
      </c>
      <c r="M586" s="13" t="str">
        <f>IFERROR(IF(SEARCH(M$1,$L586),1,"no"),"-")</f>
        <v>-</v>
      </c>
      <c r="N586" s="14" t="str">
        <f>IFERROR(IF(SEARCH(N$1,$L586),1,"no"),"-")</f>
        <v>-</v>
      </c>
      <c r="O586" s="14" t="str">
        <f>IFERROR(IF(SEARCH(O$1,$L586),1,"no"),"-")</f>
        <v>-</v>
      </c>
      <c r="P586" s="15">
        <v>5516400000</v>
      </c>
      <c r="Q586" s="16">
        <v>6043400000</v>
      </c>
      <c r="R586" s="16">
        <v>9359800000</v>
      </c>
      <c r="S586" s="16">
        <v>7976900000</v>
      </c>
      <c r="T586" s="17">
        <v>4</v>
      </c>
      <c r="U586" s="18">
        <v>1661000000</v>
      </c>
      <c r="V586" s="19">
        <v>798190000</v>
      </c>
      <c r="W586" s="19">
        <v>1373100000</v>
      </c>
      <c r="X586" s="19" t="s">
        <v>2873</v>
      </c>
      <c r="Y586" s="19" t="s">
        <v>2873</v>
      </c>
      <c r="AA586" s="19" t="str">
        <f t="shared" si="4"/>
        <v>Both DOWN</v>
      </c>
      <c r="AB586" s="20">
        <v>3</v>
      </c>
      <c r="AC586" s="32">
        <v>5420800000</v>
      </c>
      <c r="AD586" s="33">
        <v>7010700000</v>
      </c>
      <c r="AE586" s="33">
        <v>6072800000</v>
      </c>
      <c r="AF586" s="34">
        <v>3</v>
      </c>
      <c r="AG586" s="24">
        <v>1863600000</v>
      </c>
      <c r="AH586" s="24">
        <v>1902600000</v>
      </c>
      <c r="AI586" s="24">
        <v>2042000000</v>
      </c>
      <c r="AJ586" s="25">
        <v>3</v>
      </c>
      <c r="AK586">
        <v>32.361080169677699</v>
      </c>
      <c r="AL586">
        <v>32.492713928222699</v>
      </c>
      <c r="AM586">
        <v>33.123828887939503</v>
      </c>
      <c r="AN586">
        <v>32.893180847167997</v>
      </c>
      <c r="AO586">
        <v>30.6294040679932</v>
      </c>
      <c r="AP586">
        <v>29.572156906127901</v>
      </c>
      <c r="AQ586">
        <v>30.354789733886701</v>
      </c>
      <c r="AR586">
        <v>32.335857391357401</v>
      </c>
      <c r="AS586">
        <v>32.706912994384801</v>
      </c>
      <c r="AT586">
        <v>32.499713897705099</v>
      </c>
      <c r="AU586">
        <v>30.795444488525401</v>
      </c>
      <c r="AV586">
        <v>30.825325012206999</v>
      </c>
      <c r="AW586">
        <v>30.9273357391357</v>
      </c>
      <c r="AX586">
        <v>15</v>
      </c>
      <c r="AY586">
        <v>15</v>
      </c>
      <c r="AZ586">
        <v>15</v>
      </c>
      <c r="BA586">
        <v>57.5</v>
      </c>
      <c r="BB586">
        <v>57.5</v>
      </c>
      <c r="BC586">
        <v>57.5</v>
      </c>
      <c r="BD586">
        <v>21.873999999999999</v>
      </c>
      <c r="BE586">
        <v>0</v>
      </c>
      <c r="BF586">
        <v>259.12</v>
      </c>
      <c r="BG586">
        <v>47332000000</v>
      </c>
      <c r="BH586">
        <v>188</v>
      </c>
      <c r="BI586" t="s">
        <v>105</v>
      </c>
      <c r="BJ586" t="s">
        <v>105</v>
      </c>
      <c r="BK586" t="s">
        <v>105</v>
      </c>
      <c r="BL586" t="s">
        <v>3641</v>
      </c>
      <c r="BM586">
        <v>12</v>
      </c>
      <c r="BN586">
        <v>13</v>
      </c>
      <c r="BO586">
        <v>13</v>
      </c>
      <c r="BP586">
        <v>13</v>
      </c>
      <c r="BQ586">
        <v>9</v>
      </c>
      <c r="BR586">
        <v>7</v>
      </c>
      <c r="BS586">
        <v>9</v>
      </c>
      <c r="BT586">
        <v>12</v>
      </c>
      <c r="BU586">
        <v>11</v>
      </c>
      <c r="BV586">
        <v>12</v>
      </c>
      <c r="BW586">
        <v>10</v>
      </c>
      <c r="BX586">
        <v>8</v>
      </c>
      <c r="BY586">
        <v>10</v>
      </c>
      <c r="BZ586">
        <v>193</v>
      </c>
      <c r="CA586" t="s">
        <v>105</v>
      </c>
      <c r="CB586">
        <v>52.8</v>
      </c>
      <c r="CC586">
        <v>53.9</v>
      </c>
      <c r="CD586">
        <v>53.4</v>
      </c>
      <c r="CE586">
        <v>53.4</v>
      </c>
      <c r="CF586">
        <v>51.8</v>
      </c>
      <c r="CG586">
        <v>38.299999999999997</v>
      </c>
      <c r="CH586">
        <v>47.2</v>
      </c>
      <c r="CI586">
        <v>52.8</v>
      </c>
      <c r="CJ586">
        <v>52.3</v>
      </c>
      <c r="CK586">
        <v>52.8</v>
      </c>
      <c r="CL586">
        <v>50.3</v>
      </c>
      <c r="CM586">
        <v>34.200000000000003</v>
      </c>
      <c r="CN586">
        <v>41.5</v>
      </c>
      <c r="CO586">
        <v>0.38563999086400802</v>
      </c>
      <c r="CP586">
        <v>3.1780992975455402</v>
      </c>
      <c r="CQ586">
        <v>3.8850158871797902</v>
      </c>
      <c r="CR586">
        <v>0.67724122562674105</v>
      </c>
      <c r="CS586">
        <v>0.20353953043619599</v>
      </c>
      <c r="CT586">
        <v>0.89562877202033697</v>
      </c>
      <c r="CU586">
        <v>8.9374999999999993E-3</v>
      </c>
      <c r="CV586">
        <v>2.53225072224935</v>
      </c>
      <c r="CW586">
        <v>7.50646054967702</v>
      </c>
      <c r="CX586">
        <v>2.3636363636363601E-2</v>
      </c>
      <c r="CY586">
        <v>1.6647930145263701</v>
      </c>
      <c r="CZ586">
        <v>14.534365264166899</v>
      </c>
    </row>
    <row r="587" spans="1:104" x14ac:dyDescent="0.3">
      <c r="A587" t="s">
        <v>3623</v>
      </c>
      <c r="B587" t="s">
        <v>3624</v>
      </c>
      <c r="C587" s="41">
        <v>0.17585043788664861</v>
      </c>
      <c r="D587" s="42">
        <v>-2.5075791674526617</v>
      </c>
      <c r="E587" s="35">
        <v>1.5636951143790673E-4</v>
      </c>
      <c r="F587" s="36">
        <v>3.8058479207457703</v>
      </c>
      <c r="G587" s="41">
        <v>0.31455544112598693</v>
      </c>
      <c r="H587" s="43">
        <v>-1.6686137770248661</v>
      </c>
      <c r="I587" s="39">
        <v>3.2180016051156212E-4</v>
      </c>
      <c r="J587" s="40">
        <v>3.4924137436140295</v>
      </c>
      <c r="K587" t="s">
        <v>3449</v>
      </c>
      <c r="L587" t="s">
        <v>3450</v>
      </c>
      <c r="M587" s="13" t="str">
        <f>IFERROR(IF(SEARCH(M$1,$L587),1,"no"),"-")</f>
        <v>-</v>
      </c>
      <c r="N587" s="14" t="str">
        <f>IFERROR(IF(SEARCH(N$1,$L587),1,"no"),"-")</f>
        <v>-</v>
      </c>
      <c r="O587" s="14" t="str">
        <f>IFERROR(IF(SEARCH(O$1,$L587),1,"no"),"-")</f>
        <v>-</v>
      </c>
      <c r="P587" s="15">
        <v>5674600000</v>
      </c>
      <c r="Q587" s="16">
        <v>5106200000</v>
      </c>
      <c r="R587" s="16">
        <v>7549200000</v>
      </c>
      <c r="S587" s="16">
        <v>8115200000</v>
      </c>
      <c r="T587" s="17">
        <v>4</v>
      </c>
      <c r="U587" s="18">
        <v>1124100000</v>
      </c>
      <c r="V587" s="19">
        <v>921500000</v>
      </c>
      <c r="W587" s="19">
        <v>1442200000</v>
      </c>
      <c r="X587" s="19" t="s">
        <v>2873</v>
      </c>
      <c r="Y587" s="19" t="s">
        <v>2873</v>
      </c>
      <c r="AA587" s="19" t="str">
        <f t="shared" si="4"/>
        <v>Both DOWN</v>
      </c>
      <c r="AB587" s="20">
        <v>3</v>
      </c>
      <c r="AC587" s="32">
        <v>5409400000</v>
      </c>
      <c r="AD587" s="33">
        <v>6706600000</v>
      </c>
      <c r="AE587" s="33">
        <v>5362000000</v>
      </c>
      <c r="AF587" s="34">
        <v>3</v>
      </c>
      <c r="AG587" s="24">
        <v>2014200000</v>
      </c>
      <c r="AH587" s="24">
        <v>1883600000</v>
      </c>
      <c r="AI587" s="24">
        <v>1600000000</v>
      </c>
      <c r="AJ587" s="25">
        <v>3</v>
      </c>
      <c r="AK587">
        <v>32.401870727539098</v>
      </c>
      <c r="AL587">
        <v>32.249603271484403</v>
      </c>
      <c r="AM587">
        <v>32.813674926757798</v>
      </c>
      <c r="AN587">
        <v>32.917980194091797</v>
      </c>
      <c r="AO587">
        <v>30.066123962402301</v>
      </c>
      <c r="AP587">
        <v>29.7794094085693</v>
      </c>
      <c r="AQ587">
        <v>30.425624847412099</v>
      </c>
      <c r="AR587">
        <v>32.332820892333999</v>
      </c>
      <c r="AS587">
        <v>32.642932891845703</v>
      </c>
      <c r="AT587">
        <v>32.320125579833999</v>
      </c>
      <c r="AU587">
        <v>30.9075603485107</v>
      </c>
      <c r="AV587">
        <v>30.810846328735401</v>
      </c>
      <c r="AW587">
        <v>30.575424194335898</v>
      </c>
      <c r="AX587">
        <v>15</v>
      </c>
      <c r="AY587">
        <v>15</v>
      </c>
      <c r="AZ587">
        <v>15</v>
      </c>
      <c r="BA587">
        <v>62.3</v>
      </c>
      <c r="BB587">
        <v>62.3</v>
      </c>
      <c r="BC587">
        <v>62.3</v>
      </c>
      <c r="BD587">
        <v>18.015000000000001</v>
      </c>
      <c r="BE587">
        <v>0</v>
      </c>
      <c r="BF587">
        <v>68.593999999999994</v>
      </c>
      <c r="BG587">
        <v>40620000000</v>
      </c>
      <c r="BH587">
        <v>159</v>
      </c>
      <c r="BI587" t="s">
        <v>105</v>
      </c>
      <c r="BJ587" t="s">
        <v>105</v>
      </c>
      <c r="BK587" t="s">
        <v>105</v>
      </c>
      <c r="BL587" t="s">
        <v>3625</v>
      </c>
      <c r="BM587">
        <v>11</v>
      </c>
      <c r="BN587">
        <v>12</v>
      </c>
      <c r="BO587">
        <v>12</v>
      </c>
      <c r="BP587">
        <v>12</v>
      </c>
      <c r="BQ587">
        <v>9</v>
      </c>
      <c r="BR587">
        <v>7</v>
      </c>
      <c r="BS587">
        <v>8</v>
      </c>
      <c r="BT587">
        <v>10</v>
      </c>
      <c r="BU587">
        <v>11</v>
      </c>
      <c r="BV587">
        <v>11</v>
      </c>
      <c r="BW587">
        <v>9</v>
      </c>
      <c r="BX587">
        <v>9</v>
      </c>
      <c r="BY587">
        <v>8</v>
      </c>
      <c r="BZ587">
        <v>159</v>
      </c>
      <c r="CA587" t="s">
        <v>105</v>
      </c>
      <c r="CB587">
        <v>55.3</v>
      </c>
      <c r="CC587">
        <v>58.5</v>
      </c>
      <c r="CD587">
        <v>56</v>
      </c>
      <c r="CE587">
        <v>52.2</v>
      </c>
      <c r="CF587">
        <v>52.8</v>
      </c>
      <c r="CG587">
        <v>40.299999999999997</v>
      </c>
      <c r="CH587">
        <v>40.9</v>
      </c>
      <c r="CI587">
        <v>51.6</v>
      </c>
      <c r="CJ587">
        <v>57.9</v>
      </c>
      <c r="CK587">
        <v>57.9</v>
      </c>
      <c r="CL587">
        <v>45.9</v>
      </c>
      <c r="CM587">
        <v>45.9</v>
      </c>
      <c r="CN587">
        <v>40.9</v>
      </c>
      <c r="CO587">
        <v>0.32857258025512098</v>
      </c>
      <c r="CP587">
        <v>3.8058479207457698</v>
      </c>
      <c r="CQ587">
        <v>3.4924137436140299</v>
      </c>
      <c r="CR587">
        <v>0.70018080243778602</v>
      </c>
      <c r="CS587">
        <v>0.16382249196370699</v>
      </c>
      <c r="CT587">
        <v>0.78262116317401997</v>
      </c>
      <c r="CU587">
        <v>8.6274509803921599E-3</v>
      </c>
      <c r="CV587">
        <v>2.5053962071736602</v>
      </c>
      <c r="CW587">
        <v>10.187465220711401</v>
      </c>
      <c r="CX587">
        <v>2.528E-2</v>
      </c>
      <c r="CY587">
        <v>1.6673494974772101</v>
      </c>
      <c r="CZ587">
        <v>11.542094215287699</v>
      </c>
    </row>
    <row r="588" spans="1:104" x14ac:dyDescent="0.3">
      <c r="A588" t="s">
        <v>3412</v>
      </c>
      <c r="B588" t="s">
        <v>3413</v>
      </c>
      <c r="C588" s="41">
        <v>0.17521364445244236</v>
      </c>
      <c r="D588" s="42">
        <v>-2.5128129682508131</v>
      </c>
      <c r="E588" s="35">
        <v>3.5405622189953591E-4</v>
      </c>
      <c r="F588" s="36">
        <v>3.4509277692679801</v>
      </c>
      <c r="G588" s="41">
        <v>0.3812352698204437</v>
      </c>
      <c r="H588" s="43">
        <v>-1.3912464991409834</v>
      </c>
      <c r="I588" s="39">
        <v>1.0590101103974793E-4</v>
      </c>
      <c r="J588" s="40">
        <v>3.9750998936518394</v>
      </c>
      <c r="K588" t="s">
        <v>3414</v>
      </c>
      <c r="L588" t="s">
        <v>3415</v>
      </c>
      <c r="M588" s="13" t="str">
        <f>IFERROR(IF(SEARCH(M$1,$L588),1,"no"),"-")</f>
        <v>-</v>
      </c>
      <c r="N588" s="14" t="str">
        <f>IFERROR(IF(SEARCH(N$1,$L588),1,"no"),"-")</f>
        <v>-</v>
      </c>
      <c r="O588" s="14" t="str">
        <f>IFERROR(IF(SEARCH(O$1,$L588),1,"no"),"-")</f>
        <v>-</v>
      </c>
      <c r="P588" s="15">
        <v>5231200000</v>
      </c>
      <c r="Q588" s="16">
        <v>4719200000</v>
      </c>
      <c r="R588" s="16">
        <v>7594300000</v>
      </c>
      <c r="S588" s="16">
        <v>7461800000</v>
      </c>
      <c r="T588" s="17">
        <v>4</v>
      </c>
      <c r="U588" s="18">
        <v>1141900000</v>
      </c>
      <c r="V588" s="19">
        <v>767910000</v>
      </c>
      <c r="W588" s="19">
        <v>1376300000</v>
      </c>
      <c r="X588" s="19" t="s">
        <v>2873</v>
      </c>
      <c r="Y588" s="19" t="s">
        <v>2873</v>
      </c>
      <c r="AA588" s="19" t="str">
        <f t="shared" si="4"/>
        <v>Both DOWN</v>
      </c>
      <c r="AB588" s="20">
        <v>3</v>
      </c>
      <c r="AC588" s="32">
        <v>4875000000</v>
      </c>
      <c r="AD588" s="33">
        <v>6034500000</v>
      </c>
      <c r="AE588" s="33">
        <v>5553300000</v>
      </c>
      <c r="AF588" s="34">
        <v>3</v>
      </c>
      <c r="AG588" s="24">
        <v>2055800000</v>
      </c>
      <c r="AH588" s="24">
        <v>2109600000</v>
      </c>
      <c r="AI588" s="24">
        <v>2110800000</v>
      </c>
      <c r="AJ588" s="25">
        <v>3</v>
      </c>
      <c r="AK588">
        <v>32.284496307372997</v>
      </c>
      <c r="AL588">
        <v>32.135894775390597</v>
      </c>
      <c r="AM588">
        <v>32.822269439697301</v>
      </c>
      <c r="AN588">
        <v>32.796875</v>
      </c>
      <c r="AO588">
        <v>30.088788986206101</v>
      </c>
      <c r="AP588">
        <v>29.516361236572301</v>
      </c>
      <c r="AQ588">
        <v>30.358148574829102</v>
      </c>
      <c r="AR588">
        <v>32.182754516601598</v>
      </c>
      <c r="AS588">
        <v>32.490585327148402</v>
      </c>
      <c r="AT588">
        <v>32.370697021484403</v>
      </c>
      <c r="AU588">
        <v>30.937053680419901</v>
      </c>
      <c r="AV588">
        <v>30.974323272705099</v>
      </c>
      <c r="AW588">
        <v>30.975143432617202</v>
      </c>
      <c r="AX588">
        <v>15</v>
      </c>
      <c r="AY588">
        <v>15</v>
      </c>
      <c r="AZ588">
        <v>15</v>
      </c>
      <c r="BA588">
        <v>59.3</v>
      </c>
      <c r="BB588">
        <v>59.3</v>
      </c>
      <c r="BC588">
        <v>59.3</v>
      </c>
      <c r="BD588">
        <v>19.285</v>
      </c>
      <c r="BE588">
        <v>0</v>
      </c>
      <c r="BF588">
        <v>224.53</v>
      </c>
      <c r="BG588">
        <v>39308000000</v>
      </c>
      <c r="BH588">
        <v>210</v>
      </c>
      <c r="BI588" t="s">
        <v>105</v>
      </c>
      <c r="BJ588" t="s">
        <v>105</v>
      </c>
      <c r="BK588" t="s">
        <v>105</v>
      </c>
      <c r="BL588" t="s">
        <v>3416</v>
      </c>
      <c r="BM588">
        <v>15</v>
      </c>
      <c r="BN588">
        <v>14</v>
      </c>
      <c r="BO588">
        <v>14</v>
      </c>
      <c r="BP588">
        <v>14</v>
      </c>
      <c r="BQ588">
        <v>13</v>
      </c>
      <c r="BR588">
        <v>8</v>
      </c>
      <c r="BS588">
        <v>12</v>
      </c>
      <c r="BT588">
        <v>15</v>
      </c>
      <c r="BU588">
        <v>15</v>
      </c>
      <c r="BV588">
        <v>15</v>
      </c>
      <c r="BW588">
        <v>12</v>
      </c>
      <c r="BX588">
        <v>13</v>
      </c>
      <c r="BY588">
        <v>13</v>
      </c>
      <c r="BZ588">
        <v>172</v>
      </c>
      <c r="CA588" t="s">
        <v>105</v>
      </c>
      <c r="CB588">
        <v>59.3</v>
      </c>
      <c r="CC588">
        <v>59.3</v>
      </c>
      <c r="CD588">
        <v>59.3</v>
      </c>
      <c r="CE588">
        <v>59.3</v>
      </c>
      <c r="CF588">
        <v>50.6</v>
      </c>
      <c r="CG588">
        <v>35.5</v>
      </c>
      <c r="CH588">
        <v>54.7</v>
      </c>
      <c r="CI588">
        <v>59.3</v>
      </c>
      <c r="CJ588">
        <v>59.3</v>
      </c>
      <c r="CK588">
        <v>59.3</v>
      </c>
      <c r="CL588">
        <v>54.7</v>
      </c>
      <c r="CM588">
        <v>50.6</v>
      </c>
      <c r="CN588">
        <v>45.9</v>
      </c>
      <c r="CO588">
        <v>0.30378920763147799</v>
      </c>
      <c r="CP588">
        <v>3.4509277692679801</v>
      </c>
      <c r="CQ588">
        <v>3.9750998936518398</v>
      </c>
      <c r="CR588">
        <v>0.71306797066014704</v>
      </c>
      <c r="CS588">
        <v>0.16187159220377401</v>
      </c>
      <c r="CT588">
        <v>0.73233632821598305</v>
      </c>
      <c r="CU588">
        <v>7.2967032967032998E-3</v>
      </c>
      <c r="CV588">
        <v>2.5221176147460902</v>
      </c>
      <c r="CW588">
        <v>8.5824120857930097</v>
      </c>
      <c r="CX588">
        <v>3.7142857142857102E-2</v>
      </c>
      <c r="CY588">
        <v>1.3858388264974</v>
      </c>
      <c r="CZ588">
        <v>15.319818273747201</v>
      </c>
    </row>
    <row r="589" spans="1:104" x14ac:dyDescent="0.3">
      <c r="A589" t="s">
        <v>3437</v>
      </c>
      <c r="B589" t="s">
        <v>3438</v>
      </c>
      <c r="C589" s="41">
        <v>0.1749385307346327</v>
      </c>
      <c r="D589" s="42">
        <v>-2.5150800127312598</v>
      </c>
      <c r="E589" s="35">
        <v>2.2036871521393313E-3</v>
      </c>
      <c r="F589" s="36">
        <v>2.6568500603390399</v>
      </c>
      <c r="G589" s="41">
        <v>0.36878243383497661</v>
      </c>
      <c r="H589" s="43">
        <v>-1.4391581571860765</v>
      </c>
      <c r="I589" s="39">
        <v>1.0194218845494304E-3</v>
      </c>
      <c r="J589" s="40">
        <v>2.9916460473835298</v>
      </c>
      <c r="K589" t="s">
        <v>3439</v>
      </c>
      <c r="L589" t="s">
        <v>3440</v>
      </c>
      <c r="M589" s="13" t="str">
        <f>IFERROR(IF(SEARCH(M$1,$L589),1,"no"),"-")</f>
        <v>-</v>
      </c>
      <c r="N589" s="14" t="str">
        <f>IFERROR(IF(SEARCH(N$1,$L589),1,"no"),"-")</f>
        <v>-</v>
      </c>
      <c r="O589" s="14" t="str">
        <f>IFERROR(IF(SEARCH(O$1,$L589),1,"no"),"-")</f>
        <v>-</v>
      </c>
      <c r="P589" s="15">
        <v>10073000000</v>
      </c>
      <c r="Q589" s="16">
        <v>10751000000</v>
      </c>
      <c r="R589" s="16">
        <v>22335000000</v>
      </c>
      <c r="S589" s="16">
        <v>23541000000</v>
      </c>
      <c r="T589" s="17">
        <v>4</v>
      </c>
      <c r="U589" s="18">
        <v>3725200000</v>
      </c>
      <c r="V589" s="19">
        <v>2464100000</v>
      </c>
      <c r="W589" s="19">
        <v>2562000000</v>
      </c>
      <c r="X589" s="19" t="s">
        <v>2873</v>
      </c>
      <c r="Y589" s="19" t="s">
        <v>2873</v>
      </c>
      <c r="AA589" s="19" t="str">
        <f t="shared" si="4"/>
        <v>Both DOWN</v>
      </c>
      <c r="AB589" s="20">
        <v>3</v>
      </c>
      <c r="AC589" s="32">
        <v>10007000000</v>
      </c>
      <c r="AD589" s="33">
        <v>11754000000</v>
      </c>
      <c r="AE589" s="33">
        <v>9071000000</v>
      </c>
      <c r="AF589" s="34">
        <v>3</v>
      </c>
      <c r="AG589" s="24">
        <v>4319100000</v>
      </c>
      <c r="AH589" s="24">
        <v>3865500000</v>
      </c>
      <c r="AI589" s="24">
        <v>3185700000</v>
      </c>
      <c r="AJ589" s="25">
        <v>3</v>
      </c>
      <c r="AK589">
        <v>33.229774475097699</v>
      </c>
      <c r="AL589">
        <v>33.323753356933601</v>
      </c>
      <c r="AM589">
        <v>34.378585815429702</v>
      </c>
      <c r="AN589">
        <v>34.454456329345703</v>
      </c>
      <c r="AO589">
        <v>31.794670104980501</v>
      </c>
      <c r="AP589">
        <v>31.198413848876999</v>
      </c>
      <c r="AQ589">
        <v>31.254623413085898</v>
      </c>
      <c r="AR589">
        <v>33.220291137695298</v>
      </c>
      <c r="AS589">
        <v>33.452434539794901</v>
      </c>
      <c r="AT589">
        <v>33.07861328125</v>
      </c>
      <c r="AU589">
        <v>32.008083343505902</v>
      </c>
      <c r="AV589">
        <v>31.848007202148398</v>
      </c>
      <c r="AW589">
        <v>31.568964004516602</v>
      </c>
      <c r="AX589">
        <v>35</v>
      </c>
      <c r="AY589">
        <v>35</v>
      </c>
      <c r="AZ589">
        <v>35</v>
      </c>
      <c r="BA589">
        <v>58.5</v>
      </c>
      <c r="BB589">
        <v>58.5</v>
      </c>
      <c r="BC589">
        <v>58.5</v>
      </c>
      <c r="BD589">
        <v>48.691000000000003</v>
      </c>
      <c r="BE589">
        <v>0</v>
      </c>
      <c r="BF589">
        <v>323.31</v>
      </c>
      <c r="BG589">
        <v>93363000000</v>
      </c>
      <c r="BH589">
        <v>346</v>
      </c>
      <c r="BI589" t="s">
        <v>105</v>
      </c>
      <c r="BJ589" t="s">
        <v>105</v>
      </c>
      <c r="BK589" t="s">
        <v>105</v>
      </c>
      <c r="BL589" t="s">
        <v>3441</v>
      </c>
      <c r="BM589">
        <v>32</v>
      </c>
      <c r="BN589">
        <v>32</v>
      </c>
      <c r="BO589">
        <v>29</v>
      </c>
      <c r="BP589">
        <v>28</v>
      </c>
      <c r="BQ589">
        <v>25</v>
      </c>
      <c r="BR589">
        <v>22</v>
      </c>
      <c r="BS589">
        <v>21</v>
      </c>
      <c r="BT589">
        <v>31</v>
      </c>
      <c r="BU589">
        <v>32</v>
      </c>
      <c r="BV589">
        <v>32</v>
      </c>
      <c r="BW589">
        <v>19</v>
      </c>
      <c r="BX589">
        <v>21</v>
      </c>
      <c r="BY589">
        <v>25</v>
      </c>
      <c r="BZ589">
        <v>429</v>
      </c>
      <c r="CA589" t="s">
        <v>105</v>
      </c>
      <c r="CB589">
        <v>58</v>
      </c>
      <c r="CC589">
        <v>58</v>
      </c>
      <c r="CD589">
        <v>54.1</v>
      </c>
      <c r="CE589">
        <v>52.2</v>
      </c>
      <c r="CF589">
        <v>55</v>
      </c>
      <c r="CG589">
        <v>45.7</v>
      </c>
      <c r="CH589">
        <v>43.6</v>
      </c>
      <c r="CI589">
        <v>57.6</v>
      </c>
      <c r="CJ589">
        <v>58</v>
      </c>
      <c r="CK589">
        <v>58</v>
      </c>
      <c r="CL589">
        <v>39.9</v>
      </c>
      <c r="CM589">
        <v>41</v>
      </c>
      <c r="CN589">
        <v>49.4</v>
      </c>
      <c r="CO589">
        <v>0.70525483841549097</v>
      </c>
      <c r="CP589">
        <v>2.6568500603390399</v>
      </c>
      <c r="CQ589">
        <v>2.9916460473835298</v>
      </c>
      <c r="CR589">
        <v>0.63414655172413803</v>
      </c>
      <c r="CS589">
        <v>0.59619617462158203</v>
      </c>
      <c r="CT589">
        <v>1.4871612108668699</v>
      </c>
      <c r="CU589">
        <v>1.94046511627907E-2</v>
      </c>
      <c r="CV589">
        <v>2.43074003855387</v>
      </c>
      <c r="CW589">
        <v>5.76631529412946</v>
      </c>
      <c r="CX589">
        <v>1.9929824561403499E-2</v>
      </c>
      <c r="CY589">
        <v>1.44209480285645</v>
      </c>
      <c r="CZ589">
        <v>8.5671452342118606</v>
      </c>
    </row>
    <row r="590" spans="1:104" x14ac:dyDescent="0.3">
      <c r="A590" t="s">
        <v>3685</v>
      </c>
      <c r="B590" t="s">
        <v>3686</v>
      </c>
      <c r="C590" s="41">
        <v>0.17426405683501231</v>
      </c>
      <c r="D590" s="42">
        <v>-2.5206530605542437</v>
      </c>
      <c r="E590" s="35">
        <v>1.3868771874519939E-4</v>
      </c>
      <c r="F590" s="36">
        <v>3.85796199543242</v>
      </c>
      <c r="G590" s="41">
        <v>0.26639061548960657</v>
      </c>
      <c r="H590" s="43">
        <v>-1.9083848353951589</v>
      </c>
      <c r="I590" s="39">
        <v>3.4752177168363116E-4</v>
      </c>
      <c r="J590" s="40">
        <v>3.4590179823663099</v>
      </c>
      <c r="K590" t="s">
        <v>3687</v>
      </c>
      <c r="L590" t="s">
        <v>3688</v>
      </c>
      <c r="M590" s="13" t="str">
        <f>IFERROR(IF(SEARCH(M$1,$L590),1,"no"),"-")</f>
        <v>-</v>
      </c>
      <c r="N590" s="14" t="str">
        <f>IFERROR(IF(SEARCH(N$1,$L590),1,"no"),"-")</f>
        <v>-</v>
      </c>
      <c r="O590" s="14" t="str">
        <f>IFERROR(IF(SEARCH(O$1,$L590),1,"no"),"-")</f>
        <v>-</v>
      </c>
      <c r="P590" s="15">
        <v>3270900000</v>
      </c>
      <c r="Q590" s="16">
        <v>4069900000</v>
      </c>
      <c r="R590" s="16">
        <v>5244900000</v>
      </c>
      <c r="S590" s="16">
        <v>5351600000</v>
      </c>
      <c r="T590" s="17">
        <v>4</v>
      </c>
      <c r="U590" s="18">
        <v>952100000</v>
      </c>
      <c r="V590" s="19">
        <v>650980000</v>
      </c>
      <c r="W590" s="19">
        <v>741290000</v>
      </c>
      <c r="X590" s="19" t="s">
        <v>2873</v>
      </c>
      <c r="Y590" s="19" t="s">
        <v>2873</v>
      </c>
      <c r="AA590" s="19" t="str">
        <f t="shared" si="4"/>
        <v>Both DOWN</v>
      </c>
      <c r="AB590" s="20">
        <v>3</v>
      </c>
      <c r="AC590" s="32">
        <v>3855400000</v>
      </c>
      <c r="AD590" s="33">
        <v>3709400000</v>
      </c>
      <c r="AE590" s="33">
        <v>3278600000</v>
      </c>
      <c r="AF590" s="34">
        <v>3</v>
      </c>
      <c r="AG590" s="24">
        <v>1178600000</v>
      </c>
      <c r="AH590" s="24">
        <v>848340000</v>
      </c>
      <c r="AI590" s="24">
        <v>861640000</v>
      </c>
      <c r="AJ590" s="25">
        <v>3</v>
      </c>
      <c r="AK590">
        <v>31.607040405273398</v>
      </c>
      <c r="AL590">
        <v>31.922346115112301</v>
      </c>
      <c r="AM590">
        <v>32.2882690429688</v>
      </c>
      <c r="AN590">
        <v>32.3173217773438</v>
      </c>
      <c r="AO590">
        <v>29.8265380859375</v>
      </c>
      <c r="AP590">
        <v>29.278038024902301</v>
      </c>
      <c r="AQ590">
        <v>29.4654636383057</v>
      </c>
      <c r="AR590">
        <v>31.844232559204102</v>
      </c>
      <c r="AS590">
        <v>31.788537979126001</v>
      </c>
      <c r="AT590">
        <v>31.6104335784912</v>
      </c>
      <c r="AU590">
        <v>30.134426116943398</v>
      </c>
      <c r="AV590">
        <v>29.6600666046143</v>
      </c>
      <c r="AW590">
        <v>29.682510375976602</v>
      </c>
      <c r="AX590">
        <v>13</v>
      </c>
      <c r="AY590">
        <v>13</v>
      </c>
      <c r="AZ590">
        <v>13</v>
      </c>
      <c r="BA590">
        <v>31.5</v>
      </c>
      <c r="BB590">
        <v>31.5</v>
      </c>
      <c r="BC590">
        <v>31.5</v>
      </c>
      <c r="BD590">
        <v>29.408000000000001</v>
      </c>
      <c r="BE590">
        <v>0</v>
      </c>
      <c r="BF590">
        <v>65.185000000000002</v>
      </c>
      <c r="BG590">
        <v>25648000000</v>
      </c>
      <c r="BH590">
        <v>88</v>
      </c>
      <c r="BI590" t="s">
        <v>105</v>
      </c>
      <c r="BJ590" t="s">
        <v>105</v>
      </c>
      <c r="BK590" t="s">
        <v>105</v>
      </c>
      <c r="BL590" t="s">
        <v>3689</v>
      </c>
      <c r="BM590">
        <v>11</v>
      </c>
      <c r="BN590">
        <v>11</v>
      </c>
      <c r="BO590">
        <v>10</v>
      </c>
      <c r="BP590">
        <v>8</v>
      </c>
      <c r="BQ590">
        <v>8</v>
      </c>
      <c r="BR590">
        <v>4</v>
      </c>
      <c r="BS590">
        <v>7</v>
      </c>
      <c r="BT590">
        <v>9</v>
      </c>
      <c r="BU590">
        <v>10</v>
      </c>
      <c r="BV590">
        <v>10</v>
      </c>
      <c r="BW590">
        <v>6</v>
      </c>
      <c r="BX590">
        <v>4</v>
      </c>
      <c r="BY590">
        <v>7</v>
      </c>
      <c r="BZ590">
        <v>260</v>
      </c>
      <c r="CA590" t="s">
        <v>105</v>
      </c>
      <c r="CB590">
        <v>29.2</v>
      </c>
      <c r="CC590">
        <v>28.8</v>
      </c>
      <c r="CD590">
        <v>28.1</v>
      </c>
      <c r="CE590">
        <v>25.4</v>
      </c>
      <c r="CF590">
        <v>19.600000000000001</v>
      </c>
      <c r="CG590">
        <v>15</v>
      </c>
      <c r="CH590">
        <v>19.600000000000001</v>
      </c>
      <c r="CI590">
        <v>26.2</v>
      </c>
      <c r="CJ590">
        <v>28.8</v>
      </c>
      <c r="CK590">
        <v>28.8</v>
      </c>
      <c r="CL590">
        <v>19.600000000000001</v>
      </c>
      <c r="CM590">
        <v>11.2</v>
      </c>
      <c r="CN590">
        <v>19.600000000000001</v>
      </c>
      <c r="CO590">
        <v>0.64431275649195296</v>
      </c>
      <c r="CP590">
        <v>3.85796199543242</v>
      </c>
      <c r="CQ590">
        <v>3.4590179823663099</v>
      </c>
      <c r="CR590">
        <v>0.62204216315307004</v>
      </c>
      <c r="CS590">
        <v>0.28600962956746301</v>
      </c>
      <c r="CT590">
        <v>1.37750224736699</v>
      </c>
      <c r="CU590">
        <v>9.0476190476190509E-3</v>
      </c>
      <c r="CV590">
        <v>2.5103977521260599</v>
      </c>
      <c r="CW590">
        <v>10.4449561859584</v>
      </c>
      <c r="CX590">
        <v>2.4899999999999999E-2</v>
      </c>
      <c r="CY590">
        <v>1.9220670064290399</v>
      </c>
      <c r="CZ590">
        <v>11.3167939848424</v>
      </c>
    </row>
    <row r="591" spans="1:104" x14ac:dyDescent="0.3">
      <c r="A591" t="s">
        <v>3589</v>
      </c>
      <c r="B591" t="s">
        <v>3590</v>
      </c>
      <c r="C591" s="41">
        <v>0.17367971703866325</v>
      </c>
      <c r="D591" s="42">
        <v>-2.5254988142779653</v>
      </c>
      <c r="E591" s="35">
        <v>1.4861479324620032E-4</v>
      </c>
      <c r="F591" s="36">
        <v>3.8279379583720297</v>
      </c>
      <c r="G591" s="41">
        <v>0.32644251657299828</v>
      </c>
      <c r="H591" s="43">
        <v>-1.6150991256465164</v>
      </c>
      <c r="I591" s="39">
        <v>2.0978743118874811E-4</v>
      </c>
      <c r="J591" s="40">
        <v>3.6782205348692703</v>
      </c>
      <c r="K591" t="s">
        <v>3591</v>
      </c>
      <c r="L591" t="s">
        <v>3592</v>
      </c>
      <c r="M591" s="13" t="str">
        <f>IFERROR(IF(SEARCH(M$1,$L591),1,"no"),"-")</f>
        <v>-</v>
      </c>
      <c r="N591" s="14" t="str">
        <f>IFERROR(IF(SEARCH(N$1,$L591),1,"no"),"-")</f>
        <v>-</v>
      </c>
      <c r="O591" s="14" t="str">
        <f>IFERROR(IF(SEARCH(O$1,$L591),1,"no"),"-")</f>
        <v>-</v>
      </c>
      <c r="P591" s="15">
        <v>9058600000</v>
      </c>
      <c r="Q591" s="16">
        <v>9334300000</v>
      </c>
      <c r="R591" s="16">
        <v>12666000000</v>
      </c>
      <c r="S591" s="16">
        <v>13489000000</v>
      </c>
      <c r="T591" s="17">
        <v>4</v>
      </c>
      <c r="U591" s="18">
        <v>1981400000</v>
      </c>
      <c r="V591" s="19">
        <v>1451900000</v>
      </c>
      <c r="W591" s="19">
        <v>2369500000</v>
      </c>
      <c r="X591" s="19" t="s">
        <v>2873</v>
      </c>
      <c r="Y591" s="19" t="s">
        <v>2873</v>
      </c>
      <c r="AA591" s="19" t="str">
        <f t="shared" si="4"/>
        <v>Both DOWN</v>
      </c>
      <c r="AB591" s="20">
        <v>3</v>
      </c>
      <c r="AC591" s="32">
        <v>8584400000</v>
      </c>
      <c r="AD591" s="33">
        <v>11097000000</v>
      </c>
      <c r="AE591" s="33">
        <v>8859000000</v>
      </c>
      <c r="AF591" s="34">
        <v>3</v>
      </c>
      <c r="AG591" s="24">
        <v>3236400000</v>
      </c>
      <c r="AH591" s="24">
        <v>3158100000</v>
      </c>
      <c r="AI591" s="24">
        <v>2922300000</v>
      </c>
      <c r="AJ591" s="25">
        <v>3</v>
      </c>
      <c r="AK591">
        <v>33.0766410827637</v>
      </c>
      <c r="AL591">
        <v>33.119895935058601</v>
      </c>
      <c r="AM591">
        <v>33.5602416992188</v>
      </c>
      <c r="AN591">
        <v>33.651065826416001</v>
      </c>
      <c r="AO591">
        <v>30.883872985839801</v>
      </c>
      <c r="AP591">
        <v>30.435295104980501</v>
      </c>
      <c r="AQ591">
        <v>31.1419353485107</v>
      </c>
      <c r="AR591">
        <v>32.999069213867202</v>
      </c>
      <c r="AS591">
        <v>33.369449615478501</v>
      </c>
      <c r="AT591">
        <v>33.044498443603501</v>
      </c>
      <c r="AU591">
        <v>31.591743469238299</v>
      </c>
      <c r="AV591">
        <v>31.556409835815401</v>
      </c>
      <c r="AW591">
        <v>31.4444580078125</v>
      </c>
      <c r="AX591">
        <v>17</v>
      </c>
      <c r="AY591">
        <v>17</v>
      </c>
      <c r="AZ591">
        <v>17</v>
      </c>
      <c r="BA591">
        <v>67.400000000000006</v>
      </c>
      <c r="BB591">
        <v>67.400000000000006</v>
      </c>
      <c r="BC591">
        <v>67.400000000000006</v>
      </c>
      <c r="BD591">
        <v>22.050999999999998</v>
      </c>
      <c r="BE591">
        <v>0</v>
      </c>
      <c r="BF591">
        <v>189.28</v>
      </c>
      <c r="BG591">
        <v>66727000000</v>
      </c>
      <c r="BH591">
        <v>174</v>
      </c>
      <c r="BI591" t="s">
        <v>105</v>
      </c>
      <c r="BJ591" t="s">
        <v>105</v>
      </c>
      <c r="BK591" t="s">
        <v>105</v>
      </c>
      <c r="BL591" t="s">
        <v>3593</v>
      </c>
      <c r="BM591">
        <v>14</v>
      </c>
      <c r="BN591">
        <v>14</v>
      </c>
      <c r="BO591">
        <v>14</v>
      </c>
      <c r="BP591">
        <v>14</v>
      </c>
      <c r="BQ591">
        <v>13</v>
      </c>
      <c r="BR591">
        <v>12</v>
      </c>
      <c r="BS591">
        <v>12</v>
      </c>
      <c r="BT591">
        <v>13</v>
      </c>
      <c r="BU591">
        <v>14</v>
      </c>
      <c r="BV591">
        <v>14</v>
      </c>
      <c r="BW591">
        <v>12</v>
      </c>
      <c r="BX591">
        <v>13</v>
      </c>
      <c r="BY591">
        <v>13</v>
      </c>
      <c r="BZ591">
        <v>190</v>
      </c>
      <c r="CA591" t="s">
        <v>105</v>
      </c>
      <c r="CB591">
        <v>63.2</v>
      </c>
      <c r="CC591">
        <v>63.2</v>
      </c>
      <c r="CD591">
        <v>59.5</v>
      </c>
      <c r="CE591">
        <v>59.5</v>
      </c>
      <c r="CF591">
        <v>63.2</v>
      </c>
      <c r="CG591">
        <v>62.1</v>
      </c>
      <c r="CH591">
        <v>58.4</v>
      </c>
      <c r="CI591">
        <v>62.1</v>
      </c>
      <c r="CJ591">
        <v>63.2</v>
      </c>
      <c r="CK591">
        <v>63.2</v>
      </c>
      <c r="CL591">
        <v>62.1</v>
      </c>
      <c r="CM591">
        <v>62.1</v>
      </c>
      <c r="CN591">
        <v>62.1</v>
      </c>
      <c r="CO591">
        <v>0.47659246150465401</v>
      </c>
      <c r="CP591">
        <v>3.8279379583720301</v>
      </c>
      <c r="CQ591">
        <v>3.6782205348692698</v>
      </c>
      <c r="CR591">
        <v>0.64259235255994795</v>
      </c>
      <c r="CS591">
        <v>0.21428871154785201</v>
      </c>
      <c r="CT591">
        <v>1.06948708631814</v>
      </c>
      <c r="CU591">
        <v>7.9166666666666708E-3</v>
      </c>
      <c r="CV591">
        <v>2.5315933227539098</v>
      </c>
      <c r="CW591">
        <v>10.2958859573667</v>
      </c>
      <c r="CX591">
        <v>3.2960000000000003E-2</v>
      </c>
      <c r="CY591">
        <v>1.6068019866943399</v>
      </c>
      <c r="CZ591">
        <v>12.875872832572499</v>
      </c>
    </row>
    <row r="592" spans="1:104" x14ac:dyDescent="0.3">
      <c r="A592" t="s">
        <v>3558</v>
      </c>
      <c r="B592" t="s">
        <v>3559</v>
      </c>
      <c r="C592" s="41">
        <v>0.17280727149905306</v>
      </c>
      <c r="D592" s="42">
        <v>-2.5327641694293472</v>
      </c>
      <c r="E592" s="35">
        <v>1.6778012489681275E-4</v>
      </c>
      <c r="F592" s="36">
        <v>3.7752594866471898</v>
      </c>
      <c r="G592" s="41">
        <v>0.33387403428295515</v>
      </c>
      <c r="H592" s="43">
        <v>-1.5826241969575843</v>
      </c>
      <c r="I592" s="39">
        <v>1.738177418659203E-3</v>
      </c>
      <c r="J592" s="40">
        <v>2.7599058964649501</v>
      </c>
      <c r="K592" t="s">
        <v>3560</v>
      </c>
      <c r="L592" t="s">
        <v>3561</v>
      </c>
      <c r="M592" s="13" t="str">
        <f>IFERROR(IF(SEARCH(M$1,$L592),1,"no"),"-")</f>
        <v>-</v>
      </c>
      <c r="N592" s="14" t="str">
        <f>IFERROR(IF(SEARCH(N$1,$L592),1,"no"),"-")</f>
        <v>-</v>
      </c>
      <c r="O592" s="14" t="str">
        <f>IFERROR(IF(SEARCH(O$1,$L592),1,"no"),"-")</f>
        <v>-</v>
      </c>
      <c r="P592" s="15">
        <v>3898400000</v>
      </c>
      <c r="Q592" s="16">
        <v>5182600000</v>
      </c>
      <c r="R592" s="16">
        <v>6629000000</v>
      </c>
      <c r="S592" s="16">
        <v>6396400000</v>
      </c>
      <c r="T592" s="17">
        <v>4</v>
      </c>
      <c r="U592" s="18">
        <v>835140000</v>
      </c>
      <c r="V592" s="19">
        <v>841270000</v>
      </c>
      <c r="W592" s="19">
        <v>1188700000</v>
      </c>
      <c r="X592" s="19" t="s">
        <v>2873</v>
      </c>
      <c r="Y592" s="19" t="s">
        <v>2873</v>
      </c>
      <c r="AA592" s="19" t="str">
        <f t="shared" si="4"/>
        <v>Both DOWN</v>
      </c>
      <c r="AB592" s="20">
        <v>3</v>
      </c>
      <c r="AC592" s="32">
        <v>3287800000</v>
      </c>
      <c r="AD592" s="33">
        <v>5042900000</v>
      </c>
      <c r="AE592" s="33">
        <v>4923700000</v>
      </c>
      <c r="AF592" s="34">
        <v>3</v>
      </c>
      <c r="AG592" s="24">
        <v>1515700000</v>
      </c>
      <c r="AH592" s="24">
        <v>1555200000</v>
      </c>
      <c r="AI592" s="24">
        <v>1354400000</v>
      </c>
      <c r="AJ592" s="25">
        <v>3</v>
      </c>
      <c r="AK592">
        <v>31.860235214233398</v>
      </c>
      <c r="AL592">
        <v>32.271030426025398</v>
      </c>
      <c r="AM592">
        <v>32.626144409179702</v>
      </c>
      <c r="AN592">
        <v>32.574611663818402</v>
      </c>
      <c r="AO592">
        <v>29.637443542480501</v>
      </c>
      <c r="AP592">
        <v>29.647993087768601</v>
      </c>
      <c r="AQ592">
        <v>30.1467380523682</v>
      </c>
      <c r="AR592">
        <v>31.614475250244102</v>
      </c>
      <c r="AS592">
        <v>32.231605529785199</v>
      </c>
      <c r="AT592">
        <v>32.197093963622997</v>
      </c>
      <c r="AU592">
        <v>30.497337341308601</v>
      </c>
      <c r="AV592">
        <v>30.534452438354499</v>
      </c>
      <c r="AW592">
        <v>30.335006713867202</v>
      </c>
      <c r="AX592">
        <v>9</v>
      </c>
      <c r="AY592">
        <v>9</v>
      </c>
      <c r="AZ592">
        <v>9</v>
      </c>
      <c r="BA592">
        <v>67.7</v>
      </c>
      <c r="BB592">
        <v>67.7</v>
      </c>
      <c r="BC592">
        <v>67.7</v>
      </c>
      <c r="BD592">
        <v>14.645</v>
      </c>
      <c r="BE592">
        <v>0</v>
      </c>
      <c r="BF592">
        <v>170.91</v>
      </c>
      <c r="BG592">
        <v>33018000000</v>
      </c>
      <c r="BH592">
        <v>93</v>
      </c>
      <c r="BI592" t="s">
        <v>105</v>
      </c>
      <c r="BJ592" t="s">
        <v>105</v>
      </c>
      <c r="BK592" t="s">
        <v>105</v>
      </c>
      <c r="BL592" t="s">
        <v>3562</v>
      </c>
      <c r="BM592">
        <v>9</v>
      </c>
      <c r="BN592">
        <v>9</v>
      </c>
      <c r="BO592">
        <v>9</v>
      </c>
      <c r="BP592">
        <v>8</v>
      </c>
      <c r="BQ592">
        <v>8</v>
      </c>
      <c r="BR592">
        <v>8</v>
      </c>
      <c r="BS592">
        <v>9</v>
      </c>
      <c r="BT592">
        <v>9</v>
      </c>
      <c r="BU592">
        <v>9</v>
      </c>
      <c r="BV592">
        <v>9</v>
      </c>
      <c r="BW592">
        <v>8</v>
      </c>
      <c r="BX592">
        <v>9</v>
      </c>
      <c r="BY592">
        <v>9</v>
      </c>
      <c r="BZ592">
        <v>130</v>
      </c>
      <c r="CA592" t="s">
        <v>105</v>
      </c>
      <c r="CB592">
        <v>67.7</v>
      </c>
      <c r="CC592">
        <v>67.7</v>
      </c>
      <c r="CD592">
        <v>67.7</v>
      </c>
      <c r="CE592">
        <v>63.1</v>
      </c>
      <c r="CF592">
        <v>52.3</v>
      </c>
      <c r="CG592">
        <v>60.8</v>
      </c>
      <c r="CH592">
        <v>67.7</v>
      </c>
      <c r="CI592">
        <v>67.7</v>
      </c>
      <c r="CJ592">
        <v>67.7</v>
      </c>
      <c r="CK592">
        <v>67.7</v>
      </c>
      <c r="CL592">
        <v>62.3</v>
      </c>
      <c r="CM592">
        <v>67.7</v>
      </c>
      <c r="CN592">
        <v>67.7</v>
      </c>
      <c r="CO592">
        <v>0.54262949485769896</v>
      </c>
      <c r="CP592">
        <v>3.7752594866471898</v>
      </c>
      <c r="CQ592">
        <v>2.7599058964649501</v>
      </c>
      <c r="CR592">
        <v>0.62225072886297395</v>
      </c>
      <c r="CS592">
        <v>0.31861384709676299</v>
      </c>
      <c r="CT592">
        <v>1.1922345589278001</v>
      </c>
      <c r="CU592">
        <v>8.1481481481481492E-3</v>
      </c>
      <c r="CV592">
        <v>2.52228053410848</v>
      </c>
      <c r="CW592">
        <v>10.0390694342152</v>
      </c>
      <c r="CX592">
        <v>2.3399141630901302E-2</v>
      </c>
      <c r="CY592">
        <v>1.55879275004069</v>
      </c>
      <c r="CZ592">
        <v>7.445401492986</v>
      </c>
    </row>
    <row r="593" spans="1:104" x14ac:dyDescent="0.3">
      <c r="A593" t="s">
        <v>3642</v>
      </c>
      <c r="B593" t="s">
        <v>3643</v>
      </c>
      <c r="C593" s="41">
        <v>0.17136859174528044</v>
      </c>
      <c r="D593" s="42">
        <v>-2.5448253768342068</v>
      </c>
      <c r="E593" s="35">
        <v>6.2675609815278766E-6</v>
      </c>
      <c r="F593" s="36">
        <v>5.2029014317914104</v>
      </c>
      <c r="G593" s="41">
        <v>0.31227722315726369</v>
      </c>
      <c r="H593" s="43">
        <v>-1.6791007488282825</v>
      </c>
      <c r="I593" s="39">
        <v>8.5598622696429275E-3</v>
      </c>
      <c r="J593" s="40">
        <v>2.0675332231750998</v>
      </c>
      <c r="K593" t="s">
        <v>3365</v>
      </c>
      <c r="L593" t="s">
        <v>3366</v>
      </c>
      <c r="M593" s="13" t="str">
        <f>IFERROR(IF(SEARCH(M$1,$L593),1,"no"),"-")</f>
        <v>-</v>
      </c>
      <c r="N593" s="14" t="str">
        <f>IFERROR(IF(SEARCH(N$1,$L593),1,"no"),"-")</f>
        <v>-</v>
      </c>
      <c r="O593" s="14" t="str">
        <f>IFERROR(IF(SEARCH(O$1,$L593),1,"no"),"-")</f>
        <v>-</v>
      </c>
      <c r="P593" s="15">
        <v>3768400000</v>
      </c>
      <c r="Q593" s="16">
        <v>4230500000</v>
      </c>
      <c r="R593" s="16">
        <v>3561900000</v>
      </c>
      <c r="S593" s="16">
        <v>3650700000</v>
      </c>
      <c r="T593" s="17">
        <v>4</v>
      </c>
      <c r="U593" s="18">
        <v>752780000</v>
      </c>
      <c r="V593" s="19">
        <v>656460000</v>
      </c>
      <c r="W593" s="19">
        <v>545840000</v>
      </c>
      <c r="X593" s="19" t="s">
        <v>2873</v>
      </c>
      <c r="Y593" s="19" t="s">
        <v>2873</v>
      </c>
      <c r="AA593" s="19" t="str">
        <f t="shared" si="4"/>
        <v>Both DOWN</v>
      </c>
      <c r="AB593" s="20">
        <v>3</v>
      </c>
      <c r="AC593" s="32">
        <v>2089700000</v>
      </c>
      <c r="AD593" s="33">
        <v>4011900000</v>
      </c>
      <c r="AE593" s="33">
        <v>2573000000</v>
      </c>
      <c r="AF593" s="34">
        <v>3</v>
      </c>
      <c r="AG593" s="24">
        <v>735530000</v>
      </c>
      <c r="AH593" s="24">
        <v>1165200000</v>
      </c>
      <c r="AI593" s="24">
        <v>808150000</v>
      </c>
      <c r="AJ593" s="25">
        <v>3</v>
      </c>
      <c r="AK593">
        <v>31.811304092407202</v>
      </c>
      <c r="AL593">
        <v>31.9781818389893</v>
      </c>
      <c r="AM593">
        <v>31.7299995422363</v>
      </c>
      <c r="AN593">
        <v>31.765525817871101</v>
      </c>
      <c r="AO593">
        <v>29.487653732299801</v>
      </c>
      <c r="AP593">
        <v>29.290132522583001</v>
      </c>
      <c r="AQ593">
        <v>29.023902893066399</v>
      </c>
      <c r="AR593">
        <v>30.960649490356399</v>
      </c>
      <c r="AS593">
        <v>31.901638031005898</v>
      </c>
      <c r="AT593">
        <v>31.260805130004901</v>
      </c>
      <c r="AU593">
        <v>29.454208374023398</v>
      </c>
      <c r="AV593">
        <v>30.1179313659668</v>
      </c>
      <c r="AW593">
        <v>29.5900478363037</v>
      </c>
      <c r="AX593">
        <v>6</v>
      </c>
      <c r="AY593">
        <v>6</v>
      </c>
      <c r="AZ593">
        <v>6</v>
      </c>
      <c r="BA593">
        <v>41.3</v>
      </c>
      <c r="BB593">
        <v>41.3</v>
      </c>
      <c r="BC593">
        <v>41.3</v>
      </c>
      <c r="BD593">
        <v>12.457000000000001</v>
      </c>
      <c r="BE593">
        <v>0</v>
      </c>
      <c r="BF593">
        <v>13.823</v>
      </c>
      <c r="BG593">
        <v>22499000000</v>
      </c>
      <c r="BH593">
        <v>54</v>
      </c>
      <c r="BI593" t="s">
        <v>105</v>
      </c>
      <c r="BJ593" t="s">
        <v>105</v>
      </c>
      <c r="BK593" t="s">
        <v>105</v>
      </c>
      <c r="BL593" t="s">
        <v>3644</v>
      </c>
      <c r="BM593">
        <v>5</v>
      </c>
      <c r="BN593">
        <v>5</v>
      </c>
      <c r="BO593">
        <v>6</v>
      </c>
      <c r="BP593">
        <v>6</v>
      </c>
      <c r="BQ593">
        <v>5</v>
      </c>
      <c r="BR593">
        <v>5</v>
      </c>
      <c r="BS593">
        <v>4</v>
      </c>
      <c r="BT593">
        <v>6</v>
      </c>
      <c r="BU593">
        <v>5</v>
      </c>
      <c r="BV593">
        <v>5</v>
      </c>
      <c r="BW593">
        <v>5</v>
      </c>
      <c r="BX593">
        <v>3</v>
      </c>
      <c r="BY593">
        <v>6</v>
      </c>
      <c r="BZ593">
        <v>109</v>
      </c>
      <c r="CA593" t="s">
        <v>105</v>
      </c>
      <c r="CB593">
        <v>41.3</v>
      </c>
      <c r="CC593">
        <v>41.3</v>
      </c>
      <c r="CD593">
        <v>41.3</v>
      </c>
      <c r="CE593">
        <v>41.3</v>
      </c>
      <c r="CF593">
        <v>41.3</v>
      </c>
      <c r="CG593">
        <v>34.9</v>
      </c>
      <c r="CH593">
        <v>34.9</v>
      </c>
      <c r="CI593">
        <v>41.3</v>
      </c>
      <c r="CJ593">
        <v>41.3</v>
      </c>
      <c r="CK593">
        <v>41.3</v>
      </c>
      <c r="CL593">
        <v>40.4</v>
      </c>
      <c r="CM593">
        <v>28.4</v>
      </c>
      <c r="CN593">
        <v>41.3</v>
      </c>
      <c r="CO593">
        <v>0.91015791783472799</v>
      </c>
      <c r="CP593">
        <v>5.2029014317914104</v>
      </c>
      <c r="CQ593">
        <v>2.0675332231750998</v>
      </c>
      <c r="CR593">
        <v>0.72940198019802005</v>
      </c>
      <c r="CS593">
        <v>0.44688860575358202</v>
      </c>
      <c r="CT593">
        <v>1.8535754363344701</v>
      </c>
      <c r="CU593">
        <v>0.01</v>
      </c>
      <c r="CV593">
        <v>2.5540231068928998</v>
      </c>
      <c r="CW593">
        <v>19.672121367080699</v>
      </c>
      <c r="CX593">
        <v>4.0064000000000002E-2</v>
      </c>
      <c r="CY593">
        <v>1.6536350250244101</v>
      </c>
      <c r="CZ593">
        <v>4.8140749266317604</v>
      </c>
    </row>
    <row r="594" spans="1:104" x14ac:dyDescent="0.3">
      <c r="A594" t="s">
        <v>3460</v>
      </c>
      <c r="B594" t="s">
        <v>3461</v>
      </c>
      <c r="C594" s="41">
        <v>0.17097741422150256</v>
      </c>
      <c r="D594" s="42">
        <v>-2.548122334353411</v>
      </c>
      <c r="E594" s="35">
        <v>2.0250992624708833E-4</v>
      </c>
      <c r="F594" s="36">
        <v>3.6935536845052006</v>
      </c>
      <c r="G594" s="41">
        <v>0.35484933156463738</v>
      </c>
      <c r="H594" s="43">
        <v>-1.4947215061719019</v>
      </c>
      <c r="I594" s="39">
        <v>4.9886885778277688E-5</v>
      </c>
      <c r="J594" s="40">
        <v>4.3020136063338903</v>
      </c>
      <c r="K594" t="s">
        <v>3462</v>
      </c>
      <c r="L594" t="s">
        <v>3463</v>
      </c>
      <c r="M594" s="13" t="str">
        <f>IFERROR(IF(SEARCH(M$1,$L594),1,"no"),"-")</f>
        <v>-</v>
      </c>
      <c r="N594" s="14" t="str">
        <f>IFERROR(IF(SEARCH(N$1,$L594),1,"no"),"-")</f>
        <v>-</v>
      </c>
      <c r="O594" s="14" t="str">
        <f>IFERROR(IF(SEARCH(O$1,$L594),1,"no"),"-")</f>
        <v>-</v>
      </c>
      <c r="P594" s="15">
        <v>3753900000</v>
      </c>
      <c r="Q594" s="16">
        <v>3543900000</v>
      </c>
      <c r="R594" s="16">
        <v>4961400000</v>
      </c>
      <c r="S594" s="16">
        <v>5650300000</v>
      </c>
      <c r="T594" s="17">
        <v>4</v>
      </c>
      <c r="U594" s="18">
        <v>695590000</v>
      </c>
      <c r="V594" s="19">
        <v>599300000</v>
      </c>
      <c r="W594" s="19">
        <v>1001700000</v>
      </c>
      <c r="X594" s="19" t="s">
        <v>2873</v>
      </c>
      <c r="Y594" s="19" t="s">
        <v>2873</v>
      </c>
      <c r="AA594" s="19" t="str">
        <f t="shared" si="4"/>
        <v>Both DOWN</v>
      </c>
      <c r="AB594" s="20">
        <v>3</v>
      </c>
      <c r="AC594" s="32">
        <v>3509700000</v>
      </c>
      <c r="AD594" s="33">
        <v>3804700000</v>
      </c>
      <c r="AE594" s="33">
        <v>3314900000</v>
      </c>
      <c r="AF594" s="34">
        <v>3</v>
      </c>
      <c r="AG594" s="24">
        <v>1331500000</v>
      </c>
      <c r="AH594" s="24">
        <v>1274400000</v>
      </c>
      <c r="AI594" s="24">
        <v>1165900000</v>
      </c>
      <c r="AJ594" s="25">
        <v>3</v>
      </c>
      <c r="AK594">
        <v>31.805742263793899</v>
      </c>
      <c r="AL594">
        <v>31.722690582275401</v>
      </c>
      <c r="AM594">
        <v>32.208099365234403</v>
      </c>
      <c r="AN594">
        <v>32.395679473877003</v>
      </c>
      <c r="AO594">
        <v>29.373661041259801</v>
      </c>
      <c r="AP594">
        <v>29.1587028503418</v>
      </c>
      <c r="AQ594">
        <v>29.899803161621101</v>
      </c>
      <c r="AR594">
        <v>31.7087001800537</v>
      </c>
      <c r="AS594">
        <v>31.825136184692401</v>
      </c>
      <c r="AT594">
        <v>31.626317977905298</v>
      </c>
      <c r="AU594">
        <v>30.3104057312012</v>
      </c>
      <c r="AV594">
        <v>30.2471714019775</v>
      </c>
      <c r="AW594">
        <v>30.118797302246101</v>
      </c>
      <c r="AX594">
        <v>10</v>
      </c>
      <c r="AY594">
        <v>10</v>
      </c>
      <c r="AZ594">
        <v>10</v>
      </c>
      <c r="BA594">
        <v>68.099999999999994</v>
      </c>
      <c r="BB594">
        <v>68.099999999999994</v>
      </c>
      <c r="BC594">
        <v>68.099999999999994</v>
      </c>
      <c r="BD594">
        <v>15.513</v>
      </c>
      <c r="BE594">
        <v>0</v>
      </c>
      <c r="BF594">
        <v>118.21</v>
      </c>
      <c r="BG594">
        <v>27201000000</v>
      </c>
      <c r="BH594">
        <v>100</v>
      </c>
      <c r="BI594" t="s">
        <v>105</v>
      </c>
      <c r="BJ594" t="s">
        <v>105</v>
      </c>
      <c r="BK594" t="s">
        <v>105</v>
      </c>
      <c r="BL594" t="s">
        <v>3464</v>
      </c>
      <c r="BM594">
        <v>7</v>
      </c>
      <c r="BN594">
        <v>9</v>
      </c>
      <c r="BO594">
        <v>10</v>
      </c>
      <c r="BP594">
        <v>10</v>
      </c>
      <c r="BQ594">
        <v>6</v>
      </c>
      <c r="BR594">
        <v>5</v>
      </c>
      <c r="BS594">
        <v>5</v>
      </c>
      <c r="BT594">
        <v>8</v>
      </c>
      <c r="BU594">
        <v>9</v>
      </c>
      <c r="BV594">
        <v>8</v>
      </c>
      <c r="BW594">
        <v>5</v>
      </c>
      <c r="BX594">
        <v>7</v>
      </c>
      <c r="BY594">
        <v>5</v>
      </c>
      <c r="BZ594">
        <v>144</v>
      </c>
      <c r="CA594" t="s">
        <v>105</v>
      </c>
      <c r="CB594">
        <v>42.4</v>
      </c>
      <c r="CC594">
        <v>68.099999999999994</v>
      </c>
      <c r="CD594">
        <v>68.099999999999994</v>
      </c>
      <c r="CE594">
        <v>68.099999999999994</v>
      </c>
      <c r="CF594">
        <v>42.4</v>
      </c>
      <c r="CG594">
        <v>27.8</v>
      </c>
      <c r="CH594">
        <v>27.8</v>
      </c>
      <c r="CI594">
        <v>66.7</v>
      </c>
      <c r="CJ594">
        <v>68.099999999999994</v>
      </c>
      <c r="CK594">
        <v>66.7</v>
      </c>
      <c r="CL594">
        <v>52.1</v>
      </c>
      <c r="CM594">
        <v>42.4</v>
      </c>
      <c r="CN594">
        <v>42.4</v>
      </c>
      <c r="CO594">
        <v>0.76548012364392604</v>
      </c>
      <c r="CP594">
        <v>3.6935536845052002</v>
      </c>
      <c r="CQ594">
        <v>4.3020136063338903</v>
      </c>
      <c r="CR594">
        <v>0.66175710594315296</v>
      </c>
      <c r="CS594">
        <v>0.31300147374470899</v>
      </c>
      <c r="CT594">
        <v>1.5949813705872899</v>
      </c>
      <c r="CU594">
        <v>8.3333333333333297E-3</v>
      </c>
      <c r="CV594">
        <v>2.5556639035542799</v>
      </c>
      <c r="CW594">
        <v>9.6523593617451908</v>
      </c>
      <c r="CX594">
        <v>6.8500000000000005E-2</v>
      </c>
      <c r="CY594">
        <v>1.49459330240886</v>
      </c>
      <c r="CZ594">
        <v>18.5329907523872</v>
      </c>
    </row>
    <row r="595" spans="1:104" x14ac:dyDescent="0.3">
      <c r="A595" t="s">
        <v>3650</v>
      </c>
      <c r="B595" t="s">
        <v>3651</v>
      </c>
      <c r="C595" s="41">
        <v>0.17090568301094616</v>
      </c>
      <c r="D595" s="42">
        <v>-2.5487277241144315</v>
      </c>
      <c r="E595" s="35">
        <v>5.585901874178192E-4</v>
      </c>
      <c r="F595" s="36">
        <v>3.2529066976857202</v>
      </c>
      <c r="G595" s="41">
        <v>0.31057625526004001</v>
      </c>
      <c r="H595" s="43">
        <v>-1.6869805604875543</v>
      </c>
      <c r="I595" s="39">
        <v>1.520597971663261E-3</v>
      </c>
      <c r="J595" s="40">
        <v>2.8179855931574598</v>
      </c>
      <c r="K595" t="s">
        <v>3652</v>
      </c>
      <c r="L595" t="s">
        <v>3653</v>
      </c>
      <c r="M595" s="13" t="str">
        <f>IFERROR(IF(SEARCH(M$1,$L595),1,"no"),"-")</f>
        <v>-</v>
      </c>
      <c r="N595" s="14" t="str">
        <f>IFERROR(IF(SEARCH(N$1,$L595),1,"no"),"-")</f>
        <v>-</v>
      </c>
      <c r="O595" s="14" t="str">
        <f>IFERROR(IF(SEARCH(O$1,$L595),1,"no"),"-")</f>
        <v>-</v>
      </c>
      <c r="P595" s="15">
        <v>3500200000</v>
      </c>
      <c r="Q595" s="16">
        <v>3987700000</v>
      </c>
      <c r="R595" s="16">
        <v>6333400000</v>
      </c>
      <c r="S595" s="16">
        <v>3962700000</v>
      </c>
      <c r="T595" s="17">
        <v>4</v>
      </c>
      <c r="U595" s="18">
        <v>833020000</v>
      </c>
      <c r="V595" s="19">
        <v>493560000</v>
      </c>
      <c r="W595" s="19">
        <v>952960000</v>
      </c>
      <c r="X595" s="19" t="s">
        <v>2873</v>
      </c>
      <c r="Y595" s="19" t="s">
        <v>2873</v>
      </c>
      <c r="AA595" s="19" t="str">
        <f t="shared" si="4"/>
        <v>Both DOWN</v>
      </c>
      <c r="AB595" s="20">
        <v>3</v>
      </c>
      <c r="AC595" s="32">
        <v>2664500000</v>
      </c>
      <c r="AD595" s="33">
        <v>4016200000</v>
      </c>
      <c r="AE595" s="33">
        <v>3110100000</v>
      </c>
      <c r="AF595" s="34">
        <v>3</v>
      </c>
      <c r="AG595" s="24">
        <v>1048700000</v>
      </c>
      <c r="AH595" s="24">
        <v>1148900000</v>
      </c>
      <c r="AI595" s="24">
        <v>843190000</v>
      </c>
      <c r="AJ595" s="25">
        <v>3</v>
      </c>
      <c r="AK595">
        <v>31.704790115356399</v>
      </c>
      <c r="AL595">
        <v>31.892910003662099</v>
      </c>
      <c r="AM595">
        <v>32.560333251953097</v>
      </c>
      <c r="AN595">
        <v>31.883836746215799</v>
      </c>
      <c r="AO595">
        <v>29.633775711059599</v>
      </c>
      <c r="AP595">
        <v>28.8786506652832</v>
      </c>
      <c r="AQ595">
        <v>29.8278408050537</v>
      </c>
      <c r="AR595">
        <v>31.3112182617188</v>
      </c>
      <c r="AS595">
        <v>31.903184890747099</v>
      </c>
      <c r="AT595">
        <v>31.5343132019043</v>
      </c>
      <c r="AU595">
        <v>29.965955734252901</v>
      </c>
      <c r="AV595">
        <v>30.097606658935501</v>
      </c>
      <c r="AW595">
        <v>29.651283264160199</v>
      </c>
      <c r="AX595">
        <v>11</v>
      </c>
      <c r="AY595">
        <v>11</v>
      </c>
      <c r="AZ595">
        <v>11</v>
      </c>
      <c r="BA595">
        <v>51.2</v>
      </c>
      <c r="BB595">
        <v>51.2</v>
      </c>
      <c r="BC595">
        <v>51.2</v>
      </c>
      <c r="BD595">
        <v>19.105</v>
      </c>
      <c r="BE595">
        <v>0</v>
      </c>
      <c r="BF595">
        <v>122.22</v>
      </c>
      <c r="BG595">
        <v>25756000000</v>
      </c>
      <c r="BH595">
        <v>115</v>
      </c>
      <c r="BI595" t="s">
        <v>105</v>
      </c>
      <c r="BJ595" t="s">
        <v>105</v>
      </c>
      <c r="BK595" t="s">
        <v>105</v>
      </c>
      <c r="BL595" t="s">
        <v>3654</v>
      </c>
      <c r="BM595">
        <v>11</v>
      </c>
      <c r="BN595">
        <v>11</v>
      </c>
      <c r="BO595">
        <v>8</v>
      </c>
      <c r="BP595">
        <v>8</v>
      </c>
      <c r="BQ595">
        <v>9</v>
      </c>
      <c r="BR595">
        <v>9</v>
      </c>
      <c r="BS595">
        <v>6</v>
      </c>
      <c r="BT595">
        <v>8</v>
      </c>
      <c r="BU595">
        <v>10</v>
      </c>
      <c r="BV595">
        <v>8</v>
      </c>
      <c r="BW595">
        <v>7</v>
      </c>
      <c r="BX595">
        <v>8</v>
      </c>
      <c r="BY595">
        <v>7</v>
      </c>
      <c r="BZ595">
        <v>166</v>
      </c>
      <c r="CA595" t="s">
        <v>105</v>
      </c>
      <c r="CB595">
        <v>51.2</v>
      </c>
      <c r="CC595">
        <v>51.2</v>
      </c>
      <c r="CD595">
        <v>36.700000000000003</v>
      </c>
      <c r="CE595">
        <v>36.700000000000003</v>
      </c>
      <c r="CF595">
        <v>47.6</v>
      </c>
      <c r="CG595">
        <v>39.799999999999997</v>
      </c>
      <c r="CH595">
        <v>26.5</v>
      </c>
      <c r="CI595">
        <v>38.6</v>
      </c>
      <c r="CJ595">
        <v>47.6</v>
      </c>
      <c r="CK595">
        <v>38.6</v>
      </c>
      <c r="CL595">
        <v>25.3</v>
      </c>
      <c r="CM595">
        <v>34.299999999999997</v>
      </c>
      <c r="CN595">
        <v>38.6</v>
      </c>
      <c r="CO595">
        <v>0.77396106287420996</v>
      </c>
      <c r="CP595">
        <v>3.2529066976857202</v>
      </c>
      <c r="CQ595">
        <v>2.8179855931574598</v>
      </c>
      <c r="CR595">
        <v>0.66730942895086298</v>
      </c>
      <c r="CS595">
        <v>0.42756207784016798</v>
      </c>
      <c r="CT595">
        <v>1.6101394579730199</v>
      </c>
      <c r="CU595">
        <v>8.4137931034482805E-3</v>
      </c>
      <c r="CV595">
        <v>2.5637118021647098</v>
      </c>
      <c r="CW595">
        <v>7.7890301909333104</v>
      </c>
      <c r="CX595">
        <v>2.25023696682464E-2</v>
      </c>
      <c r="CY595">
        <v>1.6779568990071601</v>
      </c>
      <c r="CZ595">
        <v>7.7133632255537599</v>
      </c>
    </row>
    <row r="596" spans="1:104" x14ac:dyDescent="0.3">
      <c r="A596" t="s">
        <v>3499</v>
      </c>
      <c r="B596" t="s">
        <v>3500</v>
      </c>
      <c r="C596" s="41">
        <v>0.17018748558663679</v>
      </c>
      <c r="D596" s="42">
        <v>-2.5548031398016979</v>
      </c>
      <c r="E596" s="35">
        <v>3.0623423875681993E-4</v>
      </c>
      <c r="F596" s="36">
        <v>3.5139462542913704</v>
      </c>
      <c r="G596" s="41">
        <v>0.34894399261511033</v>
      </c>
      <c r="H596" s="43">
        <v>-1.518932600173438</v>
      </c>
      <c r="I596" s="39">
        <v>6.9018485994258545E-5</v>
      </c>
      <c r="J596" s="40">
        <v>4.1610345717259403</v>
      </c>
      <c r="K596" t="s">
        <v>3379</v>
      </c>
      <c r="L596" t="s">
        <v>3380</v>
      </c>
      <c r="M596" s="13" t="str">
        <f>IFERROR(IF(SEARCH(M$1,$L596),1,"no"),"-")</f>
        <v>-</v>
      </c>
      <c r="N596" s="14" t="str">
        <f>IFERROR(IF(SEARCH(N$1,$L596),1,"no"),"-")</f>
        <v>-</v>
      </c>
      <c r="O596" s="14" t="str">
        <f>IFERROR(IF(SEARCH(O$1,$L596),1,"no"),"-")</f>
        <v>-</v>
      </c>
      <c r="P596" s="15">
        <v>3114900000</v>
      </c>
      <c r="Q596" s="16">
        <v>4529200000</v>
      </c>
      <c r="R596" s="16">
        <v>5949000000</v>
      </c>
      <c r="S596" s="16">
        <v>5775500000</v>
      </c>
      <c r="T596" s="17">
        <v>4</v>
      </c>
      <c r="U596" s="18">
        <v>758250000</v>
      </c>
      <c r="V596" s="19">
        <v>710970000</v>
      </c>
      <c r="W596" s="19">
        <v>1003000000</v>
      </c>
      <c r="X596" s="19" t="s">
        <v>2873</v>
      </c>
      <c r="Y596" s="19" t="s">
        <v>2873</v>
      </c>
      <c r="AA596" s="19" t="str">
        <f t="shared" si="4"/>
        <v>Both DOWN</v>
      </c>
      <c r="AB596" s="20">
        <v>3</v>
      </c>
      <c r="AC596" s="32">
        <v>3800700000</v>
      </c>
      <c r="AD596" s="33">
        <v>4403900000</v>
      </c>
      <c r="AE596" s="33">
        <v>4361600000</v>
      </c>
      <c r="AF596" s="34">
        <v>3</v>
      </c>
      <c r="AG596" s="24">
        <v>1532800000</v>
      </c>
      <c r="AH596" s="24">
        <v>1501400000</v>
      </c>
      <c r="AI596" s="24">
        <v>1350700000</v>
      </c>
      <c r="AJ596" s="25">
        <v>3</v>
      </c>
      <c r="AK596">
        <v>31.5365390777588</v>
      </c>
      <c r="AL596">
        <v>32.076610565185497</v>
      </c>
      <c r="AM596">
        <v>32.470001220703097</v>
      </c>
      <c r="AN596">
        <v>32.427299499511697</v>
      </c>
      <c r="AO596">
        <v>29.4980983734131</v>
      </c>
      <c r="AP596">
        <v>29.405214309692401</v>
      </c>
      <c r="AQ596">
        <v>29.901674270629901</v>
      </c>
      <c r="AR596">
        <v>31.8236179351807</v>
      </c>
      <c r="AS596">
        <v>32.0361328125</v>
      </c>
      <c r="AT596">
        <v>32.022209167480497</v>
      </c>
      <c r="AU596">
        <v>30.513523101806602</v>
      </c>
      <c r="AV596">
        <v>30.4836616516113</v>
      </c>
      <c r="AW596">
        <v>30.331060409545898</v>
      </c>
      <c r="AX596">
        <v>7</v>
      </c>
      <c r="AY596">
        <v>7</v>
      </c>
      <c r="AZ596">
        <v>1</v>
      </c>
      <c r="BA596">
        <v>28.4</v>
      </c>
      <c r="BB596">
        <v>28.4</v>
      </c>
      <c r="BC596">
        <v>5.4</v>
      </c>
      <c r="BD596">
        <v>24.401</v>
      </c>
      <c r="BE596">
        <v>0</v>
      </c>
      <c r="BF596">
        <v>61.816000000000003</v>
      </c>
      <c r="BG596">
        <v>30026000000</v>
      </c>
      <c r="BH596">
        <v>85</v>
      </c>
      <c r="BI596">
        <v>7</v>
      </c>
      <c r="BJ596">
        <v>7</v>
      </c>
      <c r="BK596">
        <v>1</v>
      </c>
      <c r="BL596" t="s">
        <v>3501</v>
      </c>
      <c r="BM596">
        <v>7</v>
      </c>
      <c r="BN596">
        <v>7</v>
      </c>
      <c r="BO596">
        <v>7</v>
      </c>
      <c r="BP596">
        <v>5</v>
      </c>
      <c r="BQ596">
        <v>5</v>
      </c>
      <c r="BR596">
        <v>6</v>
      </c>
      <c r="BS596">
        <v>4</v>
      </c>
      <c r="BT596">
        <v>7</v>
      </c>
      <c r="BU596">
        <v>7</v>
      </c>
      <c r="BV596">
        <v>7</v>
      </c>
      <c r="BW596">
        <v>5</v>
      </c>
      <c r="BX596">
        <v>5</v>
      </c>
      <c r="BY596">
        <v>4</v>
      </c>
      <c r="BZ596">
        <v>204</v>
      </c>
      <c r="CA596">
        <v>204</v>
      </c>
      <c r="CB596">
        <v>28.4</v>
      </c>
      <c r="CC596">
        <v>28.4</v>
      </c>
      <c r="CD596">
        <v>28.4</v>
      </c>
      <c r="CE596">
        <v>22.1</v>
      </c>
      <c r="CF596">
        <v>19.600000000000001</v>
      </c>
      <c r="CG596">
        <v>25</v>
      </c>
      <c r="CH596">
        <v>16.7</v>
      </c>
      <c r="CI596">
        <v>28.4</v>
      </c>
      <c r="CJ596">
        <v>28.4</v>
      </c>
      <c r="CK596">
        <v>28.4</v>
      </c>
      <c r="CL596">
        <v>22.1</v>
      </c>
      <c r="CM596">
        <v>22.1</v>
      </c>
      <c r="CN596">
        <v>16.7</v>
      </c>
      <c r="CO596">
        <v>0.25834773440009201</v>
      </c>
      <c r="CP596">
        <v>3.51394625429137</v>
      </c>
      <c r="CQ596">
        <v>4.1610345717259403</v>
      </c>
      <c r="CR596">
        <v>0.74544884792626698</v>
      </c>
      <c r="CS596">
        <v>0.16695928573608401</v>
      </c>
      <c r="CT596">
        <v>0.63784616383805304</v>
      </c>
      <c r="CU596">
        <v>7.0243902439024401E-3</v>
      </c>
      <c r="CV596">
        <v>2.5259502728780099</v>
      </c>
      <c r="CW596">
        <v>8.8495104664530295</v>
      </c>
      <c r="CX596">
        <v>7.2888888888888906E-2</v>
      </c>
      <c r="CY596">
        <v>1.5179049173990899</v>
      </c>
      <c r="CZ596">
        <v>17.073778882959701</v>
      </c>
    </row>
    <row r="597" spans="1:104" x14ac:dyDescent="0.3">
      <c r="A597" t="s">
        <v>3667</v>
      </c>
      <c r="B597" t="s">
        <v>3668</v>
      </c>
      <c r="C597" s="41">
        <v>0.15875070904421656</v>
      </c>
      <c r="D597" s="42">
        <v>-2.6551650593345864</v>
      </c>
      <c r="E597" s="35">
        <v>3.0269196260090248E-4</v>
      </c>
      <c r="F597" s="36">
        <v>3.5189991107395597</v>
      </c>
      <c r="G597" s="41">
        <v>0.28659008392357599</v>
      </c>
      <c r="H597" s="43">
        <v>-1.8029394019717846</v>
      </c>
      <c r="I597" s="39">
        <v>1.5038196337981889E-4</v>
      </c>
      <c r="J597" s="40">
        <v>3.82280424934511</v>
      </c>
      <c r="K597" t="s">
        <v>3669</v>
      </c>
      <c r="L597" t="s">
        <v>3670</v>
      </c>
      <c r="M597" s="13" t="str">
        <f>IFERROR(IF(SEARCH(M$1,$L597),1,"no"),"-")</f>
        <v>-</v>
      </c>
      <c r="N597" s="14" t="str">
        <f>IFERROR(IF(SEARCH(N$1,$L597),1,"no"),"-")</f>
        <v>-</v>
      </c>
      <c r="O597" s="14" t="str">
        <f>IFERROR(IF(SEARCH(O$1,$L597),1,"no"),"-")</f>
        <v>-</v>
      </c>
      <c r="P597" s="15">
        <v>4063300000</v>
      </c>
      <c r="Q597" s="16">
        <v>4195900000</v>
      </c>
      <c r="R597" s="16">
        <v>5763600000</v>
      </c>
      <c r="S597" s="16">
        <v>6368500000</v>
      </c>
      <c r="T597" s="17">
        <v>4</v>
      </c>
      <c r="U597" s="18">
        <v>916950000</v>
      </c>
      <c r="V597" s="19">
        <v>532800000</v>
      </c>
      <c r="W597" s="19">
        <v>978100000</v>
      </c>
      <c r="X597" s="19" t="s">
        <v>2873</v>
      </c>
      <c r="Y597" s="19" t="s">
        <v>2873</v>
      </c>
      <c r="AA597" s="19" t="str">
        <f t="shared" si="4"/>
        <v>Both DOWN</v>
      </c>
      <c r="AB597" s="20">
        <v>3</v>
      </c>
      <c r="AC597" s="32">
        <v>3826900000</v>
      </c>
      <c r="AD597" s="33">
        <v>4292800000</v>
      </c>
      <c r="AE597" s="33">
        <v>3641000000</v>
      </c>
      <c r="AF597" s="34">
        <v>3</v>
      </c>
      <c r="AG597" s="24">
        <v>1297400000</v>
      </c>
      <c r="AH597" s="24">
        <v>1029200000</v>
      </c>
      <c r="AI597" s="24">
        <v>1043900000</v>
      </c>
      <c r="AJ597" s="25">
        <v>3</v>
      </c>
      <c r="AK597">
        <v>31.9200038909912</v>
      </c>
      <c r="AL597">
        <v>31.966333389282202</v>
      </c>
      <c r="AM597">
        <v>32.424324035644503</v>
      </c>
      <c r="AN597">
        <v>32.568305969238303</v>
      </c>
      <c r="AO597">
        <v>29.7722682952881</v>
      </c>
      <c r="AP597">
        <v>28.989019393920898</v>
      </c>
      <c r="AQ597">
        <v>29.865406036376999</v>
      </c>
      <c r="AR597">
        <v>31.8335285186768</v>
      </c>
      <c r="AS597">
        <v>31.999271392822301</v>
      </c>
      <c r="AT597">
        <v>31.7616882324219</v>
      </c>
      <c r="AU597">
        <v>30.272975921630898</v>
      </c>
      <c r="AV597">
        <v>29.938877105712901</v>
      </c>
      <c r="AW597">
        <v>29.959337234497099</v>
      </c>
      <c r="AX597">
        <v>11</v>
      </c>
      <c r="AY597">
        <v>11</v>
      </c>
      <c r="AZ597">
        <v>11</v>
      </c>
      <c r="BA597">
        <v>43.8</v>
      </c>
      <c r="BB597">
        <v>43.8</v>
      </c>
      <c r="BC597">
        <v>43.8</v>
      </c>
      <c r="BD597">
        <v>16.861000000000001</v>
      </c>
      <c r="BE597">
        <v>0</v>
      </c>
      <c r="BF597">
        <v>76.641999999999996</v>
      </c>
      <c r="BG597">
        <v>29587000000</v>
      </c>
      <c r="BH597">
        <v>123</v>
      </c>
      <c r="BI597" t="s">
        <v>105</v>
      </c>
      <c r="BJ597" t="s">
        <v>105</v>
      </c>
      <c r="BK597" t="s">
        <v>105</v>
      </c>
      <c r="BL597" t="s">
        <v>3671</v>
      </c>
      <c r="BM597">
        <v>10</v>
      </c>
      <c r="BN597">
        <v>10</v>
      </c>
      <c r="BO597">
        <v>11</v>
      </c>
      <c r="BP597">
        <v>9</v>
      </c>
      <c r="BQ597">
        <v>8</v>
      </c>
      <c r="BR597">
        <v>7</v>
      </c>
      <c r="BS597">
        <v>6</v>
      </c>
      <c r="BT597">
        <v>9</v>
      </c>
      <c r="BU597">
        <v>10</v>
      </c>
      <c r="BV597">
        <v>9</v>
      </c>
      <c r="BW597">
        <v>9</v>
      </c>
      <c r="BX597">
        <v>9</v>
      </c>
      <c r="BY597">
        <v>9</v>
      </c>
      <c r="BZ597">
        <v>146</v>
      </c>
      <c r="CA597" t="s">
        <v>105</v>
      </c>
      <c r="CB597">
        <v>43.2</v>
      </c>
      <c r="CC597">
        <v>43.2</v>
      </c>
      <c r="CD597">
        <v>43.8</v>
      </c>
      <c r="CE597">
        <v>43.8</v>
      </c>
      <c r="CF597">
        <v>37.700000000000003</v>
      </c>
      <c r="CG597">
        <v>37.700000000000003</v>
      </c>
      <c r="CH597">
        <v>36.299999999999997</v>
      </c>
      <c r="CI597">
        <v>37.700000000000003</v>
      </c>
      <c r="CJ597">
        <v>43.2</v>
      </c>
      <c r="CK597">
        <v>37.700000000000003</v>
      </c>
      <c r="CL597">
        <v>43.2</v>
      </c>
      <c r="CM597">
        <v>37.700000000000003</v>
      </c>
      <c r="CN597">
        <v>37.700000000000003</v>
      </c>
      <c r="CO597">
        <v>0.85990840447329198</v>
      </c>
      <c r="CP597">
        <v>3.5189991107395602</v>
      </c>
      <c r="CQ597">
        <v>3.82280424934511</v>
      </c>
      <c r="CR597">
        <v>0.70398637137989795</v>
      </c>
      <c r="CS597">
        <v>0.35491243998209798</v>
      </c>
      <c r="CT597">
        <v>1.76367787692569</v>
      </c>
      <c r="CU597">
        <v>7.1111111111111097E-3</v>
      </c>
      <c r="CV597">
        <v>2.6775105794270799</v>
      </c>
      <c r="CW597">
        <v>8.8712455968853696</v>
      </c>
      <c r="CX597">
        <v>2.2358974358974399E-2</v>
      </c>
      <c r="CY597">
        <v>1.80776596069336</v>
      </c>
      <c r="CZ597">
        <v>14.014874654177</v>
      </c>
    </row>
    <row r="598" spans="1:104" x14ac:dyDescent="0.3">
      <c r="A598" t="s">
        <v>3586</v>
      </c>
      <c r="B598" t="s">
        <v>3587</v>
      </c>
      <c r="C598" s="41">
        <v>0.1585498186408657</v>
      </c>
      <c r="D598" s="42">
        <v>-2.6569918676888982</v>
      </c>
      <c r="E598" s="35">
        <v>7.0353872997604898E-4</v>
      </c>
      <c r="F598" s="36">
        <v>3.1527119895556099</v>
      </c>
      <c r="G598" s="41">
        <v>0.32706211492518544</v>
      </c>
      <c r="H598" s="43">
        <v>-1.6123634396396971</v>
      </c>
      <c r="I598" s="39">
        <v>3.8561019509449453E-4</v>
      </c>
      <c r="J598" s="40">
        <v>3.4138514923658101</v>
      </c>
      <c r="K598" t="s">
        <v>3365</v>
      </c>
      <c r="L598" t="s">
        <v>3366</v>
      </c>
      <c r="M598" s="13" t="str">
        <f>IFERROR(IF(SEARCH(M$1,$L598),1,"no"),"-")</f>
        <v>-</v>
      </c>
      <c r="N598" s="14" t="str">
        <f>IFERROR(IF(SEARCH(N$1,$L598),1,"no"),"-")</f>
        <v>-</v>
      </c>
      <c r="O598" s="14" t="str">
        <f>IFERROR(IF(SEARCH(O$1,$L598),1,"no"),"-")</f>
        <v>-</v>
      </c>
      <c r="P598" s="15">
        <v>4571000000</v>
      </c>
      <c r="Q598" s="16">
        <v>6236900000</v>
      </c>
      <c r="R598" s="16">
        <v>9417300000</v>
      </c>
      <c r="S598" s="16">
        <v>10616000000</v>
      </c>
      <c r="T598" s="17">
        <v>4</v>
      </c>
      <c r="U598" s="18">
        <v>1132100000</v>
      </c>
      <c r="V598" s="19">
        <v>1072700000</v>
      </c>
      <c r="W598" s="19">
        <v>1462600000</v>
      </c>
      <c r="X598" s="19" t="s">
        <v>2873</v>
      </c>
      <c r="Y598" s="19" t="s">
        <v>2873</v>
      </c>
      <c r="AA598" s="19" t="str">
        <f t="shared" si="4"/>
        <v>Both DOWN</v>
      </c>
      <c r="AB598" s="20">
        <v>3</v>
      </c>
      <c r="AC598" s="32">
        <v>5592900000</v>
      </c>
      <c r="AD598" s="33">
        <v>7576700000</v>
      </c>
      <c r="AE598" s="33">
        <v>5917600000</v>
      </c>
      <c r="AF598" s="34">
        <v>3</v>
      </c>
      <c r="AG598" s="24">
        <v>2163800000</v>
      </c>
      <c r="AH598" s="24">
        <v>2153800000</v>
      </c>
      <c r="AI598" s="24">
        <v>1925100000</v>
      </c>
      <c r="AJ598" s="25">
        <v>3</v>
      </c>
      <c r="AK598">
        <v>32.0898628234863</v>
      </c>
      <c r="AL598">
        <v>32.538181304931598</v>
      </c>
      <c r="AM598">
        <v>33.132667541503899</v>
      </c>
      <c r="AN598">
        <v>33.3055229187012</v>
      </c>
      <c r="AO598">
        <v>30.0763549804688</v>
      </c>
      <c r="AP598">
        <v>29.998600006103501</v>
      </c>
      <c r="AQ598">
        <v>30.445888519287099</v>
      </c>
      <c r="AR598">
        <v>32.380950927734403</v>
      </c>
      <c r="AS598">
        <v>32.818923950195298</v>
      </c>
      <c r="AT598">
        <v>32.462364196777301</v>
      </c>
      <c r="AU598">
        <v>31.010919570922901</v>
      </c>
      <c r="AV598">
        <v>31.004236221313501</v>
      </c>
      <c r="AW598">
        <v>30.842287063598601</v>
      </c>
      <c r="AX598">
        <v>16</v>
      </c>
      <c r="AY598">
        <v>16</v>
      </c>
      <c r="AZ598">
        <v>16</v>
      </c>
      <c r="BA598">
        <v>60.2</v>
      </c>
      <c r="BB598">
        <v>60.2</v>
      </c>
      <c r="BC598">
        <v>60.2</v>
      </c>
      <c r="BD598">
        <v>15.581</v>
      </c>
      <c r="BE598">
        <v>0</v>
      </c>
      <c r="BF598">
        <v>93.915000000000006</v>
      </c>
      <c r="BG598">
        <v>46367000000</v>
      </c>
      <c r="BH598">
        <v>164</v>
      </c>
      <c r="BI598" t="s">
        <v>105</v>
      </c>
      <c r="BJ598" t="s">
        <v>105</v>
      </c>
      <c r="BK598" t="s">
        <v>105</v>
      </c>
      <c r="BL598" t="s">
        <v>3588</v>
      </c>
      <c r="BM598">
        <v>14</v>
      </c>
      <c r="BN598">
        <v>14</v>
      </c>
      <c r="BO598">
        <v>14</v>
      </c>
      <c r="BP598">
        <v>14</v>
      </c>
      <c r="BQ598">
        <v>12</v>
      </c>
      <c r="BR598">
        <v>9</v>
      </c>
      <c r="BS598">
        <v>12</v>
      </c>
      <c r="BT598">
        <v>15</v>
      </c>
      <c r="BU598">
        <v>14</v>
      </c>
      <c r="BV598">
        <v>14</v>
      </c>
      <c r="BW598">
        <v>12</v>
      </c>
      <c r="BX598">
        <v>13</v>
      </c>
      <c r="BY598">
        <v>11</v>
      </c>
      <c r="BZ598">
        <v>133</v>
      </c>
      <c r="CA598" t="s">
        <v>105</v>
      </c>
      <c r="CB598">
        <v>58.6</v>
      </c>
      <c r="CC598">
        <v>58.6</v>
      </c>
      <c r="CD598">
        <v>51.1</v>
      </c>
      <c r="CE598">
        <v>51.1</v>
      </c>
      <c r="CF598">
        <v>53.4</v>
      </c>
      <c r="CG598">
        <v>40.6</v>
      </c>
      <c r="CH598">
        <v>49.6</v>
      </c>
      <c r="CI598">
        <v>60.2</v>
      </c>
      <c r="CJ598">
        <v>59.4</v>
      </c>
      <c r="CK598">
        <v>58.6</v>
      </c>
      <c r="CL598">
        <v>53.4</v>
      </c>
      <c r="CM598">
        <v>54.9</v>
      </c>
      <c r="CN598">
        <v>48.1</v>
      </c>
      <c r="CO598">
        <v>0.24482626168816299</v>
      </c>
      <c r="CP598">
        <v>3.1527119895556099</v>
      </c>
      <c r="CQ598">
        <v>3.4138514923658101</v>
      </c>
      <c r="CR598">
        <v>0.75360504959422903</v>
      </c>
      <c r="CS598">
        <v>0.212478955586754</v>
      </c>
      <c r="CT598">
        <v>0.60908164050879998</v>
      </c>
      <c r="CU598">
        <v>9.29323308270677E-3</v>
      </c>
      <c r="CV598">
        <v>2.5929441452026398</v>
      </c>
      <c r="CW598">
        <v>7.4125983709957604</v>
      </c>
      <c r="CX598">
        <v>2.3415730337078701E-2</v>
      </c>
      <c r="CY598">
        <v>1.6015987396240201</v>
      </c>
      <c r="CZ598">
        <v>11.0187190593096</v>
      </c>
    </row>
    <row r="599" spans="1:104" x14ac:dyDescent="0.3">
      <c r="A599" t="s">
        <v>3618</v>
      </c>
      <c r="B599" t="s">
        <v>3619</v>
      </c>
      <c r="C599" s="41">
        <v>0.15684648615617214</v>
      </c>
      <c r="D599" s="42">
        <v>-2.6725748861511742</v>
      </c>
      <c r="E599" s="35">
        <v>1.7797707138041566E-4</v>
      </c>
      <c r="F599" s="36">
        <v>3.7496359438392006</v>
      </c>
      <c r="G599" s="41">
        <v>0.31791717341239184</v>
      </c>
      <c r="H599" s="43">
        <v>-1.653277144068285</v>
      </c>
      <c r="I599" s="39">
        <v>1.1430038226537048E-3</v>
      </c>
      <c r="J599" s="40">
        <v>2.9419523171509701</v>
      </c>
      <c r="K599" t="s">
        <v>3620</v>
      </c>
      <c r="L599" t="s">
        <v>3621</v>
      </c>
      <c r="M599" s="13" t="str">
        <f>IFERROR(IF(SEARCH(M$1,$L599),1,"no"),"-")</f>
        <v>-</v>
      </c>
      <c r="N599" s="14" t="str">
        <f>IFERROR(IF(SEARCH(N$1,$L599),1,"no"),"-")</f>
        <v>-</v>
      </c>
      <c r="O599" s="14" t="str">
        <f>IFERROR(IF(SEARCH(O$1,$L599),1,"no"),"-")</f>
        <v>-</v>
      </c>
      <c r="P599" s="15">
        <v>7605800000</v>
      </c>
      <c r="Q599" s="16">
        <v>9103500000</v>
      </c>
      <c r="R599" s="16">
        <v>11214000000</v>
      </c>
      <c r="S599" s="16">
        <v>12115000000</v>
      </c>
      <c r="T599" s="17">
        <v>4</v>
      </c>
      <c r="U599" s="18">
        <v>1770900000</v>
      </c>
      <c r="V599" s="19">
        <v>1093000000</v>
      </c>
      <c r="W599" s="19">
        <v>1846000000</v>
      </c>
      <c r="X599" s="19" t="s">
        <v>2873</v>
      </c>
      <c r="Y599" s="19" t="s">
        <v>2873</v>
      </c>
      <c r="AA599" s="19" t="str">
        <f t="shared" si="4"/>
        <v>Both DOWN</v>
      </c>
      <c r="AB599" s="20">
        <v>3</v>
      </c>
      <c r="AC599" s="32">
        <v>8201400000</v>
      </c>
      <c r="AD599" s="33">
        <v>9801100000</v>
      </c>
      <c r="AE599" s="33">
        <v>9049200000</v>
      </c>
      <c r="AF599" s="34">
        <v>3</v>
      </c>
      <c r="AG599" s="24">
        <v>3506100000</v>
      </c>
      <c r="AH599" s="24">
        <v>2855300000</v>
      </c>
      <c r="AI599" s="24">
        <v>2238800000</v>
      </c>
      <c r="AJ599" s="25">
        <v>3</v>
      </c>
      <c r="AK599">
        <v>32.824451446533203</v>
      </c>
      <c r="AL599">
        <v>33.083774566650398</v>
      </c>
      <c r="AM599">
        <v>33.3845825195313</v>
      </c>
      <c r="AN599">
        <v>33.4960746765137</v>
      </c>
      <c r="AO599">
        <v>30.721836090087901</v>
      </c>
      <c r="AP599">
        <v>30.0256462097168</v>
      </c>
      <c r="AQ599">
        <v>30.781755447387699</v>
      </c>
      <c r="AR599">
        <v>32.933223724365199</v>
      </c>
      <c r="AS599">
        <v>33.190296173095703</v>
      </c>
      <c r="AT599">
        <v>33.075141906738303</v>
      </c>
      <c r="AU599">
        <v>31.707220077514599</v>
      </c>
      <c r="AV599">
        <v>31.410995483398398</v>
      </c>
      <c r="AW599">
        <v>31.0600776672363</v>
      </c>
      <c r="AX599">
        <v>19</v>
      </c>
      <c r="AY599">
        <v>19</v>
      </c>
      <c r="AZ599">
        <v>19</v>
      </c>
      <c r="BA599">
        <v>50.5</v>
      </c>
      <c r="BB599">
        <v>50.5</v>
      </c>
      <c r="BC599">
        <v>50.5</v>
      </c>
      <c r="BD599">
        <v>25.710999999999999</v>
      </c>
      <c r="BE599">
        <v>0</v>
      </c>
      <c r="BF599">
        <v>122.99</v>
      </c>
      <c r="BG599">
        <v>62184000000</v>
      </c>
      <c r="BH599">
        <v>208</v>
      </c>
      <c r="BI599" t="s">
        <v>105</v>
      </c>
      <c r="BJ599" t="s">
        <v>105</v>
      </c>
      <c r="BK599" t="s">
        <v>105</v>
      </c>
      <c r="BL599" t="s">
        <v>3622</v>
      </c>
      <c r="BM599">
        <v>15</v>
      </c>
      <c r="BN599">
        <v>15</v>
      </c>
      <c r="BO599">
        <v>15</v>
      </c>
      <c r="BP599">
        <v>15</v>
      </c>
      <c r="BQ599">
        <v>15</v>
      </c>
      <c r="BR599">
        <v>11</v>
      </c>
      <c r="BS599">
        <v>12</v>
      </c>
      <c r="BT599">
        <v>16</v>
      </c>
      <c r="BU599">
        <v>16</v>
      </c>
      <c r="BV599">
        <v>16</v>
      </c>
      <c r="BW599">
        <v>12</v>
      </c>
      <c r="BX599">
        <v>13</v>
      </c>
      <c r="BY599">
        <v>14</v>
      </c>
      <c r="BZ599">
        <v>222</v>
      </c>
      <c r="CA599" t="s">
        <v>105</v>
      </c>
      <c r="CB599">
        <v>44.1</v>
      </c>
      <c r="CC599">
        <v>44.1</v>
      </c>
      <c r="CD599">
        <v>47.7</v>
      </c>
      <c r="CE599">
        <v>47.7</v>
      </c>
      <c r="CF599">
        <v>44.1</v>
      </c>
      <c r="CG599">
        <v>38.700000000000003</v>
      </c>
      <c r="CH599">
        <v>43.2</v>
      </c>
      <c r="CI599">
        <v>44.6</v>
      </c>
      <c r="CJ599">
        <v>44.6</v>
      </c>
      <c r="CK599">
        <v>44.6</v>
      </c>
      <c r="CL599">
        <v>43.2</v>
      </c>
      <c r="CM599">
        <v>44.1</v>
      </c>
      <c r="CN599">
        <v>44.1</v>
      </c>
      <c r="CO599">
        <v>0.28299870246046599</v>
      </c>
      <c r="CP599">
        <v>3.7496359438392002</v>
      </c>
      <c r="CQ599">
        <v>2.9419523171509701</v>
      </c>
      <c r="CR599">
        <v>0.72936957558416804</v>
      </c>
      <c r="CS599">
        <v>0.13100020090738701</v>
      </c>
      <c r="CT599">
        <v>0.689498108748408</v>
      </c>
      <c r="CU599">
        <v>7.8571428571428594E-3</v>
      </c>
      <c r="CV599">
        <v>2.6874748865763398</v>
      </c>
      <c r="CW599">
        <v>9.91629268455101</v>
      </c>
      <c r="CX599">
        <v>2.1499999999999998E-2</v>
      </c>
      <c r="CY599">
        <v>1.67345619201661</v>
      </c>
      <c r="CZ599">
        <v>8.3144833579992401</v>
      </c>
    </row>
    <row r="600" spans="1:104" x14ac:dyDescent="0.3">
      <c r="A600" t="s">
        <v>3502</v>
      </c>
      <c r="B600" t="s">
        <v>3503</v>
      </c>
      <c r="C600" s="41">
        <v>0.15600292655193462</v>
      </c>
      <c r="D600" s="42">
        <v>-2.6803550011693256</v>
      </c>
      <c r="E600" s="35">
        <v>7.5486001065579709E-4</v>
      </c>
      <c r="F600" s="36">
        <v>3.1221335811347202</v>
      </c>
      <c r="G600" s="41">
        <v>0.34860281240342017</v>
      </c>
      <c r="H600" s="43">
        <v>-1.5203438862266896</v>
      </c>
      <c r="I600" s="39">
        <v>3.7668703933833471E-5</v>
      </c>
      <c r="J600" s="40">
        <v>4.4240193222991904</v>
      </c>
      <c r="K600" t="s">
        <v>3504</v>
      </c>
      <c r="L600" t="s">
        <v>3505</v>
      </c>
      <c r="M600" s="13" t="str">
        <f>IFERROR(IF(SEARCH(M$1,$L600),1,"no"),"-")</f>
        <v>-</v>
      </c>
      <c r="N600" s="14" t="str">
        <f>IFERROR(IF(SEARCH(N$1,$L600),1,"no"),"-")</f>
        <v>-</v>
      </c>
      <c r="O600" s="14" t="str">
        <f>IFERROR(IF(SEARCH(O$1,$L600),1,"no"),"-")</f>
        <v>-</v>
      </c>
      <c r="P600" s="15">
        <v>2644600000</v>
      </c>
      <c r="Q600" s="16">
        <v>2756300000</v>
      </c>
      <c r="R600" s="16">
        <v>4163700000</v>
      </c>
      <c r="S600" s="16">
        <v>4741200000</v>
      </c>
      <c r="T600" s="17">
        <v>4</v>
      </c>
      <c r="U600" s="18">
        <v>740020000</v>
      </c>
      <c r="V600" s="19">
        <v>344820000</v>
      </c>
      <c r="W600" s="19">
        <v>588970000</v>
      </c>
      <c r="X600" s="19" t="s">
        <v>2873</v>
      </c>
      <c r="Y600" s="19" t="s">
        <v>2873</v>
      </c>
      <c r="AA600" s="19" t="str">
        <f t="shared" si="4"/>
        <v>Both DOWN</v>
      </c>
      <c r="AB600" s="20">
        <v>3</v>
      </c>
      <c r="AC600" s="32">
        <v>2508600000</v>
      </c>
      <c r="AD600" s="33">
        <v>2791700000</v>
      </c>
      <c r="AE600" s="33">
        <v>2465300000</v>
      </c>
      <c r="AF600" s="34">
        <v>3</v>
      </c>
      <c r="AG600" s="24">
        <v>956090000</v>
      </c>
      <c r="AH600" s="24">
        <v>906580000</v>
      </c>
      <c r="AI600" s="24">
        <v>844440000</v>
      </c>
      <c r="AJ600" s="25">
        <v>3</v>
      </c>
      <c r="AK600">
        <v>31.300401687622099</v>
      </c>
      <c r="AL600">
        <v>31.36008644104</v>
      </c>
      <c r="AM600">
        <v>31.9552192687988</v>
      </c>
      <c r="AN600">
        <v>32.142604827880902</v>
      </c>
      <c r="AO600">
        <v>29.462989807128899</v>
      </c>
      <c r="AP600">
        <v>28.361268997192401</v>
      </c>
      <c r="AQ600">
        <v>29.133619308471701</v>
      </c>
      <c r="AR600">
        <v>31.224235534668001</v>
      </c>
      <c r="AS600">
        <v>31.378496170043899</v>
      </c>
      <c r="AT600">
        <v>31.1991157531738</v>
      </c>
      <c r="AU600">
        <v>29.8325710296631</v>
      </c>
      <c r="AV600">
        <v>29.755859375</v>
      </c>
      <c r="AW600">
        <v>29.653419494628899</v>
      </c>
      <c r="AX600">
        <v>11</v>
      </c>
      <c r="AY600">
        <v>11</v>
      </c>
      <c r="AZ600">
        <v>11</v>
      </c>
      <c r="BA600">
        <v>46</v>
      </c>
      <c r="BB600">
        <v>46</v>
      </c>
      <c r="BC600">
        <v>46</v>
      </c>
      <c r="BD600">
        <v>15.683</v>
      </c>
      <c r="BE600">
        <v>0</v>
      </c>
      <c r="BF600">
        <v>244.53</v>
      </c>
      <c r="BG600">
        <v>20349000000</v>
      </c>
      <c r="BH600">
        <v>113</v>
      </c>
      <c r="BI600" t="s">
        <v>105</v>
      </c>
      <c r="BJ600" t="s">
        <v>105</v>
      </c>
      <c r="BK600" t="s">
        <v>105</v>
      </c>
      <c r="BL600" t="s">
        <v>3506</v>
      </c>
      <c r="BM600">
        <v>11</v>
      </c>
      <c r="BN600">
        <v>11</v>
      </c>
      <c r="BO600">
        <v>8</v>
      </c>
      <c r="BP600">
        <v>7</v>
      </c>
      <c r="BQ600">
        <v>9</v>
      </c>
      <c r="BR600">
        <v>5</v>
      </c>
      <c r="BS600">
        <v>9</v>
      </c>
      <c r="BT600">
        <v>10</v>
      </c>
      <c r="BU600">
        <v>11</v>
      </c>
      <c r="BV600">
        <v>10</v>
      </c>
      <c r="BW600">
        <v>8</v>
      </c>
      <c r="BX600">
        <v>9</v>
      </c>
      <c r="BY600">
        <v>10</v>
      </c>
      <c r="BZ600">
        <v>137</v>
      </c>
      <c r="CA600" t="s">
        <v>105</v>
      </c>
      <c r="CB600">
        <v>46</v>
      </c>
      <c r="CC600">
        <v>46</v>
      </c>
      <c r="CD600">
        <v>40.1</v>
      </c>
      <c r="CE600">
        <v>30.7</v>
      </c>
      <c r="CF600">
        <v>45.3</v>
      </c>
      <c r="CG600">
        <v>38.700000000000003</v>
      </c>
      <c r="CH600">
        <v>45.3</v>
      </c>
      <c r="CI600">
        <v>45.3</v>
      </c>
      <c r="CJ600">
        <v>46</v>
      </c>
      <c r="CK600">
        <v>46</v>
      </c>
      <c r="CL600">
        <v>40.1</v>
      </c>
      <c r="CM600">
        <v>40.1</v>
      </c>
      <c r="CN600">
        <v>45.3</v>
      </c>
      <c r="CO600">
        <v>0.80189156854008603</v>
      </c>
      <c r="CP600">
        <v>3.1221335811347202</v>
      </c>
      <c r="CQ600">
        <v>4.4240193222991904</v>
      </c>
      <c r="CR600">
        <v>0.68220869565217401</v>
      </c>
      <c r="CS600">
        <v>0.42229557037353499</v>
      </c>
      <c r="CT600">
        <v>1.6600381835145701</v>
      </c>
      <c r="CU600">
        <v>1.03597122302158E-2</v>
      </c>
      <c r="CV600">
        <v>2.7036186854044599</v>
      </c>
      <c r="CW600">
        <v>7.3008817578668603</v>
      </c>
      <c r="CX600">
        <v>7.5333333333333294E-2</v>
      </c>
      <c r="CY600">
        <v>1.5199991861979201</v>
      </c>
      <c r="CZ600">
        <v>19.894020014503901</v>
      </c>
    </row>
    <row r="601" spans="1:104" x14ac:dyDescent="0.3">
      <c r="A601" t="s">
        <v>4253</v>
      </c>
      <c r="B601" t="s">
        <v>4254</v>
      </c>
      <c r="C601" s="41">
        <v>0.15499880848781503</v>
      </c>
      <c r="D601" s="42">
        <v>-2.689670969680285</v>
      </c>
      <c r="E601" s="35">
        <v>6.3147660909919888E-4</v>
      </c>
      <c r="F601" s="36">
        <v>3.1996427317710201</v>
      </c>
      <c r="G601" s="50">
        <v>0.32306066049468007</v>
      </c>
      <c r="H601" s="54">
        <v>-1.6301230123888657</v>
      </c>
      <c r="I601" s="55">
        <v>7.9416977312654125E-2</v>
      </c>
      <c r="J601" s="56">
        <v>1.10008664662767</v>
      </c>
      <c r="K601" t="s">
        <v>4255</v>
      </c>
      <c r="L601" t="s">
        <v>4256</v>
      </c>
      <c r="M601" s="13" t="str">
        <f>IFERROR(IF(SEARCH(M$1,$L601),1,"no"),"-")</f>
        <v>-</v>
      </c>
      <c r="N601" s="14" t="str">
        <f>IFERROR(IF(SEARCH(N$1,$L601),1,"no"),"-")</f>
        <v>-</v>
      </c>
      <c r="O601" s="14" t="str">
        <f>IFERROR(IF(SEARCH(O$1,$L601),1,"no"),"-")</f>
        <v>-</v>
      </c>
      <c r="P601" s="15">
        <v>1574900000</v>
      </c>
      <c r="Q601" s="16">
        <v>814730000</v>
      </c>
      <c r="R601" s="16">
        <v>1235300000</v>
      </c>
      <c r="S601" s="16">
        <v>1396700000</v>
      </c>
      <c r="T601" s="17">
        <v>4</v>
      </c>
      <c r="U601" s="18">
        <v>246730000</v>
      </c>
      <c r="V601" s="19">
        <v>121970000</v>
      </c>
      <c r="W601" s="19">
        <v>215060000</v>
      </c>
      <c r="X601" s="19" t="s">
        <v>2873</v>
      </c>
      <c r="AB601" s="20">
        <v>3</v>
      </c>
      <c r="AC601" s="32">
        <v>1451900000</v>
      </c>
      <c r="AD601" s="33">
        <v>1122700000</v>
      </c>
      <c r="AE601" s="33">
        <v>1043900000</v>
      </c>
      <c r="AF601" s="34">
        <v>3</v>
      </c>
      <c r="AG601" s="24">
        <v>455100000</v>
      </c>
      <c r="AI601" s="24">
        <v>324230000</v>
      </c>
      <c r="AJ601" s="25">
        <v>2</v>
      </c>
      <c r="AK601">
        <v>30.5526123046875</v>
      </c>
      <c r="AL601">
        <v>29.601747512817401</v>
      </c>
      <c r="AM601">
        <v>30.202215194702099</v>
      </c>
      <c r="AN601">
        <v>30.3793754577637</v>
      </c>
      <c r="AO601">
        <v>27.878358840942401</v>
      </c>
      <c r="AP601">
        <v>26.861951828002901</v>
      </c>
      <c r="AQ601">
        <v>27.6801643371582</v>
      </c>
      <c r="AR601">
        <v>30.435295104980501</v>
      </c>
      <c r="AS601">
        <v>30.064325332641602</v>
      </c>
      <c r="AT601">
        <v>29.959337234497099</v>
      </c>
      <c r="AU601">
        <v>28.7616081237793</v>
      </c>
      <c r="AV601">
        <v>24.9422397613525</v>
      </c>
      <c r="AW601">
        <v>28.2724418640137</v>
      </c>
      <c r="AX601">
        <v>14</v>
      </c>
      <c r="AY601">
        <v>1</v>
      </c>
      <c r="AZ601">
        <v>1</v>
      </c>
      <c r="BA601">
        <v>52.9</v>
      </c>
      <c r="BB601">
        <v>6.9</v>
      </c>
      <c r="BC601">
        <v>6.9</v>
      </c>
      <c r="BD601">
        <v>20.087</v>
      </c>
      <c r="BE601">
        <v>0</v>
      </c>
      <c r="BF601">
        <v>39.643999999999998</v>
      </c>
      <c r="BG601">
        <v>7232200000</v>
      </c>
      <c r="BH601">
        <v>24</v>
      </c>
      <c r="BI601">
        <v>14</v>
      </c>
      <c r="BJ601">
        <v>1</v>
      </c>
      <c r="BK601">
        <v>1</v>
      </c>
      <c r="BL601" t="s">
        <v>4257</v>
      </c>
      <c r="BM601">
        <v>1</v>
      </c>
      <c r="BN601">
        <v>1</v>
      </c>
      <c r="BO601">
        <v>1</v>
      </c>
      <c r="BP601">
        <v>1</v>
      </c>
      <c r="BQ601">
        <v>1</v>
      </c>
      <c r="BR601">
        <v>1</v>
      </c>
      <c r="BS601">
        <v>1</v>
      </c>
      <c r="BT601">
        <v>1</v>
      </c>
      <c r="BU601">
        <v>1</v>
      </c>
      <c r="BV601">
        <v>1</v>
      </c>
      <c r="BW601">
        <v>1</v>
      </c>
      <c r="BX601">
        <v>1</v>
      </c>
      <c r="BY601">
        <v>1</v>
      </c>
      <c r="BZ601">
        <v>174</v>
      </c>
      <c r="CA601">
        <v>174</v>
      </c>
      <c r="CB601">
        <v>52.3</v>
      </c>
      <c r="CC601">
        <v>52.3</v>
      </c>
      <c r="CD601">
        <v>52.3</v>
      </c>
      <c r="CE601">
        <v>52.3</v>
      </c>
      <c r="CF601">
        <v>45.4</v>
      </c>
      <c r="CG601">
        <v>45.4</v>
      </c>
      <c r="CH601">
        <v>52.3</v>
      </c>
      <c r="CI601">
        <v>48.9</v>
      </c>
      <c r="CJ601">
        <v>50</v>
      </c>
      <c r="CK601">
        <v>50</v>
      </c>
      <c r="CL601">
        <v>44.8</v>
      </c>
      <c r="CM601">
        <v>44.8</v>
      </c>
      <c r="CN601">
        <v>52.3</v>
      </c>
      <c r="CO601">
        <v>3.9062640506271E-2</v>
      </c>
      <c r="CP601">
        <v>3.1996427317710201</v>
      </c>
      <c r="CQ601">
        <v>1.10008664662767</v>
      </c>
      <c r="CR601">
        <v>0.94844459644322798</v>
      </c>
      <c r="CS601">
        <v>3.1001726786296799E-2</v>
      </c>
      <c r="CT601">
        <v>0.113591864326229</v>
      </c>
      <c r="CU601">
        <v>8.4227642276422793E-3</v>
      </c>
      <c r="CV601">
        <v>2.7104959487914999</v>
      </c>
      <c r="CW601">
        <v>7.5869120517414004</v>
      </c>
      <c r="CX601">
        <v>0.145005042016807</v>
      </c>
      <c r="CY601">
        <v>2.82755597432454</v>
      </c>
      <c r="CZ601">
        <v>2.3395553709365799</v>
      </c>
    </row>
    <row r="602" spans="1:104" x14ac:dyDescent="0.3">
      <c r="A602" t="s">
        <v>3541</v>
      </c>
      <c r="B602" t="s">
        <v>3542</v>
      </c>
      <c r="C602" s="41">
        <v>0.15315082924713191</v>
      </c>
      <c r="D602" s="42">
        <v>-2.7069749163443149</v>
      </c>
      <c r="E602" s="35">
        <v>5.4913644611079835E-4</v>
      </c>
      <c r="F602" s="36">
        <v>3.26031973126871</v>
      </c>
      <c r="G602" s="41">
        <v>0.33544581770028692</v>
      </c>
      <c r="H602" s="43">
        <v>-1.5758483384403783</v>
      </c>
      <c r="I602" s="39">
        <v>8.5078275833224922E-4</v>
      </c>
      <c r="J602" s="40">
        <v>3.0701813199411898</v>
      </c>
      <c r="K602" t="s">
        <v>3543</v>
      </c>
      <c r="L602" t="s">
        <v>3544</v>
      </c>
      <c r="M602" s="13" t="str">
        <f>IFERROR(IF(SEARCH(M$1,$L602),1,"no"),"-")</f>
        <v>-</v>
      </c>
      <c r="N602" s="14" t="str">
        <f>IFERROR(IF(SEARCH(N$1,$L602),1,"no"),"-")</f>
        <v>-</v>
      </c>
      <c r="O602" s="14" t="str">
        <f>IFERROR(IF(SEARCH(O$1,$L602),1,"no"),"-")</f>
        <v>-</v>
      </c>
      <c r="P602" s="15">
        <v>2974100000</v>
      </c>
      <c r="Q602" s="16">
        <v>3431600000</v>
      </c>
      <c r="R602" s="16">
        <v>4267700000</v>
      </c>
      <c r="S602" s="16">
        <v>6539000000</v>
      </c>
      <c r="T602" s="17">
        <v>4</v>
      </c>
      <c r="U602" s="18">
        <v>562970000</v>
      </c>
      <c r="V602" s="19">
        <v>552080000</v>
      </c>
      <c r="W602" s="19">
        <v>862020000</v>
      </c>
      <c r="X602" s="19" t="s">
        <v>2873</v>
      </c>
      <c r="Y602" s="19" t="s">
        <v>2873</v>
      </c>
      <c r="AA602" s="19" t="str">
        <f t="shared" ref="AA602:AA625" si="5">IF(X602=Y602,"Both DOWN","")</f>
        <v>Both DOWN</v>
      </c>
      <c r="AB602" s="20">
        <v>3</v>
      </c>
      <c r="AC602" s="32">
        <v>2695100000</v>
      </c>
      <c r="AD602" s="33">
        <v>3566200000</v>
      </c>
      <c r="AE602" s="33">
        <v>2800700000</v>
      </c>
      <c r="AF602" s="34">
        <v>3</v>
      </c>
      <c r="AG602" s="24">
        <v>1071000000</v>
      </c>
      <c r="AH602" s="24">
        <v>1116900000</v>
      </c>
      <c r="AI602" s="24">
        <v>851910000</v>
      </c>
      <c r="AJ602" s="25">
        <v>3</v>
      </c>
      <c r="AK602">
        <v>31.469806671142599</v>
      </c>
      <c r="AL602">
        <v>31.676235198974599</v>
      </c>
      <c r="AM602">
        <v>31.9908123016357</v>
      </c>
      <c r="AN602">
        <v>32.606422424316399</v>
      </c>
      <c r="AO602">
        <v>29.068483352661101</v>
      </c>
      <c r="AP602">
        <v>29.0403022766113</v>
      </c>
      <c r="AQ602">
        <v>29.6831455230713</v>
      </c>
      <c r="AR602">
        <v>31.327692031860401</v>
      </c>
      <c r="AS602">
        <v>31.7317409515381</v>
      </c>
      <c r="AT602">
        <v>31.383140563964801</v>
      </c>
      <c r="AU602">
        <v>29.996311187744102</v>
      </c>
      <c r="AV602">
        <v>30.0568523406982</v>
      </c>
      <c r="AW602">
        <v>29.6661262512207</v>
      </c>
      <c r="AX602">
        <v>6</v>
      </c>
      <c r="AY602">
        <v>6</v>
      </c>
      <c r="AZ602">
        <v>6</v>
      </c>
      <c r="BA602">
        <v>49.5</v>
      </c>
      <c r="BB602">
        <v>49.5</v>
      </c>
      <c r="BC602">
        <v>49.5</v>
      </c>
      <c r="BD602">
        <v>12.805999999999999</v>
      </c>
      <c r="BE602">
        <v>0</v>
      </c>
      <c r="BF602">
        <v>39.67</v>
      </c>
      <c r="BG602">
        <v>24796000000</v>
      </c>
      <c r="BH602">
        <v>77</v>
      </c>
      <c r="BI602">
        <v>6</v>
      </c>
      <c r="BJ602">
        <v>6</v>
      </c>
      <c r="BK602">
        <v>6</v>
      </c>
      <c r="BL602" t="s">
        <v>3545</v>
      </c>
      <c r="BM602">
        <v>5</v>
      </c>
      <c r="BN602">
        <v>5</v>
      </c>
      <c r="BO602">
        <v>5</v>
      </c>
      <c r="BP602">
        <v>4</v>
      </c>
      <c r="BQ602">
        <v>3</v>
      </c>
      <c r="BR602">
        <v>3</v>
      </c>
      <c r="BS602">
        <v>4</v>
      </c>
      <c r="BT602">
        <v>5</v>
      </c>
      <c r="BU602">
        <v>5</v>
      </c>
      <c r="BV602">
        <v>4</v>
      </c>
      <c r="BW602">
        <v>3</v>
      </c>
      <c r="BX602">
        <v>3</v>
      </c>
      <c r="BY602">
        <v>4</v>
      </c>
      <c r="BZ602">
        <v>111</v>
      </c>
      <c r="CA602">
        <v>111</v>
      </c>
      <c r="CB602">
        <v>48.6</v>
      </c>
      <c r="CC602">
        <v>48.6</v>
      </c>
      <c r="CD602">
        <v>42.3</v>
      </c>
      <c r="CE602">
        <v>42.3</v>
      </c>
      <c r="CF602">
        <v>26.1</v>
      </c>
      <c r="CG602">
        <v>26.1</v>
      </c>
      <c r="CH602">
        <v>33.299999999999997</v>
      </c>
      <c r="CI602">
        <v>48.6</v>
      </c>
      <c r="CJ602">
        <v>48.6</v>
      </c>
      <c r="CK602">
        <v>41.4</v>
      </c>
      <c r="CL602">
        <v>26.1</v>
      </c>
      <c r="CM602">
        <v>34.200000000000003</v>
      </c>
      <c r="CN602">
        <v>41.4</v>
      </c>
      <c r="CO602">
        <v>0.68968287897883895</v>
      </c>
      <c r="CP602">
        <v>3.26031973126871</v>
      </c>
      <c r="CQ602">
        <v>3.0701813199411898</v>
      </c>
      <c r="CR602">
        <v>0.63024148606811103</v>
      </c>
      <c r="CS602">
        <v>0.45496129989624001</v>
      </c>
      <c r="CT602">
        <v>1.45920816512684</v>
      </c>
      <c r="CU602">
        <v>8.4869565217391297E-3</v>
      </c>
      <c r="CV602">
        <v>2.67184209823608</v>
      </c>
      <c r="CW602">
        <v>7.8175274280940403</v>
      </c>
      <c r="CX602">
        <v>2.2448979591836699E-2</v>
      </c>
      <c r="CY602">
        <v>1.5744279225667299</v>
      </c>
      <c r="CZ602">
        <v>8.9808077329823792</v>
      </c>
    </row>
    <row r="603" spans="1:104" x14ac:dyDescent="0.3">
      <c r="A603" t="s">
        <v>3447</v>
      </c>
      <c r="B603" t="s">
        <v>3448</v>
      </c>
      <c r="C603" s="41">
        <v>0.15221715009892794</v>
      </c>
      <c r="D603" s="42">
        <v>-2.715797180403476</v>
      </c>
      <c r="E603" s="35">
        <v>1.5470685050790377E-2</v>
      </c>
      <c r="F603" s="36">
        <v>1.8104904550665699</v>
      </c>
      <c r="G603" s="41">
        <v>0.36320012969117288</v>
      </c>
      <c r="H603" s="43">
        <v>-1.4611633771022059</v>
      </c>
      <c r="I603" s="39">
        <v>1.4080517309572171E-3</v>
      </c>
      <c r="J603" s="40">
        <v>2.8513813891878299</v>
      </c>
      <c r="K603" t="s">
        <v>3449</v>
      </c>
      <c r="L603" t="s">
        <v>3450</v>
      </c>
      <c r="M603" s="13" t="str">
        <f>IFERROR(IF(SEARCH(M$1,$L603),1,"no"),"-")</f>
        <v>-</v>
      </c>
      <c r="N603" s="14" t="str">
        <f>IFERROR(IF(SEARCH(N$1,$L603),1,"no"),"-")</f>
        <v>-</v>
      </c>
      <c r="O603" s="14" t="str">
        <f>IFERROR(IF(SEARCH(O$1,$L603),1,"no"),"-")</f>
        <v>-</v>
      </c>
      <c r="P603" s="15">
        <v>925100000</v>
      </c>
      <c r="Q603" s="16">
        <v>1257000000</v>
      </c>
      <c r="R603" s="16">
        <v>2441400000</v>
      </c>
      <c r="S603" s="16">
        <v>3109400000</v>
      </c>
      <c r="T603" s="17">
        <v>4</v>
      </c>
      <c r="V603" s="19">
        <v>267960000</v>
      </c>
      <c r="W603" s="19">
        <v>320580000</v>
      </c>
      <c r="X603" s="19" t="s">
        <v>2873</v>
      </c>
      <c r="Y603" s="19" t="s">
        <v>2873</v>
      </c>
      <c r="AA603" s="19" t="str">
        <f t="shared" si="5"/>
        <v>Both DOWN</v>
      </c>
      <c r="AB603" s="20">
        <v>2</v>
      </c>
      <c r="AC603" s="32">
        <v>1053500000</v>
      </c>
      <c r="AD603" s="33">
        <v>1550400000</v>
      </c>
      <c r="AE603" s="33">
        <v>1097200000</v>
      </c>
      <c r="AF603" s="34">
        <v>3</v>
      </c>
      <c r="AG603" s="24">
        <v>425930000</v>
      </c>
      <c r="AH603" s="24">
        <v>475870000</v>
      </c>
      <c r="AI603" s="24">
        <v>442440000</v>
      </c>
      <c r="AJ603" s="25">
        <v>3</v>
      </c>
      <c r="AK603">
        <v>29.7850341796875</v>
      </c>
      <c r="AL603">
        <v>30.227336883544901</v>
      </c>
      <c r="AM603">
        <v>31.185062408447301</v>
      </c>
      <c r="AN603">
        <v>31.533988952636701</v>
      </c>
      <c r="AO603">
        <v>24.999639511108398</v>
      </c>
      <c r="AP603">
        <v>27.997442245483398</v>
      </c>
      <c r="AQ603">
        <v>28.256109237670898</v>
      </c>
      <c r="AR603">
        <v>29.9725437164307</v>
      </c>
      <c r="AS603">
        <v>30.529993057251001</v>
      </c>
      <c r="AT603">
        <v>30.0311794281006</v>
      </c>
      <c r="AU603">
        <v>28.666040420532202</v>
      </c>
      <c r="AV603">
        <v>28.825992584228501</v>
      </c>
      <c r="AW603">
        <v>28.7209072113037</v>
      </c>
      <c r="AX603">
        <v>7</v>
      </c>
      <c r="AY603">
        <v>7</v>
      </c>
      <c r="AZ603">
        <v>7</v>
      </c>
      <c r="BA603">
        <v>54.8</v>
      </c>
      <c r="BB603">
        <v>54.8</v>
      </c>
      <c r="BC603">
        <v>54.8</v>
      </c>
      <c r="BD603">
        <v>10.1</v>
      </c>
      <c r="BE603">
        <v>0</v>
      </c>
      <c r="BF603">
        <v>15.378</v>
      </c>
      <c r="BG603">
        <v>10989000000</v>
      </c>
      <c r="BH603">
        <v>41</v>
      </c>
      <c r="BI603" t="s">
        <v>105</v>
      </c>
      <c r="BJ603" t="s">
        <v>105</v>
      </c>
      <c r="BK603" t="s">
        <v>105</v>
      </c>
      <c r="BL603" t="s">
        <v>3451</v>
      </c>
      <c r="BM603">
        <v>2</v>
      </c>
      <c r="BN603">
        <v>5</v>
      </c>
      <c r="BO603">
        <v>4</v>
      </c>
      <c r="BP603">
        <v>3</v>
      </c>
      <c r="BQ603">
        <v>1</v>
      </c>
      <c r="BR603">
        <v>2</v>
      </c>
      <c r="BS603">
        <v>2</v>
      </c>
      <c r="BT603">
        <v>2</v>
      </c>
      <c r="BU603">
        <v>3</v>
      </c>
      <c r="BV603">
        <v>4</v>
      </c>
      <c r="BW603">
        <v>2</v>
      </c>
      <c r="BX603">
        <v>3</v>
      </c>
      <c r="BY603">
        <v>1</v>
      </c>
      <c r="BZ603">
        <v>84</v>
      </c>
      <c r="CA603" t="s">
        <v>105</v>
      </c>
      <c r="CB603">
        <v>17.899999999999999</v>
      </c>
      <c r="CC603">
        <v>40.5</v>
      </c>
      <c r="CD603">
        <v>34.5</v>
      </c>
      <c r="CE603">
        <v>27.4</v>
      </c>
      <c r="CF603">
        <v>11.9</v>
      </c>
      <c r="CG603">
        <v>17.899999999999999</v>
      </c>
      <c r="CH603">
        <v>17.899999999999999</v>
      </c>
      <c r="CI603">
        <v>17.899999999999999</v>
      </c>
      <c r="CJ603">
        <v>27.4</v>
      </c>
      <c r="CK603">
        <v>28.6</v>
      </c>
      <c r="CL603">
        <v>17.899999999999999</v>
      </c>
      <c r="CM603">
        <v>27.4</v>
      </c>
      <c r="CN603">
        <v>10.7</v>
      </c>
      <c r="CO603">
        <v>0.44075041114943198</v>
      </c>
      <c r="CP603">
        <v>1.8104904550665699</v>
      </c>
      <c r="CQ603">
        <v>2.8513813891878299</v>
      </c>
      <c r="CR603">
        <v>0.65234930260764101</v>
      </c>
      <c r="CS603">
        <v>0.504950205485027</v>
      </c>
      <c r="CT603">
        <v>1.00174548984274</v>
      </c>
      <c r="CU603">
        <v>5.8347457627118599E-2</v>
      </c>
      <c r="CV603">
        <v>3.5984586079915402</v>
      </c>
      <c r="CW603">
        <v>3.60444194076956</v>
      </c>
      <c r="CX603">
        <v>2.2246305418719199E-2</v>
      </c>
      <c r="CY603">
        <v>1.4402586619059199</v>
      </c>
      <c r="CZ603">
        <v>7.8713174950710902</v>
      </c>
    </row>
    <row r="604" spans="1:104" x14ac:dyDescent="0.3">
      <c r="A604" t="s">
        <v>3577</v>
      </c>
      <c r="B604" t="s">
        <v>3383</v>
      </c>
      <c r="C604" s="41">
        <v>0.15083757289986352</v>
      </c>
      <c r="D604" s="42">
        <v>-2.7289322532536602</v>
      </c>
      <c r="E604" s="35">
        <v>1.1702533316282414E-3</v>
      </c>
      <c r="F604" s="36">
        <v>2.9317201137931699</v>
      </c>
      <c r="G604" s="41">
        <v>0.3275816315097333</v>
      </c>
      <c r="H604" s="43">
        <v>-1.6100736319034763</v>
      </c>
      <c r="I604" s="39">
        <v>2.1595325085829401E-3</v>
      </c>
      <c r="J604" s="40">
        <v>2.6656402539031601</v>
      </c>
      <c r="K604" t="s">
        <v>3578</v>
      </c>
      <c r="L604" t="s">
        <v>3579</v>
      </c>
      <c r="M604" s="13" t="str">
        <f>IFERROR(IF(SEARCH(M$1,$L604),1,"no"),"-")</f>
        <v>-</v>
      </c>
      <c r="N604" s="14" t="str">
        <f>IFERROR(IF(SEARCH(N$1,$L604),1,"no"),"-")</f>
        <v>-</v>
      </c>
      <c r="O604" s="14" t="str">
        <f>IFERROR(IF(SEARCH(O$1,$L604),1,"no"),"-")</f>
        <v>-</v>
      </c>
      <c r="P604" s="15">
        <v>4956400000</v>
      </c>
      <c r="Q604" s="16">
        <v>5038900000</v>
      </c>
      <c r="R604" s="16">
        <v>9069000000</v>
      </c>
      <c r="S604" s="16">
        <v>10754000000</v>
      </c>
      <c r="T604" s="17">
        <v>4</v>
      </c>
      <c r="U604" s="18">
        <v>1323800000</v>
      </c>
      <c r="V604" s="19">
        <v>759490000</v>
      </c>
      <c r="W604" s="19">
        <v>1290000000</v>
      </c>
      <c r="X604" s="19" t="s">
        <v>2873</v>
      </c>
      <c r="Y604" s="19" t="s">
        <v>2873</v>
      </c>
      <c r="AA604" s="19" t="str">
        <f t="shared" si="5"/>
        <v>Both DOWN</v>
      </c>
      <c r="AB604" s="20">
        <v>3</v>
      </c>
      <c r="AC604" s="32">
        <v>5812600000</v>
      </c>
      <c r="AD604" s="33">
        <v>5834000000</v>
      </c>
      <c r="AE604" s="33">
        <v>5310700000</v>
      </c>
      <c r="AF604" s="34">
        <v>3</v>
      </c>
      <c r="AG604" s="24">
        <v>2413200000</v>
      </c>
      <c r="AH604" s="24">
        <v>1748500000</v>
      </c>
      <c r="AI604" s="24">
        <v>1393200000</v>
      </c>
      <c r="AJ604" s="25">
        <v>3</v>
      </c>
      <c r="AK604">
        <v>32.2066459655762</v>
      </c>
      <c r="AL604">
        <v>32.230461120605497</v>
      </c>
      <c r="AM604">
        <v>33.078296661377003</v>
      </c>
      <c r="AN604">
        <v>33.324153900146499</v>
      </c>
      <c r="AO604">
        <v>30.302038192748999</v>
      </c>
      <c r="AP604">
        <v>29.5004558563232</v>
      </c>
      <c r="AQ604">
        <v>30.264724731445298</v>
      </c>
      <c r="AR604">
        <v>32.436534881591797</v>
      </c>
      <c r="AS604">
        <v>32.441837310791001</v>
      </c>
      <c r="AT604">
        <v>32.3062553405762</v>
      </c>
      <c r="AU604">
        <v>31.168300628662099</v>
      </c>
      <c r="AV604">
        <v>30.7034702301025</v>
      </c>
      <c r="AW604">
        <v>30.375755310058601</v>
      </c>
      <c r="AX604">
        <v>18</v>
      </c>
      <c r="AY604">
        <v>18</v>
      </c>
      <c r="AZ604">
        <v>9</v>
      </c>
      <c r="BA604">
        <v>44.8</v>
      </c>
      <c r="BB604">
        <v>44.8</v>
      </c>
      <c r="BC604">
        <v>26</v>
      </c>
      <c r="BD604">
        <v>28.44</v>
      </c>
      <c r="BE604">
        <v>0</v>
      </c>
      <c r="BF604">
        <v>145.81</v>
      </c>
      <c r="BG604">
        <v>42510000000</v>
      </c>
      <c r="BH604">
        <v>147</v>
      </c>
      <c r="BI604" t="s">
        <v>105</v>
      </c>
      <c r="BJ604" t="s">
        <v>105</v>
      </c>
      <c r="BK604" t="s">
        <v>105</v>
      </c>
      <c r="BL604" t="s">
        <v>3580</v>
      </c>
      <c r="BM604">
        <v>13</v>
      </c>
      <c r="BN604">
        <v>17</v>
      </c>
      <c r="BO604">
        <v>12</v>
      </c>
      <c r="BP604">
        <v>13</v>
      </c>
      <c r="BQ604">
        <v>9</v>
      </c>
      <c r="BR604">
        <v>9</v>
      </c>
      <c r="BS604">
        <v>12</v>
      </c>
      <c r="BT604">
        <v>14</v>
      </c>
      <c r="BU604">
        <v>14</v>
      </c>
      <c r="BV604">
        <v>14</v>
      </c>
      <c r="BW604">
        <v>11</v>
      </c>
      <c r="BX604">
        <v>12</v>
      </c>
      <c r="BY604">
        <v>13</v>
      </c>
      <c r="BZ604">
        <v>250</v>
      </c>
      <c r="CA604" t="s">
        <v>105</v>
      </c>
      <c r="CB604">
        <v>36</v>
      </c>
      <c r="CC604">
        <v>44.8</v>
      </c>
      <c r="CD604">
        <v>36.799999999999997</v>
      </c>
      <c r="CE604">
        <v>36.799999999999997</v>
      </c>
      <c r="CF604">
        <v>24</v>
      </c>
      <c r="CG604">
        <v>23.2</v>
      </c>
      <c r="CH604">
        <v>25.6</v>
      </c>
      <c r="CI604">
        <v>36</v>
      </c>
      <c r="CJ604">
        <v>36</v>
      </c>
      <c r="CK604">
        <v>36</v>
      </c>
      <c r="CL604">
        <v>26.8</v>
      </c>
      <c r="CM604">
        <v>28.8</v>
      </c>
      <c r="CN604">
        <v>29.6</v>
      </c>
      <c r="CO604">
        <v>0.397465304751071</v>
      </c>
      <c r="CP604">
        <v>2.9317201137931699</v>
      </c>
      <c r="CQ604">
        <v>2.6656402539031601</v>
      </c>
      <c r="CR604">
        <v>0.66951271905031096</v>
      </c>
      <c r="CS604">
        <v>0.31501356760660598</v>
      </c>
      <c r="CT604">
        <v>0.91862343251956602</v>
      </c>
      <c r="CU604">
        <v>1.1377245508982E-2</v>
      </c>
      <c r="CV604">
        <v>2.6874831517537401</v>
      </c>
      <c r="CW604">
        <v>6.6367850100997003</v>
      </c>
      <c r="CX604">
        <v>2.4677165354330701E-2</v>
      </c>
      <c r="CY604">
        <v>1.6457004547119201</v>
      </c>
      <c r="CZ604">
        <v>7.0280329763263696</v>
      </c>
    </row>
    <row r="605" spans="1:104" x14ac:dyDescent="0.3">
      <c r="A605" t="s">
        <v>3613</v>
      </c>
      <c r="B605" t="s">
        <v>3614</v>
      </c>
      <c r="C605" s="41">
        <v>0.1464982760743751</v>
      </c>
      <c r="D605" s="42">
        <v>-2.7710444071243674</v>
      </c>
      <c r="E605" s="35">
        <v>9.3038897353263535E-4</v>
      </c>
      <c r="F605" s="36">
        <v>3.0313354452726302</v>
      </c>
      <c r="G605" s="41">
        <v>0.31861781244331583</v>
      </c>
      <c r="H605" s="43">
        <v>-1.6501011713847844</v>
      </c>
      <c r="I605" s="39">
        <v>1.2534828210791058E-4</v>
      </c>
      <c r="J605" s="40">
        <v>3.9018816136496604</v>
      </c>
      <c r="K605" t="s">
        <v>3615</v>
      </c>
      <c r="L605" t="s">
        <v>3616</v>
      </c>
      <c r="M605" s="13" t="str">
        <f>IFERROR(IF(SEARCH(M$1,$L605),1,"no"),"-")</f>
        <v>-</v>
      </c>
      <c r="N605" s="14" t="str">
        <f>IFERROR(IF(SEARCH(N$1,$L605),1,"no"),"-")</f>
        <v>-</v>
      </c>
      <c r="O605" s="14" t="str">
        <f>IFERROR(IF(SEARCH(O$1,$L605),1,"no"),"-")</f>
        <v>-</v>
      </c>
      <c r="P605" s="15">
        <v>1364200000</v>
      </c>
      <c r="Q605" s="16">
        <v>1792200000</v>
      </c>
      <c r="R605" s="16">
        <v>2464700000</v>
      </c>
      <c r="S605" s="16">
        <v>3041300000</v>
      </c>
      <c r="T605" s="17">
        <v>4</v>
      </c>
      <c r="U605" s="18">
        <v>227900000</v>
      </c>
      <c r="V605" s="19">
        <v>262530000</v>
      </c>
      <c r="W605" s="19">
        <v>461340000</v>
      </c>
      <c r="X605" s="19" t="s">
        <v>2873</v>
      </c>
      <c r="Y605" s="19" t="s">
        <v>2873</v>
      </c>
      <c r="AA605" s="19" t="str">
        <f t="shared" si="5"/>
        <v>Both DOWN</v>
      </c>
      <c r="AB605" s="20">
        <v>3</v>
      </c>
      <c r="AC605" s="32">
        <v>1668000000</v>
      </c>
      <c r="AD605" s="33">
        <v>2096700000</v>
      </c>
      <c r="AE605" s="33">
        <v>1748300000</v>
      </c>
      <c r="AF605" s="34">
        <v>3</v>
      </c>
      <c r="AG605" s="24">
        <v>615850000</v>
      </c>
      <c r="AH605" s="24">
        <v>548270000</v>
      </c>
      <c r="AI605" s="24">
        <v>592420000</v>
      </c>
      <c r="AJ605" s="25">
        <v>3</v>
      </c>
      <c r="AK605">
        <v>30.3454074859619</v>
      </c>
      <c r="AL605">
        <v>30.7390842437744</v>
      </c>
      <c r="AM605">
        <v>31.198764801025401</v>
      </c>
      <c r="AN605">
        <v>31.502040863037099</v>
      </c>
      <c r="AO605">
        <v>27.7638263702393</v>
      </c>
      <c r="AP605">
        <v>27.9679069519043</v>
      </c>
      <c r="AQ605">
        <v>28.781255722045898</v>
      </c>
      <c r="AR605">
        <v>30.635471343994102</v>
      </c>
      <c r="AS605">
        <v>30.9654731750488</v>
      </c>
      <c r="AT605">
        <v>30.703306198120099</v>
      </c>
      <c r="AU605">
        <v>29.198003768920898</v>
      </c>
      <c r="AV605">
        <v>29.030311584472699</v>
      </c>
      <c r="AW605">
        <v>29.142045974731399</v>
      </c>
      <c r="AX605">
        <v>6</v>
      </c>
      <c r="AY605">
        <v>6</v>
      </c>
      <c r="AZ605">
        <v>6</v>
      </c>
      <c r="BA605">
        <v>45.2</v>
      </c>
      <c r="BB605">
        <v>45.2</v>
      </c>
      <c r="BC605">
        <v>45.2</v>
      </c>
      <c r="BD605">
        <v>10.458</v>
      </c>
      <c r="BE605">
        <v>0</v>
      </c>
      <c r="BF605">
        <v>44.268000000000001</v>
      </c>
      <c r="BG605">
        <v>13101000000</v>
      </c>
      <c r="BH605">
        <v>58</v>
      </c>
      <c r="BI605" t="s">
        <v>105</v>
      </c>
      <c r="BJ605" t="s">
        <v>105</v>
      </c>
      <c r="BK605" t="s">
        <v>105</v>
      </c>
      <c r="BL605" t="s">
        <v>3617</v>
      </c>
      <c r="BM605">
        <v>6</v>
      </c>
      <c r="BN605">
        <v>6</v>
      </c>
      <c r="BO605">
        <v>4</v>
      </c>
      <c r="BP605">
        <v>5</v>
      </c>
      <c r="BQ605">
        <v>5</v>
      </c>
      <c r="BR605">
        <v>4</v>
      </c>
      <c r="BS605">
        <v>4</v>
      </c>
      <c r="BT605">
        <v>4</v>
      </c>
      <c r="BU605">
        <v>6</v>
      </c>
      <c r="BV605">
        <v>6</v>
      </c>
      <c r="BW605">
        <v>4</v>
      </c>
      <c r="BX605">
        <v>5</v>
      </c>
      <c r="BY605">
        <v>4</v>
      </c>
      <c r="BZ605">
        <v>93</v>
      </c>
      <c r="CA605" t="s">
        <v>105</v>
      </c>
      <c r="CB605">
        <v>45.2</v>
      </c>
      <c r="CC605">
        <v>45.2</v>
      </c>
      <c r="CD605">
        <v>35.5</v>
      </c>
      <c r="CE605">
        <v>44.1</v>
      </c>
      <c r="CF605">
        <v>45.2</v>
      </c>
      <c r="CG605">
        <v>35.5</v>
      </c>
      <c r="CH605">
        <v>35.5</v>
      </c>
      <c r="CI605">
        <v>35.5</v>
      </c>
      <c r="CJ605">
        <v>45.2</v>
      </c>
      <c r="CK605">
        <v>45.2</v>
      </c>
      <c r="CL605">
        <v>35.5</v>
      </c>
      <c r="CM605">
        <v>44.1</v>
      </c>
      <c r="CN605">
        <v>35.5</v>
      </c>
      <c r="CO605">
        <v>0.22682647264435801</v>
      </c>
      <c r="CP605">
        <v>3.0313354452726302</v>
      </c>
      <c r="CQ605">
        <v>3.9018816136496599</v>
      </c>
      <c r="CR605">
        <v>0.76394563787812397</v>
      </c>
      <c r="CS605">
        <v>0.178240776062012</v>
      </c>
      <c r="CT605">
        <v>0.570272468994939</v>
      </c>
      <c r="CU605">
        <v>1.12418300653595E-2</v>
      </c>
      <c r="CV605">
        <v>2.7753280003865499</v>
      </c>
      <c r="CW605">
        <v>6.9775627342317801</v>
      </c>
      <c r="CX605">
        <v>2.68965517241379E-2</v>
      </c>
      <c r="CY605">
        <v>1.6446297963460299</v>
      </c>
      <c r="CZ605">
        <v>14.678383449524</v>
      </c>
    </row>
    <row r="606" spans="1:104" x14ac:dyDescent="0.3">
      <c r="A606" t="s">
        <v>3515</v>
      </c>
      <c r="B606" t="s">
        <v>3516</v>
      </c>
      <c r="C606" s="41">
        <v>0.14563270965614616</v>
      </c>
      <c r="D606" s="42">
        <v>-2.7795936682052735</v>
      </c>
      <c r="E606" s="35">
        <v>9.7911537135331227E-4</v>
      </c>
      <c r="F606" s="36">
        <v>3.0091661312918601</v>
      </c>
      <c r="G606" s="41">
        <v>0.34163983560099115</v>
      </c>
      <c r="H606" s="43">
        <v>-1.5494518902061845</v>
      </c>
      <c r="I606" s="39">
        <v>6.5530800847098656E-4</v>
      </c>
      <c r="J606" s="40">
        <v>3.1835545245304999</v>
      </c>
      <c r="K606" t="s">
        <v>3517</v>
      </c>
      <c r="L606" t="s">
        <v>3518</v>
      </c>
      <c r="M606" s="13" t="str">
        <f>IFERROR(IF(SEARCH(M$1,$L606),1,"no"),"-")</f>
        <v>-</v>
      </c>
      <c r="N606" s="14" t="str">
        <f>IFERROR(IF(SEARCH(N$1,$L606),1,"no"),"-")</f>
        <v>-</v>
      </c>
      <c r="O606" s="14" t="str">
        <f>IFERROR(IF(SEARCH(O$1,$L606),1,"no"),"-")</f>
        <v>-</v>
      </c>
      <c r="P606" s="15">
        <v>3630600000</v>
      </c>
      <c r="Q606" s="16">
        <v>4020400000</v>
      </c>
      <c r="R606" s="16">
        <v>7115200000</v>
      </c>
      <c r="S606" s="16">
        <v>8889200000</v>
      </c>
      <c r="T606" s="17">
        <v>4</v>
      </c>
      <c r="U606" s="18">
        <v>844240000</v>
      </c>
      <c r="V606" s="19">
        <v>721410000</v>
      </c>
      <c r="W606" s="19">
        <v>1018100000</v>
      </c>
      <c r="X606" s="19" t="s">
        <v>2873</v>
      </c>
      <c r="Y606" s="19" t="s">
        <v>2873</v>
      </c>
      <c r="AA606" s="19" t="str">
        <f t="shared" si="5"/>
        <v>Both DOWN</v>
      </c>
      <c r="AB606" s="20">
        <v>3</v>
      </c>
      <c r="AC606" s="32">
        <v>4287900000</v>
      </c>
      <c r="AD606" s="33">
        <v>4985300000</v>
      </c>
      <c r="AE606" s="33">
        <v>4206200000</v>
      </c>
      <c r="AF606" s="34">
        <v>3</v>
      </c>
      <c r="AG606" s="24">
        <v>1694700000</v>
      </c>
      <c r="AH606" s="24">
        <v>1661900000</v>
      </c>
      <c r="AI606" s="24">
        <v>1248500000</v>
      </c>
      <c r="AJ606" s="25">
        <v>3</v>
      </c>
      <c r="AK606">
        <v>31.757560729980501</v>
      </c>
      <c r="AL606">
        <v>31.904691696166999</v>
      </c>
      <c r="AM606">
        <v>32.728256225585902</v>
      </c>
      <c r="AN606">
        <v>33.049407958984403</v>
      </c>
      <c r="AO606">
        <v>29.653078079223601</v>
      </c>
      <c r="AP606">
        <v>29.426244735717798</v>
      </c>
      <c r="AQ606">
        <v>29.923233032226602</v>
      </c>
      <c r="AR606">
        <v>31.997623443603501</v>
      </c>
      <c r="AS606">
        <v>32.215034484863303</v>
      </c>
      <c r="AT606">
        <v>31.9698696136475</v>
      </c>
      <c r="AU606">
        <v>30.658382415771499</v>
      </c>
      <c r="AV606">
        <v>30.630186080932599</v>
      </c>
      <c r="AW606">
        <v>30.2175483703613</v>
      </c>
      <c r="AX606">
        <v>10</v>
      </c>
      <c r="AY606">
        <v>10</v>
      </c>
      <c r="AZ606">
        <v>10</v>
      </c>
      <c r="BA606">
        <v>60.8</v>
      </c>
      <c r="BB606">
        <v>60.8</v>
      </c>
      <c r="BC606">
        <v>60.8</v>
      </c>
      <c r="BD606">
        <v>15.928000000000001</v>
      </c>
      <c r="BE606">
        <v>0</v>
      </c>
      <c r="BF606">
        <v>89.397000000000006</v>
      </c>
      <c r="BG606">
        <v>33450000000</v>
      </c>
      <c r="BH606">
        <v>110</v>
      </c>
      <c r="BI606" t="s">
        <v>105</v>
      </c>
      <c r="BJ606" t="s">
        <v>105</v>
      </c>
      <c r="BK606" t="s">
        <v>105</v>
      </c>
      <c r="BL606" t="s">
        <v>3519</v>
      </c>
      <c r="BM606">
        <v>9</v>
      </c>
      <c r="BN606">
        <v>10</v>
      </c>
      <c r="BO606">
        <v>8</v>
      </c>
      <c r="BP606">
        <v>7</v>
      </c>
      <c r="BQ606">
        <v>7</v>
      </c>
      <c r="BR606">
        <v>6</v>
      </c>
      <c r="BS606">
        <v>6</v>
      </c>
      <c r="BT606">
        <v>7</v>
      </c>
      <c r="BU606">
        <v>9</v>
      </c>
      <c r="BV606">
        <v>9</v>
      </c>
      <c r="BW606">
        <v>5</v>
      </c>
      <c r="BX606">
        <v>7</v>
      </c>
      <c r="BY606">
        <v>5</v>
      </c>
      <c r="BZ606">
        <v>143</v>
      </c>
      <c r="CA606" t="s">
        <v>105</v>
      </c>
      <c r="CB606">
        <v>60.1</v>
      </c>
      <c r="CC606">
        <v>60.8</v>
      </c>
      <c r="CD606">
        <v>55.2</v>
      </c>
      <c r="CE606">
        <v>55.2</v>
      </c>
      <c r="CF606">
        <v>53.8</v>
      </c>
      <c r="CG606">
        <v>54.5</v>
      </c>
      <c r="CH606">
        <v>54.5</v>
      </c>
      <c r="CI606">
        <v>54.5</v>
      </c>
      <c r="CJ606">
        <v>60.1</v>
      </c>
      <c r="CK606">
        <v>60.1</v>
      </c>
      <c r="CL606">
        <v>49</v>
      </c>
      <c r="CM606">
        <v>54.5</v>
      </c>
      <c r="CN606">
        <v>48.3</v>
      </c>
      <c r="CO606">
        <v>0.33414208464216899</v>
      </c>
      <c r="CP606">
        <v>3.0091661312918601</v>
      </c>
      <c r="CQ606">
        <v>3.1835545245304999</v>
      </c>
      <c r="CR606">
        <v>0.69623120204603595</v>
      </c>
      <c r="CS606">
        <v>0.29913663864135698</v>
      </c>
      <c r="CT606">
        <v>0.79381325922748702</v>
      </c>
      <c r="CU606">
        <v>1.13589743589744E-2</v>
      </c>
      <c r="CV606">
        <v>2.6924605369567902</v>
      </c>
      <c r="CW606">
        <v>6.90048555644925</v>
      </c>
      <c r="CX606">
        <v>2.5355371900826401E-2</v>
      </c>
      <c r="CY606">
        <v>1.55880355834961</v>
      </c>
      <c r="CZ606">
        <v>9.6105408713359299</v>
      </c>
    </row>
    <row r="607" spans="1:104" x14ac:dyDescent="0.3">
      <c r="A607" t="s">
        <v>3569</v>
      </c>
      <c r="B607" t="s">
        <v>3570</v>
      </c>
      <c r="C607" s="41">
        <v>0.14487627436134323</v>
      </c>
      <c r="D607" s="42">
        <v>-2.7871067433591241</v>
      </c>
      <c r="E607" s="35">
        <v>1.397279567671064E-3</v>
      </c>
      <c r="F607" s="36">
        <v>2.8547166915596001</v>
      </c>
      <c r="G607" s="41">
        <v>0.33297899711565809</v>
      </c>
      <c r="H607" s="43">
        <v>-1.5864969137250144</v>
      </c>
      <c r="I607" s="39">
        <v>1.7141973060401984E-3</v>
      </c>
      <c r="J607" s="40">
        <v>2.7659391917518699</v>
      </c>
      <c r="K607" t="s">
        <v>3379</v>
      </c>
      <c r="L607" t="s">
        <v>3380</v>
      </c>
      <c r="M607" s="13" t="str">
        <f>IFERROR(IF(SEARCH(M$1,$L607),1,"no"),"-")</f>
        <v>-</v>
      </c>
      <c r="N607" s="14" t="str">
        <f>IFERROR(IF(SEARCH(N$1,$L607),1,"no"),"-")</f>
        <v>-</v>
      </c>
      <c r="O607" s="14" t="str">
        <f>IFERROR(IF(SEARCH(O$1,$L607),1,"no"),"-")</f>
        <v>-</v>
      </c>
      <c r="P607" s="15">
        <v>4401800000</v>
      </c>
      <c r="Q607" s="16">
        <v>4693500000</v>
      </c>
      <c r="R607" s="16">
        <v>10880000000</v>
      </c>
      <c r="S607" s="16">
        <v>8816900000</v>
      </c>
      <c r="T607" s="17">
        <v>4</v>
      </c>
      <c r="U607" s="18">
        <v>1342500000</v>
      </c>
      <c r="V607" s="19">
        <v>814860000</v>
      </c>
      <c r="W607" s="19">
        <v>971120000</v>
      </c>
      <c r="X607" s="19" t="s">
        <v>2873</v>
      </c>
      <c r="Y607" s="19" t="s">
        <v>2873</v>
      </c>
      <c r="AA607" s="19" t="str">
        <f t="shared" si="5"/>
        <v>Both DOWN</v>
      </c>
      <c r="AB607" s="20">
        <v>3</v>
      </c>
      <c r="AC607" s="32">
        <v>3867800000</v>
      </c>
      <c r="AD607" s="33">
        <v>5803800000</v>
      </c>
      <c r="AE607" s="33">
        <v>5097800000</v>
      </c>
      <c r="AF607" s="34">
        <v>3</v>
      </c>
      <c r="AG607" s="24">
        <v>1889300000</v>
      </c>
      <c r="AH607" s="24">
        <v>1616200000</v>
      </c>
      <c r="AI607" s="24">
        <v>1412400000</v>
      </c>
      <c r="AJ607" s="25">
        <v>3</v>
      </c>
      <c r="AK607">
        <v>32.035446166992202</v>
      </c>
      <c r="AL607">
        <v>32.128017425537102</v>
      </c>
      <c r="AM607">
        <v>33.340957641601598</v>
      </c>
      <c r="AN607">
        <v>33.037624359130902</v>
      </c>
      <c r="AO607">
        <v>30.3222751617432</v>
      </c>
      <c r="AP607">
        <v>29.601976394653299</v>
      </c>
      <c r="AQ607">
        <v>29.855073928833001</v>
      </c>
      <c r="AR607">
        <v>31.8488655090332</v>
      </c>
      <c r="AS607">
        <v>32.434349060058601</v>
      </c>
      <c r="AT607">
        <v>32.247226715087898</v>
      </c>
      <c r="AU607">
        <v>30.8152046203613</v>
      </c>
      <c r="AV607">
        <v>30.589958190918001</v>
      </c>
      <c r="AW607">
        <v>30.395502090454102</v>
      </c>
      <c r="AX607">
        <v>13</v>
      </c>
      <c r="AY607">
        <v>13</v>
      </c>
      <c r="AZ607">
        <v>12</v>
      </c>
      <c r="BA607">
        <v>55.1</v>
      </c>
      <c r="BB607">
        <v>55.1</v>
      </c>
      <c r="BC607">
        <v>55.1</v>
      </c>
      <c r="BD607">
        <v>18.846</v>
      </c>
      <c r="BE607">
        <v>0</v>
      </c>
      <c r="BF607">
        <v>136.16</v>
      </c>
      <c r="BG607">
        <v>41742000000</v>
      </c>
      <c r="BH607">
        <v>158</v>
      </c>
      <c r="BI607">
        <v>13</v>
      </c>
      <c r="BJ607">
        <v>13</v>
      </c>
      <c r="BK607">
        <v>12</v>
      </c>
      <c r="BL607" t="s">
        <v>3571</v>
      </c>
      <c r="BM607">
        <v>12</v>
      </c>
      <c r="BN607">
        <v>12</v>
      </c>
      <c r="BO607">
        <v>11</v>
      </c>
      <c r="BP607">
        <v>11</v>
      </c>
      <c r="BQ607">
        <v>11</v>
      </c>
      <c r="BR607">
        <v>10</v>
      </c>
      <c r="BS607">
        <v>11</v>
      </c>
      <c r="BT607">
        <v>12</v>
      </c>
      <c r="BU607">
        <v>12</v>
      </c>
      <c r="BV607">
        <v>13</v>
      </c>
      <c r="BW607">
        <v>11</v>
      </c>
      <c r="BX607">
        <v>11</v>
      </c>
      <c r="BY607">
        <v>12</v>
      </c>
      <c r="BZ607">
        <v>167</v>
      </c>
      <c r="CA607">
        <v>167</v>
      </c>
      <c r="CB607">
        <v>49.7</v>
      </c>
      <c r="CC607">
        <v>49.7</v>
      </c>
      <c r="CD607">
        <v>49.7</v>
      </c>
      <c r="CE607">
        <v>49.7</v>
      </c>
      <c r="CF607">
        <v>40.700000000000003</v>
      </c>
      <c r="CG607">
        <v>41.9</v>
      </c>
      <c r="CH607">
        <v>46.1</v>
      </c>
      <c r="CI607">
        <v>49.7</v>
      </c>
      <c r="CJ607">
        <v>49.7</v>
      </c>
      <c r="CK607">
        <v>55.1</v>
      </c>
      <c r="CL607">
        <v>48.5</v>
      </c>
      <c r="CM607">
        <v>46.1</v>
      </c>
      <c r="CN607">
        <v>55.1</v>
      </c>
      <c r="CO607">
        <v>0.49986079704595199</v>
      </c>
      <c r="CP607">
        <v>2.8547166915596001</v>
      </c>
      <c r="CQ607">
        <v>2.7659391917518699</v>
      </c>
      <c r="CR607">
        <v>0.63586765698852099</v>
      </c>
      <c r="CS607">
        <v>0.458697636922203</v>
      </c>
      <c r="CT607">
        <v>1.1130142917022501</v>
      </c>
      <c r="CU607">
        <v>1.49772727272727E-2</v>
      </c>
      <c r="CV607">
        <v>2.7090695699056</v>
      </c>
      <c r="CW607">
        <v>6.3829066382449602</v>
      </c>
      <c r="CX607">
        <v>2.3087719298245601E-2</v>
      </c>
      <c r="CY607">
        <v>1.57659212748209</v>
      </c>
      <c r="CZ607">
        <v>7.4728457128717798</v>
      </c>
    </row>
    <row r="608" spans="1:104" x14ac:dyDescent="0.3">
      <c r="A608" t="s">
        <v>3402</v>
      </c>
      <c r="B608" t="s">
        <v>3403</v>
      </c>
      <c r="C608" s="41">
        <v>0.14309231353678611</v>
      </c>
      <c r="D608" s="42">
        <v>-2.8049819177228108</v>
      </c>
      <c r="E608" s="35">
        <v>1.2262817781863483E-3</v>
      </c>
      <c r="F608" s="36">
        <v>2.9114097250455102</v>
      </c>
      <c r="G608" s="41">
        <v>0.40000110346654016</v>
      </c>
      <c r="H608" s="43">
        <v>-1.321924114978589</v>
      </c>
      <c r="I608" s="39">
        <v>9.7578133926542226E-5</v>
      </c>
      <c r="J608" s="40">
        <v>4.0106474915440504</v>
      </c>
      <c r="K608" t="s">
        <v>3365</v>
      </c>
      <c r="L608" t="s">
        <v>3366</v>
      </c>
      <c r="M608" s="13" t="str">
        <f>IFERROR(IF(SEARCH(M$1,$L608),1,"no"),"-")</f>
        <v>-</v>
      </c>
      <c r="N608" s="14" t="str">
        <f>IFERROR(IF(SEARCH(N$1,$L608),1,"no"),"-")</f>
        <v>-</v>
      </c>
      <c r="O608" s="14" t="str">
        <f>IFERROR(IF(SEARCH(O$1,$L608),1,"no"),"-")</f>
        <v>-</v>
      </c>
      <c r="P608" s="15">
        <v>5546400000</v>
      </c>
      <c r="Q608" s="16">
        <v>5257400000</v>
      </c>
      <c r="R608" s="16">
        <v>10579000000</v>
      </c>
      <c r="S608" s="16">
        <v>13364000000</v>
      </c>
      <c r="T608" s="17">
        <v>4</v>
      </c>
      <c r="U608" s="18">
        <v>1353800000</v>
      </c>
      <c r="V608" s="19">
        <v>1041900000</v>
      </c>
      <c r="W608" s="19">
        <v>1333300000</v>
      </c>
      <c r="X608" s="19" t="s">
        <v>2873</v>
      </c>
      <c r="Y608" s="19" t="s">
        <v>2873</v>
      </c>
      <c r="AA608" s="19" t="str">
        <f t="shared" si="5"/>
        <v>Both DOWN</v>
      </c>
      <c r="AB608" s="20">
        <v>3</v>
      </c>
      <c r="AC608" s="32">
        <v>5669600000</v>
      </c>
      <c r="AD608" s="33">
        <v>6282900000</v>
      </c>
      <c r="AE608" s="33">
        <v>6172200000</v>
      </c>
      <c r="AF608" s="34">
        <v>3</v>
      </c>
      <c r="AG608" s="24">
        <v>2625000000</v>
      </c>
      <c r="AH608" s="24">
        <v>2412600000</v>
      </c>
      <c r="AI608" s="24">
        <v>2212300000</v>
      </c>
      <c r="AJ608" s="25">
        <v>3</v>
      </c>
      <c r="AK608">
        <v>32.368904113769503</v>
      </c>
      <c r="AL608">
        <v>32.291702270507798</v>
      </c>
      <c r="AM608">
        <v>33.300483703613303</v>
      </c>
      <c r="AN608">
        <v>33.6376342773438</v>
      </c>
      <c r="AO608">
        <v>30.334367752075199</v>
      </c>
      <c r="AP608">
        <v>29.956569671630898</v>
      </c>
      <c r="AQ608">
        <v>30.312355041503899</v>
      </c>
      <c r="AR608">
        <v>32.400600433349602</v>
      </c>
      <c r="AS608">
        <v>32.548782348632798</v>
      </c>
      <c r="AT608">
        <v>32.523136138916001</v>
      </c>
      <c r="AU608">
        <v>31.289670944213899</v>
      </c>
      <c r="AV608">
        <v>31.167942047119102</v>
      </c>
      <c r="AW608">
        <v>31.042900085449201</v>
      </c>
      <c r="AX608">
        <v>15</v>
      </c>
      <c r="AY608">
        <v>15</v>
      </c>
      <c r="AZ608">
        <v>2</v>
      </c>
      <c r="BA608">
        <v>58</v>
      </c>
      <c r="BB608">
        <v>58</v>
      </c>
      <c r="BC608">
        <v>12.1</v>
      </c>
      <c r="BD608">
        <v>20.059000000000001</v>
      </c>
      <c r="BE608">
        <v>0</v>
      </c>
      <c r="BF608">
        <v>176.15</v>
      </c>
      <c r="BG608">
        <v>49181000000</v>
      </c>
      <c r="BH608">
        <v>140</v>
      </c>
      <c r="BI608">
        <v>15</v>
      </c>
      <c r="BJ608">
        <v>15</v>
      </c>
      <c r="BK608">
        <v>2</v>
      </c>
      <c r="BL608" t="s">
        <v>3404</v>
      </c>
      <c r="BM608">
        <v>14</v>
      </c>
      <c r="BN608">
        <v>14</v>
      </c>
      <c r="BO608">
        <v>13</v>
      </c>
      <c r="BP608">
        <v>13</v>
      </c>
      <c r="BQ608">
        <v>9</v>
      </c>
      <c r="BR608">
        <v>10</v>
      </c>
      <c r="BS608">
        <v>11</v>
      </c>
      <c r="BT608">
        <v>12</v>
      </c>
      <c r="BU608">
        <v>14</v>
      </c>
      <c r="BV608">
        <v>14</v>
      </c>
      <c r="BW608">
        <v>10</v>
      </c>
      <c r="BX608">
        <v>10</v>
      </c>
      <c r="BY608">
        <v>12</v>
      </c>
      <c r="BZ608">
        <v>174</v>
      </c>
      <c r="CA608">
        <v>174</v>
      </c>
      <c r="CB608">
        <v>57.5</v>
      </c>
      <c r="CC608">
        <v>57.5</v>
      </c>
      <c r="CD608">
        <v>57.5</v>
      </c>
      <c r="CE608">
        <v>57.5</v>
      </c>
      <c r="CF608">
        <v>50.6</v>
      </c>
      <c r="CG608">
        <v>50.6</v>
      </c>
      <c r="CH608">
        <v>57.5</v>
      </c>
      <c r="CI608">
        <v>54</v>
      </c>
      <c r="CJ608">
        <v>55.2</v>
      </c>
      <c r="CK608">
        <v>55.2</v>
      </c>
      <c r="CL608">
        <v>50</v>
      </c>
      <c r="CM608">
        <v>50</v>
      </c>
      <c r="CN608">
        <v>57.5</v>
      </c>
      <c r="CO608">
        <v>0.451925557576138</v>
      </c>
      <c r="CP608">
        <v>2.9114097250455102</v>
      </c>
      <c r="CQ608">
        <v>4.0106474915440504</v>
      </c>
      <c r="CR608">
        <v>0.64808641975308601</v>
      </c>
      <c r="CS608">
        <v>0.40884145100911701</v>
      </c>
      <c r="CT608">
        <v>1.0229636329526</v>
      </c>
      <c r="CU608">
        <v>1.21420118343195E-2</v>
      </c>
      <c r="CV608">
        <v>2.6985836029052699</v>
      </c>
      <c r="CW608">
        <v>6.5690306785938004</v>
      </c>
      <c r="CX608">
        <v>4.8750000000000002E-2</v>
      </c>
      <c r="CY608">
        <v>1.3240019480387299</v>
      </c>
      <c r="CZ608">
        <v>15.640977507189501</v>
      </c>
    </row>
    <row r="609" spans="1:104" x14ac:dyDescent="0.3">
      <c r="A609" t="s">
        <v>3629</v>
      </c>
      <c r="B609" t="s">
        <v>3630</v>
      </c>
      <c r="C609" s="41">
        <v>0.14291602811393542</v>
      </c>
      <c r="D609" s="42">
        <v>-2.8067603703096582</v>
      </c>
      <c r="E609" s="35">
        <v>2.7665847479724286E-4</v>
      </c>
      <c r="F609" s="36">
        <v>3.5580560216316304</v>
      </c>
      <c r="G609" s="41">
        <v>0.31407843258063523</v>
      </c>
      <c r="H609" s="43">
        <v>-1.6708032167725611</v>
      </c>
      <c r="I609" s="39">
        <v>3.8753167997665826E-3</v>
      </c>
      <c r="J609" s="40">
        <v>2.4116927889598099</v>
      </c>
      <c r="K609" t="s">
        <v>3631</v>
      </c>
      <c r="L609" t="s">
        <v>3632</v>
      </c>
      <c r="M609" s="13" t="str">
        <f>IFERROR(IF(SEARCH(M$1,$L609),1,"no"),"-")</f>
        <v>-</v>
      </c>
      <c r="N609" s="14" t="str">
        <f>IFERROR(IF(SEARCH(N$1,$L609),1,"no"),"-")</f>
        <v>-</v>
      </c>
      <c r="O609" s="14" t="str">
        <f>IFERROR(IF(SEARCH(O$1,$L609),1,"no"),"-")</f>
        <v>-</v>
      </c>
      <c r="P609" s="15">
        <v>2592100000</v>
      </c>
      <c r="Q609" s="16">
        <v>2759300000</v>
      </c>
      <c r="R609" s="16">
        <v>4049800000</v>
      </c>
      <c r="S609" s="16">
        <v>3844900000</v>
      </c>
      <c r="T609" s="17">
        <v>4</v>
      </c>
      <c r="U609" s="18">
        <v>430070000</v>
      </c>
      <c r="V609" s="19">
        <v>327570000</v>
      </c>
      <c r="W609" s="19">
        <v>662170000</v>
      </c>
      <c r="X609" s="19" t="s">
        <v>2873</v>
      </c>
      <c r="Y609" s="19" t="s">
        <v>2873</v>
      </c>
      <c r="AA609" s="19" t="str">
        <f t="shared" si="5"/>
        <v>Both DOWN</v>
      </c>
      <c r="AB609" s="20">
        <v>3</v>
      </c>
      <c r="AC609" s="32">
        <v>2330800000</v>
      </c>
      <c r="AD609" s="33">
        <v>4360700000</v>
      </c>
      <c r="AE609" s="33">
        <v>3046800000</v>
      </c>
      <c r="AF609" s="34">
        <v>3</v>
      </c>
      <c r="AG609" s="24">
        <v>1024900000</v>
      </c>
      <c r="AH609" s="24">
        <v>1101500000</v>
      </c>
      <c r="AI609" s="24">
        <v>932190000</v>
      </c>
      <c r="AJ609" s="25">
        <v>3</v>
      </c>
      <c r="AK609">
        <v>31.2714748382568</v>
      </c>
      <c r="AL609">
        <v>31.3616542816162</v>
      </c>
      <c r="AM609">
        <v>31.915203094482401</v>
      </c>
      <c r="AN609">
        <v>31.8402996063232</v>
      </c>
      <c r="AO609">
        <v>28.679996490478501</v>
      </c>
      <c r="AP609">
        <v>28.287227630615199</v>
      </c>
      <c r="AQ609">
        <v>29.302625656127901</v>
      </c>
      <c r="AR609">
        <v>31.118177413940401</v>
      </c>
      <c r="AS609">
        <v>32.0219116210938</v>
      </c>
      <c r="AT609">
        <v>31.5046482086182</v>
      </c>
      <c r="AU609">
        <v>29.932836532592798</v>
      </c>
      <c r="AV609">
        <v>30.036823272705099</v>
      </c>
      <c r="AW609">
        <v>29.796049118041999</v>
      </c>
      <c r="AX609">
        <v>9</v>
      </c>
      <c r="AY609">
        <v>9</v>
      </c>
      <c r="AZ609">
        <v>9</v>
      </c>
      <c r="BA609">
        <v>92.9</v>
      </c>
      <c r="BB609">
        <v>92.9</v>
      </c>
      <c r="BC609">
        <v>92.9</v>
      </c>
      <c r="BD609">
        <v>11.09</v>
      </c>
      <c r="BE609">
        <v>0</v>
      </c>
      <c r="BF609">
        <v>241.92</v>
      </c>
      <c r="BG609">
        <v>20378000000</v>
      </c>
      <c r="BH609">
        <v>89</v>
      </c>
      <c r="BI609">
        <v>9</v>
      </c>
      <c r="BJ609">
        <v>9</v>
      </c>
      <c r="BK609">
        <v>9</v>
      </c>
      <c r="BL609" t="s">
        <v>3633</v>
      </c>
      <c r="BM609">
        <v>6</v>
      </c>
      <c r="BN609">
        <v>8</v>
      </c>
      <c r="BO609">
        <v>6</v>
      </c>
      <c r="BP609">
        <v>6</v>
      </c>
      <c r="BQ609">
        <v>5</v>
      </c>
      <c r="BR609">
        <v>4</v>
      </c>
      <c r="BS609">
        <v>6</v>
      </c>
      <c r="BT609">
        <v>6</v>
      </c>
      <c r="BU609">
        <v>6</v>
      </c>
      <c r="BV609">
        <v>7</v>
      </c>
      <c r="BW609">
        <v>5</v>
      </c>
      <c r="BX609">
        <v>6</v>
      </c>
      <c r="BY609">
        <v>6</v>
      </c>
      <c r="BZ609">
        <v>113</v>
      </c>
      <c r="CA609">
        <v>113</v>
      </c>
      <c r="CB609">
        <v>77</v>
      </c>
      <c r="CC609">
        <v>92.9</v>
      </c>
      <c r="CD609">
        <v>77</v>
      </c>
      <c r="CE609">
        <v>77</v>
      </c>
      <c r="CF609">
        <v>77</v>
      </c>
      <c r="CG609">
        <v>47.8</v>
      </c>
      <c r="CH609">
        <v>77</v>
      </c>
      <c r="CI609">
        <v>77</v>
      </c>
      <c r="CJ609">
        <v>77</v>
      </c>
      <c r="CK609">
        <v>77.900000000000006</v>
      </c>
      <c r="CL609">
        <v>77</v>
      </c>
      <c r="CM609">
        <v>77</v>
      </c>
      <c r="CN609">
        <v>77</v>
      </c>
      <c r="CO609">
        <v>5.8626935328855302E-2</v>
      </c>
      <c r="CP609">
        <v>3.5580560216316299</v>
      </c>
      <c r="CQ609">
        <v>2.4116927889598099</v>
      </c>
      <c r="CR609">
        <v>0.92449403508771899</v>
      </c>
      <c r="CS609">
        <v>4.8912207285564301E-2</v>
      </c>
      <c r="CT609">
        <v>0.167257530995822</v>
      </c>
      <c r="CU609">
        <v>6.4935064935064896E-3</v>
      </c>
      <c r="CV609">
        <v>2.8405413627624498</v>
      </c>
      <c r="CW609">
        <v>9.0408771253546796</v>
      </c>
      <c r="CX609">
        <v>2.72441860465116E-2</v>
      </c>
      <c r="CY609">
        <v>1.6263427734375</v>
      </c>
      <c r="CZ609">
        <v>6.00304780356592</v>
      </c>
    </row>
    <row r="610" spans="1:104" x14ac:dyDescent="0.3">
      <c r="A610" t="s">
        <v>3664</v>
      </c>
      <c r="B610" t="s">
        <v>3665</v>
      </c>
      <c r="C610" s="41">
        <v>0.14131904139351142</v>
      </c>
      <c r="D610" s="42">
        <v>-2.8229722267159709</v>
      </c>
      <c r="E610" s="35">
        <v>1.5826580351354636E-3</v>
      </c>
      <c r="F610" s="36">
        <v>2.80061291299435</v>
      </c>
      <c r="G610" s="41">
        <v>0.29062910020026239</v>
      </c>
      <c r="H610" s="43">
        <v>-1.7827489300697115</v>
      </c>
      <c r="I610" s="39">
        <v>6.2734213108836638E-3</v>
      </c>
      <c r="J610" s="40">
        <v>2.2024955451029098</v>
      </c>
      <c r="K610" t="s">
        <v>3365</v>
      </c>
      <c r="L610" t="s">
        <v>3366</v>
      </c>
      <c r="M610" s="13" t="str">
        <f>IFERROR(IF(SEARCH(M$1,$L610),1,"no"),"-")</f>
        <v>-</v>
      </c>
      <c r="N610" s="14" t="str">
        <f>IFERROR(IF(SEARCH(N$1,$L610),1,"no"),"-")</f>
        <v>-</v>
      </c>
      <c r="O610" s="14" t="str">
        <f>IFERROR(IF(SEARCH(O$1,$L610),1,"no"),"-")</f>
        <v>-</v>
      </c>
      <c r="P610" s="15">
        <v>7982400000</v>
      </c>
      <c r="Q610" s="16">
        <v>6370500000</v>
      </c>
      <c r="R610" s="16">
        <v>12973000000</v>
      </c>
      <c r="S610" s="16">
        <v>14973000000</v>
      </c>
      <c r="T610" s="17">
        <v>4</v>
      </c>
      <c r="U610" s="18">
        <v>2146500000</v>
      </c>
      <c r="V610" s="19">
        <v>911230000</v>
      </c>
      <c r="W610" s="19">
        <v>1425500000</v>
      </c>
      <c r="X610" s="19" t="s">
        <v>2873</v>
      </c>
      <c r="Y610" s="19" t="s">
        <v>2873</v>
      </c>
      <c r="AA610" s="19" t="str">
        <f t="shared" si="5"/>
        <v>Both DOWN</v>
      </c>
      <c r="AB610" s="20">
        <v>3</v>
      </c>
      <c r="AC610" s="32">
        <v>7908400000</v>
      </c>
      <c r="AD610" s="33">
        <v>7418900000</v>
      </c>
      <c r="AE610" s="33">
        <v>6394200000</v>
      </c>
      <c r="AF610" s="34">
        <v>3</v>
      </c>
      <c r="AG610" s="24">
        <v>3170700000</v>
      </c>
      <c r="AH610" s="24">
        <v>1669500000</v>
      </c>
      <c r="AI610" s="24">
        <v>1472700000</v>
      </c>
      <c r="AJ610" s="25">
        <v>3</v>
      </c>
      <c r="AK610">
        <v>32.894176483154297</v>
      </c>
      <c r="AL610">
        <v>32.568759918212898</v>
      </c>
      <c r="AM610">
        <v>33.594791412353501</v>
      </c>
      <c r="AN610">
        <v>33.801643371582003</v>
      </c>
      <c r="AO610">
        <v>30.9993381500244</v>
      </c>
      <c r="AP610">
        <v>29.763240814208999</v>
      </c>
      <c r="AQ610">
        <v>30.408821105956999</v>
      </c>
      <c r="AR610">
        <v>32.8807373046875</v>
      </c>
      <c r="AS610">
        <v>32.788558959960902</v>
      </c>
      <c r="AT610">
        <v>32.5741157531738</v>
      </c>
      <c r="AU610">
        <v>31.5621547698975</v>
      </c>
      <c r="AV610">
        <v>30.636768341064499</v>
      </c>
      <c r="AW610">
        <v>30.455816268920898</v>
      </c>
      <c r="AX610">
        <v>21</v>
      </c>
      <c r="AY610">
        <v>21</v>
      </c>
      <c r="AZ610">
        <v>21</v>
      </c>
      <c r="BA610">
        <v>64.7</v>
      </c>
      <c r="BB610">
        <v>64.7</v>
      </c>
      <c r="BC610">
        <v>64.7</v>
      </c>
      <c r="BD610">
        <v>25.427</v>
      </c>
      <c r="BE610">
        <v>0</v>
      </c>
      <c r="BF610">
        <v>198.41</v>
      </c>
      <c r="BG610">
        <v>58828000000</v>
      </c>
      <c r="BH610">
        <v>168</v>
      </c>
      <c r="BI610" t="s">
        <v>105</v>
      </c>
      <c r="BJ610" t="s">
        <v>105</v>
      </c>
      <c r="BK610" t="s">
        <v>105</v>
      </c>
      <c r="BL610" t="s">
        <v>3666</v>
      </c>
      <c r="BM610">
        <v>17</v>
      </c>
      <c r="BN610">
        <v>18</v>
      </c>
      <c r="BO610">
        <v>17</v>
      </c>
      <c r="BP610">
        <v>14</v>
      </c>
      <c r="BQ610">
        <v>13</v>
      </c>
      <c r="BR610">
        <v>6</v>
      </c>
      <c r="BS610">
        <v>9</v>
      </c>
      <c r="BT610">
        <v>16</v>
      </c>
      <c r="BU610">
        <v>18</v>
      </c>
      <c r="BV610">
        <v>18</v>
      </c>
      <c r="BW610">
        <v>11</v>
      </c>
      <c r="BX610">
        <v>10</v>
      </c>
      <c r="BY610">
        <v>11</v>
      </c>
      <c r="BZ610">
        <v>218</v>
      </c>
      <c r="CA610" t="s">
        <v>105</v>
      </c>
      <c r="CB610">
        <v>61.9</v>
      </c>
      <c r="CC610">
        <v>60.1</v>
      </c>
      <c r="CD610">
        <v>57.8</v>
      </c>
      <c r="CE610">
        <v>46.8</v>
      </c>
      <c r="CF610">
        <v>51.4</v>
      </c>
      <c r="CG610">
        <v>29.8</v>
      </c>
      <c r="CH610">
        <v>37.6</v>
      </c>
      <c r="CI610">
        <v>62.4</v>
      </c>
      <c r="CJ610">
        <v>64.2</v>
      </c>
      <c r="CK610">
        <v>62.8</v>
      </c>
      <c r="CL610">
        <v>51.4</v>
      </c>
      <c r="CM610">
        <v>46.8</v>
      </c>
      <c r="CN610">
        <v>47.2</v>
      </c>
      <c r="CO610">
        <v>0.61754317372064704</v>
      </c>
      <c r="CP610">
        <v>2.80061291299435</v>
      </c>
      <c r="CQ610">
        <v>2.2024955451029098</v>
      </c>
      <c r="CR610">
        <v>0.61387914893617002</v>
      </c>
      <c r="CS610">
        <v>0.46703879038492602</v>
      </c>
      <c r="CT610">
        <v>1.32906209511541</v>
      </c>
      <c r="CU610">
        <v>1.5763440860215101E-2</v>
      </c>
      <c r="CV610">
        <v>2.8243761062622101</v>
      </c>
      <c r="CW610">
        <v>6.2093107832285002</v>
      </c>
      <c r="CX610">
        <v>3.5652582159624399E-2</v>
      </c>
      <c r="CY610">
        <v>1.86289087931315</v>
      </c>
      <c r="CZ610">
        <v>5.2555580263760104</v>
      </c>
    </row>
    <row r="611" spans="1:104" x14ac:dyDescent="0.3">
      <c r="A611" t="s">
        <v>3363</v>
      </c>
      <c r="B611" t="s">
        <v>3364</v>
      </c>
      <c r="C611" s="41">
        <v>0.14051072295609954</v>
      </c>
      <c r="D611" s="42">
        <v>-2.831247862197138</v>
      </c>
      <c r="E611" s="35">
        <v>2.03090693141092E-3</v>
      </c>
      <c r="F611" s="36">
        <v>2.6923099781711599</v>
      </c>
      <c r="G611" s="41">
        <v>0.42812980597455452</v>
      </c>
      <c r="H611" s="43">
        <v>-1.2238798168512386</v>
      </c>
      <c r="I611" s="39">
        <v>5.3471019227328788E-3</v>
      </c>
      <c r="J611" s="40">
        <v>2.2718815376018102</v>
      </c>
      <c r="K611" t="s">
        <v>3365</v>
      </c>
      <c r="L611" t="s">
        <v>3366</v>
      </c>
      <c r="M611" s="13" t="str">
        <f>IFERROR(IF(SEARCH(M$1,$L611),1,"no"),"-")</f>
        <v>-</v>
      </c>
      <c r="N611" s="14" t="str">
        <f>IFERROR(IF(SEARCH(N$1,$L611),1,"no"),"-")</f>
        <v>-</v>
      </c>
      <c r="O611" s="14" t="str">
        <f>IFERROR(IF(SEARCH(O$1,$L611),1,"no"),"-")</f>
        <v>-</v>
      </c>
      <c r="P611" s="15">
        <v>1125200000</v>
      </c>
      <c r="Q611" s="16">
        <v>2387700000</v>
      </c>
      <c r="R611" s="16">
        <v>3029800000</v>
      </c>
      <c r="S611" s="16">
        <v>3041100000</v>
      </c>
      <c r="T611" s="17">
        <v>4</v>
      </c>
      <c r="U611" s="18">
        <v>490950000</v>
      </c>
      <c r="V611" s="19">
        <v>256850000</v>
      </c>
      <c r="W611" s="19">
        <v>262170000</v>
      </c>
      <c r="X611" s="19" t="s">
        <v>2873</v>
      </c>
      <c r="Y611" s="19" t="s">
        <v>2873</v>
      </c>
      <c r="AA611" s="19" t="str">
        <f t="shared" si="5"/>
        <v>Both DOWN</v>
      </c>
      <c r="AB611" s="20">
        <v>3</v>
      </c>
      <c r="AC611" s="32">
        <v>998180000</v>
      </c>
      <c r="AD611" s="33">
        <v>1298700000</v>
      </c>
      <c r="AE611" s="33">
        <v>921770000</v>
      </c>
      <c r="AF611" s="34">
        <v>3</v>
      </c>
      <c r="AG611" s="24">
        <v>541660000</v>
      </c>
      <c r="AH611" s="24">
        <v>365650000</v>
      </c>
      <c r="AI611" s="24">
        <v>470690000</v>
      </c>
      <c r="AJ611" s="25">
        <v>3</v>
      </c>
      <c r="AK611">
        <v>30.067533493041999</v>
      </c>
      <c r="AL611">
        <v>31.1529750823975</v>
      </c>
      <c r="AM611">
        <v>31.496576309204102</v>
      </c>
      <c r="AN611">
        <v>31.501945495605501</v>
      </c>
      <c r="AO611">
        <v>28.871000289916999</v>
      </c>
      <c r="AP611">
        <v>27.936351776123001</v>
      </c>
      <c r="AQ611">
        <v>27.965927124023398</v>
      </c>
      <c r="AR611">
        <v>29.8947238922119</v>
      </c>
      <c r="AS611">
        <v>30.274421691894499</v>
      </c>
      <c r="AT611">
        <v>29.779830932617202</v>
      </c>
      <c r="AU611">
        <v>29.012811660766602</v>
      </c>
      <c r="AV611">
        <v>28.445888519287099</v>
      </c>
      <c r="AW611">
        <v>28.8102016448975</v>
      </c>
      <c r="AX611">
        <v>14</v>
      </c>
      <c r="AY611">
        <v>14</v>
      </c>
      <c r="AZ611">
        <v>14</v>
      </c>
      <c r="BA611">
        <v>53.5</v>
      </c>
      <c r="BB611">
        <v>53.5</v>
      </c>
      <c r="BC611">
        <v>53.5</v>
      </c>
      <c r="BD611">
        <v>15.144</v>
      </c>
      <c r="BE611">
        <v>0</v>
      </c>
      <c r="BF611">
        <v>26.033000000000001</v>
      </c>
      <c r="BG611">
        <v>12750000000</v>
      </c>
      <c r="BH611">
        <v>55</v>
      </c>
      <c r="BI611" t="s">
        <v>105</v>
      </c>
      <c r="BJ611" t="s">
        <v>105</v>
      </c>
      <c r="BK611" t="s">
        <v>105</v>
      </c>
      <c r="BL611" t="s">
        <v>3367</v>
      </c>
      <c r="BM611">
        <v>8</v>
      </c>
      <c r="BN611">
        <v>10</v>
      </c>
      <c r="BO611">
        <v>9</v>
      </c>
      <c r="BP611">
        <v>7</v>
      </c>
      <c r="BQ611">
        <v>4</v>
      </c>
      <c r="BR611">
        <v>3</v>
      </c>
      <c r="BS611">
        <v>3</v>
      </c>
      <c r="BT611">
        <v>3</v>
      </c>
      <c r="BU611">
        <v>7</v>
      </c>
      <c r="BV611">
        <v>8</v>
      </c>
      <c r="BW611">
        <v>3</v>
      </c>
      <c r="BX611">
        <v>4</v>
      </c>
      <c r="BY611">
        <v>4</v>
      </c>
      <c r="BZ611">
        <v>127</v>
      </c>
      <c r="CA611" t="s">
        <v>105</v>
      </c>
      <c r="CB611">
        <v>42.5</v>
      </c>
      <c r="CC611">
        <v>41.7</v>
      </c>
      <c r="CD611">
        <v>41.7</v>
      </c>
      <c r="CE611">
        <v>37.799999999999997</v>
      </c>
      <c r="CF611">
        <v>25.2</v>
      </c>
      <c r="CG611">
        <v>17.3</v>
      </c>
      <c r="CH611">
        <v>21.3</v>
      </c>
      <c r="CI611">
        <v>20.5</v>
      </c>
      <c r="CJ611">
        <v>33.1</v>
      </c>
      <c r="CK611">
        <v>37.799999999999997</v>
      </c>
      <c r="CL611">
        <v>21.3</v>
      </c>
      <c r="CM611">
        <v>21.3</v>
      </c>
      <c r="CN611">
        <v>21.3</v>
      </c>
      <c r="CO611">
        <v>1.29049321695676</v>
      </c>
      <c r="CP611">
        <v>2.6923099781711599</v>
      </c>
      <c r="CQ611">
        <v>2.2718815376018102</v>
      </c>
      <c r="CR611">
        <v>0.70947692307692301</v>
      </c>
      <c r="CS611">
        <v>1.07176542282104</v>
      </c>
      <c r="CT611">
        <v>2.5506116540831698</v>
      </c>
      <c r="CU611">
        <v>1.8647619047619E-2</v>
      </c>
      <c r="CV611">
        <v>2.7969978650410998</v>
      </c>
      <c r="CW611">
        <v>5.8731854253648397</v>
      </c>
      <c r="CX611">
        <v>3.3602040816326499E-2</v>
      </c>
      <c r="CY611">
        <v>1.22669156392415</v>
      </c>
      <c r="CZ611">
        <v>5.4945844463220901</v>
      </c>
    </row>
    <row r="612" spans="1:104" x14ac:dyDescent="0.3">
      <c r="A612" t="s">
        <v>3470</v>
      </c>
      <c r="B612" t="s">
        <v>3471</v>
      </c>
      <c r="C612" s="41">
        <v>0.13995104031188169</v>
      </c>
      <c r="D612" s="42">
        <v>-2.8370058838092285</v>
      </c>
      <c r="E612" s="35">
        <v>1.5567076718588329E-3</v>
      </c>
      <c r="F612" s="36">
        <v>2.8077929342643801</v>
      </c>
      <c r="G612" s="41">
        <v>0.35304627345443668</v>
      </c>
      <c r="H612" s="43">
        <v>-1.5020708062689165</v>
      </c>
      <c r="I612" s="39">
        <v>8.6498344749067304E-4</v>
      </c>
      <c r="J612" s="40">
        <v>3.0629922032082999</v>
      </c>
      <c r="K612" t="s">
        <v>3472</v>
      </c>
      <c r="L612" t="s">
        <v>3473</v>
      </c>
      <c r="M612" s="13" t="str">
        <f>IFERROR(IF(SEARCH(M$1,$L612),1,"no"),"-")</f>
        <v>-</v>
      </c>
      <c r="N612" s="14" t="str">
        <f>IFERROR(IF(SEARCH(N$1,$L612),1,"no"),"-")</f>
        <v>-</v>
      </c>
      <c r="O612" s="14" t="str">
        <f>IFERROR(IF(SEARCH(O$1,$L612),1,"no"),"-")</f>
        <v>-</v>
      </c>
      <c r="P612" s="15">
        <v>3017900000</v>
      </c>
      <c r="Q612" s="16">
        <v>3020000000</v>
      </c>
      <c r="R612" s="16">
        <v>7252400000</v>
      </c>
      <c r="S612" s="16">
        <v>7161900000</v>
      </c>
      <c r="T612" s="17">
        <v>4</v>
      </c>
      <c r="U612" s="18">
        <v>782200000</v>
      </c>
      <c r="V612" s="19">
        <v>638110000</v>
      </c>
      <c r="W612" s="19">
        <v>726420000</v>
      </c>
      <c r="X612" s="19" t="s">
        <v>2873</v>
      </c>
      <c r="Y612" s="19" t="s">
        <v>2873</v>
      </c>
      <c r="AA612" s="19" t="str">
        <f t="shared" si="5"/>
        <v>Both DOWN</v>
      </c>
      <c r="AB612" s="20">
        <v>3</v>
      </c>
      <c r="AC612" s="32">
        <v>2675800000</v>
      </c>
      <c r="AD612" s="33">
        <v>3525700000</v>
      </c>
      <c r="AE612" s="33">
        <v>3162400000</v>
      </c>
      <c r="AF612" s="34">
        <v>3</v>
      </c>
      <c r="AG612" s="24">
        <v>1255700000</v>
      </c>
      <c r="AH612" s="24">
        <v>1111900000</v>
      </c>
      <c r="AI612" s="24">
        <v>938290000</v>
      </c>
      <c r="AJ612" s="25">
        <v>3</v>
      </c>
      <c r="AK612">
        <v>31.490898132324201</v>
      </c>
      <c r="AL612">
        <v>31.491901397705099</v>
      </c>
      <c r="AM612">
        <v>32.755809783935497</v>
      </c>
      <c r="AN612">
        <v>32.737693786621101</v>
      </c>
      <c r="AO612">
        <v>29.542963027954102</v>
      </c>
      <c r="AP612">
        <v>29.249229431152301</v>
      </c>
      <c r="AQ612">
        <v>29.4362277984619</v>
      </c>
      <c r="AR612">
        <v>31.317323684692401</v>
      </c>
      <c r="AS612">
        <v>31.715263366699201</v>
      </c>
      <c r="AT612">
        <v>31.558372497558601</v>
      </c>
      <c r="AU612">
        <v>30.225845336914102</v>
      </c>
      <c r="AV612">
        <v>30.050380706787099</v>
      </c>
      <c r="AW612">
        <v>29.805458068847699</v>
      </c>
      <c r="AX612">
        <v>14</v>
      </c>
      <c r="AY612">
        <v>14</v>
      </c>
      <c r="AZ612">
        <v>14</v>
      </c>
      <c r="BA612">
        <v>62.2</v>
      </c>
      <c r="BB612">
        <v>62.2</v>
      </c>
      <c r="BC612">
        <v>62.2</v>
      </c>
      <c r="BD612">
        <v>16.454000000000001</v>
      </c>
      <c r="BE612">
        <v>0</v>
      </c>
      <c r="BF612">
        <v>123.93</v>
      </c>
      <c r="BG612">
        <v>27840000000</v>
      </c>
      <c r="BH612">
        <v>139</v>
      </c>
      <c r="BI612" t="s">
        <v>105</v>
      </c>
      <c r="BJ612" t="s">
        <v>105</v>
      </c>
      <c r="BK612" t="s">
        <v>105</v>
      </c>
      <c r="BL612" t="s">
        <v>3474</v>
      </c>
      <c r="BM612">
        <v>12</v>
      </c>
      <c r="BN612">
        <v>12</v>
      </c>
      <c r="BO612">
        <v>13</v>
      </c>
      <c r="BP612">
        <v>13</v>
      </c>
      <c r="BQ612">
        <v>9</v>
      </c>
      <c r="BR612">
        <v>8</v>
      </c>
      <c r="BS612">
        <v>8</v>
      </c>
      <c r="BT612">
        <v>11</v>
      </c>
      <c r="BU612">
        <v>11</v>
      </c>
      <c r="BV612">
        <v>12</v>
      </c>
      <c r="BW612">
        <v>10</v>
      </c>
      <c r="BX612">
        <v>10</v>
      </c>
      <c r="BY612">
        <v>10</v>
      </c>
      <c r="BZ612">
        <v>143</v>
      </c>
      <c r="CA612" t="s">
        <v>105</v>
      </c>
      <c r="CB612">
        <v>50.3</v>
      </c>
      <c r="CC612">
        <v>50.3</v>
      </c>
      <c r="CD612">
        <v>58</v>
      </c>
      <c r="CE612">
        <v>58</v>
      </c>
      <c r="CF612">
        <v>49.7</v>
      </c>
      <c r="CG612">
        <v>43.4</v>
      </c>
      <c r="CH612">
        <v>46.2</v>
      </c>
      <c r="CI612">
        <v>46.2</v>
      </c>
      <c r="CJ612">
        <v>50.3</v>
      </c>
      <c r="CK612">
        <v>50.3</v>
      </c>
      <c r="CL612">
        <v>46.2</v>
      </c>
      <c r="CM612">
        <v>46.2</v>
      </c>
      <c r="CN612">
        <v>46.2</v>
      </c>
      <c r="CO612">
        <v>0.62318708265786305</v>
      </c>
      <c r="CP612">
        <v>2.8077929342643801</v>
      </c>
      <c r="CQ612">
        <v>3.0629922032082999</v>
      </c>
      <c r="CR612">
        <v>0.61331040412725701</v>
      </c>
      <c r="CS612">
        <v>0.58875592549641798</v>
      </c>
      <c r="CT612">
        <v>1.3392915469168001</v>
      </c>
      <c r="CU612">
        <v>1.6109890109890099E-2</v>
      </c>
      <c r="CV612">
        <v>2.7096023559570299</v>
      </c>
      <c r="CW612">
        <v>6.2321261076594201</v>
      </c>
      <c r="CX612">
        <v>2.1854304635761601E-2</v>
      </c>
      <c r="CY612">
        <v>1.50309181213379</v>
      </c>
      <c r="CZ612">
        <v>8.9421917383308198</v>
      </c>
    </row>
    <row r="613" spans="1:104" x14ac:dyDescent="0.3">
      <c r="A613" t="s">
        <v>3483</v>
      </c>
      <c r="B613" t="s">
        <v>3484</v>
      </c>
      <c r="C613" s="41">
        <v>0.13887422817760242</v>
      </c>
      <c r="D613" s="42">
        <v>-2.8481492013283662</v>
      </c>
      <c r="E613" s="35">
        <v>1.5859525810521383E-3</v>
      </c>
      <c r="F613" s="36">
        <v>2.79970980194607</v>
      </c>
      <c r="G613" s="41">
        <v>0.3499670311897386</v>
      </c>
      <c r="H613" s="43">
        <v>-1.5147090761994426</v>
      </c>
      <c r="I613" s="39">
        <v>1.8447827802495671E-3</v>
      </c>
      <c r="J613" s="40">
        <v>2.7340547638641501</v>
      </c>
      <c r="K613" t="s">
        <v>3485</v>
      </c>
      <c r="L613" t="s">
        <v>3486</v>
      </c>
      <c r="M613" s="13" t="str">
        <f>IFERROR(IF(SEARCH(M$1,$L613),1,"no"),"-")</f>
        <v>-</v>
      </c>
      <c r="N613" s="14" t="str">
        <f>IFERROR(IF(SEARCH(N$1,$L613),1,"no"),"-")</f>
        <v>-</v>
      </c>
      <c r="O613" s="14" t="str">
        <f>IFERROR(IF(SEARCH(O$1,$L613),1,"no"),"-")</f>
        <v>-</v>
      </c>
      <c r="P613" s="15">
        <v>2349500000</v>
      </c>
      <c r="Q613" s="16">
        <v>2514000000</v>
      </c>
      <c r="R613" s="16">
        <v>5097900000</v>
      </c>
      <c r="S613" s="16">
        <v>5651000000</v>
      </c>
      <c r="T613" s="17">
        <v>4</v>
      </c>
      <c r="U613" s="18">
        <v>678850000</v>
      </c>
      <c r="V613" s="19">
        <v>373020000</v>
      </c>
      <c r="W613" s="19">
        <v>574250000</v>
      </c>
      <c r="X613" s="19" t="s">
        <v>2873</v>
      </c>
      <c r="Y613" s="19" t="s">
        <v>2873</v>
      </c>
      <c r="AA613" s="19" t="str">
        <f t="shared" si="5"/>
        <v>Both DOWN</v>
      </c>
      <c r="AB613" s="20">
        <v>3</v>
      </c>
      <c r="AC613" s="32">
        <v>2638300000</v>
      </c>
      <c r="AD613" s="33">
        <v>2891300000</v>
      </c>
      <c r="AE613" s="33">
        <v>2508300000</v>
      </c>
      <c r="AF613" s="34">
        <v>3</v>
      </c>
      <c r="AG613" s="24">
        <v>1197300000</v>
      </c>
      <c r="AH613" s="24">
        <v>870940000</v>
      </c>
      <c r="AI613" s="24">
        <v>744760000</v>
      </c>
      <c r="AJ613" s="25">
        <v>3</v>
      </c>
      <c r="AK613">
        <v>31.129707336425799</v>
      </c>
      <c r="AL613">
        <v>31.227336883544901</v>
      </c>
      <c r="AM613">
        <v>32.247257232666001</v>
      </c>
      <c r="AN613">
        <v>32.395858764648402</v>
      </c>
      <c r="AO613">
        <v>29.338518142700199</v>
      </c>
      <c r="AP613">
        <v>28.474678039550799</v>
      </c>
      <c r="AQ613">
        <v>29.097103118896499</v>
      </c>
      <c r="AR613">
        <v>31.296960830688501</v>
      </c>
      <c r="AS613">
        <v>31.429071426391602</v>
      </c>
      <c r="AT613">
        <v>31.224061965942401</v>
      </c>
      <c r="AU613">
        <v>30.1571369171143</v>
      </c>
      <c r="AV613">
        <v>29.697998046875</v>
      </c>
      <c r="AW613">
        <v>29.4722003936768</v>
      </c>
      <c r="AX613">
        <v>5</v>
      </c>
      <c r="AY613">
        <v>5</v>
      </c>
      <c r="AZ613">
        <v>5</v>
      </c>
      <c r="BA613">
        <v>36</v>
      </c>
      <c r="BB613">
        <v>36</v>
      </c>
      <c r="BC613">
        <v>36</v>
      </c>
      <c r="BD613">
        <v>17.577999999999999</v>
      </c>
      <c r="BE613">
        <v>0</v>
      </c>
      <c r="BF613">
        <v>129.46</v>
      </c>
      <c r="BG613">
        <v>23248000000</v>
      </c>
      <c r="BH613">
        <v>90</v>
      </c>
      <c r="BI613" t="s">
        <v>105</v>
      </c>
      <c r="BJ613" t="s">
        <v>105</v>
      </c>
      <c r="BK613" t="s">
        <v>105</v>
      </c>
      <c r="BL613" t="s">
        <v>3487</v>
      </c>
      <c r="BM613">
        <v>4</v>
      </c>
      <c r="BN613">
        <v>4</v>
      </c>
      <c r="BO613">
        <v>4</v>
      </c>
      <c r="BP613">
        <v>4</v>
      </c>
      <c r="BQ613">
        <v>4</v>
      </c>
      <c r="BR613">
        <v>3</v>
      </c>
      <c r="BS613">
        <v>3</v>
      </c>
      <c r="BT613">
        <v>4</v>
      </c>
      <c r="BU613">
        <v>4</v>
      </c>
      <c r="BV613">
        <v>4</v>
      </c>
      <c r="BW613">
        <v>3</v>
      </c>
      <c r="BX613">
        <v>4</v>
      </c>
      <c r="BY613">
        <v>4</v>
      </c>
      <c r="BZ613">
        <v>164</v>
      </c>
      <c r="CA613" t="s">
        <v>105</v>
      </c>
      <c r="CB613">
        <v>36</v>
      </c>
      <c r="CC613">
        <v>36</v>
      </c>
      <c r="CD613">
        <v>28.7</v>
      </c>
      <c r="CE613">
        <v>28.7</v>
      </c>
      <c r="CF613">
        <v>36</v>
      </c>
      <c r="CG613">
        <v>28.7</v>
      </c>
      <c r="CH613">
        <v>28.7</v>
      </c>
      <c r="CI613">
        <v>36</v>
      </c>
      <c r="CJ613">
        <v>36</v>
      </c>
      <c r="CK613">
        <v>36</v>
      </c>
      <c r="CL613">
        <v>28.7</v>
      </c>
      <c r="CM613">
        <v>36</v>
      </c>
      <c r="CN613">
        <v>36</v>
      </c>
      <c r="CO613">
        <v>0.48987775048642701</v>
      </c>
      <c r="CP613">
        <v>2.79970980194607</v>
      </c>
      <c r="CQ613">
        <v>2.7340547638641501</v>
      </c>
      <c r="CR613">
        <v>0.63837931034482798</v>
      </c>
      <c r="CS613">
        <v>0.43334197998046903</v>
      </c>
      <c r="CT613">
        <v>1.0943794937310301</v>
      </c>
      <c r="CU613">
        <v>1.5679144385026701E-2</v>
      </c>
      <c r="CV613">
        <v>2.7799402872721402</v>
      </c>
      <c r="CW613">
        <v>6.2064458163356901</v>
      </c>
      <c r="CX613">
        <v>2.37489539748954E-2</v>
      </c>
      <c r="CY613">
        <v>1.5409196217854799</v>
      </c>
      <c r="CZ613">
        <v>7.3288201841127503</v>
      </c>
    </row>
    <row r="614" spans="1:104" x14ac:dyDescent="0.3">
      <c r="A614" t="s">
        <v>3387</v>
      </c>
      <c r="B614" t="s">
        <v>3388</v>
      </c>
      <c r="C614" s="41">
        <v>0.13735950613709896</v>
      </c>
      <c r="D614" s="42">
        <v>-2.8639713374966975</v>
      </c>
      <c r="E614" s="35">
        <v>6.1481379405118244E-3</v>
      </c>
      <c r="F614" s="36">
        <v>2.2112563971691901</v>
      </c>
      <c r="G614" s="41">
        <v>0.40784268392930539</v>
      </c>
      <c r="H614" s="43">
        <v>-1.2939153223023154</v>
      </c>
      <c r="I614" s="39">
        <v>1.9992850810997272E-2</v>
      </c>
      <c r="J614" s="40">
        <v>1.6991252747558101</v>
      </c>
      <c r="K614" t="s">
        <v>3389</v>
      </c>
      <c r="L614" t="s">
        <v>3390</v>
      </c>
      <c r="M614" s="13" t="str">
        <f>IFERROR(IF(SEARCH(M$1,$L614),1,"no"),"-")</f>
        <v>-</v>
      </c>
      <c r="N614" s="14" t="str">
        <f>IFERROR(IF(SEARCH(N$1,$L614),1,"no"),"-")</f>
        <v>-</v>
      </c>
      <c r="O614" s="14" t="str">
        <f>IFERROR(IF(SEARCH(O$1,$L614),1,"no"),"-")</f>
        <v>-</v>
      </c>
      <c r="P614" s="15">
        <v>595150000</v>
      </c>
      <c r="Q614" s="16">
        <v>1293100000</v>
      </c>
      <c r="R614" s="16">
        <v>2143700000</v>
      </c>
      <c r="S614" s="16">
        <v>2185700000</v>
      </c>
      <c r="T614" s="17">
        <v>4</v>
      </c>
      <c r="U614" s="18">
        <v>337290000</v>
      </c>
      <c r="V614" s="19">
        <v>136430000</v>
      </c>
      <c r="W614" s="19">
        <v>166820000</v>
      </c>
      <c r="X614" s="19" t="s">
        <v>2873</v>
      </c>
      <c r="Y614" s="19" t="s">
        <v>2873</v>
      </c>
      <c r="AA614" s="19" t="str">
        <f t="shared" si="5"/>
        <v>Both DOWN</v>
      </c>
      <c r="AB614" s="20">
        <v>3</v>
      </c>
      <c r="AC614" s="32">
        <v>564560000</v>
      </c>
      <c r="AD614" s="33">
        <v>1092900000</v>
      </c>
      <c r="AE614" s="33">
        <v>678220000</v>
      </c>
      <c r="AF614" s="34">
        <v>3</v>
      </c>
      <c r="AG614" s="24">
        <v>380790000</v>
      </c>
      <c r="AH614" s="24">
        <v>248730000</v>
      </c>
      <c r="AI614" s="24">
        <v>323070000</v>
      </c>
      <c r="AJ614" s="25">
        <v>3</v>
      </c>
      <c r="AK614">
        <v>29.148677825927699</v>
      </c>
      <c r="AL614">
        <v>30.268186569213899</v>
      </c>
      <c r="AM614">
        <v>30.9974555969238</v>
      </c>
      <c r="AN614">
        <v>31.025447845458999</v>
      </c>
      <c r="AO614">
        <v>28.329414367675799</v>
      </c>
      <c r="AP614">
        <v>27.023586273193398</v>
      </c>
      <c r="AQ614">
        <v>27.313716888427699</v>
      </c>
      <c r="AR614">
        <v>29.072551727294901</v>
      </c>
      <c r="AS614">
        <v>30.025514602661101</v>
      </c>
      <c r="AT614">
        <v>29.3371772766113</v>
      </c>
      <c r="AU614">
        <v>28.504421234130898</v>
      </c>
      <c r="AV614">
        <v>27.8900051116943</v>
      </c>
      <c r="AW614">
        <v>28.267271041870099</v>
      </c>
      <c r="AX614">
        <v>5</v>
      </c>
      <c r="AY614">
        <v>5</v>
      </c>
      <c r="AZ614">
        <v>5</v>
      </c>
      <c r="BA614">
        <v>27.2</v>
      </c>
      <c r="BB614">
        <v>27.2</v>
      </c>
      <c r="BC614">
        <v>27.2</v>
      </c>
      <c r="BD614">
        <v>16.704999999999998</v>
      </c>
      <c r="BE614">
        <v>0</v>
      </c>
      <c r="BF614">
        <v>87.141999999999996</v>
      </c>
      <c r="BG614">
        <v>7313100000</v>
      </c>
      <c r="BH614">
        <v>68</v>
      </c>
      <c r="BI614" t="s">
        <v>105</v>
      </c>
      <c r="BJ614" t="s">
        <v>105</v>
      </c>
      <c r="BK614" t="s">
        <v>105</v>
      </c>
      <c r="BL614" t="s">
        <v>3391</v>
      </c>
      <c r="BM614">
        <v>2</v>
      </c>
      <c r="BN614">
        <v>4</v>
      </c>
      <c r="BO614">
        <v>4</v>
      </c>
      <c r="BP614">
        <v>4</v>
      </c>
      <c r="BQ614">
        <v>3</v>
      </c>
      <c r="BR614">
        <v>2</v>
      </c>
      <c r="BS614">
        <v>2</v>
      </c>
      <c r="BT614">
        <v>5</v>
      </c>
      <c r="BU614">
        <v>3</v>
      </c>
      <c r="BV614">
        <v>4</v>
      </c>
      <c r="BW614">
        <v>3</v>
      </c>
      <c r="BX614">
        <v>3</v>
      </c>
      <c r="BY614">
        <v>2</v>
      </c>
      <c r="BZ614">
        <v>151</v>
      </c>
      <c r="CA614" t="s">
        <v>105</v>
      </c>
      <c r="CB614">
        <v>21.9</v>
      </c>
      <c r="CC614">
        <v>21.9</v>
      </c>
      <c r="CD614">
        <v>27.2</v>
      </c>
      <c r="CE614">
        <v>27.2</v>
      </c>
      <c r="CF614">
        <v>21.9</v>
      </c>
      <c r="CG614">
        <v>21.9</v>
      </c>
      <c r="CH614">
        <v>21.9</v>
      </c>
      <c r="CI614">
        <v>27.2</v>
      </c>
      <c r="CJ614">
        <v>21.9</v>
      </c>
      <c r="CK614">
        <v>27.2</v>
      </c>
      <c r="CL614">
        <v>21.9</v>
      </c>
      <c r="CM614">
        <v>21.9</v>
      </c>
      <c r="CN614">
        <v>21.9</v>
      </c>
      <c r="CO614">
        <v>0.73469133060948899</v>
      </c>
      <c r="CP614">
        <v>2.2112563971691901</v>
      </c>
      <c r="CQ614">
        <v>1.6991252747558101</v>
      </c>
      <c r="CR614">
        <v>0.64607058823529395</v>
      </c>
      <c r="CS614">
        <v>0.88152742385864302</v>
      </c>
      <c r="CT614">
        <v>1.5399083097685999</v>
      </c>
      <c r="CU614">
        <v>3.27667731629393E-2</v>
      </c>
      <c r="CV614">
        <v>2.8043694496154798</v>
      </c>
      <c r="CW614">
        <v>4.5436463897645298</v>
      </c>
      <c r="CX614">
        <v>6.0556962025316498E-2</v>
      </c>
      <c r="CY614">
        <v>1.2578487396240201</v>
      </c>
      <c r="CZ614">
        <v>3.7473592070122499</v>
      </c>
    </row>
    <row r="615" spans="1:104" x14ac:dyDescent="0.3">
      <c r="A615" t="s">
        <v>3452</v>
      </c>
      <c r="B615" t="s">
        <v>3453</v>
      </c>
      <c r="C615" s="41">
        <v>0.12616362890712532</v>
      </c>
      <c r="D615" s="42">
        <v>-2.9866320320954256</v>
      </c>
      <c r="E615" s="35">
        <v>1.3925552339854228E-3</v>
      </c>
      <c r="F615" s="36">
        <v>2.8561875700577501</v>
      </c>
      <c r="G615" s="41">
        <v>0.35732241913032636</v>
      </c>
      <c r="H615" s="43">
        <v>-1.4847016605234886</v>
      </c>
      <c r="I615" s="39">
        <v>9.0796102687350352E-4</v>
      </c>
      <c r="J615" s="40">
        <v>3.0419327926430499</v>
      </c>
      <c r="K615" t="s">
        <v>3379</v>
      </c>
      <c r="L615" t="s">
        <v>3380</v>
      </c>
      <c r="M615" s="13" t="str">
        <f>IFERROR(IF(SEARCH(M$1,$L615),1,"no"),"-")</f>
        <v>-</v>
      </c>
      <c r="N615" s="14" t="str">
        <f>IFERROR(IF(SEARCH(N$1,$L615),1,"no"),"-")</f>
        <v>-</v>
      </c>
      <c r="O615" s="14" t="str">
        <f>IFERROR(IF(SEARCH(O$1,$L615),1,"no"),"-")</f>
        <v>-</v>
      </c>
      <c r="P615" s="15">
        <v>4662700000</v>
      </c>
      <c r="Q615" s="16">
        <v>4591700000</v>
      </c>
      <c r="R615" s="16">
        <v>10367000000</v>
      </c>
      <c r="S615" s="16">
        <v>11915000000</v>
      </c>
      <c r="T615" s="17">
        <v>4</v>
      </c>
      <c r="U615" s="18">
        <v>924070000</v>
      </c>
      <c r="V615" s="19">
        <v>880690000</v>
      </c>
      <c r="W615" s="19">
        <v>1179300000</v>
      </c>
      <c r="X615" s="19" t="s">
        <v>2873</v>
      </c>
      <c r="Y615" s="19" t="s">
        <v>2873</v>
      </c>
      <c r="AA615" s="19" t="str">
        <f t="shared" si="5"/>
        <v>Both DOWN</v>
      </c>
      <c r="AB615" s="20">
        <v>3</v>
      </c>
      <c r="AC615" s="32">
        <v>4509400000</v>
      </c>
      <c r="AD615" s="33">
        <v>5468600000</v>
      </c>
      <c r="AE615" s="33">
        <v>4461900000</v>
      </c>
      <c r="AF615" s="34">
        <v>3</v>
      </c>
      <c r="AG615" s="24">
        <v>2055400000</v>
      </c>
      <c r="AH615" s="24">
        <v>1614200000</v>
      </c>
      <c r="AI615" s="24">
        <v>1490100000</v>
      </c>
      <c r="AJ615" s="25">
        <v>3</v>
      </c>
      <c r="AK615">
        <v>32.118518829345703</v>
      </c>
      <c r="AL615">
        <v>32.096382141113303</v>
      </c>
      <c r="AM615">
        <v>33.271278381347699</v>
      </c>
      <c r="AN615">
        <v>33.472061157226598</v>
      </c>
      <c r="AO615">
        <v>29.78342628479</v>
      </c>
      <c r="AP615">
        <v>29.7140598297119</v>
      </c>
      <c r="AQ615">
        <v>30.1352844238281</v>
      </c>
      <c r="AR615">
        <v>32.070289611816399</v>
      </c>
      <c r="AS615">
        <v>32.348526000976598</v>
      </c>
      <c r="AT615">
        <v>32.055011749267599</v>
      </c>
      <c r="AU615">
        <v>30.936771392822301</v>
      </c>
      <c r="AV615">
        <v>30.588172912597699</v>
      </c>
      <c r="AW615">
        <v>30.472761154174801</v>
      </c>
      <c r="AX615">
        <v>15</v>
      </c>
      <c r="AY615">
        <v>15</v>
      </c>
      <c r="AZ615">
        <v>15</v>
      </c>
      <c r="BA615">
        <v>55</v>
      </c>
      <c r="BB615">
        <v>55</v>
      </c>
      <c r="BC615">
        <v>55</v>
      </c>
      <c r="BD615">
        <v>17.021000000000001</v>
      </c>
      <c r="BE615">
        <v>0</v>
      </c>
      <c r="BF615">
        <v>69.260999999999996</v>
      </c>
      <c r="BG615">
        <v>42423000000</v>
      </c>
      <c r="BH615">
        <v>139</v>
      </c>
      <c r="BI615">
        <v>15</v>
      </c>
      <c r="BJ615">
        <v>15</v>
      </c>
      <c r="BK615">
        <v>15</v>
      </c>
      <c r="BL615" t="s">
        <v>3454</v>
      </c>
      <c r="BM615">
        <v>13</v>
      </c>
      <c r="BN615">
        <v>13</v>
      </c>
      <c r="BO615">
        <v>13</v>
      </c>
      <c r="BP615">
        <v>10</v>
      </c>
      <c r="BQ615">
        <v>8</v>
      </c>
      <c r="BR615">
        <v>8</v>
      </c>
      <c r="BS615">
        <v>10</v>
      </c>
      <c r="BT615">
        <v>11</v>
      </c>
      <c r="BU615">
        <v>12</v>
      </c>
      <c r="BV615">
        <v>12</v>
      </c>
      <c r="BW615">
        <v>9</v>
      </c>
      <c r="BX615">
        <v>10</v>
      </c>
      <c r="BY615">
        <v>10</v>
      </c>
      <c r="BZ615">
        <v>149</v>
      </c>
      <c r="CA615">
        <v>149</v>
      </c>
      <c r="CB615">
        <v>47.7</v>
      </c>
      <c r="CC615">
        <v>47.7</v>
      </c>
      <c r="CD615">
        <v>54.4</v>
      </c>
      <c r="CE615">
        <v>49</v>
      </c>
      <c r="CF615">
        <v>34.200000000000003</v>
      </c>
      <c r="CG615">
        <v>36.200000000000003</v>
      </c>
      <c r="CH615">
        <v>42.3</v>
      </c>
      <c r="CI615">
        <v>46.3</v>
      </c>
      <c r="CJ615">
        <v>47</v>
      </c>
      <c r="CK615">
        <v>47</v>
      </c>
      <c r="CL615">
        <v>41.6</v>
      </c>
      <c r="CM615">
        <v>42.3</v>
      </c>
      <c r="CN615">
        <v>42.3</v>
      </c>
      <c r="CO615">
        <v>0.61055712767390702</v>
      </c>
      <c r="CP615">
        <v>2.8561875700577501</v>
      </c>
      <c r="CQ615">
        <v>3.0419327926430499</v>
      </c>
      <c r="CR615">
        <v>0.61239065108514201</v>
      </c>
      <c r="CS615">
        <v>0.58161767323812097</v>
      </c>
      <c r="CT615">
        <v>1.3163867688647399</v>
      </c>
      <c r="CU615">
        <v>1.51494252873563E-2</v>
      </c>
      <c r="CV615">
        <v>2.8619699478149401</v>
      </c>
      <c r="CW615">
        <v>6.3876804499547104</v>
      </c>
      <c r="CX615">
        <v>2.1167701863354E-2</v>
      </c>
      <c r="CY615">
        <v>1.4920406341552701</v>
      </c>
      <c r="CZ615">
        <v>8.8299500247023595</v>
      </c>
    </row>
    <row r="616" spans="1:104" x14ac:dyDescent="0.3">
      <c r="A616" t="s">
        <v>3677</v>
      </c>
      <c r="B616" t="s">
        <v>3678</v>
      </c>
      <c r="C616" s="41">
        <v>0.12548141235028776</v>
      </c>
      <c r="D616" s="42">
        <v>-2.9944544223138889</v>
      </c>
      <c r="E616" s="35">
        <v>1.3746896775537081E-4</v>
      </c>
      <c r="F616" s="36">
        <v>3.8617953284057402</v>
      </c>
      <c r="G616" s="41">
        <v>0.26861322133695675</v>
      </c>
      <c r="H616" s="43">
        <v>-1.8963977778814005</v>
      </c>
      <c r="I616" s="39">
        <v>1.6277279396105849E-4</v>
      </c>
      <c r="J616" s="40">
        <v>3.7884181818789702</v>
      </c>
      <c r="K616" t="s">
        <v>3679</v>
      </c>
      <c r="L616" t="s">
        <v>3680</v>
      </c>
      <c r="M616" s="13" t="str">
        <f>IFERROR(IF(SEARCH(M$1,$L616),1,"no"),"-")</f>
        <v>-</v>
      </c>
      <c r="N616" s="14" t="str">
        <f>IFERROR(IF(SEARCH(N$1,$L616),1,"no"),"-")</f>
        <v>-</v>
      </c>
      <c r="O616" s="14" t="str">
        <f>IFERROR(IF(SEARCH(O$1,$L616),1,"no"),"-")</f>
        <v>-</v>
      </c>
      <c r="P616" s="15">
        <v>2630500000</v>
      </c>
      <c r="Q616" s="16">
        <v>3049200000</v>
      </c>
      <c r="R616" s="16">
        <v>4034400000</v>
      </c>
      <c r="S616" s="16">
        <v>4215400000</v>
      </c>
      <c r="T616" s="17">
        <v>4</v>
      </c>
      <c r="U616" s="18">
        <v>508850000</v>
      </c>
      <c r="V616" s="19">
        <v>298000000</v>
      </c>
      <c r="W616" s="19">
        <v>504070000</v>
      </c>
      <c r="X616" s="19" t="s">
        <v>2873</v>
      </c>
      <c r="Y616" s="19" t="s">
        <v>2873</v>
      </c>
      <c r="AA616" s="19" t="str">
        <f t="shared" si="5"/>
        <v>Both DOWN</v>
      </c>
      <c r="AB616" s="20">
        <v>3</v>
      </c>
      <c r="AC616" s="32">
        <v>3119600000</v>
      </c>
      <c r="AD616" s="33">
        <v>3807500000</v>
      </c>
      <c r="AE616" s="33">
        <v>2787500000</v>
      </c>
      <c r="AF616" s="34">
        <v>3</v>
      </c>
      <c r="AG616" s="24">
        <v>906410000</v>
      </c>
      <c r="AH616" s="24">
        <v>825980000</v>
      </c>
      <c r="AI616" s="24">
        <v>877080000</v>
      </c>
      <c r="AJ616" s="25">
        <v>3</v>
      </c>
      <c r="AK616">
        <v>31.292690277099599</v>
      </c>
      <c r="AL616">
        <v>31.505783081054702</v>
      </c>
      <c r="AM616">
        <v>31.909706115722699</v>
      </c>
      <c r="AN616">
        <v>31.9730224609375</v>
      </c>
      <c r="AO616">
        <v>28.922664642333999</v>
      </c>
      <c r="AP616">
        <v>28.1507377624512</v>
      </c>
      <c r="AQ616">
        <v>28.9090480804443</v>
      </c>
      <c r="AR616">
        <v>31.538713455200199</v>
      </c>
      <c r="AS616">
        <v>31.826196670532202</v>
      </c>
      <c r="AT616">
        <v>31.376325607299801</v>
      </c>
      <c r="AU616">
        <v>29.755588531494102</v>
      </c>
      <c r="AV616">
        <v>29.621532440185501</v>
      </c>
      <c r="AW616">
        <v>29.708133697509801</v>
      </c>
      <c r="AX616">
        <v>7</v>
      </c>
      <c r="AY616">
        <v>7</v>
      </c>
      <c r="AZ616">
        <v>7</v>
      </c>
      <c r="BA616">
        <v>40</v>
      </c>
      <c r="BB616">
        <v>40</v>
      </c>
      <c r="BC616">
        <v>40</v>
      </c>
      <c r="BD616">
        <v>16.265999999999998</v>
      </c>
      <c r="BE616">
        <v>0</v>
      </c>
      <c r="BF616">
        <v>159.52000000000001</v>
      </c>
      <c r="BG616">
        <v>20818000000</v>
      </c>
      <c r="BH616">
        <v>79</v>
      </c>
      <c r="BI616" t="s">
        <v>105</v>
      </c>
      <c r="BJ616" t="s">
        <v>105</v>
      </c>
      <c r="BK616" t="s">
        <v>105</v>
      </c>
      <c r="BL616" t="s">
        <v>3681</v>
      </c>
      <c r="BM616">
        <v>6</v>
      </c>
      <c r="BN616">
        <v>7</v>
      </c>
      <c r="BO616">
        <v>6</v>
      </c>
      <c r="BP616">
        <v>6</v>
      </c>
      <c r="BQ616">
        <v>5</v>
      </c>
      <c r="BR616">
        <v>4</v>
      </c>
      <c r="BS616">
        <v>5</v>
      </c>
      <c r="BT616">
        <v>7</v>
      </c>
      <c r="BU616">
        <v>6</v>
      </c>
      <c r="BV616">
        <v>5</v>
      </c>
      <c r="BW616">
        <v>5</v>
      </c>
      <c r="BX616">
        <v>5</v>
      </c>
      <c r="BY616">
        <v>4</v>
      </c>
      <c r="BZ616">
        <v>145</v>
      </c>
      <c r="CA616" t="s">
        <v>105</v>
      </c>
      <c r="CB616">
        <v>33.1</v>
      </c>
      <c r="CC616">
        <v>40</v>
      </c>
      <c r="CD616">
        <v>33.1</v>
      </c>
      <c r="CE616">
        <v>33.1</v>
      </c>
      <c r="CF616">
        <v>33.1</v>
      </c>
      <c r="CG616">
        <v>26.9</v>
      </c>
      <c r="CH616">
        <v>33.1</v>
      </c>
      <c r="CI616">
        <v>40</v>
      </c>
      <c r="CJ616">
        <v>33.1</v>
      </c>
      <c r="CK616">
        <v>26.9</v>
      </c>
      <c r="CL616">
        <v>26.9</v>
      </c>
      <c r="CM616">
        <v>26.9</v>
      </c>
      <c r="CN616">
        <v>26.2</v>
      </c>
      <c r="CO616">
        <v>0.153488300272169</v>
      </c>
      <c r="CP616">
        <v>3.8617953284057398</v>
      </c>
      <c r="CQ616">
        <v>3.7884181818789702</v>
      </c>
      <c r="CR616">
        <v>0.82949839743589704</v>
      </c>
      <c r="CS616">
        <v>8.9888572692871094E-2</v>
      </c>
      <c r="CT616">
        <v>0.40491453307630698</v>
      </c>
      <c r="CU616">
        <v>9.2682926829268306E-3</v>
      </c>
      <c r="CV616">
        <v>3.00948365529378</v>
      </c>
      <c r="CW616">
        <v>10.4641317819682</v>
      </c>
      <c r="CX616">
        <v>2.5000000000000001E-2</v>
      </c>
      <c r="CY616">
        <v>1.8853270212809301</v>
      </c>
      <c r="CZ616">
        <v>13.735491963262</v>
      </c>
    </row>
    <row r="617" spans="1:104" x14ac:dyDescent="0.3">
      <c r="A617" t="s">
        <v>3563</v>
      </c>
      <c r="B617" t="s">
        <v>3564</v>
      </c>
      <c r="C617" s="41">
        <v>0.12493363428587652</v>
      </c>
      <c r="D617" s="42">
        <v>-3.0007661673001702</v>
      </c>
      <c r="E617" s="35">
        <v>8.2223517573278145E-4</v>
      </c>
      <c r="F617" s="36">
        <v>3.0850039477698901</v>
      </c>
      <c r="G617" s="41">
        <v>0.33358447083850379</v>
      </c>
      <c r="H617" s="43">
        <v>-1.5838759654745347</v>
      </c>
      <c r="I617" s="39">
        <v>2.8147532303225697E-3</v>
      </c>
      <c r="J617" s="40">
        <v>2.5505596737813399</v>
      </c>
      <c r="K617" t="s">
        <v>3365</v>
      </c>
      <c r="L617" t="s">
        <v>3366</v>
      </c>
      <c r="M617" s="13" t="str">
        <f>IFERROR(IF(SEARCH(M$1,$L617),1,"no"),"-")</f>
        <v>-</v>
      </c>
      <c r="N617" s="14" t="str">
        <f>IFERROR(IF(SEARCH(N$1,$L617),1,"no"),"-")</f>
        <v>-</v>
      </c>
      <c r="O617" s="14" t="str">
        <f>IFERROR(IF(SEARCH(O$1,$L617),1,"no"),"-")</f>
        <v>-</v>
      </c>
      <c r="P617" s="15">
        <v>4539100000</v>
      </c>
      <c r="Q617" s="16">
        <v>4268200000</v>
      </c>
      <c r="R617" s="16">
        <v>9787700000</v>
      </c>
      <c r="S617" s="16">
        <v>9582200000</v>
      </c>
      <c r="T617" s="17">
        <v>4</v>
      </c>
      <c r="U617" s="18">
        <v>933800000</v>
      </c>
      <c r="V617" s="19">
        <v>726280000</v>
      </c>
      <c r="W617" s="19">
        <v>980130000</v>
      </c>
      <c r="X617" s="19" t="s">
        <v>2873</v>
      </c>
      <c r="Y617" s="19" t="s">
        <v>2873</v>
      </c>
      <c r="AA617" s="19" t="str">
        <f t="shared" si="5"/>
        <v>Both DOWN</v>
      </c>
      <c r="AB617" s="20">
        <v>3</v>
      </c>
      <c r="AC617" s="32">
        <v>4419700000</v>
      </c>
      <c r="AD617" s="33">
        <v>4585500000</v>
      </c>
      <c r="AE617" s="33">
        <v>4533200000</v>
      </c>
      <c r="AF617" s="34">
        <v>3</v>
      </c>
      <c r="AG617" s="24">
        <v>2008300000</v>
      </c>
      <c r="AH617" s="24">
        <v>1394800000</v>
      </c>
      <c r="AI617" s="24">
        <v>1113100000</v>
      </c>
      <c r="AJ617" s="25">
        <v>3</v>
      </c>
      <c r="AK617">
        <v>32.079757690429702</v>
      </c>
      <c r="AL617">
        <v>31.990980148315401</v>
      </c>
      <c r="AM617">
        <v>33.188323974609403</v>
      </c>
      <c r="AN617">
        <v>33.157711029052699</v>
      </c>
      <c r="AO617">
        <v>29.798538208007798</v>
      </c>
      <c r="AP617">
        <v>29.435951232910199</v>
      </c>
      <c r="AQ617">
        <v>29.8683986663818</v>
      </c>
      <c r="AR617">
        <v>32.041301727294901</v>
      </c>
      <c r="AS617">
        <v>32.094432830810497</v>
      </c>
      <c r="AT617">
        <v>32.077880859375</v>
      </c>
      <c r="AU617">
        <v>30.903327941894499</v>
      </c>
      <c r="AV617">
        <v>30.3774108886719</v>
      </c>
      <c r="AW617">
        <v>30.051935195922901</v>
      </c>
      <c r="AX617">
        <v>15</v>
      </c>
      <c r="AY617">
        <v>15</v>
      </c>
      <c r="AZ617">
        <v>15</v>
      </c>
      <c r="BA617">
        <v>45.2</v>
      </c>
      <c r="BB617">
        <v>45.2</v>
      </c>
      <c r="BC617">
        <v>45.2</v>
      </c>
      <c r="BD617">
        <v>21.692</v>
      </c>
      <c r="BE617">
        <v>0</v>
      </c>
      <c r="BF617">
        <v>268.88</v>
      </c>
      <c r="BG617">
        <v>39790000000</v>
      </c>
      <c r="BH617">
        <v>201</v>
      </c>
      <c r="BI617" t="s">
        <v>105</v>
      </c>
      <c r="BJ617" t="s">
        <v>105</v>
      </c>
      <c r="BK617" t="s">
        <v>105</v>
      </c>
      <c r="BL617" t="s">
        <v>3565</v>
      </c>
      <c r="BM617">
        <v>14</v>
      </c>
      <c r="BN617">
        <v>14</v>
      </c>
      <c r="BO617">
        <v>15</v>
      </c>
      <c r="BP617">
        <v>14</v>
      </c>
      <c r="BQ617">
        <v>12</v>
      </c>
      <c r="BR617">
        <v>8</v>
      </c>
      <c r="BS617">
        <v>9</v>
      </c>
      <c r="BT617">
        <v>14</v>
      </c>
      <c r="BU617">
        <v>14</v>
      </c>
      <c r="BV617">
        <v>13</v>
      </c>
      <c r="BW617">
        <v>9</v>
      </c>
      <c r="BX617">
        <v>10</v>
      </c>
      <c r="BY617">
        <v>11</v>
      </c>
      <c r="BZ617">
        <v>188</v>
      </c>
      <c r="CA617" t="s">
        <v>105</v>
      </c>
      <c r="CB617">
        <v>43.6</v>
      </c>
      <c r="CC617">
        <v>43.6</v>
      </c>
      <c r="CD617">
        <v>45.2</v>
      </c>
      <c r="CE617">
        <v>43.6</v>
      </c>
      <c r="CF617">
        <v>40.4</v>
      </c>
      <c r="CG617">
        <v>37.200000000000003</v>
      </c>
      <c r="CH617">
        <v>37.799999999999997</v>
      </c>
      <c r="CI617">
        <v>43.6</v>
      </c>
      <c r="CJ617">
        <v>43.6</v>
      </c>
      <c r="CK617">
        <v>40.4</v>
      </c>
      <c r="CL617">
        <v>37.799999999999997</v>
      </c>
      <c r="CM617">
        <v>38.299999999999997</v>
      </c>
      <c r="CN617">
        <v>42</v>
      </c>
      <c r="CO617">
        <v>0.63933947464239005</v>
      </c>
      <c r="CP617">
        <v>3.0850039477698901</v>
      </c>
      <c r="CQ617">
        <v>2.5505596737813399</v>
      </c>
      <c r="CR617">
        <v>0.62080361990950195</v>
      </c>
      <c r="CS617">
        <v>0.53298807144164995</v>
      </c>
      <c r="CT617">
        <v>1.3685175988760701</v>
      </c>
      <c r="CU617">
        <v>1.1154929577464801E-2</v>
      </c>
      <c r="CV617">
        <v>2.9032305081685399</v>
      </c>
      <c r="CW617">
        <v>7.16716575314077</v>
      </c>
      <c r="CX617">
        <v>2.4837209302325601E-2</v>
      </c>
      <c r="CY617">
        <v>1.6269804636637399</v>
      </c>
      <c r="CZ617">
        <v>6.5463594264417004</v>
      </c>
    </row>
    <row r="618" spans="1:104" x14ac:dyDescent="0.3">
      <c r="A618" t="s">
        <v>3377</v>
      </c>
      <c r="B618" t="s">
        <v>3378</v>
      </c>
      <c r="C618" s="41">
        <v>0.12473043394150435</v>
      </c>
      <c r="D618" s="42">
        <v>-3.0031145724667239</v>
      </c>
      <c r="E618" s="35">
        <v>1.6140923207937086E-3</v>
      </c>
      <c r="F618" s="36">
        <v>2.79207162868172</v>
      </c>
      <c r="G618" s="41">
        <v>0.41153239904851974</v>
      </c>
      <c r="H618" s="43">
        <v>-1.2809220795341798</v>
      </c>
      <c r="I618" s="39">
        <v>1.5817348762822618E-3</v>
      </c>
      <c r="J618" s="40">
        <v>2.80086630934459</v>
      </c>
      <c r="K618" t="s">
        <v>3379</v>
      </c>
      <c r="L618" t="s">
        <v>3380</v>
      </c>
      <c r="M618" s="13" t="str">
        <f>IFERROR(IF(SEARCH(M$1,$L618),1,"no"),"-")</f>
        <v>-</v>
      </c>
      <c r="N618" s="14" t="str">
        <f>IFERROR(IF(SEARCH(N$1,$L618),1,"no"),"-")</f>
        <v>-</v>
      </c>
      <c r="O618" s="14" t="str">
        <f>IFERROR(IF(SEARCH(O$1,$L618),1,"no"),"-")</f>
        <v>-</v>
      </c>
      <c r="P618" s="15">
        <v>1933500000</v>
      </c>
      <c r="Q618" s="16">
        <v>2163600000</v>
      </c>
      <c r="R618" s="16">
        <v>4666200000</v>
      </c>
      <c r="S618" s="16">
        <v>5021200000</v>
      </c>
      <c r="T618" s="17">
        <v>4</v>
      </c>
      <c r="U618" s="18">
        <v>461530000</v>
      </c>
      <c r="V618" s="19">
        <v>304630000</v>
      </c>
      <c r="W618" s="19">
        <v>523350000</v>
      </c>
      <c r="X618" s="19" t="s">
        <v>2873</v>
      </c>
      <c r="Y618" s="19" t="s">
        <v>2873</v>
      </c>
      <c r="AA618" s="19" t="str">
        <f t="shared" si="5"/>
        <v>Both DOWN</v>
      </c>
      <c r="AB618" s="20">
        <v>3</v>
      </c>
      <c r="AC618" s="32">
        <v>2192400000</v>
      </c>
      <c r="AD618" s="33">
        <v>2292400000</v>
      </c>
      <c r="AE618" s="33">
        <v>2493800000</v>
      </c>
      <c r="AF618" s="34">
        <v>3</v>
      </c>
      <c r="AG618" s="24">
        <v>1152700000</v>
      </c>
      <c r="AH618" s="24">
        <v>935610000</v>
      </c>
      <c r="AI618" s="24">
        <v>783610000</v>
      </c>
      <c r="AJ618" s="25">
        <v>3</v>
      </c>
      <c r="AK618">
        <v>30.848567962646499</v>
      </c>
      <c r="AL618">
        <v>31.010786056518601</v>
      </c>
      <c r="AM618">
        <v>32.119602203369098</v>
      </c>
      <c r="AN618">
        <v>32.225383758544901</v>
      </c>
      <c r="AO618">
        <v>28.7818489074707</v>
      </c>
      <c r="AP618">
        <v>28.1824836730957</v>
      </c>
      <c r="AQ618">
        <v>28.963201522827099</v>
      </c>
      <c r="AR618">
        <v>31.029863357543899</v>
      </c>
      <c r="AS618">
        <v>31.094211578369102</v>
      </c>
      <c r="AT618">
        <v>31.2156982421875</v>
      </c>
      <c r="AU618">
        <v>30.102369308471701</v>
      </c>
      <c r="AV618">
        <v>29.801332473754901</v>
      </c>
      <c r="AW618">
        <v>29.545560836791999</v>
      </c>
      <c r="AX618">
        <v>10</v>
      </c>
      <c r="AY618">
        <v>10</v>
      </c>
      <c r="AZ618">
        <v>10</v>
      </c>
      <c r="BA618">
        <v>49.1</v>
      </c>
      <c r="BB618">
        <v>49.1</v>
      </c>
      <c r="BC618">
        <v>49.1</v>
      </c>
      <c r="BD618">
        <v>12.454000000000001</v>
      </c>
      <c r="BE618">
        <v>0</v>
      </c>
      <c r="BF618">
        <v>97.385999999999996</v>
      </c>
      <c r="BG618">
        <v>19181000000</v>
      </c>
      <c r="BH618">
        <v>105</v>
      </c>
      <c r="BI618" t="s">
        <v>105</v>
      </c>
      <c r="BJ618" t="s">
        <v>105</v>
      </c>
      <c r="BK618" t="s">
        <v>105</v>
      </c>
      <c r="BL618" t="s">
        <v>3381</v>
      </c>
      <c r="BM618">
        <v>10</v>
      </c>
      <c r="BN618">
        <v>10</v>
      </c>
      <c r="BO618">
        <v>8</v>
      </c>
      <c r="BP618">
        <v>7</v>
      </c>
      <c r="BQ618">
        <v>8</v>
      </c>
      <c r="BR618">
        <v>5</v>
      </c>
      <c r="BS618">
        <v>6</v>
      </c>
      <c r="BT618">
        <v>8</v>
      </c>
      <c r="BU618">
        <v>10</v>
      </c>
      <c r="BV618">
        <v>10</v>
      </c>
      <c r="BW618">
        <v>6</v>
      </c>
      <c r="BX618">
        <v>8</v>
      </c>
      <c r="BY618">
        <v>7</v>
      </c>
      <c r="BZ618">
        <v>106</v>
      </c>
      <c r="CA618" t="s">
        <v>105</v>
      </c>
      <c r="CB618">
        <v>49.1</v>
      </c>
      <c r="CC618">
        <v>49.1</v>
      </c>
      <c r="CD618">
        <v>40.6</v>
      </c>
      <c r="CE618">
        <v>34</v>
      </c>
      <c r="CF618">
        <v>47.2</v>
      </c>
      <c r="CG618">
        <v>32.1</v>
      </c>
      <c r="CH618">
        <v>39.6</v>
      </c>
      <c r="CI618">
        <v>41.5</v>
      </c>
      <c r="CJ618">
        <v>49.1</v>
      </c>
      <c r="CK618">
        <v>49.1</v>
      </c>
      <c r="CL618">
        <v>32.1</v>
      </c>
      <c r="CM618">
        <v>41.5</v>
      </c>
      <c r="CN618">
        <v>39.6</v>
      </c>
      <c r="CO618">
        <v>0.45004223878448202</v>
      </c>
      <c r="CP618">
        <v>2.79207162868172</v>
      </c>
      <c r="CQ618">
        <v>2.80086630934459</v>
      </c>
      <c r="CR618">
        <v>0.64882953846153801</v>
      </c>
      <c r="CS618">
        <v>0.43782726923624798</v>
      </c>
      <c r="CT618">
        <v>1.0193942096284601</v>
      </c>
      <c r="CU618">
        <v>1.5705263157894701E-2</v>
      </c>
      <c r="CV618">
        <v>2.9085736274719198</v>
      </c>
      <c r="CW618">
        <v>6.1822575160310196</v>
      </c>
      <c r="CX618">
        <v>2.2201834862385299E-2</v>
      </c>
      <c r="CY618">
        <v>1.29683685302734</v>
      </c>
      <c r="CZ618">
        <v>7.63349954710666</v>
      </c>
    </row>
    <row r="619" spans="1:104" x14ac:dyDescent="0.3">
      <c r="A619" t="s">
        <v>3455</v>
      </c>
      <c r="B619" t="s">
        <v>3456</v>
      </c>
      <c r="C619" s="41">
        <v>0.11325209432035115</v>
      </c>
      <c r="D619" s="42">
        <v>-3.1423903652547294</v>
      </c>
      <c r="E619" s="35">
        <v>2.6221531467018437E-3</v>
      </c>
      <c r="F619" s="36">
        <v>2.5813419469612602</v>
      </c>
      <c r="G619" s="41">
        <v>0.35672903080468799</v>
      </c>
      <c r="H619" s="43">
        <v>-1.4870994669892939</v>
      </c>
      <c r="I619" s="39">
        <v>1.4489679223547846E-3</v>
      </c>
      <c r="J619" s="40">
        <v>2.8389412289515401</v>
      </c>
      <c r="K619" t="s">
        <v>3457</v>
      </c>
      <c r="L619" t="s">
        <v>3458</v>
      </c>
      <c r="M619" s="13" t="str">
        <f>IFERROR(IF(SEARCH(M$1,$L619),1,"no"),"-")</f>
        <v>-</v>
      </c>
      <c r="N619" s="14" t="str">
        <f>IFERROR(IF(SEARCH(N$1,$L619),1,"no"),"-")</f>
        <v>-</v>
      </c>
      <c r="O619" s="14" t="str">
        <f>IFERROR(IF(SEARCH(O$1,$L619),1,"no"),"-")</f>
        <v>-</v>
      </c>
      <c r="P619" s="15">
        <v>6304700000</v>
      </c>
      <c r="Q619" s="16">
        <v>5082900000</v>
      </c>
      <c r="R619" s="16">
        <v>16153000000</v>
      </c>
      <c r="S619" s="16">
        <v>14820000000</v>
      </c>
      <c r="T619" s="17">
        <v>4</v>
      </c>
      <c r="U619" s="18">
        <v>1348200000</v>
      </c>
      <c r="V619" s="19">
        <v>834870000</v>
      </c>
      <c r="W619" s="19">
        <v>1415000000</v>
      </c>
      <c r="X619" s="19" t="s">
        <v>2873</v>
      </c>
      <c r="Y619" s="19" t="s">
        <v>2873</v>
      </c>
      <c r="AA619" s="19" t="str">
        <f t="shared" si="5"/>
        <v>Both DOWN</v>
      </c>
      <c r="AB619" s="20">
        <v>3</v>
      </c>
      <c r="AC619" s="32">
        <v>5353200000</v>
      </c>
      <c r="AD619" s="33">
        <v>6356000000</v>
      </c>
      <c r="AE619" s="33">
        <v>5603100000</v>
      </c>
      <c r="AF619" s="34">
        <v>3</v>
      </c>
      <c r="AG619" s="24">
        <v>2341700000</v>
      </c>
      <c r="AH619" s="24">
        <v>2246400000</v>
      </c>
      <c r="AI619" s="24">
        <v>1587700000</v>
      </c>
      <c r="AJ619" s="25">
        <v>3</v>
      </c>
      <c r="AK619">
        <v>32.553779602050803</v>
      </c>
      <c r="AL619">
        <v>32.243003845214801</v>
      </c>
      <c r="AM619">
        <v>33.911083221435497</v>
      </c>
      <c r="AN619">
        <v>33.786827087402301</v>
      </c>
      <c r="AO619">
        <v>30.3283882141113</v>
      </c>
      <c r="AP619">
        <v>29.636976242065401</v>
      </c>
      <c r="AQ619">
        <v>30.398155212402301</v>
      </c>
      <c r="AR619">
        <v>32.317752838134801</v>
      </c>
      <c r="AS619">
        <v>32.565471649169901</v>
      </c>
      <c r="AT619">
        <v>32.383579254150398</v>
      </c>
      <c r="AU619">
        <v>31.1249084472656</v>
      </c>
      <c r="AV619">
        <v>31.064968109130898</v>
      </c>
      <c r="AW619">
        <v>30.5642910003662</v>
      </c>
      <c r="AX619">
        <v>16</v>
      </c>
      <c r="AY619">
        <v>16</v>
      </c>
      <c r="AZ619">
        <v>16</v>
      </c>
      <c r="BA619">
        <v>62.8</v>
      </c>
      <c r="BB619">
        <v>62.8</v>
      </c>
      <c r="BC619">
        <v>62.8</v>
      </c>
      <c r="BD619">
        <v>18.170000000000002</v>
      </c>
      <c r="BE619">
        <v>0</v>
      </c>
      <c r="BF619">
        <v>185.47</v>
      </c>
      <c r="BG619">
        <v>53466000000</v>
      </c>
      <c r="BH619">
        <v>167</v>
      </c>
      <c r="BI619" t="s">
        <v>105</v>
      </c>
      <c r="BJ619" t="s">
        <v>105</v>
      </c>
      <c r="BK619" t="s">
        <v>105</v>
      </c>
      <c r="BL619" t="s">
        <v>3459</v>
      </c>
      <c r="BM619">
        <v>13</v>
      </c>
      <c r="BN619">
        <v>12</v>
      </c>
      <c r="BO619">
        <v>14</v>
      </c>
      <c r="BP619">
        <v>14</v>
      </c>
      <c r="BQ619">
        <v>9</v>
      </c>
      <c r="BR619">
        <v>8</v>
      </c>
      <c r="BS619">
        <v>11</v>
      </c>
      <c r="BT619">
        <v>14</v>
      </c>
      <c r="BU619">
        <v>14</v>
      </c>
      <c r="BV619">
        <v>14</v>
      </c>
      <c r="BW619">
        <v>10</v>
      </c>
      <c r="BX619">
        <v>10</v>
      </c>
      <c r="BY619">
        <v>12</v>
      </c>
      <c r="BZ619">
        <v>164</v>
      </c>
      <c r="CA619" t="s">
        <v>105</v>
      </c>
      <c r="CB619">
        <v>60.4</v>
      </c>
      <c r="CC619">
        <v>60.4</v>
      </c>
      <c r="CD619">
        <v>58.5</v>
      </c>
      <c r="CE619">
        <v>58.5</v>
      </c>
      <c r="CF619">
        <v>48.2</v>
      </c>
      <c r="CG619">
        <v>39</v>
      </c>
      <c r="CH619">
        <v>59.8</v>
      </c>
      <c r="CI619">
        <v>60.4</v>
      </c>
      <c r="CJ619">
        <v>60.4</v>
      </c>
      <c r="CK619">
        <v>60.4</v>
      </c>
      <c r="CL619">
        <v>60.4</v>
      </c>
      <c r="CM619">
        <v>51.8</v>
      </c>
      <c r="CN619">
        <v>60.4</v>
      </c>
      <c r="CO619">
        <v>0.64938417985124397</v>
      </c>
      <c r="CP619">
        <v>2.5813419469612602</v>
      </c>
      <c r="CQ619">
        <v>2.8389412289515401</v>
      </c>
      <c r="CR619">
        <v>0.62308465116279099</v>
      </c>
      <c r="CS619">
        <v>0.70140552520751998</v>
      </c>
      <c r="CT619">
        <v>1.3866578234242299</v>
      </c>
      <c r="CU619">
        <v>2.0663755458515301E-2</v>
      </c>
      <c r="CV619">
        <v>3.00250021616618</v>
      </c>
      <c r="CW619">
        <v>5.5437743002817399</v>
      </c>
      <c r="CX619">
        <v>2.25560975609756E-2</v>
      </c>
      <c r="CY619">
        <v>1.5042120615641299</v>
      </c>
      <c r="CZ619">
        <v>7.8121422996961796</v>
      </c>
    </row>
    <row r="620" spans="1:104" x14ac:dyDescent="0.3">
      <c r="A620" t="s">
        <v>3626</v>
      </c>
      <c r="B620" t="s">
        <v>3627</v>
      </c>
      <c r="C620" s="41">
        <v>0.11168584923787021</v>
      </c>
      <c r="D620" s="42">
        <v>-3.1624816890805931</v>
      </c>
      <c r="E620" s="35">
        <v>5.4297767112492217E-4</v>
      </c>
      <c r="F620" s="36">
        <v>3.26521802953937</v>
      </c>
      <c r="G620" s="41">
        <v>0.31431539107297846</v>
      </c>
      <c r="H620" s="43">
        <v>-1.6697151766132359</v>
      </c>
      <c r="I620" s="39">
        <v>2.1425135578786156E-2</v>
      </c>
      <c r="J620" s="40">
        <v>1.6690764211698801</v>
      </c>
      <c r="M620" s="13" t="str">
        <f>IFERROR(IF(SEARCH(M$1,$L620),1,"no"),"-")</f>
        <v>-</v>
      </c>
      <c r="N620" s="14" t="str">
        <f>IFERROR(IF(SEARCH(N$1,$L620),1,"no"),"-")</f>
        <v>-</v>
      </c>
      <c r="O620" s="14" t="str">
        <f>IFERROR(IF(SEARCH(O$1,$L620),1,"no"),"-")</f>
        <v>-</v>
      </c>
      <c r="P620" s="15">
        <v>2391200000</v>
      </c>
      <c r="Q620" s="16">
        <v>3604200000</v>
      </c>
      <c r="R620" s="16">
        <v>5119500000</v>
      </c>
      <c r="S620" s="16">
        <v>4672000000</v>
      </c>
      <c r="T620" s="17">
        <v>4</v>
      </c>
      <c r="U620" s="18">
        <v>468910000</v>
      </c>
      <c r="V620" s="19">
        <v>267110000</v>
      </c>
      <c r="W620" s="19">
        <v>586360000</v>
      </c>
      <c r="X620" s="19" t="s">
        <v>2873</v>
      </c>
      <c r="Y620" s="19" t="s">
        <v>2873</v>
      </c>
      <c r="AA620" s="19" t="str">
        <f t="shared" si="5"/>
        <v>Both DOWN</v>
      </c>
      <c r="AB620" s="20">
        <v>3</v>
      </c>
      <c r="AC620" s="32">
        <v>1270800000</v>
      </c>
      <c r="AD620" s="33">
        <v>3406800000</v>
      </c>
      <c r="AE620" s="33">
        <v>2350500000</v>
      </c>
      <c r="AF620" s="34">
        <v>3</v>
      </c>
      <c r="AG620" s="24">
        <v>795080000</v>
      </c>
      <c r="AH620" s="24">
        <v>640370000</v>
      </c>
      <c r="AI620" s="24">
        <v>773590000</v>
      </c>
      <c r="AJ620" s="25">
        <v>3</v>
      </c>
      <c r="AK620">
        <v>31.155088424682599</v>
      </c>
      <c r="AL620">
        <v>31.747032165527301</v>
      </c>
      <c r="AM620">
        <v>32.2533569335938</v>
      </c>
      <c r="AN620">
        <v>32.121391296386697</v>
      </c>
      <c r="AO620">
        <v>28.804735183715799</v>
      </c>
      <c r="AP620">
        <v>27.9928588867188</v>
      </c>
      <c r="AQ620">
        <v>29.127210617065401</v>
      </c>
      <c r="AR620">
        <v>30.243089675903299</v>
      </c>
      <c r="AS620">
        <v>31.665769577026399</v>
      </c>
      <c r="AT620">
        <v>31.130321502685501</v>
      </c>
      <c r="AU620">
        <v>29.566524505615199</v>
      </c>
      <c r="AV620">
        <v>29.254329681396499</v>
      </c>
      <c r="AW620">
        <v>29.526994705200199</v>
      </c>
      <c r="AX620">
        <v>11</v>
      </c>
      <c r="AY620">
        <v>11</v>
      </c>
      <c r="AZ620">
        <v>11</v>
      </c>
      <c r="BA620">
        <v>74.400000000000006</v>
      </c>
      <c r="BB620">
        <v>74.400000000000006</v>
      </c>
      <c r="BC620">
        <v>74.400000000000006</v>
      </c>
      <c r="BD620">
        <v>13.353999999999999</v>
      </c>
      <c r="BE620">
        <v>0</v>
      </c>
      <c r="BF620">
        <v>142.12</v>
      </c>
      <c r="BG620">
        <v>20759000000</v>
      </c>
      <c r="BH620">
        <v>85</v>
      </c>
      <c r="BI620" t="s">
        <v>105</v>
      </c>
      <c r="BJ620" t="s">
        <v>105</v>
      </c>
      <c r="BK620" t="s">
        <v>105</v>
      </c>
      <c r="BL620" t="s">
        <v>3628</v>
      </c>
      <c r="BM620">
        <v>11</v>
      </c>
      <c r="BN620">
        <v>11</v>
      </c>
      <c r="BO620">
        <v>5</v>
      </c>
      <c r="BP620">
        <v>4</v>
      </c>
      <c r="BQ620">
        <v>6</v>
      </c>
      <c r="BR620">
        <v>3</v>
      </c>
      <c r="BS620">
        <v>4</v>
      </c>
      <c r="BT620">
        <v>9</v>
      </c>
      <c r="BU620">
        <v>11</v>
      </c>
      <c r="BV620">
        <v>10</v>
      </c>
      <c r="BW620">
        <v>3</v>
      </c>
      <c r="BX620">
        <v>7</v>
      </c>
      <c r="BY620">
        <v>5</v>
      </c>
      <c r="BZ620">
        <v>117</v>
      </c>
      <c r="CA620" t="s">
        <v>105</v>
      </c>
      <c r="CB620">
        <v>74.400000000000006</v>
      </c>
      <c r="CC620">
        <v>74.400000000000006</v>
      </c>
      <c r="CD620">
        <v>36.799999999999997</v>
      </c>
      <c r="CE620">
        <v>30.8</v>
      </c>
      <c r="CF620">
        <v>35.9</v>
      </c>
      <c r="CG620">
        <v>15.4</v>
      </c>
      <c r="CH620">
        <v>24.8</v>
      </c>
      <c r="CI620">
        <v>69.2</v>
      </c>
      <c r="CJ620">
        <v>74.400000000000006</v>
      </c>
      <c r="CK620">
        <v>69.2</v>
      </c>
      <c r="CL620">
        <v>24.8</v>
      </c>
      <c r="CM620">
        <v>46.2</v>
      </c>
      <c r="CN620">
        <v>38.5</v>
      </c>
      <c r="CO620">
        <v>0.86888031423501499</v>
      </c>
      <c r="CP620">
        <v>3.26521802953937</v>
      </c>
      <c r="CQ620">
        <v>1.6690764211698801</v>
      </c>
      <c r="CR620">
        <v>0.71094035087719298</v>
      </c>
      <c r="CS620">
        <v>0.806156953175861</v>
      </c>
      <c r="CT620">
        <v>1.77971518542104</v>
      </c>
      <c r="CU620">
        <v>8.5614035087719295E-3</v>
      </c>
      <c r="CV620">
        <v>3.1776156425476101</v>
      </c>
      <c r="CW620">
        <v>7.8364072943507797</v>
      </c>
      <c r="CX620">
        <v>6.1642564802182803E-2</v>
      </c>
      <c r="CY620">
        <v>1.56377728780111</v>
      </c>
      <c r="CZ620">
        <v>3.6681953963140899</v>
      </c>
    </row>
    <row r="621" spans="1:104" x14ac:dyDescent="0.3">
      <c r="A621" t="s">
        <v>3672</v>
      </c>
      <c r="B621" t="s">
        <v>3673</v>
      </c>
      <c r="C621" s="41">
        <v>0.10308848520244483</v>
      </c>
      <c r="D621" s="42">
        <v>-3.2780448996117912</v>
      </c>
      <c r="E621" s="35">
        <v>1.1160803018634563E-3</v>
      </c>
      <c r="F621" s="36">
        <v>2.9523045568307502</v>
      </c>
      <c r="G621" s="41">
        <v>0.27375788368831222</v>
      </c>
      <c r="H621" s="43">
        <v>-1.8690275827972611</v>
      </c>
      <c r="I621" s="39">
        <v>2.0265933730912233E-2</v>
      </c>
      <c r="J621" s="40">
        <v>1.69323338181418</v>
      </c>
      <c r="K621" t="s">
        <v>3674</v>
      </c>
      <c r="L621" t="s">
        <v>3675</v>
      </c>
      <c r="M621" s="13" t="str">
        <f>IFERROR(IF(SEARCH(M$1,$L621),1,"no"),"-")</f>
        <v>-</v>
      </c>
      <c r="N621" s="14" t="str">
        <f>IFERROR(IF(SEARCH(N$1,$L621),1,"no"),"-")</f>
        <v>-</v>
      </c>
      <c r="O621" s="14" t="str">
        <f>IFERROR(IF(SEARCH(O$1,$L621),1,"no"),"-")</f>
        <v>-</v>
      </c>
      <c r="P621" s="15">
        <v>1019400000</v>
      </c>
      <c r="Q621" s="16">
        <v>1550200000</v>
      </c>
      <c r="R621" s="16">
        <v>3251500000</v>
      </c>
      <c r="S621" s="16">
        <v>2397600000</v>
      </c>
      <c r="T621" s="17">
        <v>4</v>
      </c>
      <c r="U621" s="18">
        <v>160870000</v>
      </c>
      <c r="V621" s="19">
        <v>195180000</v>
      </c>
      <c r="W621" s="19">
        <v>279390000</v>
      </c>
      <c r="X621" s="19" t="s">
        <v>2873</v>
      </c>
      <c r="Y621" s="19" t="s">
        <v>2873</v>
      </c>
      <c r="AA621" s="19" t="str">
        <f t="shared" si="5"/>
        <v>Both DOWN</v>
      </c>
      <c r="AB621" s="20">
        <v>3</v>
      </c>
      <c r="AC621" s="32">
        <v>914360000</v>
      </c>
      <c r="AD621" s="33">
        <v>1858700000</v>
      </c>
      <c r="AE621" s="33">
        <v>1533300000</v>
      </c>
      <c r="AF621" s="34">
        <v>3</v>
      </c>
      <c r="AG621" s="24">
        <v>228880000</v>
      </c>
      <c r="AH621" s="24">
        <v>617590000</v>
      </c>
      <c r="AI621" s="24">
        <v>332430000</v>
      </c>
      <c r="AJ621" s="25">
        <v>3</v>
      </c>
      <c r="AK621">
        <v>29.925073623657202</v>
      </c>
      <c r="AL621">
        <v>30.529808044433601</v>
      </c>
      <c r="AM621">
        <v>31.5984592437744</v>
      </c>
      <c r="AN621">
        <v>31.158943176269499</v>
      </c>
      <c r="AO621">
        <v>27.2613201141357</v>
      </c>
      <c r="AP621">
        <v>27.540229797363299</v>
      </c>
      <c r="AQ621">
        <v>28.057704925537099</v>
      </c>
      <c r="AR621">
        <v>29.768186569213899</v>
      </c>
      <c r="AS621">
        <v>30.7916469573975</v>
      </c>
      <c r="AT621">
        <v>30.513992309570298</v>
      </c>
      <c r="AU621">
        <v>27.770015716552699</v>
      </c>
      <c r="AV621">
        <v>29.202074050903299</v>
      </c>
      <c r="AW621">
        <v>28.308475494384801</v>
      </c>
      <c r="AX621">
        <v>6</v>
      </c>
      <c r="AY621">
        <v>6</v>
      </c>
      <c r="AZ621">
        <v>6</v>
      </c>
      <c r="BA621">
        <v>43.9</v>
      </c>
      <c r="BB621">
        <v>43.9</v>
      </c>
      <c r="BC621">
        <v>43.9</v>
      </c>
      <c r="BD621">
        <v>9.5663999999999998</v>
      </c>
      <c r="BE621">
        <v>0</v>
      </c>
      <c r="BF621">
        <v>19.724</v>
      </c>
      <c r="BG621">
        <v>11976000000</v>
      </c>
      <c r="BH621">
        <v>56</v>
      </c>
      <c r="BI621" t="s">
        <v>105</v>
      </c>
      <c r="BJ621" t="s">
        <v>105</v>
      </c>
      <c r="BK621" t="s">
        <v>105</v>
      </c>
      <c r="BL621" t="s">
        <v>3676</v>
      </c>
      <c r="BM621">
        <v>6</v>
      </c>
      <c r="BN621">
        <v>6</v>
      </c>
      <c r="BO621">
        <v>6</v>
      </c>
      <c r="BP621">
        <v>6</v>
      </c>
      <c r="BQ621">
        <v>4</v>
      </c>
      <c r="BR621">
        <v>4</v>
      </c>
      <c r="BS621">
        <v>5</v>
      </c>
      <c r="BT621">
        <v>5</v>
      </c>
      <c r="BU621">
        <v>6</v>
      </c>
      <c r="BV621">
        <v>6</v>
      </c>
      <c r="BW621">
        <v>3</v>
      </c>
      <c r="BX621">
        <v>5</v>
      </c>
      <c r="BY621">
        <v>4</v>
      </c>
      <c r="BZ621">
        <v>82</v>
      </c>
      <c r="CA621" t="s">
        <v>105</v>
      </c>
      <c r="CB621">
        <v>43.9</v>
      </c>
      <c r="CC621">
        <v>43.9</v>
      </c>
      <c r="CD621">
        <v>43.9</v>
      </c>
      <c r="CE621">
        <v>43.9</v>
      </c>
      <c r="CF621">
        <v>35.4</v>
      </c>
      <c r="CG621">
        <v>35.4</v>
      </c>
      <c r="CH621">
        <v>35.4</v>
      </c>
      <c r="CI621">
        <v>35.4</v>
      </c>
      <c r="CJ621">
        <v>43.9</v>
      </c>
      <c r="CK621">
        <v>43.9</v>
      </c>
      <c r="CL621">
        <v>34.1</v>
      </c>
      <c r="CM621">
        <v>35.4</v>
      </c>
      <c r="CN621">
        <v>35.4</v>
      </c>
      <c r="CO621">
        <v>0.38054128476075699</v>
      </c>
      <c r="CP621">
        <v>2.9523045568307502</v>
      </c>
      <c r="CQ621">
        <v>1.69323338181418</v>
      </c>
      <c r="CR621">
        <v>0.67416026344676205</v>
      </c>
      <c r="CS621">
        <v>0.44512907663981199</v>
      </c>
      <c r="CT621">
        <v>0.88567283174725397</v>
      </c>
      <c r="CU621">
        <v>1.1358024691358E-2</v>
      </c>
      <c r="CV621">
        <v>3.18331940968831</v>
      </c>
      <c r="CW621">
        <v>6.7060420484061503</v>
      </c>
      <c r="CX621">
        <v>6.1189944134078203E-2</v>
      </c>
      <c r="CY621">
        <v>1.93108685811361</v>
      </c>
      <c r="CZ621">
        <v>3.73175253238198</v>
      </c>
    </row>
    <row r="622" spans="1:104" x14ac:dyDescent="0.3">
      <c r="A622" t="s">
        <v>3488</v>
      </c>
      <c r="B622" t="s">
        <v>3489</v>
      </c>
      <c r="C622" s="41">
        <v>0.10256720866231628</v>
      </c>
      <c r="D622" s="42">
        <v>-3.2853585282870461</v>
      </c>
      <c r="E622" s="35">
        <v>2.1677645814579195E-3</v>
      </c>
      <c r="F622" s="36">
        <v>2.6639878838150302</v>
      </c>
      <c r="G622" s="41">
        <v>0.34939152441979426</v>
      </c>
      <c r="H622" s="43">
        <v>-1.5170834832721878</v>
      </c>
      <c r="I622" s="39">
        <v>1.3126558231779792E-3</v>
      </c>
      <c r="J622" s="40">
        <v>2.88184913049</v>
      </c>
      <c r="M622" s="13" t="str">
        <f>IFERROR(IF(SEARCH(M$1,$L622),1,"no"),"-")</f>
        <v>-</v>
      </c>
      <c r="N622" s="14" t="str">
        <f>IFERROR(IF(SEARCH(N$1,$L622),1,"no"),"-")</f>
        <v>-</v>
      </c>
      <c r="O622" s="14" t="str">
        <f>IFERROR(IF(SEARCH(O$1,$L622),1,"no"),"-")</f>
        <v>-</v>
      </c>
      <c r="P622" s="15">
        <v>1573000000</v>
      </c>
      <c r="Q622" s="16">
        <v>2566900000</v>
      </c>
      <c r="R622" s="16">
        <v>5159000000</v>
      </c>
      <c r="S622" s="16">
        <v>4569600000</v>
      </c>
      <c r="T622" s="17">
        <v>4</v>
      </c>
      <c r="U622" s="18">
        <v>306720000</v>
      </c>
      <c r="V622" s="19">
        <v>227090000</v>
      </c>
      <c r="W622" s="19">
        <v>533030000</v>
      </c>
      <c r="X622" s="19" t="s">
        <v>2873</v>
      </c>
      <c r="Y622" s="19" t="s">
        <v>2873</v>
      </c>
      <c r="AA622" s="19" t="str">
        <f t="shared" si="5"/>
        <v>Both DOWN</v>
      </c>
      <c r="AB622" s="20">
        <v>3</v>
      </c>
      <c r="AC622" s="32">
        <v>1985500000</v>
      </c>
      <c r="AD622" s="33">
        <v>2703000000</v>
      </c>
      <c r="AE622" s="33">
        <v>2739900000</v>
      </c>
      <c r="AF622" s="34">
        <v>3</v>
      </c>
      <c r="AG622" s="24">
        <v>748610000</v>
      </c>
      <c r="AH622" s="24">
        <v>978210000</v>
      </c>
      <c r="AI622" s="24">
        <v>868600000</v>
      </c>
      <c r="AJ622" s="25">
        <v>3</v>
      </c>
      <c r="AK622">
        <v>30.5508708953857</v>
      </c>
      <c r="AL622">
        <v>31.257379531860401</v>
      </c>
      <c r="AM622">
        <v>32.264442443847699</v>
      </c>
      <c r="AN622">
        <v>32.089420318603501</v>
      </c>
      <c r="AO622">
        <v>28.192346572876001</v>
      </c>
      <c r="AP622">
        <v>27.758689880371101</v>
      </c>
      <c r="AQ622">
        <v>28.989641189575199</v>
      </c>
      <c r="AR622">
        <v>30.886856079101602</v>
      </c>
      <c r="AS622">
        <v>31.331914901733398</v>
      </c>
      <c r="AT622">
        <v>31.351476669311499</v>
      </c>
      <c r="AU622">
        <v>29.479639053344702</v>
      </c>
      <c r="AV622">
        <v>29.8655681610107</v>
      </c>
      <c r="AW622">
        <v>29.694116592407202</v>
      </c>
      <c r="AX622">
        <v>5</v>
      </c>
      <c r="AY622">
        <v>5</v>
      </c>
      <c r="AZ622">
        <v>1</v>
      </c>
      <c r="BA622">
        <v>59.3</v>
      </c>
      <c r="BB622">
        <v>59.3</v>
      </c>
      <c r="BC622">
        <v>11.6</v>
      </c>
      <c r="BD622">
        <v>9.6302000000000003</v>
      </c>
      <c r="BE622">
        <v>0</v>
      </c>
      <c r="BF622">
        <v>66.207999999999998</v>
      </c>
      <c r="BG622">
        <v>19814000000</v>
      </c>
      <c r="BH622">
        <v>65</v>
      </c>
      <c r="BI622">
        <v>5</v>
      </c>
      <c r="BJ622">
        <v>5</v>
      </c>
      <c r="BK622">
        <v>1</v>
      </c>
      <c r="BL622" t="s">
        <v>3490</v>
      </c>
      <c r="BM622">
        <v>5</v>
      </c>
      <c r="BN622">
        <v>5</v>
      </c>
      <c r="BO622">
        <v>4</v>
      </c>
      <c r="BP622">
        <v>5</v>
      </c>
      <c r="BQ622">
        <v>2</v>
      </c>
      <c r="BR622">
        <v>2</v>
      </c>
      <c r="BS622">
        <v>3</v>
      </c>
      <c r="BT622">
        <v>5</v>
      </c>
      <c r="BU622">
        <v>5</v>
      </c>
      <c r="BV622">
        <v>5</v>
      </c>
      <c r="BW622">
        <v>4</v>
      </c>
      <c r="BX622">
        <v>4</v>
      </c>
      <c r="BY622">
        <v>5</v>
      </c>
      <c r="BZ622">
        <v>86</v>
      </c>
      <c r="CA622">
        <v>86</v>
      </c>
      <c r="CB622">
        <v>59.3</v>
      </c>
      <c r="CC622">
        <v>59.3</v>
      </c>
      <c r="CD622">
        <v>58.1</v>
      </c>
      <c r="CE622">
        <v>59.3</v>
      </c>
      <c r="CF622">
        <v>31.4</v>
      </c>
      <c r="CG622">
        <v>27.9</v>
      </c>
      <c r="CH622">
        <v>43</v>
      </c>
      <c r="CI622">
        <v>59.3</v>
      </c>
      <c r="CJ622">
        <v>59.3</v>
      </c>
      <c r="CK622">
        <v>59.3</v>
      </c>
      <c r="CL622">
        <v>58.1</v>
      </c>
      <c r="CM622">
        <v>59.3</v>
      </c>
      <c r="CN622">
        <v>59.3</v>
      </c>
      <c r="CO622">
        <v>0.29842756816835397</v>
      </c>
      <c r="CP622">
        <v>2.6639878838150302</v>
      </c>
      <c r="CQ622">
        <v>2.88184913049</v>
      </c>
      <c r="CR622">
        <v>0.71600970402717101</v>
      </c>
      <c r="CS622">
        <v>0.350445747375488</v>
      </c>
      <c r="CT622">
        <v>0.721348568382291</v>
      </c>
      <c r="CU622">
        <v>1.91401869158878E-2</v>
      </c>
      <c r="CV622">
        <v>3.2269690831502298</v>
      </c>
      <c r="CW622">
        <v>5.78770435407211</v>
      </c>
      <c r="CX622">
        <v>2.1857142857142901E-2</v>
      </c>
      <c r="CY622">
        <v>1.5103079477946</v>
      </c>
      <c r="CZ622">
        <v>8.0179539124942796</v>
      </c>
    </row>
    <row r="623" spans="1:104" x14ac:dyDescent="0.3">
      <c r="A623" t="s">
        <v>3645</v>
      </c>
      <c r="B623" t="s">
        <v>3646</v>
      </c>
      <c r="C623" s="41">
        <v>9.9422557307014242E-2</v>
      </c>
      <c r="D623" s="42">
        <v>-3.3302829775956093</v>
      </c>
      <c r="E623" s="35">
        <v>2.5790739849182267E-3</v>
      </c>
      <c r="F623" s="36">
        <v>2.5885361992421099</v>
      </c>
      <c r="G623" s="41">
        <v>0.31143215537004193</v>
      </c>
      <c r="H623" s="43">
        <v>-1.6830101845169412</v>
      </c>
      <c r="I623" s="39">
        <v>2.5117565233403511E-3</v>
      </c>
      <c r="J623" s="40">
        <v>2.60002246115083</v>
      </c>
      <c r="K623" t="s">
        <v>3647</v>
      </c>
      <c r="L623" t="s">
        <v>3648</v>
      </c>
      <c r="M623" s="13" t="str">
        <f>IFERROR(IF(SEARCH(M$1,$L623),1,"no"),"-")</f>
        <v>-</v>
      </c>
      <c r="N623" s="14" t="str">
        <f>IFERROR(IF(SEARCH(N$1,$L623),1,"no"),"-")</f>
        <v>-</v>
      </c>
      <c r="O623" s="14" t="str">
        <f>IFERROR(IF(SEARCH(O$1,$L623),1,"no"),"-")</f>
        <v>-</v>
      </c>
      <c r="P623" s="15">
        <v>6559200000</v>
      </c>
      <c r="Q623" s="16">
        <v>5970100000</v>
      </c>
      <c r="R623" s="16">
        <v>17120000000</v>
      </c>
      <c r="S623" s="16">
        <v>20474000000</v>
      </c>
      <c r="T623" s="17">
        <v>4</v>
      </c>
      <c r="U623" s="18">
        <v>1313600000</v>
      </c>
      <c r="V623" s="19">
        <v>968540000</v>
      </c>
      <c r="W623" s="19">
        <v>1455400000</v>
      </c>
      <c r="X623" s="19" t="s">
        <v>2873</v>
      </c>
      <c r="Y623" s="19" t="s">
        <v>2873</v>
      </c>
      <c r="AA623" s="19" t="str">
        <f t="shared" si="5"/>
        <v>Both DOWN</v>
      </c>
      <c r="AB623" s="20">
        <v>3</v>
      </c>
      <c r="AC623" s="32">
        <v>4622400000</v>
      </c>
      <c r="AD623" s="33">
        <v>7311800000</v>
      </c>
      <c r="AE623" s="33">
        <v>6561000000</v>
      </c>
      <c r="AF623" s="34">
        <v>3</v>
      </c>
      <c r="AG623" s="24">
        <v>2295200000</v>
      </c>
      <c r="AH623" s="24">
        <v>1844200000</v>
      </c>
      <c r="AI623" s="24">
        <v>1620600000</v>
      </c>
      <c r="AJ623" s="25">
        <v>3</v>
      </c>
      <c r="AK623">
        <v>32.610874176025398</v>
      </c>
      <c r="AL623">
        <v>32.475109100341797</v>
      </c>
      <c r="AM623">
        <v>33.994964599609403</v>
      </c>
      <c r="AN623">
        <v>34.253074645996101</v>
      </c>
      <c r="AO623">
        <v>30.290878295898398</v>
      </c>
      <c r="AP623">
        <v>29.8512363433838</v>
      </c>
      <c r="AQ623">
        <v>30.438768386840799</v>
      </c>
      <c r="AR623">
        <v>32.105995178222699</v>
      </c>
      <c r="AS623">
        <v>32.767578125</v>
      </c>
      <c r="AT623">
        <v>32.6112670898438</v>
      </c>
      <c r="AU623">
        <v>31.095972061157202</v>
      </c>
      <c r="AV623">
        <v>30.780347824096701</v>
      </c>
      <c r="AW623">
        <v>30.5938816070557</v>
      </c>
      <c r="AX623">
        <v>21</v>
      </c>
      <c r="AY623">
        <v>21</v>
      </c>
      <c r="AZ623">
        <v>21</v>
      </c>
      <c r="BA623">
        <v>70</v>
      </c>
      <c r="BB623">
        <v>70</v>
      </c>
      <c r="BC623">
        <v>70</v>
      </c>
      <c r="BD623">
        <v>28.314</v>
      </c>
      <c r="BE623">
        <v>0</v>
      </c>
      <c r="BF623">
        <v>323.31</v>
      </c>
      <c r="BG623">
        <v>62519000000</v>
      </c>
      <c r="BH623">
        <v>208</v>
      </c>
      <c r="BI623" t="s">
        <v>105</v>
      </c>
      <c r="BJ623" t="s">
        <v>105</v>
      </c>
      <c r="BK623" t="s">
        <v>105</v>
      </c>
      <c r="BL623" t="s">
        <v>3649</v>
      </c>
      <c r="BM623">
        <v>18</v>
      </c>
      <c r="BN623">
        <v>19</v>
      </c>
      <c r="BO623">
        <v>16</v>
      </c>
      <c r="BP623">
        <v>16</v>
      </c>
      <c r="BQ623">
        <v>15</v>
      </c>
      <c r="BR623">
        <v>13</v>
      </c>
      <c r="BS623">
        <v>13</v>
      </c>
      <c r="BT623">
        <v>16</v>
      </c>
      <c r="BU623">
        <v>19</v>
      </c>
      <c r="BV623">
        <v>17</v>
      </c>
      <c r="BW623">
        <v>11</v>
      </c>
      <c r="BX623">
        <v>17</v>
      </c>
      <c r="BY623">
        <v>13</v>
      </c>
      <c r="BZ623">
        <v>260</v>
      </c>
      <c r="CA623" t="s">
        <v>105</v>
      </c>
      <c r="CB623">
        <v>60</v>
      </c>
      <c r="CC623">
        <v>60</v>
      </c>
      <c r="CD623">
        <v>57.3</v>
      </c>
      <c r="CE623">
        <v>58.8</v>
      </c>
      <c r="CF623">
        <v>53.1</v>
      </c>
      <c r="CG623">
        <v>44.6</v>
      </c>
      <c r="CH623">
        <v>45</v>
      </c>
      <c r="CI623">
        <v>56.5</v>
      </c>
      <c r="CJ623">
        <v>60</v>
      </c>
      <c r="CK623">
        <v>56.5</v>
      </c>
      <c r="CL623">
        <v>42.3</v>
      </c>
      <c r="CM623">
        <v>48.1</v>
      </c>
      <c r="CN623">
        <v>45</v>
      </c>
      <c r="CO623">
        <v>0.696857265570338</v>
      </c>
      <c r="CP623">
        <v>2.5885361992421099</v>
      </c>
      <c r="CQ623">
        <v>2.60002246115083</v>
      </c>
      <c r="CR623">
        <v>0.63458500527983097</v>
      </c>
      <c r="CS623">
        <v>0.83855883280436005</v>
      </c>
      <c r="CT623">
        <v>1.47209166192128</v>
      </c>
      <c r="CU623">
        <v>2.0845814977973599E-2</v>
      </c>
      <c r="CV623">
        <v>3.1398779551188198</v>
      </c>
      <c r="CW623">
        <v>5.5646881668916803</v>
      </c>
      <c r="CX623">
        <v>2.3971014492753601E-2</v>
      </c>
      <c r="CY623">
        <v>1.6715463002522799</v>
      </c>
      <c r="CZ623">
        <v>6.7497584019339802</v>
      </c>
    </row>
    <row r="624" spans="1:104" x14ac:dyDescent="0.3">
      <c r="A624" t="s">
        <v>3682</v>
      </c>
      <c r="B624" t="s">
        <v>3683</v>
      </c>
      <c r="C624" s="41">
        <v>9.850160598724704E-2</v>
      </c>
      <c r="D624" s="42">
        <v>-3.3437089430640969</v>
      </c>
      <c r="E624" s="35">
        <v>1.663272547294968E-3</v>
      </c>
      <c r="F624" s="36">
        <v>2.7790365805532402</v>
      </c>
      <c r="G624" s="41">
        <v>0.26639638442110858</v>
      </c>
      <c r="H624" s="43">
        <v>-1.908353592857819</v>
      </c>
      <c r="I624" s="39">
        <v>1.5572765305325194E-3</v>
      </c>
      <c r="J624" s="40">
        <v>2.80763426153539</v>
      </c>
      <c r="K624" t="s">
        <v>3379</v>
      </c>
      <c r="L624" t="s">
        <v>3380</v>
      </c>
      <c r="M624" s="13" t="str">
        <f>IFERROR(IF(SEARCH(M$1,$L624),1,"no"),"-")</f>
        <v>-</v>
      </c>
      <c r="N624" s="14" t="str">
        <f>IFERROR(IF(SEARCH(N$1,$L624),1,"no"),"-")</f>
        <v>-</v>
      </c>
      <c r="O624" s="14" t="str">
        <f>IFERROR(IF(SEARCH(O$1,$L624),1,"no"),"-")</f>
        <v>-</v>
      </c>
      <c r="P624" s="15">
        <v>2924600000</v>
      </c>
      <c r="Q624" s="16">
        <v>2883000000</v>
      </c>
      <c r="R624" s="16">
        <v>7194800000</v>
      </c>
      <c r="S624" s="16">
        <v>8064600000</v>
      </c>
      <c r="T624" s="17">
        <v>4</v>
      </c>
      <c r="U624" s="18">
        <v>598270000</v>
      </c>
      <c r="V624" s="19">
        <v>349490000</v>
      </c>
      <c r="W624" s="19">
        <v>608590000</v>
      </c>
      <c r="X624" s="19" t="s">
        <v>2873</v>
      </c>
      <c r="Y624" s="19" t="s">
        <v>2873</v>
      </c>
      <c r="AA624" s="19" t="str">
        <f t="shared" si="5"/>
        <v>Both DOWN</v>
      </c>
      <c r="AB624" s="20">
        <v>3</v>
      </c>
      <c r="AC624" s="32">
        <v>1779500000</v>
      </c>
      <c r="AD624" s="33">
        <v>2979600000</v>
      </c>
      <c r="AE624" s="33">
        <v>2011600000</v>
      </c>
      <c r="AF624" s="34">
        <v>3</v>
      </c>
      <c r="AG624" s="24">
        <v>525820000</v>
      </c>
      <c r="AH624" s="24">
        <v>664110000</v>
      </c>
      <c r="AI624" s="24">
        <v>613760000</v>
      </c>
      <c r="AJ624" s="25">
        <v>3</v>
      </c>
      <c r="AK624">
        <v>31.445592880248999</v>
      </c>
      <c r="AL624">
        <v>31.424922943115199</v>
      </c>
      <c r="AM624">
        <v>32.744308471679702</v>
      </c>
      <c r="AN624">
        <v>32.9089546203613</v>
      </c>
      <c r="AO624">
        <v>29.156221389770501</v>
      </c>
      <c r="AP624">
        <v>28.3806762695313</v>
      </c>
      <c r="AQ624">
        <v>29.180894851684599</v>
      </c>
      <c r="AR624">
        <v>30.728824615478501</v>
      </c>
      <c r="AS624">
        <v>31.472471237182599</v>
      </c>
      <c r="AT624">
        <v>30.905696868896499</v>
      </c>
      <c r="AU624">
        <v>28.969993591308601</v>
      </c>
      <c r="AV624">
        <v>29.306846618652301</v>
      </c>
      <c r="AW624">
        <v>29.193099975585898</v>
      </c>
      <c r="AX624">
        <v>13</v>
      </c>
      <c r="AY624">
        <v>13</v>
      </c>
      <c r="AZ624">
        <v>1</v>
      </c>
      <c r="BA624">
        <v>73.5</v>
      </c>
      <c r="BB624">
        <v>73.5</v>
      </c>
      <c r="BC624">
        <v>9.1</v>
      </c>
      <c r="BD624">
        <v>15.353</v>
      </c>
      <c r="BE624">
        <v>0</v>
      </c>
      <c r="BF624">
        <v>100.19</v>
      </c>
      <c r="BG624">
        <v>25721000000</v>
      </c>
      <c r="BH624">
        <v>96</v>
      </c>
      <c r="BI624">
        <v>13</v>
      </c>
      <c r="BJ624">
        <v>13</v>
      </c>
      <c r="BK624">
        <v>1</v>
      </c>
      <c r="BL624" t="s">
        <v>3684</v>
      </c>
      <c r="BM624">
        <v>10</v>
      </c>
      <c r="BN624">
        <v>11</v>
      </c>
      <c r="BO624">
        <v>11</v>
      </c>
      <c r="BP624">
        <v>9</v>
      </c>
      <c r="BQ624">
        <v>6</v>
      </c>
      <c r="BR624">
        <v>2</v>
      </c>
      <c r="BS624">
        <v>5</v>
      </c>
      <c r="BT624">
        <v>8</v>
      </c>
      <c r="BU624">
        <v>10</v>
      </c>
      <c r="BV624">
        <v>8</v>
      </c>
      <c r="BW624">
        <v>3</v>
      </c>
      <c r="BX624">
        <v>6</v>
      </c>
      <c r="BY624">
        <v>3</v>
      </c>
      <c r="BZ624">
        <v>132</v>
      </c>
      <c r="CA624">
        <v>132</v>
      </c>
      <c r="CB624">
        <v>66.7</v>
      </c>
      <c r="CC624">
        <v>72</v>
      </c>
      <c r="CD624">
        <v>62.1</v>
      </c>
      <c r="CE624">
        <v>39.4</v>
      </c>
      <c r="CF624">
        <v>43.2</v>
      </c>
      <c r="CG624">
        <v>9.8000000000000007</v>
      </c>
      <c r="CH624">
        <v>41.7</v>
      </c>
      <c r="CI624">
        <v>54.5</v>
      </c>
      <c r="CJ624">
        <v>65.900000000000006</v>
      </c>
      <c r="CK624">
        <v>51.5</v>
      </c>
      <c r="CL624">
        <v>15.9</v>
      </c>
      <c r="CM624">
        <v>31.8</v>
      </c>
      <c r="CN624">
        <v>23.5</v>
      </c>
      <c r="CO624">
        <v>1.06733690283911</v>
      </c>
      <c r="CP624">
        <v>2.7790365805532402</v>
      </c>
      <c r="CQ624">
        <v>2.80763426153539</v>
      </c>
      <c r="CR624">
        <v>0.72262464183381103</v>
      </c>
      <c r="CS624">
        <v>1.0952804883321099</v>
      </c>
      <c r="CT624">
        <v>2.1370417587560699</v>
      </c>
      <c r="CU624">
        <v>1.63333333333333E-2</v>
      </c>
      <c r="CV624">
        <v>3.2250138918558799</v>
      </c>
      <c r="CW624">
        <v>6.1411535087481104</v>
      </c>
      <c r="CX624">
        <v>2.24074074074074E-2</v>
      </c>
      <c r="CY624">
        <v>1.8790175120035799</v>
      </c>
      <c r="CZ624">
        <v>7.6649840802004201</v>
      </c>
    </row>
    <row r="625" spans="1:104" x14ac:dyDescent="0.3">
      <c r="A625" t="s">
        <v>3703</v>
      </c>
      <c r="B625" t="s">
        <v>3704</v>
      </c>
      <c r="C625" s="41">
        <v>9.3484194332787457E-2</v>
      </c>
      <c r="D625" s="42">
        <v>-3.4191337251516041</v>
      </c>
      <c r="E625" s="35">
        <v>1.79548580540617E-3</v>
      </c>
      <c r="F625" s="36">
        <v>2.74581802393147</v>
      </c>
      <c r="G625" s="41">
        <v>0.18295370546247625</v>
      </c>
      <c r="H625" s="43">
        <v>-2.4504494592147239</v>
      </c>
      <c r="I625" s="39">
        <v>1.5743161780310991E-2</v>
      </c>
      <c r="J625" s="40">
        <v>1.8029080416183101</v>
      </c>
      <c r="M625" s="13" t="str">
        <f>IFERROR(IF(SEARCH(M$1,$L625),1,"no"),"-")</f>
        <v>-</v>
      </c>
      <c r="N625" s="14" t="str">
        <f>IFERROR(IF(SEARCH(N$1,$L625),1,"no"),"-")</f>
        <v>-</v>
      </c>
      <c r="O625" s="14" t="str">
        <f>IFERROR(IF(SEARCH(O$1,$L625),1,"no"),"-")</f>
        <v>-</v>
      </c>
      <c r="P625" s="15">
        <v>937300000</v>
      </c>
      <c r="Q625" s="16">
        <v>2100100000</v>
      </c>
      <c r="R625" s="16">
        <v>2730600000</v>
      </c>
      <c r="S625" s="16">
        <v>3635800000</v>
      </c>
      <c r="T625" s="17">
        <v>4</v>
      </c>
      <c r="U625" s="18">
        <v>153120000</v>
      </c>
      <c r="V625" s="19">
        <v>210460000</v>
      </c>
      <c r="W625" s="19">
        <v>295750000</v>
      </c>
      <c r="X625" s="19" t="s">
        <v>2873</v>
      </c>
      <c r="Y625" s="19" t="s">
        <v>2873</v>
      </c>
      <c r="AA625" s="19" t="str">
        <f t="shared" si="5"/>
        <v>Both DOWN</v>
      </c>
      <c r="AB625" s="20">
        <v>3</v>
      </c>
      <c r="AC625" s="32">
        <v>666430000</v>
      </c>
      <c r="AD625" s="33">
        <v>1934600000</v>
      </c>
      <c r="AE625" s="33">
        <v>1768600000</v>
      </c>
      <c r="AF625" s="34">
        <v>3</v>
      </c>
      <c r="AG625" s="24">
        <v>187110000</v>
      </c>
      <c r="AH625" s="24">
        <v>393940000</v>
      </c>
      <c r="AI625" s="24">
        <v>218390000</v>
      </c>
      <c r="AJ625" s="25">
        <v>3</v>
      </c>
      <c r="AK625">
        <v>29.8039360046387</v>
      </c>
      <c r="AL625">
        <v>30.967811584472699</v>
      </c>
      <c r="AM625">
        <v>31.346570968627901</v>
      </c>
      <c r="AN625">
        <v>31.759626388549801</v>
      </c>
      <c r="AO625">
        <v>27.190088272094702</v>
      </c>
      <c r="AP625">
        <v>27.648971557617202</v>
      </c>
      <c r="AQ625">
        <v>28.1398029327393</v>
      </c>
      <c r="AR625">
        <v>29.3118782043457</v>
      </c>
      <c r="AS625">
        <v>30.849388122558601</v>
      </c>
      <c r="AT625">
        <v>30.7199611663818</v>
      </c>
      <c r="AU625">
        <v>27.479310989379901</v>
      </c>
      <c r="AV625">
        <v>28.553400039672901</v>
      </c>
      <c r="AW625">
        <v>27.7023315429688</v>
      </c>
      <c r="AX625">
        <v>5</v>
      </c>
      <c r="AY625">
        <v>5</v>
      </c>
      <c r="AZ625">
        <v>5</v>
      </c>
      <c r="BA625">
        <v>66.7</v>
      </c>
      <c r="BB625">
        <v>66.7</v>
      </c>
      <c r="BC625">
        <v>66.7</v>
      </c>
      <c r="BD625">
        <v>6.7298999999999998</v>
      </c>
      <c r="BE625">
        <v>0</v>
      </c>
      <c r="BF625">
        <v>17.606000000000002</v>
      </c>
      <c r="BG625">
        <v>12012000000</v>
      </c>
      <c r="BH625">
        <v>49</v>
      </c>
      <c r="BI625" t="s">
        <v>105</v>
      </c>
      <c r="BJ625" t="s">
        <v>105</v>
      </c>
      <c r="BK625" t="s">
        <v>105</v>
      </c>
      <c r="BL625" t="s">
        <v>3705</v>
      </c>
      <c r="BM625">
        <v>5</v>
      </c>
      <c r="BN625">
        <v>5</v>
      </c>
      <c r="BO625">
        <v>4</v>
      </c>
      <c r="BP625">
        <v>4</v>
      </c>
      <c r="BQ625">
        <v>2</v>
      </c>
      <c r="BR625">
        <v>3</v>
      </c>
      <c r="BS625">
        <v>3</v>
      </c>
      <c r="BT625">
        <v>5</v>
      </c>
      <c r="BU625">
        <v>5</v>
      </c>
      <c r="BV625">
        <v>4</v>
      </c>
      <c r="BW625">
        <v>3</v>
      </c>
      <c r="BX625">
        <v>4</v>
      </c>
      <c r="BY625">
        <v>5</v>
      </c>
      <c r="BZ625">
        <v>57</v>
      </c>
      <c r="CA625" t="s">
        <v>105</v>
      </c>
      <c r="CB625">
        <v>66.7</v>
      </c>
      <c r="CC625">
        <v>66.7</v>
      </c>
      <c r="CD625">
        <v>59.6</v>
      </c>
      <c r="CE625">
        <v>59.6</v>
      </c>
      <c r="CF625">
        <v>29.8</v>
      </c>
      <c r="CG625">
        <v>47.4</v>
      </c>
      <c r="CH625">
        <v>47.4</v>
      </c>
      <c r="CI625">
        <v>66.7</v>
      </c>
      <c r="CJ625">
        <v>66.7</v>
      </c>
      <c r="CK625">
        <v>54.4</v>
      </c>
      <c r="CL625">
        <v>47.4</v>
      </c>
      <c r="CM625">
        <v>54.4</v>
      </c>
      <c r="CN625">
        <v>66.7</v>
      </c>
      <c r="CO625">
        <v>0.463941808907682</v>
      </c>
      <c r="CP625">
        <v>2.74581802393147</v>
      </c>
      <c r="CQ625">
        <v>1.8029080416183101</v>
      </c>
      <c r="CR625">
        <v>0.645000631711939</v>
      </c>
      <c r="CS625">
        <v>0.67574373881022298</v>
      </c>
      <c r="CT625">
        <v>1.0456787362707201</v>
      </c>
      <c r="CU625">
        <v>1.5900990099009901E-2</v>
      </c>
      <c r="CV625">
        <v>3.3098653157552098</v>
      </c>
      <c r="CW625">
        <v>6.03739187222964</v>
      </c>
      <c r="CX625">
        <v>5.39217527386541E-2</v>
      </c>
      <c r="CY625">
        <v>2.3820616404215502</v>
      </c>
      <c r="CZ625">
        <v>4.02926333202719</v>
      </c>
    </row>
    <row r="626" spans="1:104" x14ac:dyDescent="0.3">
      <c r="A626" t="s">
        <v>727</v>
      </c>
      <c r="B626" t="s">
        <v>728</v>
      </c>
      <c r="C626" s="50">
        <v>1.8082253391488072</v>
      </c>
      <c r="D626" s="51">
        <v>0.8545744761021713</v>
      </c>
      <c r="E626" s="52">
        <v>5.0256552308737268E-2</v>
      </c>
      <c r="F626" s="53">
        <v>1.29880730811608</v>
      </c>
      <c r="G626" s="41">
        <v>1.4429934783614189</v>
      </c>
      <c r="H626" s="43">
        <v>0.52906477955405851</v>
      </c>
      <c r="I626" s="39">
        <v>7.0400526555284022E-3</v>
      </c>
      <c r="J626" s="40">
        <v>2.1524240925738098</v>
      </c>
      <c r="K626" t="s">
        <v>729</v>
      </c>
      <c r="L626" t="s">
        <v>730</v>
      </c>
      <c r="M626" s="13" t="str">
        <f>IFERROR(IF(SEARCH(M$1,$L626),1,"no"),"-")</f>
        <v>-</v>
      </c>
      <c r="N626" s="14" t="str">
        <f>IFERROR(IF(SEARCH(N$1,$L626),1,"no"),"-")</f>
        <v>-</v>
      </c>
      <c r="O626" s="14" t="str">
        <f>IFERROR(IF(SEARCH(O$1,$L626),1,"no"),"-")</f>
        <v>-</v>
      </c>
      <c r="P626" s="15">
        <v>314090000</v>
      </c>
      <c r="Q626" s="16">
        <v>323290000</v>
      </c>
      <c r="T626" s="17">
        <v>2</v>
      </c>
      <c r="U626" s="18">
        <v>544570000</v>
      </c>
      <c r="V626" s="19">
        <v>638920000</v>
      </c>
      <c r="W626" s="19">
        <v>545300000</v>
      </c>
      <c r="AB626" s="20">
        <v>3</v>
      </c>
      <c r="AC626" s="32">
        <v>474370000</v>
      </c>
      <c r="AD626" s="33">
        <v>396090000</v>
      </c>
      <c r="AE626" s="33">
        <v>426760000</v>
      </c>
      <c r="AF626" s="34">
        <v>3</v>
      </c>
      <c r="AG626" s="24">
        <v>650530000</v>
      </c>
      <c r="AH626" s="24">
        <v>657640000</v>
      </c>
      <c r="AI626" s="24">
        <v>563710000</v>
      </c>
      <c r="AJ626" s="25">
        <v>3</v>
      </c>
      <c r="AK626">
        <v>28.2266025543213</v>
      </c>
      <c r="AL626">
        <v>28.268253326416001</v>
      </c>
      <c r="AM626">
        <v>26.077459335327099</v>
      </c>
      <c r="AN626">
        <v>25.9462585449219</v>
      </c>
      <c r="AO626">
        <v>29.020542144775401</v>
      </c>
      <c r="AP626">
        <v>29.251060485839801</v>
      </c>
      <c r="AQ626">
        <v>29.022474288940401</v>
      </c>
      <c r="AR626">
        <v>28.821437835693398</v>
      </c>
      <c r="AS626">
        <v>28.561252593994102</v>
      </c>
      <c r="AT626">
        <v>28.668849945068398</v>
      </c>
      <c r="AU626">
        <v>29.277040481567401</v>
      </c>
      <c r="AV626">
        <v>29.292722702026399</v>
      </c>
      <c r="AW626">
        <v>29.070377349853501</v>
      </c>
      <c r="AX626">
        <v>21</v>
      </c>
      <c r="AY626">
        <v>21</v>
      </c>
      <c r="AZ626">
        <v>21</v>
      </c>
      <c r="BA626">
        <v>32.799999999999997</v>
      </c>
      <c r="BB626">
        <v>32.799999999999997</v>
      </c>
      <c r="BC626">
        <v>32.799999999999997</v>
      </c>
      <c r="BD626">
        <v>103.03</v>
      </c>
      <c r="BE626">
        <v>0</v>
      </c>
      <c r="BF626">
        <v>118.44</v>
      </c>
      <c r="BG626">
        <v>3589800000</v>
      </c>
      <c r="BH626">
        <v>65</v>
      </c>
      <c r="BI626" t="s">
        <v>105</v>
      </c>
      <c r="BJ626" t="s">
        <v>105</v>
      </c>
      <c r="BK626" t="s">
        <v>105</v>
      </c>
      <c r="BL626" t="s">
        <v>731</v>
      </c>
      <c r="BM626">
        <v>7</v>
      </c>
      <c r="BN626">
        <v>10</v>
      </c>
      <c r="BO626">
        <v>3</v>
      </c>
      <c r="BP626">
        <v>3</v>
      </c>
      <c r="BQ626">
        <v>15</v>
      </c>
      <c r="BR626">
        <v>11</v>
      </c>
      <c r="BS626">
        <v>12</v>
      </c>
      <c r="BT626">
        <v>7</v>
      </c>
      <c r="BU626">
        <v>5</v>
      </c>
      <c r="BV626">
        <v>7</v>
      </c>
      <c r="BW626">
        <v>10</v>
      </c>
      <c r="BX626">
        <v>8</v>
      </c>
      <c r="BY626">
        <v>12</v>
      </c>
      <c r="BZ626">
        <v>906</v>
      </c>
      <c r="CA626" t="s">
        <v>105</v>
      </c>
      <c r="CB626">
        <v>8.9</v>
      </c>
      <c r="CC626">
        <v>15.1</v>
      </c>
      <c r="CD626">
        <v>3.1</v>
      </c>
      <c r="CE626">
        <v>3.1</v>
      </c>
      <c r="CF626">
        <v>22.1</v>
      </c>
      <c r="CG626">
        <v>14.6</v>
      </c>
      <c r="CH626">
        <v>19.600000000000001</v>
      </c>
      <c r="CI626">
        <v>11.1</v>
      </c>
      <c r="CJ626">
        <v>5.4</v>
      </c>
      <c r="CK626">
        <v>11.1</v>
      </c>
      <c r="CL626">
        <v>16.899999999999999</v>
      </c>
      <c r="CM626">
        <v>13.8</v>
      </c>
      <c r="CN626">
        <v>17.5</v>
      </c>
      <c r="CO626">
        <v>1.0063720896664301</v>
      </c>
      <c r="CP626">
        <v>1.29880730811608</v>
      </c>
      <c r="CQ626">
        <v>2.1524240925738098</v>
      </c>
      <c r="CR626">
        <v>0.72937623762376202</v>
      </c>
      <c r="CS626">
        <v>-1.5542033513386999</v>
      </c>
      <c r="CT626">
        <v>-2.0265514765270698</v>
      </c>
      <c r="CU626">
        <v>0.118917948717949</v>
      </c>
      <c r="CV626">
        <v>-1.9683821996052999</v>
      </c>
      <c r="CW626">
        <v>-2.56636540550203</v>
      </c>
      <c r="CX626">
        <v>3.8062780269058301E-2</v>
      </c>
      <c r="CY626">
        <v>-0.52953338623046897</v>
      </c>
      <c r="CZ626">
        <v>-5.0882491332000299</v>
      </c>
    </row>
    <row r="627" spans="1:104" x14ac:dyDescent="0.3">
      <c r="A627" t="s">
        <v>4909</v>
      </c>
      <c r="B627" t="s">
        <v>4910</v>
      </c>
      <c r="C627" s="50">
        <v>1.4945755535673251</v>
      </c>
      <c r="D627" s="51">
        <v>0.57973582977061422</v>
      </c>
      <c r="E627" s="52">
        <v>5.0312187674158779E-2</v>
      </c>
      <c r="F627" s="53">
        <v>1.29832679827435</v>
      </c>
      <c r="G627" s="50">
        <v>1.2225310605806905</v>
      </c>
      <c r="H627" s="54">
        <v>0.28987111988219089</v>
      </c>
      <c r="I627" s="55">
        <v>0.1573225344280858</v>
      </c>
      <c r="J627" s="56">
        <v>0.80320906582657703</v>
      </c>
      <c r="K627" t="s">
        <v>1772</v>
      </c>
      <c r="L627" t="s">
        <v>1773</v>
      </c>
      <c r="M627" s="13" t="str">
        <f>IFERROR(IF(SEARCH(M$1,$L627),1,"no"),"-")</f>
        <v>-</v>
      </c>
      <c r="N627" s="14" t="str">
        <f>IFERROR(IF(SEARCH(N$1,$L627),1,"no"),"-")</f>
        <v>-</v>
      </c>
      <c r="O627" s="14" t="str">
        <f>IFERROR(IF(SEARCH(O$1,$L627),1,"no"),"-")</f>
        <v>-</v>
      </c>
      <c r="P627" s="15">
        <v>169150000</v>
      </c>
      <c r="Q627" s="16">
        <v>190970000</v>
      </c>
      <c r="R627" s="16">
        <v>206200000</v>
      </c>
      <c r="S627" s="16">
        <v>115470000</v>
      </c>
      <c r="T627" s="17">
        <v>4</v>
      </c>
      <c r="U627" s="18">
        <v>226090000</v>
      </c>
      <c r="V627" s="19">
        <v>248850000</v>
      </c>
      <c r="W627" s="19">
        <v>289300000</v>
      </c>
      <c r="AB627" s="20">
        <v>3</v>
      </c>
      <c r="AC627" s="32">
        <v>186300000</v>
      </c>
      <c r="AD627" s="33">
        <v>208150000</v>
      </c>
      <c r="AE627" s="33">
        <v>202770000</v>
      </c>
      <c r="AF627" s="34">
        <v>3</v>
      </c>
      <c r="AG627" s="24">
        <v>256700000</v>
      </c>
      <c r="AH627" s="24">
        <v>277280000</v>
      </c>
      <c r="AI627" s="24">
        <v>196140000</v>
      </c>
      <c r="AJ627" s="25">
        <v>3</v>
      </c>
      <c r="AK627">
        <v>27.3337287902832</v>
      </c>
      <c r="AL627">
        <v>27.5087699890137</v>
      </c>
      <c r="AM627">
        <v>27.619468688964801</v>
      </c>
      <c r="AN627">
        <v>26.782943725585898</v>
      </c>
      <c r="AO627">
        <v>27.752321243286101</v>
      </c>
      <c r="AP627">
        <v>27.890701293945298</v>
      </c>
      <c r="AQ627">
        <v>28.107990264892599</v>
      </c>
      <c r="AR627">
        <v>27.4730529785156</v>
      </c>
      <c r="AS627">
        <v>27.633049011230501</v>
      </c>
      <c r="AT627">
        <v>27.595268249511701</v>
      </c>
      <c r="AU627">
        <v>27.935508728027301</v>
      </c>
      <c r="AV627">
        <v>28.046768188476602</v>
      </c>
      <c r="AW627">
        <v>27.547307968139599</v>
      </c>
      <c r="AX627">
        <v>16</v>
      </c>
      <c r="AY627">
        <v>16</v>
      </c>
      <c r="AZ627">
        <v>16</v>
      </c>
      <c r="BA627">
        <v>14.3</v>
      </c>
      <c r="BB627">
        <v>14.3</v>
      </c>
      <c r="BC627">
        <v>14.3</v>
      </c>
      <c r="BD627">
        <v>128.01</v>
      </c>
      <c r="BE627">
        <v>0</v>
      </c>
      <c r="BF627">
        <v>38.432000000000002</v>
      </c>
      <c r="BG627">
        <v>1814000000</v>
      </c>
      <c r="BH627">
        <v>48</v>
      </c>
      <c r="BI627" t="s">
        <v>105</v>
      </c>
      <c r="BJ627" t="s">
        <v>105</v>
      </c>
      <c r="BK627" t="s">
        <v>105</v>
      </c>
      <c r="BL627" t="s">
        <v>4911</v>
      </c>
      <c r="BM627">
        <v>6</v>
      </c>
      <c r="BN627">
        <v>7</v>
      </c>
      <c r="BO627">
        <v>2</v>
      </c>
      <c r="BP627">
        <v>3</v>
      </c>
      <c r="BQ627">
        <v>6</v>
      </c>
      <c r="BR627">
        <v>10</v>
      </c>
      <c r="BS627">
        <v>10</v>
      </c>
      <c r="BT627">
        <v>8</v>
      </c>
      <c r="BU627">
        <v>3</v>
      </c>
      <c r="BV627">
        <v>6</v>
      </c>
      <c r="BW627">
        <v>6</v>
      </c>
      <c r="BX627">
        <v>11</v>
      </c>
      <c r="BY627">
        <v>6</v>
      </c>
      <c r="BZ627">
        <v>1164</v>
      </c>
      <c r="CA627" t="s">
        <v>105</v>
      </c>
      <c r="CB627">
        <v>4.5999999999999996</v>
      </c>
      <c r="CC627">
        <v>5.7</v>
      </c>
      <c r="CD627">
        <v>1.5</v>
      </c>
      <c r="CE627">
        <v>2.6</v>
      </c>
      <c r="CF627">
        <v>5</v>
      </c>
      <c r="CG627">
        <v>9.6999999999999993</v>
      </c>
      <c r="CH627">
        <v>8.5</v>
      </c>
      <c r="CI627">
        <v>8</v>
      </c>
      <c r="CJ627">
        <v>2.2999999999999998</v>
      </c>
      <c r="CK627">
        <v>4.7</v>
      </c>
      <c r="CL627">
        <v>5.0999999999999996</v>
      </c>
      <c r="CM627">
        <v>10.1</v>
      </c>
      <c r="CN627">
        <v>5.7</v>
      </c>
      <c r="CO627">
        <v>0.51743471250831596</v>
      </c>
      <c r="CP627">
        <v>1.29832679827435</v>
      </c>
      <c r="CQ627">
        <v>0.80320906582657703</v>
      </c>
      <c r="CR627">
        <v>0.63273743016759798</v>
      </c>
      <c r="CS627">
        <v>-0.25589561462402299</v>
      </c>
      <c r="CT627">
        <v>-1.14568138010823</v>
      </c>
      <c r="CU627">
        <v>0.118893725992318</v>
      </c>
      <c r="CV627">
        <v>-0.60577646891276204</v>
      </c>
      <c r="CW627">
        <v>-2.5654541489493101</v>
      </c>
      <c r="CX627">
        <v>0.25243737574552699</v>
      </c>
      <c r="CY627">
        <v>-0.27607154846191401</v>
      </c>
      <c r="CZ627">
        <v>-1.73736132133322</v>
      </c>
    </row>
    <row r="628" spans="1:104" x14ac:dyDescent="0.3">
      <c r="A628" t="s">
        <v>5418</v>
      </c>
      <c r="B628" t="s">
        <v>5419</v>
      </c>
      <c r="C628" s="50">
        <v>1.3921808450655355</v>
      </c>
      <c r="D628" s="51">
        <v>0.4773466302474732</v>
      </c>
      <c r="E628" s="52">
        <v>5.0721914091171286E-2</v>
      </c>
      <c r="F628" s="53">
        <v>1.29480436586078</v>
      </c>
      <c r="G628" s="50">
        <v>1.2377438060094887</v>
      </c>
      <c r="H628" s="54">
        <v>0.30771272969857666</v>
      </c>
      <c r="I628" s="55">
        <v>0.21765795733592111</v>
      </c>
      <c r="J628" s="56">
        <v>0.66222545088696505</v>
      </c>
      <c r="K628" t="s">
        <v>1841</v>
      </c>
      <c r="L628" t="s">
        <v>1842</v>
      </c>
      <c r="M628" s="13" t="str">
        <f>IFERROR(IF(SEARCH(M$1,$L628),1,"no"),"-")</f>
        <v>-</v>
      </c>
      <c r="N628" s="14" t="str">
        <f>IFERROR(IF(SEARCH(N$1,$L628),1,"no"),"-")</f>
        <v>-</v>
      </c>
      <c r="O628" s="14" t="str">
        <f>IFERROR(IF(SEARCH(O$1,$L628),1,"no"),"-")</f>
        <v>-</v>
      </c>
      <c r="P628" s="15">
        <v>199600000</v>
      </c>
      <c r="Q628" s="16">
        <v>184670000</v>
      </c>
      <c r="T628" s="17">
        <v>2</v>
      </c>
      <c r="U628" s="18">
        <v>255160000</v>
      </c>
      <c r="V628" s="19">
        <v>270730000</v>
      </c>
      <c r="W628" s="19">
        <v>276570000</v>
      </c>
      <c r="AB628" s="20">
        <v>3</v>
      </c>
      <c r="AC628" s="32">
        <v>194580000</v>
      </c>
      <c r="AD628" s="33">
        <v>267830000</v>
      </c>
      <c r="AE628" s="33">
        <v>334330000</v>
      </c>
      <c r="AF628" s="34">
        <v>3</v>
      </c>
      <c r="AG628" s="24">
        <v>308110000</v>
      </c>
      <c r="AH628" s="24">
        <v>327370000</v>
      </c>
      <c r="AI628" s="24">
        <v>350680000</v>
      </c>
      <c r="AJ628" s="25">
        <v>3</v>
      </c>
      <c r="AK628">
        <v>27.572536468505898</v>
      </c>
      <c r="AL628">
        <v>27.460374832153299</v>
      </c>
      <c r="AM628">
        <v>26.6678771972656</v>
      </c>
      <c r="AN628">
        <v>26.130985260009801</v>
      </c>
      <c r="AO628">
        <v>27.926826477050799</v>
      </c>
      <c r="AP628">
        <v>28.012279510498001</v>
      </c>
      <c r="AQ628">
        <v>28.0430698394775</v>
      </c>
      <c r="AR628">
        <v>27.5357875823975</v>
      </c>
      <c r="AS628">
        <v>27.996742248535199</v>
      </c>
      <c r="AT628">
        <v>28.316698074340799</v>
      </c>
      <c r="AU628">
        <v>28.198869705200199</v>
      </c>
      <c r="AV628">
        <v>28.2863464355469</v>
      </c>
      <c r="AW628">
        <v>28.3855800628662</v>
      </c>
      <c r="AX628">
        <v>17</v>
      </c>
      <c r="AY628">
        <v>17</v>
      </c>
      <c r="AZ628">
        <v>17</v>
      </c>
      <c r="BA628">
        <v>18.8</v>
      </c>
      <c r="BB628">
        <v>18.8</v>
      </c>
      <c r="BC628">
        <v>18.8</v>
      </c>
      <c r="BD628">
        <v>160.13</v>
      </c>
      <c r="BE628">
        <v>0</v>
      </c>
      <c r="BF628">
        <v>51.926000000000002</v>
      </c>
      <c r="BG628">
        <v>1975800000</v>
      </c>
      <c r="BH628">
        <v>52</v>
      </c>
      <c r="BI628">
        <v>17</v>
      </c>
      <c r="BJ628">
        <v>17</v>
      </c>
      <c r="BK628">
        <v>17</v>
      </c>
      <c r="BL628" t="s">
        <v>5420</v>
      </c>
      <c r="BM628">
        <v>11</v>
      </c>
      <c r="BN628">
        <v>7</v>
      </c>
      <c r="BO628">
        <v>2</v>
      </c>
      <c r="BP628">
        <v>2</v>
      </c>
      <c r="BQ628">
        <v>10</v>
      </c>
      <c r="BR628">
        <v>7</v>
      </c>
      <c r="BS628">
        <v>6</v>
      </c>
      <c r="BT628">
        <v>4</v>
      </c>
      <c r="BU628">
        <v>7</v>
      </c>
      <c r="BV628">
        <v>8</v>
      </c>
      <c r="BW628">
        <v>6</v>
      </c>
      <c r="BX628">
        <v>7</v>
      </c>
      <c r="BY628">
        <v>9</v>
      </c>
      <c r="BZ628">
        <v>1456</v>
      </c>
      <c r="CA628">
        <v>1456</v>
      </c>
      <c r="CB628">
        <v>11</v>
      </c>
      <c r="CC628">
        <v>5.5</v>
      </c>
      <c r="CD628">
        <v>1.6</v>
      </c>
      <c r="CE628">
        <v>1.5</v>
      </c>
      <c r="CF628">
        <v>8.9</v>
      </c>
      <c r="CG628">
        <v>6.5</v>
      </c>
      <c r="CH628">
        <v>6.3</v>
      </c>
      <c r="CI628">
        <v>4.0999999999999996</v>
      </c>
      <c r="CJ628">
        <v>6.2</v>
      </c>
      <c r="CK628">
        <v>9.1999999999999993</v>
      </c>
      <c r="CL628">
        <v>5.9</v>
      </c>
      <c r="CM628">
        <v>8.3000000000000007</v>
      </c>
      <c r="CN628">
        <v>8.9</v>
      </c>
      <c r="CO628">
        <v>1.1143474841978001</v>
      </c>
      <c r="CP628">
        <v>1.29480436586078</v>
      </c>
      <c r="CQ628">
        <v>0.66222545088696505</v>
      </c>
      <c r="CR628">
        <v>0.72798684210526299</v>
      </c>
      <c r="CS628">
        <v>-0.99179919560750196</v>
      </c>
      <c r="CT628">
        <v>-2.2228591611944202</v>
      </c>
      <c r="CU628">
        <v>0.120030690537084</v>
      </c>
      <c r="CV628">
        <v>-1.03611516952515</v>
      </c>
      <c r="CW628">
        <v>-2.5587769854342999</v>
      </c>
      <c r="CX628">
        <v>0.325636363636364</v>
      </c>
      <c r="CY628">
        <v>-0.34052276611328097</v>
      </c>
      <c r="CZ628">
        <v>-1.4615979548051301</v>
      </c>
    </row>
    <row r="629" spans="1:104" x14ac:dyDescent="0.3">
      <c r="A629" t="s">
        <v>1229</v>
      </c>
      <c r="B629" t="s">
        <v>1230</v>
      </c>
      <c r="C629" s="50">
        <v>1.2461113314322763</v>
      </c>
      <c r="D629" s="51">
        <v>0.31743296894779238</v>
      </c>
      <c r="E629" s="52">
        <v>5.119613756910097E-2</v>
      </c>
      <c r="F629" s="53">
        <v>1.2907628026120701</v>
      </c>
      <c r="G629" s="41">
        <v>1.3188062635423417</v>
      </c>
      <c r="H629" s="43">
        <v>0.39923264407727399</v>
      </c>
      <c r="I629" s="39">
        <v>4.2599730653427544E-2</v>
      </c>
      <c r="J629" s="40">
        <v>1.37059314681512</v>
      </c>
      <c r="K629" t="s">
        <v>429</v>
      </c>
      <c r="L629" t="s">
        <v>430</v>
      </c>
      <c r="M629" s="13" t="str">
        <f>IFERROR(IF(SEARCH(M$1,$L629),1,"no"),"-")</f>
        <v>-</v>
      </c>
      <c r="N629" s="14" t="str">
        <f>IFERROR(IF(SEARCH(N$1,$L629),1,"no"),"-")</f>
        <v>-</v>
      </c>
      <c r="O629" s="14" t="str">
        <f>IFERROR(IF(SEARCH(O$1,$L629),1,"no"),"-")</f>
        <v>-</v>
      </c>
      <c r="P629" s="15">
        <v>1359100000</v>
      </c>
      <c r="Q629" s="16">
        <v>1226200000</v>
      </c>
      <c r="R629" s="16">
        <v>1368300000</v>
      </c>
      <c r="S629" s="16">
        <v>1341700000</v>
      </c>
      <c r="T629" s="17">
        <v>4</v>
      </c>
      <c r="U629" s="18">
        <v>1360200000</v>
      </c>
      <c r="V629" s="19">
        <v>1826000000</v>
      </c>
      <c r="W629" s="19">
        <v>1762700000</v>
      </c>
      <c r="AB629" s="20">
        <v>3</v>
      </c>
      <c r="AC629" s="32">
        <v>1570000000</v>
      </c>
      <c r="AD629" s="33">
        <v>1264500000</v>
      </c>
      <c r="AE629" s="33">
        <v>1642200000</v>
      </c>
      <c r="AF629" s="34">
        <v>3</v>
      </c>
      <c r="AG629" s="24">
        <v>1779500000</v>
      </c>
      <c r="AH629" s="24">
        <v>2115000000</v>
      </c>
      <c r="AI629" s="24">
        <v>2009400000</v>
      </c>
      <c r="AJ629" s="25">
        <v>3</v>
      </c>
      <c r="AK629">
        <v>30.340003967285199</v>
      </c>
      <c r="AL629">
        <v>30.1915473937988</v>
      </c>
      <c r="AM629">
        <v>30.349737167358398</v>
      </c>
      <c r="AN629">
        <v>30.321414947509801</v>
      </c>
      <c r="AO629">
        <v>30.341171264648398</v>
      </c>
      <c r="AP629">
        <v>30.766038894653299</v>
      </c>
      <c r="AQ629">
        <v>30.7151393890381</v>
      </c>
      <c r="AR629">
        <v>30.54811668396</v>
      </c>
      <c r="AS629">
        <v>30.235919952392599</v>
      </c>
      <c r="AT629">
        <v>30.612983703613299</v>
      </c>
      <c r="AU629">
        <v>30.728824615478501</v>
      </c>
      <c r="AV629">
        <v>30.978010177612301</v>
      </c>
      <c r="AW629">
        <v>30.904117584228501</v>
      </c>
      <c r="AX629">
        <v>30</v>
      </c>
      <c r="AY629">
        <v>30</v>
      </c>
      <c r="AZ629">
        <v>30</v>
      </c>
      <c r="BA629">
        <v>50.3</v>
      </c>
      <c r="BB629">
        <v>50.3</v>
      </c>
      <c r="BC629">
        <v>50.3</v>
      </c>
      <c r="BD629">
        <v>75.932000000000002</v>
      </c>
      <c r="BE629">
        <v>0</v>
      </c>
      <c r="BF629">
        <v>323.31</v>
      </c>
      <c r="BG629">
        <v>13530000000</v>
      </c>
      <c r="BH629">
        <v>184</v>
      </c>
      <c r="BI629" t="s">
        <v>105</v>
      </c>
      <c r="BJ629" t="s">
        <v>105</v>
      </c>
      <c r="BK629" t="s">
        <v>105</v>
      </c>
      <c r="BL629" t="s">
        <v>1231</v>
      </c>
      <c r="BM629">
        <v>20</v>
      </c>
      <c r="BN629">
        <v>21</v>
      </c>
      <c r="BO629">
        <v>12</v>
      </c>
      <c r="BP629">
        <v>9</v>
      </c>
      <c r="BQ629">
        <v>24</v>
      </c>
      <c r="BR629">
        <v>23</v>
      </c>
      <c r="BS629">
        <v>21</v>
      </c>
      <c r="BT629">
        <v>18</v>
      </c>
      <c r="BU629">
        <v>18</v>
      </c>
      <c r="BV629">
        <v>20</v>
      </c>
      <c r="BW629">
        <v>18</v>
      </c>
      <c r="BX629">
        <v>24</v>
      </c>
      <c r="BY629">
        <v>22</v>
      </c>
      <c r="BZ629">
        <v>668</v>
      </c>
      <c r="CA629" t="s">
        <v>105</v>
      </c>
      <c r="CB629">
        <v>37.1</v>
      </c>
      <c r="CC629">
        <v>39.1</v>
      </c>
      <c r="CD629">
        <v>21.9</v>
      </c>
      <c r="CE629">
        <v>16.600000000000001</v>
      </c>
      <c r="CF629">
        <v>42.8</v>
      </c>
      <c r="CG629">
        <v>43.3</v>
      </c>
      <c r="CH629">
        <v>41.9</v>
      </c>
      <c r="CI629">
        <v>35.5</v>
      </c>
      <c r="CJ629">
        <v>35.200000000000003</v>
      </c>
      <c r="CK629">
        <v>35.200000000000003</v>
      </c>
      <c r="CL629">
        <v>34.1</v>
      </c>
      <c r="CM629">
        <v>42.4</v>
      </c>
      <c r="CN629">
        <v>41.2</v>
      </c>
      <c r="CO629">
        <v>0.73833647130533497</v>
      </c>
      <c r="CP629">
        <v>1.2907628026120701</v>
      </c>
      <c r="CQ629">
        <v>1.37059314681512</v>
      </c>
      <c r="CR629">
        <v>0.64824732461355505</v>
      </c>
      <c r="CS629">
        <v>-0.164997577667236</v>
      </c>
      <c r="CT629">
        <v>-1.5464329179512499</v>
      </c>
      <c r="CU629">
        <v>0.12090306122449</v>
      </c>
      <c r="CV629">
        <v>-0.30677398045857601</v>
      </c>
      <c r="CW629">
        <v>-2.5511220275176099</v>
      </c>
      <c r="CX629">
        <v>9.3310924369747902E-2</v>
      </c>
      <c r="CY629">
        <v>-0.40464401245117199</v>
      </c>
      <c r="CZ629">
        <v>-2.9350264794333101</v>
      </c>
    </row>
    <row r="630" spans="1:104" x14ac:dyDescent="0.3">
      <c r="A630" t="s">
        <v>3941</v>
      </c>
      <c r="B630" t="s">
        <v>3942</v>
      </c>
      <c r="C630" s="50">
        <v>1.7913776432505151</v>
      </c>
      <c r="D630" s="51">
        <v>0.84106950628706989</v>
      </c>
      <c r="E630" s="52">
        <v>5.1274651645099763E-2</v>
      </c>
      <c r="F630" s="53">
        <v>1.2900972815032301</v>
      </c>
      <c r="G630" s="50">
        <v>1.7993542932688762</v>
      </c>
      <c r="H630" s="54">
        <v>0.84747928154059882</v>
      </c>
      <c r="I630" s="55">
        <v>6.2269236526626387E-2</v>
      </c>
      <c r="J630" s="56">
        <v>1.2057264590626999</v>
      </c>
      <c r="K630" t="s">
        <v>3943</v>
      </c>
      <c r="L630" t="s">
        <v>3944</v>
      </c>
      <c r="M630" s="13" t="str">
        <f>IFERROR(IF(SEARCH(M$1,$L630),1,"no"),"-")</f>
        <v>-</v>
      </c>
      <c r="N630" s="14">
        <f>IFERROR(IF(SEARCH(N$1,$L630),1,"no"),"-")</f>
        <v>1</v>
      </c>
      <c r="O630" s="14" t="str">
        <f>IFERROR(IF(SEARCH(O$1,$L630),1,"no"),"-")</f>
        <v>-</v>
      </c>
      <c r="P630" s="15">
        <v>150360000</v>
      </c>
      <c r="Q630" s="16">
        <v>166800000</v>
      </c>
      <c r="T630" s="17">
        <v>2</v>
      </c>
      <c r="U630" s="18">
        <v>269220000</v>
      </c>
      <c r="V630" s="19">
        <v>340760000</v>
      </c>
      <c r="W630" s="19">
        <v>242250000</v>
      </c>
      <c r="AB630" s="20">
        <v>3</v>
      </c>
      <c r="AD630" s="33">
        <v>90074000</v>
      </c>
      <c r="AE630" s="33">
        <v>86167000</v>
      </c>
      <c r="AF630" s="34">
        <v>2</v>
      </c>
      <c r="AG630" s="24">
        <v>156390000</v>
      </c>
      <c r="AH630" s="24">
        <v>158990000</v>
      </c>
      <c r="AI630" s="24">
        <v>160300000</v>
      </c>
      <c r="AJ630" s="25">
        <v>3</v>
      </c>
      <c r="AK630">
        <v>27.163845062255898</v>
      </c>
      <c r="AL630">
        <v>27.313543319702099</v>
      </c>
      <c r="AM630">
        <v>26.8661785125732</v>
      </c>
      <c r="AN630">
        <v>25.3536987304688</v>
      </c>
      <c r="AO630">
        <v>28.004209518432599</v>
      </c>
      <c r="AP630">
        <v>28.344181060791001</v>
      </c>
      <c r="AQ630">
        <v>27.851921081543001</v>
      </c>
      <c r="AR630">
        <v>24.770175933837901</v>
      </c>
      <c r="AS630">
        <v>26.424608230590799</v>
      </c>
      <c r="AT630">
        <v>26.360631942748999</v>
      </c>
      <c r="AU630">
        <v>27.220573425293001</v>
      </c>
      <c r="AV630">
        <v>27.244359970092798</v>
      </c>
      <c r="AW630">
        <v>27.256198883056602</v>
      </c>
      <c r="AX630">
        <v>8</v>
      </c>
      <c r="AY630">
        <v>8</v>
      </c>
      <c r="AZ630">
        <v>7</v>
      </c>
      <c r="BA630">
        <v>21.8</v>
      </c>
      <c r="BB630">
        <v>21.8</v>
      </c>
      <c r="BC630">
        <v>20.5</v>
      </c>
      <c r="BD630">
        <v>60.014000000000003</v>
      </c>
      <c r="BE630">
        <v>0</v>
      </c>
      <c r="BF630">
        <v>16.146999999999998</v>
      </c>
      <c r="BG630">
        <v>1170300000</v>
      </c>
      <c r="BH630">
        <v>20</v>
      </c>
      <c r="BI630" t="s">
        <v>105</v>
      </c>
      <c r="BJ630" t="s">
        <v>105</v>
      </c>
      <c r="BK630" t="s">
        <v>105</v>
      </c>
      <c r="BL630" t="s">
        <v>3945</v>
      </c>
      <c r="BM630">
        <v>2</v>
      </c>
      <c r="BN630">
        <v>2</v>
      </c>
      <c r="BO630">
        <v>0</v>
      </c>
      <c r="BP630">
        <v>1</v>
      </c>
      <c r="BQ630">
        <v>4</v>
      </c>
      <c r="BR630">
        <v>7</v>
      </c>
      <c r="BS630">
        <v>3</v>
      </c>
      <c r="BT630">
        <v>1</v>
      </c>
      <c r="BU630">
        <v>2</v>
      </c>
      <c r="BV630">
        <v>3</v>
      </c>
      <c r="BW630">
        <v>4</v>
      </c>
      <c r="BX630">
        <v>5</v>
      </c>
      <c r="BY630">
        <v>4</v>
      </c>
      <c r="BZ630">
        <v>546</v>
      </c>
      <c r="CA630" t="s">
        <v>105</v>
      </c>
      <c r="CB630">
        <v>7.3</v>
      </c>
      <c r="CC630">
        <v>7.3</v>
      </c>
      <c r="CD630">
        <v>0</v>
      </c>
      <c r="CE630">
        <v>2.6</v>
      </c>
      <c r="CF630">
        <v>10.6</v>
      </c>
      <c r="CG630">
        <v>19.600000000000001</v>
      </c>
      <c r="CH630">
        <v>8.1999999999999993</v>
      </c>
      <c r="CI630">
        <v>3.5</v>
      </c>
      <c r="CJ630">
        <v>5.0999999999999996</v>
      </c>
      <c r="CK630">
        <v>8.6</v>
      </c>
      <c r="CL630">
        <v>11.2</v>
      </c>
      <c r="CM630">
        <v>13.4</v>
      </c>
      <c r="CN630">
        <v>12.8</v>
      </c>
      <c r="CO630">
        <v>0.53435295773920899</v>
      </c>
      <c r="CP630">
        <v>1.2900972815032301</v>
      </c>
      <c r="CQ630">
        <v>1.2057264590626999</v>
      </c>
      <c r="CR630">
        <v>0.62495114942528696</v>
      </c>
      <c r="CS630">
        <v>0.82251103719075402</v>
      </c>
      <c r="CT630">
        <v>1.1769760420053299</v>
      </c>
      <c r="CU630">
        <v>0.121095541401274</v>
      </c>
      <c r="CV630">
        <v>-1.3924541473388701</v>
      </c>
      <c r="CW630">
        <v>-2.5498621318208201</v>
      </c>
      <c r="CX630">
        <v>0.12397000937207101</v>
      </c>
      <c r="CY630">
        <v>-1.3885720570882101</v>
      </c>
      <c r="CZ630">
        <v>-2.5655795250156599</v>
      </c>
    </row>
    <row r="631" spans="1:104" x14ac:dyDescent="0.3">
      <c r="A631" t="s">
        <v>630</v>
      </c>
      <c r="B631" t="s">
        <v>631</v>
      </c>
      <c r="C631" s="50">
        <v>1.4705361953690872</v>
      </c>
      <c r="D631" s="51">
        <v>0.55634229475665298</v>
      </c>
      <c r="E631" s="52">
        <v>5.1310404925392537E-2</v>
      </c>
      <c r="F631" s="53">
        <v>1.2897945580172001</v>
      </c>
      <c r="G631" s="41">
        <v>1.4935522053326689</v>
      </c>
      <c r="H631" s="43">
        <v>0.57874766621129947</v>
      </c>
      <c r="I631" s="39">
        <v>3.6319318317625505E-2</v>
      </c>
      <c r="J631" s="40">
        <v>1.4398623114084399</v>
      </c>
      <c r="K631" t="s">
        <v>632</v>
      </c>
      <c r="L631" t="s">
        <v>633</v>
      </c>
      <c r="M631" s="13" t="str">
        <f>IFERROR(IF(SEARCH(M$1,$L631),1,"no"),"-")</f>
        <v>-</v>
      </c>
      <c r="N631" s="14">
        <f>IFERROR(IF(SEARCH(N$1,$L631),1,"no"),"-")</f>
        <v>1</v>
      </c>
      <c r="O631" s="14" t="str">
        <f>IFERROR(IF(SEARCH(O$1,$L631),1,"no"),"-")</f>
        <v>-</v>
      </c>
      <c r="P631" s="15">
        <v>1138900000</v>
      </c>
      <c r="Q631" s="16">
        <v>1184500000</v>
      </c>
      <c r="R631" s="16">
        <v>883710000</v>
      </c>
      <c r="S631" s="16">
        <v>956360000</v>
      </c>
      <c r="T631" s="17">
        <v>4</v>
      </c>
      <c r="U631" s="18">
        <v>1223000000</v>
      </c>
      <c r="V631" s="19">
        <v>1391500000</v>
      </c>
      <c r="W631" s="19">
        <v>1977400000</v>
      </c>
      <c r="AB631" s="20">
        <v>3</v>
      </c>
      <c r="AC631" s="32">
        <v>1119200000</v>
      </c>
      <c r="AD631" s="33">
        <v>1119900000</v>
      </c>
      <c r="AE631" s="33">
        <v>971300000</v>
      </c>
      <c r="AF631" s="34">
        <v>3</v>
      </c>
      <c r="AG631" s="24">
        <v>1272300000</v>
      </c>
      <c r="AH631" s="24">
        <v>1622300000</v>
      </c>
      <c r="AI631" s="24">
        <v>1900300000</v>
      </c>
      <c r="AJ631" s="25">
        <v>3</v>
      </c>
      <c r="AK631">
        <v>30.0849933624268</v>
      </c>
      <c r="AL631">
        <v>30.141630172729499</v>
      </c>
      <c r="AM631">
        <v>29.718997955322301</v>
      </c>
      <c r="AN631">
        <v>29.832979202270501</v>
      </c>
      <c r="AO631">
        <v>30.1877765655518</v>
      </c>
      <c r="AP631">
        <v>30.3739929199219</v>
      </c>
      <c r="AQ631">
        <v>30.880958557128899</v>
      </c>
      <c r="AR631">
        <v>30.059820175170898</v>
      </c>
      <c r="AS631">
        <v>30.060722351074201</v>
      </c>
      <c r="AT631">
        <v>29.855340957641602</v>
      </c>
      <c r="AU631">
        <v>30.2447910308838</v>
      </c>
      <c r="AV631">
        <v>30.595394134521499</v>
      </c>
      <c r="AW631">
        <v>30.823579788208001</v>
      </c>
      <c r="AX631">
        <v>11</v>
      </c>
      <c r="AY631">
        <v>11</v>
      </c>
      <c r="AZ631">
        <v>11</v>
      </c>
      <c r="BA631">
        <v>83.7</v>
      </c>
      <c r="BB631">
        <v>83.7</v>
      </c>
      <c r="BC631">
        <v>83.7</v>
      </c>
      <c r="BD631">
        <v>15.842000000000001</v>
      </c>
      <c r="BE631">
        <v>0</v>
      </c>
      <c r="BF631">
        <v>93.465999999999994</v>
      </c>
      <c r="BG631">
        <v>11191000000</v>
      </c>
      <c r="BH631">
        <v>98</v>
      </c>
      <c r="BI631">
        <v>11</v>
      </c>
      <c r="BJ631">
        <v>11</v>
      </c>
      <c r="BK631">
        <v>11</v>
      </c>
      <c r="BL631" t="s">
        <v>634</v>
      </c>
      <c r="BM631">
        <v>5</v>
      </c>
      <c r="BN631">
        <v>9</v>
      </c>
      <c r="BO631">
        <v>4</v>
      </c>
      <c r="BP631">
        <v>4</v>
      </c>
      <c r="BQ631">
        <v>9</v>
      </c>
      <c r="BR631">
        <v>8</v>
      </c>
      <c r="BS631">
        <v>10</v>
      </c>
      <c r="BT631">
        <v>8</v>
      </c>
      <c r="BU631">
        <v>7</v>
      </c>
      <c r="BV631">
        <v>5</v>
      </c>
      <c r="BW631">
        <v>7</v>
      </c>
      <c r="BX631">
        <v>10</v>
      </c>
      <c r="BY631">
        <v>10</v>
      </c>
      <c r="BZ631">
        <v>141</v>
      </c>
      <c r="CA631">
        <v>141</v>
      </c>
      <c r="CB631">
        <v>60.3</v>
      </c>
      <c r="CC631">
        <v>78.7</v>
      </c>
      <c r="CD631">
        <v>36.200000000000003</v>
      </c>
      <c r="CE631">
        <v>36.200000000000003</v>
      </c>
      <c r="CF631">
        <v>78.7</v>
      </c>
      <c r="CG631">
        <v>68.8</v>
      </c>
      <c r="CH631">
        <v>83.7</v>
      </c>
      <c r="CI631">
        <v>73.8</v>
      </c>
      <c r="CJ631">
        <v>73</v>
      </c>
      <c r="CK631">
        <v>60.3</v>
      </c>
      <c r="CL631">
        <v>56.7</v>
      </c>
      <c r="CM631">
        <v>83.7</v>
      </c>
      <c r="CN631">
        <v>83.7</v>
      </c>
      <c r="CO631">
        <v>0.13364237934051901</v>
      </c>
      <c r="CP631">
        <v>1.2897945580172001</v>
      </c>
      <c r="CQ631">
        <v>1.4398623114084399</v>
      </c>
      <c r="CR631">
        <v>0.84923136948888001</v>
      </c>
      <c r="CS631">
        <v>-4.73109881083182E-2</v>
      </c>
      <c r="CT631">
        <v>-0.35777500033488502</v>
      </c>
      <c r="CU631">
        <v>0.12101272264630999</v>
      </c>
      <c r="CV631">
        <v>-0.53625917434692405</v>
      </c>
      <c r="CW631">
        <v>-2.5492891067957402</v>
      </c>
      <c r="CX631">
        <v>8.4254748603351998E-2</v>
      </c>
      <c r="CY631">
        <v>-0.56262715657551998</v>
      </c>
      <c r="CZ631">
        <v>-3.0972081805989</v>
      </c>
    </row>
    <row r="632" spans="1:104" x14ac:dyDescent="0.3">
      <c r="A632" t="s">
        <v>6329</v>
      </c>
      <c r="C632" s="50">
        <v>0.81325568116935021</v>
      </c>
      <c r="D632" s="51">
        <v>-0.29821909933479496</v>
      </c>
      <c r="E632" s="52">
        <v>5.1482177596901081E-2</v>
      </c>
      <c r="F632" s="53">
        <v>1.28834309155948</v>
      </c>
      <c r="G632" s="50">
        <v>0.92305170859624686</v>
      </c>
      <c r="H632" s="54">
        <v>-0.11551662616492628</v>
      </c>
      <c r="I632" s="55">
        <v>0.37375927848840096</v>
      </c>
      <c r="J632" s="56">
        <v>0.42740801727274297</v>
      </c>
      <c r="M632" s="13" t="str">
        <f>IFERROR(IF(SEARCH(M$1,$L632),1,"no"),"-")</f>
        <v>-</v>
      </c>
      <c r="N632" s="14" t="str">
        <f>IFERROR(IF(SEARCH(N$1,$L632),1,"no"),"-")</f>
        <v>-</v>
      </c>
      <c r="O632" s="14" t="str">
        <f>IFERROR(IF(SEARCH(O$1,$L632),1,"no"),"-")</f>
        <v>-</v>
      </c>
      <c r="P632" s="15">
        <v>3410900000</v>
      </c>
      <c r="Q632" s="16">
        <v>3634700000</v>
      </c>
      <c r="R632" s="16">
        <v>3883600000</v>
      </c>
      <c r="S632" s="16">
        <v>3665800000</v>
      </c>
      <c r="T632" s="17">
        <v>4</v>
      </c>
      <c r="U632" s="18">
        <v>2992300000</v>
      </c>
      <c r="V632" s="19">
        <v>2483500000</v>
      </c>
      <c r="W632" s="19">
        <v>3426300000</v>
      </c>
      <c r="AB632" s="20">
        <v>3</v>
      </c>
      <c r="AC632" s="32">
        <v>3766900000</v>
      </c>
      <c r="AD632" s="33">
        <v>3727400000</v>
      </c>
      <c r="AE632" s="33">
        <v>3488400000</v>
      </c>
      <c r="AF632" s="34">
        <v>3</v>
      </c>
      <c r="AG632" s="24">
        <v>3961100000</v>
      </c>
      <c r="AH632" s="24">
        <v>3116400000</v>
      </c>
      <c r="AI632" s="24">
        <v>3060100000</v>
      </c>
      <c r="AJ632" s="25">
        <v>3</v>
      </c>
      <c r="AK632">
        <v>31.667505264282202</v>
      </c>
      <c r="AL632">
        <v>31.759189605712901</v>
      </c>
      <c r="AM632">
        <v>31.8547477722168</v>
      </c>
      <c r="AN632">
        <v>31.771480560302699</v>
      </c>
      <c r="AO632">
        <v>31.4786071777344</v>
      </c>
      <c r="AP632">
        <v>31.2097282409668</v>
      </c>
      <c r="AQ632">
        <v>31.674003601074201</v>
      </c>
      <c r="AR632">
        <v>31.8107299804688</v>
      </c>
      <c r="AS632">
        <v>31.7955226898193</v>
      </c>
      <c r="AT632">
        <v>31.6999187469482</v>
      </c>
      <c r="AU632">
        <v>31.883253097534201</v>
      </c>
      <c r="AV632">
        <v>31.537233352661101</v>
      </c>
      <c r="AW632">
        <v>31.510931015014599</v>
      </c>
      <c r="AX632">
        <v>16</v>
      </c>
      <c r="AY632">
        <v>16</v>
      </c>
      <c r="AZ632">
        <v>16</v>
      </c>
      <c r="BA632">
        <v>65.8</v>
      </c>
      <c r="BB632">
        <v>65.8</v>
      </c>
      <c r="BC632">
        <v>65.8</v>
      </c>
      <c r="BD632">
        <v>30.596</v>
      </c>
      <c r="BE632">
        <v>0</v>
      </c>
      <c r="BF632">
        <v>287.08999999999997</v>
      </c>
      <c r="BG632">
        <v>30105000000</v>
      </c>
      <c r="BH632">
        <v>218</v>
      </c>
      <c r="BI632" t="s">
        <v>105</v>
      </c>
      <c r="BJ632" t="s">
        <v>105</v>
      </c>
      <c r="BK632" t="s">
        <v>105</v>
      </c>
      <c r="BL632" t="s">
        <v>6330</v>
      </c>
      <c r="BM632">
        <v>15</v>
      </c>
      <c r="BN632">
        <v>14</v>
      </c>
      <c r="BO632">
        <v>12</v>
      </c>
      <c r="BP632">
        <v>13</v>
      </c>
      <c r="BQ632">
        <v>14</v>
      </c>
      <c r="BR632">
        <v>13</v>
      </c>
      <c r="BS632">
        <v>14</v>
      </c>
      <c r="BT632">
        <v>14</v>
      </c>
      <c r="BU632">
        <v>15</v>
      </c>
      <c r="BV632">
        <v>14</v>
      </c>
      <c r="BW632">
        <v>14</v>
      </c>
      <c r="BX632">
        <v>12</v>
      </c>
      <c r="BY632">
        <v>14</v>
      </c>
      <c r="BZ632">
        <v>278</v>
      </c>
      <c r="CA632" t="s">
        <v>105</v>
      </c>
      <c r="CB632">
        <v>65.8</v>
      </c>
      <c r="CC632">
        <v>58.6</v>
      </c>
      <c r="CD632">
        <v>51.4</v>
      </c>
      <c r="CE632">
        <v>51.8</v>
      </c>
      <c r="CF632">
        <v>62.2</v>
      </c>
      <c r="CG632">
        <v>58.3</v>
      </c>
      <c r="CH632">
        <v>65.5</v>
      </c>
      <c r="CI632">
        <v>58.6</v>
      </c>
      <c r="CJ632">
        <v>65.8</v>
      </c>
      <c r="CK632">
        <v>65.5</v>
      </c>
      <c r="CL632">
        <v>62.2</v>
      </c>
      <c r="CM632">
        <v>54.7</v>
      </c>
      <c r="CN632">
        <v>58.6</v>
      </c>
      <c r="CO632">
        <v>3.49430395970564E-2</v>
      </c>
      <c r="CP632">
        <v>1.28834309155948</v>
      </c>
      <c r="CQ632">
        <v>0.42740801727274302</v>
      </c>
      <c r="CR632">
        <v>0.95271651937457502</v>
      </c>
      <c r="CS632">
        <v>-5.4930051167794104E-3</v>
      </c>
      <c r="CT632">
        <v>-0.102037819556204</v>
      </c>
      <c r="CU632">
        <v>0.121311308767471</v>
      </c>
      <c r="CV632">
        <v>0.30911779403686501</v>
      </c>
      <c r="CW632">
        <v>2.54654214558101</v>
      </c>
      <c r="CX632">
        <v>0.51995027624309398</v>
      </c>
      <c r="CY632">
        <v>0.12491798400878899</v>
      </c>
      <c r="CZ632">
        <v>1.0003300790346401</v>
      </c>
    </row>
    <row r="633" spans="1:104" x14ac:dyDescent="0.3">
      <c r="A633" t="s">
        <v>3222</v>
      </c>
      <c r="B633" t="s">
        <v>3223</v>
      </c>
      <c r="C633" s="50">
        <v>0.57954538110877163</v>
      </c>
      <c r="D633" s="51">
        <v>-0.78700645947587144</v>
      </c>
      <c r="E633" s="52">
        <v>5.1552695613213295E-2</v>
      </c>
      <c r="F633" s="53">
        <v>1.2877486211789799</v>
      </c>
      <c r="G633" s="41">
        <v>0.58090119134036478</v>
      </c>
      <c r="H633" s="43">
        <v>-0.78363530627680889</v>
      </c>
      <c r="I633" s="39">
        <v>1.4502385706764371E-3</v>
      </c>
      <c r="J633" s="40">
        <v>2.8385605485197098</v>
      </c>
      <c r="K633" t="s">
        <v>3224</v>
      </c>
      <c r="L633" t="s">
        <v>3225</v>
      </c>
      <c r="M633" s="13" t="str">
        <f>IFERROR(IF(SEARCH(M$1,$L633),1,"no"),"-")</f>
        <v>-</v>
      </c>
      <c r="N633" s="14" t="str">
        <f>IFERROR(IF(SEARCH(N$1,$L633),1,"no"),"-")</f>
        <v>-</v>
      </c>
      <c r="O633" s="14" t="str">
        <f>IFERROR(IF(SEARCH(O$1,$L633),1,"no"),"-")</f>
        <v>-</v>
      </c>
      <c r="P633" s="15">
        <v>548580000</v>
      </c>
      <c r="Q633" s="16">
        <v>461660000</v>
      </c>
      <c r="R633" s="16">
        <v>586500000</v>
      </c>
      <c r="S633" s="16">
        <v>982270000</v>
      </c>
      <c r="T633" s="17">
        <v>4</v>
      </c>
      <c r="U633" s="18">
        <v>417530000</v>
      </c>
      <c r="V633" s="19">
        <v>336600000</v>
      </c>
      <c r="W633" s="19">
        <v>366860000</v>
      </c>
      <c r="AB633" s="20">
        <v>3</v>
      </c>
      <c r="AC633" s="32">
        <v>653430000</v>
      </c>
      <c r="AD633" s="33">
        <v>597220000</v>
      </c>
      <c r="AE633" s="33">
        <v>622870000</v>
      </c>
      <c r="AF633" s="34">
        <v>3</v>
      </c>
      <c r="AG633" s="24">
        <v>398510000</v>
      </c>
      <c r="AH633" s="24">
        <v>319490000</v>
      </c>
      <c r="AI633" s="24">
        <v>370330000</v>
      </c>
      <c r="AJ633" s="25">
        <v>3</v>
      </c>
      <c r="AK633">
        <v>29.031126022338899</v>
      </c>
      <c r="AL633">
        <v>28.782255172729499</v>
      </c>
      <c r="AM633">
        <v>29.127555847168001</v>
      </c>
      <c r="AN633">
        <v>29.871543884277301</v>
      </c>
      <c r="AO633">
        <v>28.637304306030298</v>
      </c>
      <c r="AP633">
        <v>28.326459884643601</v>
      </c>
      <c r="AQ633">
        <v>28.450654983520501</v>
      </c>
      <c r="AR633">
        <v>29.2834568023682</v>
      </c>
      <c r="AS633">
        <v>29.1536865234375</v>
      </c>
      <c r="AT633">
        <v>29.21435546875</v>
      </c>
      <c r="AU633">
        <v>28.570041656494102</v>
      </c>
      <c r="AV633">
        <v>28.251195907592798</v>
      </c>
      <c r="AW633">
        <v>28.464235305786101</v>
      </c>
      <c r="AX633">
        <v>20</v>
      </c>
      <c r="AY633">
        <v>19</v>
      </c>
      <c r="AZ633">
        <v>19</v>
      </c>
      <c r="BA633">
        <v>39.200000000000003</v>
      </c>
      <c r="BB633">
        <v>39.200000000000003</v>
      </c>
      <c r="BC633">
        <v>39.200000000000003</v>
      </c>
      <c r="BD633">
        <v>66.855999999999995</v>
      </c>
      <c r="BE633">
        <v>0</v>
      </c>
      <c r="BF633">
        <v>112.86</v>
      </c>
      <c r="BG633">
        <v>4745000000</v>
      </c>
      <c r="BH633">
        <v>73</v>
      </c>
      <c r="BI633" t="s">
        <v>105</v>
      </c>
      <c r="BJ633" t="s">
        <v>105</v>
      </c>
      <c r="BK633" t="s">
        <v>105</v>
      </c>
      <c r="BL633" t="s">
        <v>3226</v>
      </c>
      <c r="BM633">
        <v>12</v>
      </c>
      <c r="BN633">
        <v>14</v>
      </c>
      <c r="BO633">
        <v>9</v>
      </c>
      <c r="BP633">
        <v>8</v>
      </c>
      <c r="BQ633">
        <v>11</v>
      </c>
      <c r="BR633">
        <v>10</v>
      </c>
      <c r="BS633">
        <v>10</v>
      </c>
      <c r="BT633">
        <v>11</v>
      </c>
      <c r="BU633">
        <v>15</v>
      </c>
      <c r="BV633">
        <v>11</v>
      </c>
      <c r="BW633">
        <v>7</v>
      </c>
      <c r="BX633">
        <v>9</v>
      </c>
      <c r="BY633">
        <v>10</v>
      </c>
      <c r="BZ633">
        <v>604</v>
      </c>
      <c r="CA633" t="s">
        <v>105</v>
      </c>
      <c r="CB633">
        <v>24.5</v>
      </c>
      <c r="CC633">
        <v>26.7</v>
      </c>
      <c r="CD633">
        <v>21.2</v>
      </c>
      <c r="CE633">
        <v>16.600000000000001</v>
      </c>
      <c r="CF633">
        <v>20.2</v>
      </c>
      <c r="CG633">
        <v>21.5</v>
      </c>
      <c r="CH633">
        <v>21.5</v>
      </c>
      <c r="CI633">
        <v>24</v>
      </c>
      <c r="CJ633">
        <v>31</v>
      </c>
      <c r="CK633">
        <v>26.5</v>
      </c>
      <c r="CL633">
        <v>12.3</v>
      </c>
      <c r="CM633">
        <v>19</v>
      </c>
      <c r="CN633">
        <v>19.399999999999999</v>
      </c>
      <c r="CO633">
        <v>1.69108261359915E-2</v>
      </c>
      <c r="CP633">
        <v>1.2877486211789799</v>
      </c>
      <c r="CQ633">
        <v>2.8385605485197098</v>
      </c>
      <c r="CR633">
        <v>0.97497340425531898</v>
      </c>
      <c r="CS633">
        <v>-1.4046033223468901E-2</v>
      </c>
      <c r="CT633">
        <v>-5.0327876914097798E-2</v>
      </c>
      <c r="CU633">
        <v>0.121274111675127</v>
      </c>
      <c r="CV633">
        <v>0.73164717356364095</v>
      </c>
      <c r="CW633">
        <v>2.54541733273977</v>
      </c>
      <c r="CX633">
        <v>2.24466019417476E-2</v>
      </c>
      <c r="CY633">
        <v>0.78867530822753895</v>
      </c>
      <c r="CZ633">
        <v>7.8103378038551599</v>
      </c>
    </row>
    <row r="634" spans="1:104" x14ac:dyDescent="0.3">
      <c r="A634" t="s">
        <v>5310</v>
      </c>
      <c r="B634" t="s">
        <v>5311</v>
      </c>
      <c r="C634" s="50">
        <v>1.7249806107964938</v>
      </c>
      <c r="D634" s="51">
        <v>0.78658014573720991</v>
      </c>
      <c r="E634" s="52">
        <v>5.16149623686065E-2</v>
      </c>
      <c r="F634" s="53">
        <v>1.28722438495833</v>
      </c>
      <c r="G634" s="50">
        <v>1.3794369817930137</v>
      </c>
      <c r="H634" s="54">
        <v>0.46407955010809199</v>
      </c>
      <c r="I634" s="55">
        <v>0.20458420775004055</v>
      </c>
      <c r="J634" s="56">
        <v>0.68912789335952496</v>
      </c>
      <c r="K634" t="s">
        <v>5312</v>
      </c>
      <c r="L634" t="s">
        <v>5313</v>
      </c>
      <c r="M634" s="13" t="str">
        <f>IFERROR(IF(SEARCH(M$1,$L634),1,"no"),"-")</f>
        <v>-</v>
      </c>
      <c r="N634" s="14" t="str">
        <f>IFERROR(IF(SEARCH(N$1,$L634),1,"no"),"-")</f>
        <v>-</v>
      </c>
      <c r="O634" s="14" t="str">
        <f>IFERROR(IF(SEARCH(O$1,$L634),1,"no"),"-")</f>
        <v>-</v>
      </c>
      <c r="P634" s="15">
        <v>116970000</v>
      </c>
      <c r="Q634" s="16">
        <v>110820000</v>
      </c>
      <c r="T634" s="17">
        <v>2</v>
      </c>
      <c r="U634" s="18">
        <v>169120000</v>
      </c>
      <c r="V634" s="19">
        <v>179040000</v>
      </c>
      <c r="W634" s="19">
        <v>241240000</v>
      </c>
      <c r="AB634" s="20">
        <v>3</v>
      </c>
      <c r="AC634" s="32">
        <v>111990000</v>
      </c>
      <c r="AE634" s="33">
        <v>124000000</v>
      </c>
      <c r="AF634" s="34">
        <v>2</v>
      </c>
      <c r="AG634" s="24">
        <v>172690000</v>
      </c>
      <c r="AH634" s="24">
        <v>196050000</v>
      </c>
      <c r="AI634" s="24">
        <v>119560000</v>
      </c>
      <c r="AJ634" s="25">
        <v>3</v>
      </c>
      <c r="AK634">
        <v>26.801563262939499</v>
      </c>
      <c r="AL634">
        <v>26.7236423492432</v>
      </c>
      <c r="AM634">
        <v>27.303394317626999</v>
      </c>
      <c r="AN634">
        <v>26.151271820068398</v>
      </c>
      <c r="AO634">
        <v>27.333471298217798</v>
      </c>
      <c r="AP634">
        <v>27.415706634521499</v>
      </c>
      <c r="AQ634">
        <v>27.845893859863299</v>
      </c>
      <c r="AR634">
        <v>26.738794326782202</v>
      </c>
      <c r="AS634">
        <v>24.5426731109619</v>
      </c>
      <c r="AT634">
        <v>26.885765075683601</v>
      </c>
      <c r="AU634">
        <v>27.363609313964801</v>
      </c>
      <c r="AV634">
        <v>27.546646118164102</v>
      </c>
      <c r="AW634">
        <v>26.8331604003906</v>
      </c>
      <c r="AX634">
        <v>11</v>
      </c>
      <c r="AY634">
        <v>11</v>
      </c>
      <c r="AZ634">
        <v>11</v>
      </c>
      <c r="BA634">
        <v>33.9</v>
      </c>
      <c r="BB634">
        <v>33.9</v>
      </c>
      <c r="BC634">
        <v>33.9</v>
      </c>
      <c r="BD634">
        <v>50.768000000000001</v>
      </c>
      <c r="BE634">
        <v>0</v>
      </c>
      <c r="BF634">
        <v>44.334000000000003</v>
      </c>
      <c r="BG634">
        <v>1018800000</v>
      </c>
      <c r="BH634">
        <v>20</v>
      </c>
      <c r="BI634" t="s">
        <v>105</v>
      </c>
      <c r="BJ634" t="s">
        <v>105</v>
      </c>
      <c r="BK634" t="s">
        <v>105</v>
      </c>
      <c r="BL634" t="s">
        <v>5314</v>
      </c>
      <c r="BM634">
        <v>5</v>
      </c>
      <c r="BN634">
        <v>4</v>
      </c>
      <c r="BO634">
        <v>1</v>
      </c>
      <c r="BP634">
        <v>1</v>
      </c>
      <c r="BQ634">
        <v>9</v>
      </c>
      <c r="BR634">
        <v>5</v>
      </c>
      <c r="BS634">
        <v>4</v>
      </c>
      <c r="BT634">
        <v>5</v>
      </c>
      <c r="BU634">
        <v>1</v>
      </c>
      <c r="BV634">
        <v>2</v>
      </c>
      <c r="BW634">
        <v>4</v>
      </c>
      <c r="BX634">
        <v>5</v>
      </c>
      <c r="BY634">
        <v>4</v>
      </c>
      <c r="BZ634">
        <v>443</v>
      </c>
      <c r="CA634" t="s">
        <v>105</v>
      </c>
      <c r="CB634">
        <v>14.7</v>
      </c>
      <c r="CC634">
        <v>12</v>
      </c>
      <c r="CD634">
        <v>2.7</v>
      </c>
      <c r="CE634">
        <v>2.7</v>
      </c>
      <c r="CF634">
        <v>28.7</v>
      </c>
      <c r="CG634">
        <v>15.6</v>
      </c>
      <c r="CH634">
        <v>12</v>
      </c>
      <c r="CI634">
        <v>17.2</v>
      </c>
      <c r="CJ634">
        <v>2.9</v>
      </c>
      <c r="CK634">
        <v>6.5</v>
      </c>
      <c r="CL634">
        <v>12.9</v>
      </c>
      <c r="CM634">
        <v>15.6</v>
      </c>
      <c r="CN634">
        <v>13.8</v>
      </c>
      <c r="CO634">
        <v>0.437198807179003</v>
      </c>
      <c r="CP634">
        <v>1.28722438495833</v>
      </c>
      <c r="CQ634">
        <v>0.68912789335952496</v>
      </c>
      <c r="CR634">
        <v>0.65311325301204803</v>
      </c>
      <c r="CS634">
        <v>0.68922376632690396</v>
      </c>
      <c r="CT634">
        <v>0.99498253756474198</v>
      </c>
      <c r="CU634">
        <v>0.121176172370089</v>
      </c>
      <c r="CV634">
        <v>-0.78672266006469704</v>
      </c>
      <c r="CW634">
        <v>-2.5444255308649701</v>
      </c>
      <c r="CX634">
        <v>0.30775914994096798</v>
      </c>
      <c r="CY634">
        <v>-1.1920611063639299</v>
      </c>
      <c r="CZ634">
        <v>-1.5140161804660499</v>
      </c>
    </row>
    <row r="635" spans="1:104" x14ac:dyDescent="0.3">
      <c r="A635" s="129" t="s">
        <v>125</v>
      </c>
      <c r="B635" s="129" t="s">
        <v>126</v>
      </c>
      <c r="C635" s="50">
        <v>2.5395855163581325</v>
      </c>
      <c r="D635" s="51">
        <v>1.3445930551512302</v>
      </c>
      <c r="E635" s="52">
        <v>5.1915394963557168E-2</v>
      </c>
      <c r="F635" s="53">
        <v>1.28470383759855</v>
      </c>
      <c r="G635" s="41">
        <v>2.3420296209685274</v>
      </c>
      <c r="H635" s="43">
        <v>1.2277593225317665</v>
      </c>
      <c r="I635" s="39">
        <v>1.5877353819046542E-3</v>
      </c>
      <c r="J635" s="40">
        <v>2.79922187706936</v>
      </c>
      <c r="K635" t="s">
        <v>127</v>
      </c>
      <c r="L635" t="s">
        <v>128</v>
      </c>
      <c r="M635" s="13">
        <f>IFERROR(IF(SEARCH(M$1,$L635),1,"no"),"-")</f>
        <v>1</v>
      </c>
      <c r="N635" s="14">
        <f>IFERROR(IF(SEARCH(N$1,$L635),1,"no"),"-")</f>
        <v>1</v>
      </c>
      <c r="O635" s="14" t="str">
        <f>IFERROR(IF(SEARCH(O$1,$L635),1,"no"),"-")</f>
        <v>-</v>
      </c>
      <c r="P635" s="15">
        <v>504790000</v>
      </c>
      <c r="Q635" s="16">
        <v>640410000</v>
      </c>
      <c r="T635" s="17">
        <v>2</v>
      </c>
      <c r="U635" s="18">
        <v>1355500000</v>
      </c>
      <c r="V635" s="19">
        <v>1625800000</v>
      </c>
      <c r="W635" s="19">
        <v>1381200000</v>
      </c>
      <c r="Y635" s="19" t="s">
        <v>104</v>
      </c>
      <c r="Z635" s="19" t="str">
        <f>IF(X635=Y635,"Both UP","")</f>
        <v/>
      </c>
      <c r="AB635" s="20">
        <v>3</v>
      </c>
      <c r="AC635" s="32">
        <v>535380000</v>
      </c>
      <c r="AD635" s="33">
        <v>589400000</v>
      </c>
      <c r="AE635" s="33">
        <v>517300000</v>
      </c>
      <c r="AF635" s="34">
        <v>3</v>
      </c>
      <c r="AG635" s="24">
        <v>1039600000</v>
      </c>
      <c r="AH635" s="24">
        <v>1336300000</v>
      </c>
      <c r="AI635" s="24">
        <v>1469900000</v>
      </c>
      <c r="AJ635" s="25">
        <v>3</v>
      </c>
      <c r="AK635">
        <v>28.911108016967798</v>
      </c>
      <c r="AL635">
        <v>29.254421234130898</v>
      </c>
      <c r="AM635">
        <v>25.611793518066399</v>
      </c>
      <c r="AN635">
        <v>25.302860260009801</v>
      </c>
      <c r="AO635">
        <v>30.336177825927699</v>
      </c>
      <c r="AP635">
        <v>30.598503112793001</v>
      </c>
      <c r="AQ635">
        <v>30.363275527954102</v>
      </c>
      <c r="AR635">
        <v>28.995988845825199</v>
      </c>
      <c r="AS635">
        <v>29.134672164916999</v>
      </c>
      <c r="AT635">
        <v>28.946426391601602</v>
      </c>
      <c r="AU635">
        <v>29.9533805847168</v>
      </c>
      <c r="AV635">
        <v>30.315597534179702</v>
      </c>
      <c r="AW635">
        <v>30.453071594238299</v>
      </c>
      <c r="AX635">
        <v>15</v>
      </c>
      <c r="AY635">
        <v>15</v>
      </c>
      <c r="AZ635">
        <v>2</v>
      </c>
      <c r="BA635">
        <v>48.1</v>
      </c>
      <c r="BB635">
        <v>48.1</v>
      </c>
      <c r="BC635">
        <v>5.8</v>
      </c>
      <c r="BD635">
        <v>39.499000000000002</v>
      </c>
      <c r="BE635">
        <v>0</v>
      </c>
      <c r="BF635">
        <v>64.222999999999999</v>
      </c>
      <c r="BG635">
        <v>6887800000</v>
      </c>
      <c r="BH635">
        <v>83</v>
      </c>
      <c r="BI635" t="s">
        <v>105</v>
      </c>
      <c r="BJ635" t="s">
        <v>105</v>
      </c>
      <c r="BK635" t="s">
        <v>105</v>
      </c>
      <c r="BL635" t="s">
        <v>129</v>
      </c>
      <c r="BM635">
        <v>11</v>
      </c>
      <c r="BN635">
        <v>11</v>
      </c>
      <c r="BO635">
        <v>2</v>
      </c>
      <c r="BP635">
        <v>0</v>
      </c>
      <c r="BQ635">
        <v>13</v>
      </c>
      <c r="BR635">
        <v>14</v>
      </c>
      <c r="BS635">
        <v>12</v>
      </c>
      <c r="BT635">
        <v>8</v>
      </c>
      <c r="BU635">
        <v>9</v>
      </c>
      <c r="BV635">
        <v>10</v>
      </c>
      <c r="BW635">
        <v>11</v>
      </c>
      <c r="BX635">
        <v>12</v>
      </c>
      <c r="BY635">
        <v>13</v>
      </c>
      <c r="BZ635">
        <v>343</v>
      </c>
      <c r="CA635" t="s">
        <v>105</v>
      </c>
      <c r="CB635">
        <v>39.1</v>
      </c>
      <c r="CC635">
        <v>39.1</v>
      </c>
      <c r="CD635">
        <v>5.8</v>
      </c>
      <c r="CE635">
        <v>0</v>
      </c>
      <c r="CF635">
        <v>44.9</v>
      </c>
      <c r="CG635">
        <v>48.1</v>
      </c>
      <c r="CH635">
        <v>42.3</v>
      </c>
      <c r="CI635">
        <v>26.8</v>
      </c>
      <c r="CJ635">
        <v>32.700000000000003</v>
      </c>
      <c r="CK635">
        <v>32.1</v>
      </c>
      <c r="CL635">
        <v>40.200000000000003</v>
      </c>
      <c r="CM635">
        <v>43.4</v>
      </c>
      <c r="CN635">
        <v>46.1</v>
      </c>
      <c r="CO635">
        <v>0.66290284323302495</v>
      </c>
      <c r="CP635">
        <v>1.28470383759855</v>
      </c>
      <c r="CQ635">
        <v>2.79922187706936</v>
      </c>
      <c r="CR635">
        <v>0.62485466794995204</v>
      </c>
      <c r="CS635">
        <v>-1.7556500434875499</v>
      </c>
      <c r="CT635">
        <v>-1.4110337380572699</v>
      </c>
      <c r="CU635">
        <v>0.12180530973451301</v>
      </c>
      <c r="CV635">
        <v>-3.16260639826457</v>
      </c>
      <c r="CW635">
        <v>-2.5396584657102901</v>
      </c>
      <c r="CX635">
        <v>2.2100456621004599E-2</v>
      </c>
      <c r="CY635">
        <v>-1.2149874369303399</v>
      </c>
      <c r="CZ635">
        <v>-7.6258671189321596</v>
      </c>
    </row>
    <row r="636" spans="1:104" x14ac:dyDescent="0.3">
      <c r="A636" t="s">
        <v>4905</v>
      </c>
      <c r="B636" t="s">
        <v>952</v>
      </c>
      <c r="C636" s="50">
        <v>1.2474441567369818</v>
      </c>
      <c r="D636" s="51">
        <v>0.31897523311613574</v>
      </c>
      <c r="E636" s="52">
        <v>5.2099643500294598E-2</v>
      </c>
      <c r="F636" s="53">
        <v>1.28316524841611</v>
      </c>
      <c r="G636" s="50">
        <v>1.1456390083002137</v>
      </c>
      <c r="H636" s="54">
        <v>0.19615252142566689</v>
      </c>
      <c r="I636" s="55">
        <v>0.15708181212228348</v>
      </c>
      <c r="J636" s="56">
        <v>0.80387409727831405</v>
      </c>
      <c r="K636" t="s">
        <v>4906</v>
      </c>
      <c r="L636" t="s">
        <v>4907</v>
      </c>
      <c r="M636" s="13" t="str">
        <f>IFERROR(IF(SEARCH(M$1,$L636),1,"no"),"-")</f>
        <v>-</v>
      </c>
      <c r="N636" s="14">
        <f>IFERROR(IF(SEARCH(N$1,$L636),1,"no"),"-")</f>
        <v>1</v>
      </c>
      <c r="O636" s="14" t="str">
        <f>IFERROR(IF(SEARCH(O$1,$L636),1,"no"),"-")</f>
        <v>-</v>
      </c>
      <c r="P636" s="15">
        <v>953920000</v>
      </c>
      <c r="Q636" s="16">
        <v>746730000</v>
      </c>
      <c r="R636" s="16">
        <v>988350000</v>
      </c>
      <c r="S636" s="16">
        <v>840820000</v>
      </c>
      <c r="T636" s="17">
        <v>4</v>
      </c>
      <c r="U636" s="18">
        <v>995340000</v>
      </c>
      <c r="V636" s="19">
        <v>1104600000</v>
      </c>
      <c r="W636" s="19">
        <v>1202500000</v>
      </c>
      <c r="AB636" s="20">
        <v>3</v>
      </c>
      <c r="AC636" s="32">
        <v>1074100000</v>
      </c>
      <c r="AD636" s="33">
        <v>845260000</v>
      </c>
      <c r="AE636" s="33">
        <v>1039600000</v>
      </c>
      <c r="AF636" s="34">
        <v>3</v>
      </c>
      <c r="AG636" s="24">
        <v>1063000000</v>
      </c>
      <c r="AH636" s="24">
        <v>1160900000</v>
      </c>
      <c r="AI636" s="24">
        <v>1166000000</v>
      </c>
      <c r="AJ636" s="25">
        <v>3</v>
      </c>
      <c r="AK636">
        <v>29.829292297363299</v>
      </c>
      <c r="AL636">
        <v>29.476011276245099</v>
      </c>
      <c r="AM636">
        <v>29.880447387695298</v>
      </c>
      <c r="AN636">
        <v>29.647222518920898</v>
      </c>
      <c r="AO636">
        <v>29.8906135559082</v>
      </c>
      <c r="AP636">
        <v>30.040876388549801</v>
      </c>
      <c r="AQ636">
        <v>30.163389205932599</v>
      </c>
      <c r="AR636">
        <v>30.000480651855501</v>
      </c>
      <c r="AS636">
        <v>29.654819488525401</v>
      </c>
      <c r="AT636">
        <v>29.9533805847168</v>
      </c>
      <c r="AU636">
        <v>29.9854946136475</v>
      </c>
      <c r="AV636">
        <v>30.112596511840799</v>
      </c>
      <c r="AW636">
        <v>30.118921279907202</v>
      </c>
      <c r="AX636">
        <v>20</v>
      </c>
      <c r="AY636">
        <v>20</v>
      </c>
      <c r="AZ636">
        <v>20</v>
      </c>
      <c r="BA636">
        <v>45.7</v>
      </c>
      <c r="BB636">
        <v>45.7</v>
      </c>
      <c r="BC636">
        <v>45.7</v>
      </c>
      <c r="BD636">
        <v>49.366</v>
      </c>
      <c r="BE636">
        <v>0</v>
      </c>
      <c r="BF636">
        <v>146.63</v>
      </c>
      <c r="BG636">
        <v>8549600000</v>
      </c>
      <c r="BH636">
        <v>113</v>
      </c>
      <c r="BI636">
        <v>20</v>
      </c>
      <c r="BJ636">
        <v>20</v>
      </c>
      <c r="BK636">
        <v>20</v>
      </c>
      <c r="BL636" t="s">
        <v>4908</v>
      </c>
      <c r="BM636">
        <v>16</v>
      </c>
      <c r="BN636">
        <v>17</v>
      </c>
      <c r="BO636">
        <v>8</v>
      </c>
      <c r="BP636">
        <v>5</v>
      </c>
      <c r="BQ636">
        <v>14</v>
      </c>
      <c r="BR636">
        <v>14</v>
      </c>
      <c r="BS636">
        <v>17</v>
      </c>
      <c r="BT636">
        <v>14</v>
      </c>
      <c r="BU636">
        <v>14</v>
      </c>
      <c r="BV636">
        <v>14</v>
      </c>
      <c r="BW636">
        <v>12</v>
      </c>
      <c r="BX636">
        <v>13</v>
      </c>
      <c r="BY636">
        <v>12</v>
      </c>
      <c r="BZ636">
        <v>460</v>
      </c>
      <c r="CA636">
        <v>460</v>
      </c>
      <c r="CB636">
        <v>33.5</v>
      </c>
      <c r="CC636">
        <v>40</v>
      </c>
      <c r="CD636">
        <v>22.6</v>
      </c>
      <c r="CE636">
        <v>16.7</v>
      </c>
      <c r="CF636">
        <v>37.4</v>
      </c>
      <c r="CG636">
        <v>34.299999999999997</v>
      </c>
      <c r="CH636">
        <v>41.3</v>
      </c>
      <c r="CI636">
        <v>28.7</v>
      </c>
      <c r="CJ636">
        <v>31.3</v>
      </c>
      <c r="CK636">
        <v>30.9</v>
      </c>
      <c r="CL636">
        <v>27.4</v>
      </c>
      <c r="CM636">
        <v>30</v>
      </c>
      <c r="CN636">
        <v>34.799999999999997</v>
      </c>
      <c r="CO636">
        <v>0.513286675960688</v>
      </c>
      <c r="CP636">
        <v>1.28316524841611</v>
      </c>
      <c r="CQ636">
        <v>0.80387409727831405</v>
      </c>
      <c r="CR636">
        <v>0.633786703601108</v>
      </c>
      <c r="CS636">
        <v>-0.16131687164306599</v>
      </c>
      <c r="CT636">
        <v>-1.1379860243577999</v>
      </c>
      <c r="CU636">
        <v>0.121977301387137</v>
      </c>
      <c r="CV636">
        <v>-0.32338301340739101</v>
      </c>
      <c r="CW636">
        <v>-2.5367498227044498</v>
      </c>
      <c r="CX636">
        <v>0.25213005972130098</v>
      </c>
      <c r="CY636">
        <v>-0.202777226765949</v>
      </c>
      <c r="CZ636">
        <v>-1.73867127581229</v>
      </c>
    </row>
    <row r="637" spans="1:104" x14ac:dyDescent="0.3">
      <c r="A637" t="s">
        <v>5705</v>
      </c>
      <c r="B637" t="s">
        <v>5706</v>
      </c>
      <c r="C637" s="50">
        <v>1.3506363277541309</v>
      </c>
      <c r="D637" s="51">
        <v>0.43363926698384919</v>
      </c>
      <c r="E637" s="52">
        <v>5.2333578068241383E-2</v>
      </c>
      <c r="F637" s="53">
        <v>1.2812195713530099</v>
      </c>
      <c r="G637" s="50">
        <v>1.0663417033741027</v>
      </c>
      <c r="H637" s="54">
        <v>9.2669815929602925E-2</v>
      </c>
      <c r="I637" s="55">
        <v>0.25935732542729883</v>
      </c>
      <c r="J637" s="56">
        <v>0.58610148105106097</v>
      </c>
      <c r="K637" t="s">
        <v>5707</v>
      </c>
      <c r="L637" t="s">
        <v>5708</v>
      </c>
      <c r="M637" s="13" t="str">
        <f>IFERROR(IF(SEARCH(M$1,$L637),1,"no"),"-")</f>
        <v>-</v>
      </c>
      <c r="N637" s="14" t="str">
        <f>IFERROR(IF(SEARCH(N$1,$L637),1,"no"),"-")</f>
        <v>-</v>
      </c>
      <c r="O637" s="14" t="str">
        <f>IFERROR(IF(SEARCH(O$1,$L637),1,"no"),"-")</f>
        <v>-</v>
      </c>
      <c r="P637" s="15">
        <v>1433700000</v>
      </c>
      <c r="Q637" s="16">
        <v>1408100000</v>
      </c>
      <c r="R637" s="16">
        <v>1177000000</v>
      </c>
      <c r="S637" s="16">
        <v>980720000</v>
      </c>
      <c r="T637" s="17">
        <v>4</v>
      </c>
      <c r="U637" s="18">
        <v>1462500000</v>
      </c>
      <c r="V637" s="19">
        <v>1740100000</v>
      </c>
      <c r="W637" s="19">
        <v>1861800000</v>
      </c>
      <c r="AB637" s="20">
        <v>3</v>
      </c>
      <c r="AC637" s="32">
        <v>1401700000</v>
      </c>
      <c r="AD637" s="33">
        <v>1462300000</v>
      </c>
      <c r="AE637" s="33">
        <v>1608300000</v>
      </c>
      <c r="AF637" s="34">
        <v>3</v>
      </c>
      <c r="AG637" s="24">
        <v>1570900000</v>
      </c>
      <c r="AH637" s="24">
        <v>1676000000</v>
      </c>
      <c r="AI637" s="24">
        <v>1522100000</v>
      </c>
      <c r="AJ637" s="25">
        <v>3</v>
      </c>
      <c r="AK637">
        <v>30.4170951843262</v>
      </c>
      <c r="AL637">
        <v>30.3911018371582</v>
      </c>
      <c r="AM637">
        <v>30.1324672698975</v>
      </c>
      <c r="AN637">
        <v>29.869266510009801</v>
      </c>
      <c r="AO637">
        <v>30.4457893371582</v>
      </c>
      <c r="AP637">
        <v>30.6965236663818</v>
      </c>
      <c r="AQ637">
        <v>30.794050216674801</v>
      </c>
      <c r="AR637">
        <v>30.3845310211182</v>
      </c>
      <c r="AS637">
        <v>30.445592880248999</v>
      </c>
      <c r="AT637">
        <v>30.582889556884801</v>
      </c>
      <c r="AU637">
        <v>30.548944473266602</v>
      </c>
      <c r="AV637">
        <v>30.642375946044901</v>
      </c>
      <c r="AW637">
        <v>30.503416061401399</v>
      </c>
      <c r="AX637">
        <v>32</v>
      </c>
      <c r="AY637">
        <v>32</v>
      </c>
      <c r="AZ637">
        <v>32</v>
      </c>
      <c r="BA637">
        <v>23.9</v>
      </c>
      <c r="BB637">
        <v>23.9</v>
      </c>
      <c r="BC637">
        <v>23.9</v>
      </c>
      <c r="BD637">
        <v>186.84</v>
      </c>
      <c r="BE637">
        <v>0</v>
      </c>
      <c r="BF637">
        <v>163.35</v>
      </c>
      <c r="BG637">
        <v>12678000000</v>
      </c>
      <c r="BH637">
        <v>183</v>
      </c>
      <c r="BI637">
        <v>32</v>
      </c>
      <c r="BJ637">
        <v>32</v>
      </c>
      <c r="BK637">
        <v>32</v>
      </c>
      <c r="BL637" t="s">
        <v>5709</v>
      </c>
      <c r="BM637">
        <v>22</v>
      </c>
      <c r="BN637">
        <v>22</v>
      </c>
      <c r="BO637">
        <v>11</v>
      </c>
      <c r="BP637">
        <v>11</v>
      </c>
      <c r="BQ637">
        <v>24</v>
      </c>
      <c r="BR637">
        <v>18</v>
      </c>
      <c r="BS637">
        <v>19</v>
      </c>
      <c r="BT637">
        <v>16</v>
      </c>
      <c r="BU637">
        <v>18</v>
      </c>
      <c r="BV637">
        <v>19</v>
      </c>
      <c r="BW637">
        <v>16</v>
      </c>
      <c r="BX637">
        <v>20</v>
      </c>
      <c r="BY637">
        <v>19</v>
      </c>
      <c r="BZ637">
        <v>1675</v>
      </c>
      <c r="CA637">
        <v>1675</v>
      </c>
      <c r="CB637">
        <v>17.600000000000001</v>
      </c>
      <c r="CC637">
        <v>16.7</v>
      </c>
      <c r="CD637">
        <v>8.3000000000000007</v>
      </c>
      <c r="CE637">
        <v>7.6</v>
      </c>
      <c r="CF637">
        <v>19</v>
      </c>
      <c r="CG637">
        <v>13.7</v>
      </c>
      <c r="CH637">
        <v>14.7</v>
      </c>
      <c r="CI637">
        <v>12.4</v>
      </c>
      <c r="CJ637">
        <v>14</v>
      </c>
      <c r="CK637">
        <v>14</v>
      </c>
      <c r="CL637">
        <v>11.7</v>
      </c>
      <c r="CM637">
        <v>16.2</v>
      </c>
      <c r="CN637">
        <v>14.7</v>
      </c>
      <c r="CO637">
        <v>0.81470877337609005</v>
      </c>
      <c r="CP637">
        <v>1.2812195713530099</v>
      </c>
      <c r="CQ637">
        <v>0.58610148105106097</v>
      </c>
      <c r="CR637">
        <v>0.68638565022421505</v>
      </c>
      <c r="CS637">
        <v>-0.26852178573608398</v>
      </c>
      <c r="CT637">
        <v>-1.6829307808460601</v>
      </c>
      <c r="CU637">
        <v>0.12244025157232701</v>
      </c>
      <c r="CV637">
        <v>-0.44297170639038103</v>
      </c>
      <c r="CW637">
        <v>-2.5330729619836601</v>
      </c>
      <c r="CX637">
        <v>0.37101013333333299</v>
      </c>
      <c r="CY637">
        <v>-9.3907674153644594E-2</v>
      </c>
      <c r="CZ637">
        <v>-1.31327514821361</v>
      </c>
    </row>
    <row r="638" spans="1:104" x14ac:dyDescent="0.3">
      <c r="A638" t="s">
        <v>4049</v>
      </c>
      <c r="B638" t="s">
        <v>4050</v>
      </c>
      <c r="C638" s="50">
        <v>0.70022098470785821</v>
      </c>
      <c r="D638" s="51">
        <v>-0.51411779678802183</v>
      </c>
      <c r="E638" s="52">
        <v>5.2603123832604737E-2</v>
      </c>
      <c r="F638" s="53">
        <v>1.2789884645348699</v>
      </c>
      <c r="G638" s="50">
        <v>0.81136795602815026</v>
      </c>
      <c r="H638" s="54">
        <v>-0.30157176867070662</v>
      </c>
      <c r="I638" s="55">
        <v>7.0379292451257666E-2</v>
      </c>
      <c r="J638" s="56">
        <v>1.1525551035999899</v>
      </c>
      <c r="K638" t="s">
        <v>4051</v>
      </c>
      <c r="L638" t="s">
        <v>4052</v>
      </c>
      <c r="M638" s="13" t="str">
        <f>IFERROR(IF(SEARCH(M$1,$L638),1,"no"),"-")</f>
        <v>-</v>
      </c>
      <c r="N638" s="14" t="str">
        <f>IFERROR(IF(SEARCH(N$1,$L638),1,"no"),"-")</f>
        <v>-</v>
      </c>
      <c r="O638" s="14" t="str">
        <f>IFERROR(IF(SEARCH(O$1,$L638),1,"no"),"-")</f>
        <v>-</v>
      </c>
      <c r="P638" s="15">
        <v>1033500000</v>
      </c>
      <c r="Q638" s="16">
        <v>1166400000</v>
      </c>
      <c r="R638" s="16">
        <v>1374400000</v>
      </c>
      <c r="S638" s="16">
        <v>1328000000</v>
      </c>
      <c r="T638" s="17">
        <v>4</v>
      </c>
      <c r="U638" s="18">
        <v>849810000</v>
      </c>
      <c r="V638" s="19">
        <v>643510000</v>
      </c>
      <c r="W638" s="19">
        <v>1081200000</v>
      </c>
      <c r="AB638" s="20">
        <v>3</v>
      </c>
      <c r="AC638" s="32">
        <v>1385300000</v>
      </c>
      <c r="AD638" s="33">
        <v>1306600000</v>
      </c>
      <c r="AE638" s="33">
        <v>1201500000</v>
      </c>
      <c r="AF638" s="34">
        <v>3</v>
      </c>
      <c r="AG638" s="24">
        <v>1213200000</v>
      </c>
      <c r="AH638" s="24">
        <v>938280000</v>
      </c>
      <c r="AI638" s="24">
        <v>1007500000</v>
      </c>
      <c r="AJ638" s="25">
        <v>3</v>
      </c>
      <c r="AK638">
        <v>29.944890975952099</v>
      </c>
      <c r="AL638">
        <v>30.1194152832031</v>
      </c>
      <c r="AM638">
        <v>30.356155395507798</v>
      </c>
      <c r="AN638">
        <v>30.3066082000732</v>
      </c>
      <c r="AO638">
        <v>29.6625652313232</v>
      </c>
      <c r="AP638">
        <v>29.261386871337901</v>
      </c>
      <c r="AQ638">
        <v>30.009986877441399</v>
      </c>
      <c r="AR638">
        <v>30.367551803588899</v>
      </c>
      <c r="AS638">
        <v>30.2831707000732</v>
      </c>
      <c r="AT638">
        <v>30.162189483642599</v>
      </c>
      <c r="AU638">
        <v>30.176170349121101</v>
      </c>
      <c r="AV638">
        <v>29.805442810058601</v>
      </c>
      <c r="AW638">
        <v>29.9081325531006</v>
      </c>
      <c r="AX638">
        <v>11</v>
      </c>
      <c r="AY638">
        <v>11</v>
      </c>
      <c r="AZ638">
        <v>11</v>
      </c>
      <c r="BA638">
        <v>54.9</v>
      </c>
      <c r="BB638">
        <v>54.9</v>
      </c>
      <c r="BC638">
        <v>54.9</v>
      </c>
      <c r="BD638">
        <v>25.463000000000001</v>
      </c>
      <c r="BE638">
        <v>0</v>
      </c>
      <c r="BF638">
        <v>323.31</v>
      </c>
      <c r="BG638">
        <v>9982400000</v>
      </c>
      <c r="BH638">
        <v>105</v>
      </c>
      <c r="BI638">
        <v>11</v>
      </c>
      <c r="BJ638">
        <v>11</v>
      </c>
      <c r="BK638">
        <v>11</v>
      </c>
      <c r="BL638" t="s">
        <v>4053</v>
      </c>
      <c r="BM638">
        <v>10</v>
      </c>
      <c r="BN638">
        <v>10</v>
      </c>
      <c r="BO638">
        <v>5</v>
      </c>
      <c r="BP638">
        <v>7</v>
      </c>
      <c r="BQ638">
        <v>10</v>
      </c>
      <c r="BR638">
        <v>8</v>
      </c>
      <c r="BS638">
        <v>10</v>
      </c>
      <c r="BT638">
        <v>8</v>
      </c>
      <c r="BU638">
        <v>9</v>
      </c>
      <c r="BV638">
        <v>9</v>
      </c>
      <c r="BW638">
        <v>7</v>
      </c>
      <c r="BX638">
        <v>9</v>
      </c>
      <c r="BY638">
        <v>10</v>
      </c>
      <c r="BZ638">
        <v>237</v>
      </c>
      <c r="CA638">
        <v>237</v>
      </c>
      <c r="CB638">
        <v>51.1</v>
      </c>
      <c r="CC638">
        <v>51.9</v>
      </c>
      <c r="CD638">
        <v>32.9</v>
      </c>
      <c r="CE638">
        <v>41.8</v>
      </c>
      <c r="CF638">
        <v>51.9</v>
      </c>
      <c r="CG638">
        <v>45.1</v>
      </c>
      <c r="CH638">
        <v>51.1</v>
      </c>
      <c r="CI638">
        <v>44.3</v>
      </c>
      <c r="CJ638">
        <v>48.5</v>
      </c>
      <c r="CK638">
        <v>47.3</v>
      </c>
      <c r="CL638">
        <v>41.4</v>
      </c>
      <c r="CM638">
        <v>48.1</v>
      </c>
      <c r="CN638">
        <v>52.3</v>
      </c>
      <c r="CO638">
        <v>0.30360312071168899</v>
      </c>
      <c r="CP638">
        <v>1.2789884645348699</v>
      </c>
      <c r="CQ638">
        <v>1.1525551035999899</v>
      </c>
      <c r="CR638">
        <v>0.71276599902296001</v>
      </c>
      <c r="CS638">
        <v>-8.9203198750812604E-2</v>
      </c>
      <c r="CT638">
        <v>-0.73195564945765401</v>
      </c>
      <c r="CU638">
        <v>0.12288080301129201</v>
      </c>
      <c r="CV638">
        <v>0.53712113698323405</v>
      </c>
      <c r="CW638">
        <v>2.5288585798380199</v>
      </c>
      <c r="CX638">
        <v>0.13590990990991</v>
      </c>
      <c r="CY638">
        <v>0.30772209167480502</v>
      </c>
      <c r="CZ638">
        <v>2.4508705114409599</v>
      </c>
    </row>
    <row r="639" spans="1:104" x14ac:dyDescent="0.3">
      <c r="A639" t="s">
        <v>2439</v>
      </c>
      <c r="B639" t="s">
        <v>2440</v>
      </c>
      <c r="C639" s="50">
        <v>0.76642678598840241</v>
      </c>
      <c r="D639" s="51">
        <v>-0.38378011192217137</v>
      </c>
      <c r="E639" s="52">
        <v>5.266766974826001E-2</v>
      </c>
      <c r="F639" s="53">
        <v>1.27845589633513</v>
      </c>
      <c r="G639" s="41">
        <v>0.77289399657226143</v>
      </c>
      <c r="H639" s="43">
        <v>-0.37165753469112583</v>
      </c>
      <c r="I639" s="39">
        <v>1.2884487610183122E-3</v>
      </c>
      <c r="J639" s="40">
        <v>2.8899328477762301</v>
      </c>
      <c r="K639" t="s">
        <v>2441</v>
      </c>
      <c r="L639" t="s">
        <v>2442</v>
      </c>
      <c r="M639" s="13" t="str">
        <f>IFERROR(IF(SEARCH(M$1,$L639),1,"no"),"-")</f>
        <v>-</v>
      </c>
      <c r="N639" s="14" t="str">
        <f>IFERROR(IF(SEARCH(N$1,$L639),1,"no"),"-")</f>
        <v>-</v>
      </c>
      <c r="O639" s="14" t="str">
        <f>IFERROR(IF(SEARCH(O$1,$L639),1,"no"),"-")</f>
        <v>-</v>
      </c>
      <c r="P639" s="15">
        <v>714290000</v>
      </c>
      <c r="Q639" s="16">
        <v>766830000</v>
      </c>
      <c r="R639" s="16">
        <v>849710000</v>
      </c>
      <c r="S639" s="16">
        <v>578950000</v>
      </c>
      <c r="T639" s="17">
        <v>4</v>
      </c>
      <c r="U639" s="18">
        <v>542150000</v>
      </c>
      <c r="V639" s="19">
        <v>526650000</v>
      </c>
      <c r="W639" s="19">
        <v>603800000</v>
      </c>
      <c r="AB639" s="20">
        <v>3</v>
      </c>
      <c r="AC639" s="32">
        <v>798820000</v>
      </c>
      <c r="AD639" s="33">
        <v>825280000</v>
      </c>
      <c r="AE639" s="33">
        <v>832330000</v>
      </c>
      <c r="AF639" s="34">
        <v>3</v>
      </c>
      <c r="AG639" s="24">
        <v>662450000</v>
      </c>
      <c r="AH639" s="24">
        <v>637460000</v>
      </c>
      <c r="AI639" s="24">
        <v>598650000</v>
      </c>
      <c r="AJ639" s="25">
        <v>3</v>
      </c>
      <c r="AK639">
        <v>29.411933898925799</v>
      </c>
      <c r="AL639">
        <v>29.514331817626999</v>
      </c>
      <c r="AM639">
        <v>29.662395477294901</v>
      </c>
      <c r="AN639">
        <v>29.108863830566399</v>
      </c>
      <c r="AO639">
        <v>29.014116287231399</v>
      </c>
      <c r="AP639">
        <v>28.9722690582275</v>
      </c>
      <c r="AQ639">
        <v>29.1694946289063</v>
      </c>
      <c r="AR639">
        <v>29.573295593261701</v>
      </c>
      <c r="AS639">
        <v>29.620307922363299</v>
      </c>
      <c r="AT639">
        <v>29.6325798034668</v>
      </c>
      <c r="AU639">
        <v>29.303236007690401</v>
      </c>
      <c r="AV639">
        <v>29.247758865356399</v>
      </c>
      <c r="AW639">
        <v>29.1571369171143</v>
      </c>
      <c r="AX639">
        <v>24</v>
      </c>
      <c r="AY639">
        <v>24</v>
      </c>
      <c r="AZ639">
        <v>24</v>
      </c>
      <c r="BA639">
        <v>38.799999999999997</v>
      </c>
      <c r="BB639">
        <v>38.799999999999997</v>
      </c>
      <c r="BC639">
        <v>38.799999999999997</v>
      </c>
      <c r="BD639">
        <v>77.471999999999994</v>
      </c>
      <c r="BE639">
        <v>0</v>
      </c>
      <c r="BF639">
        <v>123.15</v>
      </c>
      <c r="BG639">
        <v>6095800000</v>
      </c>
      <c r="BH639">
        <v>126</v>
      </c>
      <c r="BI639" t="s">
        <v>105</v>
      </c>
      <c r="BJ639" t="s">
        <v>105</v>
      </c>
      <c r="BK639" t="s">
        <v>105</v>
      </c>
      <c r="BL639" t="s">
        <v>2443</v>
      </c>
      <c r="BM639">
        <v>19</v>
      </c>
      <c r="BN639">
        <v>19</v>
      </c>
      <c r="BO639">
        <v>9</v>
      </c>
      <c r="BP639">
        <v>7</v>
      </c>
      <c r="BQ639">
        <v>14</v>
      </c>
      <c r="BR639">
        <v>11</v>
      </c>
      <c r="BS639">
        <v>14</v>
      </c>
      <c r="BT639">
        <v>17</v>
      </c>
      <c r="BU639">
        <v>18</v>
      </c>
      <c r="BV639">
        <v>16</v>
      </c>
      <c r="BW639">
        <v>15</v>
      </c>
      <c r="BX639">
        <v>16</v>
      </c>
      <c r="BY639">
        <v>12</v>
      </c>
      <c r="BZ639">
        <v>685</v>
      </c>
      <c r="CA639" t="s">
        <v>105</v>
      </c>
      <c r="CB639">
        <v>29.3</v>
      </c>
      <c r="CC639">
        <v>30.2</v>
      </c>
      <c r="CD639">
        <v>14.6</v>
      </c>
      <c r="CE639">
        <v>11.8</v>
      </c>
      <c r="CF639">
        <v>24.2</v>
      </c>
      <c r="CG639">
        <v>16.100000000000001</v>
      </c>
      <c r="CH639">
        <v>20.6</v>
      </c>
      <c r="CI639">
        <v>25.3</v>
      </c>
      <c r="CJ639">
        <v>28</v>
      </c>
      <c r="CK639">
        <v>24.4</v>
      </c>
      <c r="CL639">
        <v>24.4</v>
      </c>
      <c r="CM639">
        <v>21.8</v>
      </c>
      <c r="CN639">
        <v>17.5</v>
      </c>
      <c r="CO639">
        <v>0.61422876579429397</v>
      </c>
      <c r="CP639">
        <v>1.27845589633513</v>
      </c>
      <c r="CQ639">
        <v>2.8899328477762301</v>
      </c>
      <c r="CR639">
        <v>0.61249873631002505</v>
      </c>
      <c r="CS639">
        <v>-0.18434651692708201</v>
      </c>
      <c r="CT639">
        <v>-1.3230503744711899</v>
      </c>
      <c r="CU639">
        <v>0.123258145363409</v>
      </c>
      <c r="CV639">
        <v>0.372421264648438</v>
      </c>
      <c r="CW639">
        <v>2.5278528960623201</v>
      </c>
      <c r="CX639">
        <v>2.2082474226804101E-2</v>
      </c>
      <c r="CY639">
        <v>0.372683842976887</v>
      </c>
      <c r="CZ639">
        <v>8.0572709322707201</v>
      </c>
    </row>
    <row r="640" spans="1:104" x14ac:dyDescent="0.3">
      <c r="A640" t="s">
        <v>1392</v>
      </c>
      <c r="B640" t="s">
        <v>1393</v>
      </c>
      <c r="C640" s="50">
        <v>1.8260173461605871</v>
      </c>
      <c r="D640" s="51">
        <v>0.86870047019672103</v>
      </c>
      <c r="E640" s="52">
        <v>5.2804615251919144E-2</v>
      </c>
      <c r="F640" s="53">
        <v>1.2773281174123099</v>
      </c>
      <c r="G640" s="41">
        <v>1.282090056031864</v>
      </c>
      <c r="H640" s="43">
        <v>0.35849760269569714</v>
      </c>
      <c r="I640" s="39">
        <v>1.1883663273120222E-2</v>
      </c>
      <c r="J640" s="40">
        <v>1.92504966254808</v>
      </c>
      <c r="M640" s="13" t="str">
        <f>IFERROR(IF(SEARCH(M$1,$L640),1,"no"),"-")</f>
        <v>-</v>
      </c>
      <c r="N640" s="14" t="str">
        <f>IFERROR(IF(SEARCH(N$1,$L640),1,"no"),"-")</f>
        <v>-</v>
      </c>
      <c r="O640" s="14" t="str">
        <f>IFERROR(IF(SEARCH(O$1,$L640),1,"no"),"-")</f>
        <v>-</v>
      </c>
      <c r="P640" s="15">
        <v>716860000</v>
      </c>
      <c r="Q640" s="16">
        <v>698750000</v>
      </c>
      <c r="R640" s="16">
        <v>393670000</v>
      </c>
      <c r="S640" s="16">
        <v>301850000</v>
      </c>
      <c r="T640" s="17">
        <v>4</v>
      </c>
      <c r="U640" s="18">
        <v>913960000</v>
      </c>
      <c r="V640" s="19">
        <v>1114800000</v>
      </c>
      <c r="W640" s="19">
        <v>862460000</v>
      </c>
      <c r="AB640" s="20">
        <v>3</v>
      </c>
      <c r="AC640" s="32">
        <v>807320000</v>
      </c>
      <c r="AD640" s="33">
        <v>720520000</v>
      </c>
      <c r="AE640" s="33">
        <v>694110000</v>
      </c>
      <c r="AF640" s="34">
        <v>3</v>
      </c>
      <c r="AG640" s="24">
        <v>929920000</v>
      </c>
      <c r="AH640" s="24">
        <v>1014000000</v>
      </c>
      <c r="AI640" s="24">
        <v>904820000</v>
      </c>
      <c r="AJ640" s="25">
        <v>3</v>
      </c>
      <c r="AK640">
        <v>29.417116165161101</v>
      </c>
      <c r="AL640">
        <v>29.380201339721701</v>
      </c>
      <c r="AM640">
        <v>28.552412033081101</v>
      </c>
      <c r="AN640">
        <v>28.169256210327099</v>
      </c>
      <c r="AO640">
        <v>29.767555236816399</v>
      </c>
      <c r="AP640">
        <v>30.0541381835938</v>
      </c>
      <c r="AQ640">
        <v>29.683881759643601</v>
      </c>
      <c r="AR640">
        <v>29.588565826416001</v>
      </c>
      <c r="AS640">
        <v>29.424463272094702</v>
      </c>
      <c r="AT640">
        <v>29.370588302612301</v>
      </c>
      <c r="AU640">
        <v>29.7925319671631</v>
      </c>
      <c r="AV640">
        <v>29.9174098968506</v>
      </c>
      <c r="AW640">
        <v>29.753055572509801</v>
      </c>
      <c r="AX640">
        <v>26</v>
      </c>
      <c r="AY640">
        <v>26</v>
      </c>
      <c r="AZ640">
        <v>26</v>
      </c>
      <c r="BA640">
        <v>16.7</v>
      </c>
      <c r="BB640">
        <v>16.7</v>
      </c>
      <c r="BC640">
        <v>16.7</v>
      </c>
      <c r="BD640">
        <v>244.9</v>
      </c>
      <c r="BE640">
        <v>0</v>
      </c>
      <c r="BF640">
        <v>129.9</v>
      </c>
      <c r="BG640">
        <v>6423100000</v>
      </c>
      <c r="BH640">
        <v>135</v>
      </c>
      <c r="BI640">
        <v>26</v>
      </c>
      <c r="BJ640">
        <v>26</v>
      </c>
      <c r="BK640">
        <v>26</v>
      </c>
      <c r="BL640" t="s">
        <v>1394</v>
      </c>
      <c r="BM640">
        <v>17</v>
      </c>
      <c r="BN640">
        <v>20</v>
      </c>
      <c r="BO640">
        <v>5</v>
      </c>
      <c r="BP640">
        <v>5</v>
      </c>
      <c r="BQ640">
        <v>22</v>
      </c>
      <c r="BR640">
        <v>20</v>
      </c>
      <c r="BS640">
        <v>18</v>
      </c>
      <c r="BT640">
        <v>16</v>
      </c>
      <c r="BU640">
        <v>15</v>
      </c>
      <c r="BV640">
        <v>15</v>
      </c>
      <c r="BW640">
        <v>17</v>
      </c>
      <c r="BX640">
        <v>14</v>
      </c>
      <c r="BY640">
        <v>18</v>
      </c>
      <c r="BZ640">
        <v>2169</v>
      </c>
      <c r="CA640">
        <v>2169</v>
      </c>
      <c r="CB640">
        <v>10.199999999999999</v>
      </c>
      <c r="CC640">
        <v>12.5</v>
      </c>
      <c r="CD640">
        <v>3.6</v>
      </c>
      <c r="CE640">
        <v>2.8</v>
      </c>
      <c r="CF640">
        <v>13.9</v>
      </c>
      <c r="CG640">
        <v>13.2</v>
      </c>
      <c r="CH640">
        <v>11.3</v>
      </c>
      <c r="CI640">
        <v>10.1</v>
      </c>
      <c r="CJ640">
        <v>9.5</v>
      </c>
      <c r="CK640">
        <v>9.5</v>
      </c>
      <c r="CL640">
        <v>10.5</v>
      </c>
      <c r="CM640">
        <v>7.9</v>
      </c>
      <c r="CN640">
        <v>12.2</v>
      </c>
      <c r="CO640">
        <v>0.75103948062526804</v>
      </c>
      <c r="CP640">
        <v>1.2773281174123099</v>
      </c>
      <c r="CQ640">
        <v>1.92504966254808</v>
      </c>
      <c r="CR640">
        <v>0.65236049382715999</v>
      </c>
      <c r="CS640">
        <v>-0.58145936330159398</v>
      </c>
      <c r="CT640">
        <v>-1.5691606342815201</v>
      </c>
      <c r="CU640">
        <v>0.123219023779725</v>
      </c>
      <c r="CV640">
        <v>-0.95544528961181596</v>
      </c>
      <c r="CW640">
        <v>-2.5257236108835199</v>
      </c>
      <c r="CX640">
        <v>4.7498257839721301E-2</v>
      </c>
      <c r="CY640">
        <v>-0.359793345133465</v>
      </c>
      <c r="CZ640">
        <v>-4.3790563071894901</v>
      </c>
    </row>
    <row r="641" spans="1:104" x14ac:dyDescent="0.3">
      <c r="A641" s="129" t="s">
        <v>5608</v>
      </c>
      <c r="B641" s="129" t="s">
        <v>3937</v>
      </c>
      <c r="C641" s="50">
        <v>2.0577461409261777</v>
      </c>
      <c r="D641" s="51">
        <v>1.041065011475274</v>
      </c>
      <c r="E641" s="52">
        <v>5.2930180975700028E-2</v>
      </c>
      <c r="F641" s="53">
        <v>1.2762966210925499</v>
      </c>
      <c r="G641" s="50">
        <v>1.2229755118683092</v>
      </c>
      <c r="H641" s="54">
        <v>0.2903955164901148</v>
      </c>
      <c r="I641" s="55">
        <v>0.24580916327685598</v>
      </c>
      <c r="J641" s="56">
        <v>0.60940193151303612</v>
      </c>
      <c r="K641" t="s">
        <v>5609</v>
      </c>
      <c r="L641" t="s">
        <v>5610</v>
      </c>
      <c r="M641" s="13" t="str">
        <f>IFERROR(IF(SEARCH(M$1,$L641),1,"no"),"-")</f>
        <v>-</v>
      </c>
      <c r="N641" s="14">
        <f>IFERROR(IF(SEARCH(N$1,$L641),1,"no"),"-")</f>
        <v>1</v>
      </c>
      <c r="O641" s="14">
        <f>IFERROR(IF(SEARCH(O$1,$L641),1,"no"),"-")</f>
        <v>1</v>
      </c>
      <c r="P641" s="15">
        <v>3965100000</v>
      </c>
      <c r="Q641" s="16">
        <v>4192500000</v>
      </c>
      <c r="R641" s="16">
        <v>2070200000</v>
      </c>
      <c r="S641" s="16">
        <v>2275200000</v>
      </c>
      <c r="T641" s="17">
        <v>4</v>
      </c>
      <c r="U641" s="18">
        <v>3931100000</v>
      </c>
      <c r="V641" s="19">
        <v>7304500000</v>
      </c>
      <c r="W641" s="19">
        <v>8060400000</v>
      </c>
      <c r="AB641" s="20">
        <v>3</v>
      </c>
      <c r="AC641" s="32">
        <v>4146000000</v>
      </c>
      <c r="AD641" s="33">
        <v>4020500000</v>
      </c>
      <c r="AE641" s="33">
        <v>4341600000</v>
      </c>
      <c r="AF641" s="34">
        <v>3</v>
      </c>
      <c r="AG641" s="24">
        <v>3838700000</v>
      </c>
      <c r="AH641" s="24">
        <v>5596900000</v>
      </c>
      <c r="AI641" s="24">
        <v>5861500000</v>
      </c>
      <c r="AJ641" s="25">
        <v>3</v>
      </c>
      <c r="AK641">
        <v>31.884710311889599</v>
      </c>
      <c r="AL641">
        <v>31.965164184570298</v>
      </c>
      <c r="AM641">
        <v>30.9471225738525</v>
      </c>
      <c r="AN641">
        <v>31.083345413208001</v>
      </c>
      <c r="AO641">
        <v>31.872285842895501</v>
      </c>
      <c r="AP641">
        <v>32.766139984130902</v>
      </c>
      <c r="AQ641">
        <v>32.908203125</v>
      </c>
      <c r="AR641">
        <v>31.949073791503899</v>
      </c>
      <c r="AS641">
        <v>31.904727935791001</v>
      </c>
      <c r="AT641">
        <v>32.015579223632798</v>
      </c>
      <c r="AU641">
        <v>31.837970733642599</v>
      </c>
      <c r="AV641">
        <v>32.381980895996101</v>
      </c>
      <c r="AW641">
        <v>32.448623657226598</v>
      </c>
      <c r="AX641">
        <v>54</v>
      </c>
      <c r="AY641">
        <v>54</v>
      </c>
      <c r="AZ641">
        <v>54</v>
      </c>
      <c r="BA641">
        <v>59.5</v>
      </c>
      <c r="BB641">
        <v>59.5</v>
      </c>
      <c r="BC641">
        <v>59.5</v>
      </c>
      <c r="BD641">
        <v>113.38</v>
      </c>
      <c r="BE641">
        <v>0</v>
      </c>
      <c r="BF641">
        <v>323.31</v>
      </c>
      <c r="BG641">
        <v>39529000000</v>
      </c>
      <c r="BH641">
        <v>357</v>
      </c>
      <c r="BI641">
        <v>54</v>
      </c>
      <c r="BJ641">
        <v>54</v>
      </c>
      <c r="BK641">
        <v>54</v>
      </c>
      <c r="BL641" t="s">
        <v>5611</v>
      </c>
      <c r="BM641">
        <v>43</v>
      </c>
      <c r="BN641">
        <v>41</v>
      </c>
      <c r="BO641">
        <v>16</v>
      </c>
      <c r="BP641">
        <v>14</v>
      </c>
      <c r="BQ641">
        <v>42</v>
      </c>
      <c r="BR641">
        <v>49</v>
      </c>
      <c r="BS641">
        <v>45</v>
      </c>
      <c r="BT641">
        <v>38</v>
      </c>
      <c r="BU641">
        <v>36</v>
      </c>
      <c r="BV641">
        <v>33</v>
      </c>
      <c r="BW641">
        <v>28</v>
      </c>
      <c r="BX641">
        <v>44</v>
      </c>
      <c r="BY641">
        <v>48</v>
      </c>
      <c r="BZ641">
        <v>1008</v>
      </c>
      <c r="CA641">
        <v>1008</v>
      </c>
      <c r="CB641">
        <v>53.2</v>
      </c>
      <c r="CC641">
        <v>51.9</v>
      </c>
      <c r="CD641">
        <v>25</v>
      </c>
      <c r="CE641">
        <v>22</v>
      </c>
      <c r="CF641">
        <v>50.6</v>
      </c>
      <c r="CG641">
        <v>56.2</v>
      </c>
      <c r="CH641">
        <v>49.8</v>
      </c>
      <c r="CI641">
        <v>46.2</v>
      </c>
      <c r="CJ641">
        <v>45.6</v>
      </c>
      <c r="CK641">
        <v>42</v>
      </c>
      <c r="CL641">
        <v>33.4</v>
      </c>
      <c r="CM641">
        <v>49.5</v>
      </c>
      <c r="CN641">
        <v>57.2</v>
      </c>
      <c r="CO641">
        <v>0.73914096891768</v>
      </c>
      <c r="CP641">
        <v>1.2762966210925499</v>
      </c>
      <c r="CQ641">
        <v>0.60940193151303601</v>
      </c>
      <c r="CR641">
        <v>0.64965632458233902</v>
      </c>
      <c r="CS641">
        <v>-0.48637469609578299</v>
      </c>
      <c r="CT641">
        <v>-1.5478727445307201</v>
      </c>
      <c r="CU641">
        <v>0.123101123595506</v>
      </c>
      <c r="CV641">
        <v>-1.0454573631286599</v>
      </c>
      <c r="CW641">
        <v>-2.5237765552257199</v>
      </c>
      <c r="CX641">
        <v>0.35529885683179102</v>
      </c>
      <c r="CY641">
        <v>-0.26639811197916802</v>
      </c>
      <c r="CZ641">
        <v>-1.35870761040051</v>
      </c>
    </row>
    <row r="642" spans="1:104" x14ac:dyDescent="0.3">
      <c r="A642" t="s">
        <v>5576</v>
      </c>
      <c r="B642" t="s">
        <v>5577</v>
      </c>
      <c r="C642" s="50">
        <v>0.80726321599776463</v>
      </c>
      <c r="D642" s="51">
        <v>-0.30888893997302291</v>
      </c>
      <c r="E642" s="52">
        <v>5.3318267102276981E-2</v>
      </c>
      <c r="F642" s="53">
        <v>1.27312397403966</v>
      </c>
      <c r="G642" s="50">
        <v>0.78225264233655167</v>
      </c>
      <c r="H642" s="54">
        <v>-0.35429346819725838</v>
      </c>
      <c r="I642" s="55">
        <v>0.24116109889586271</v>
      </c>
      <c r="J642" s="56">
        <v>0.61769274585776301</v>
      </c>
      <c r="K642" t="s">
        <v>1034</v>
      </c>
      <c r="L642" t="s">
        <v>1035</v>
      </c>
      <c r="M642" s="13" t="str">
        <f>IFERROR(IF(SEARCH(M$1,$L642),1,"no"),"-")</f>
        <v>-</v>
      </c>
      <c r="N642" s="14" t="str">
        <f>IFERROR(IF(SEARCH(N$1,$L642),1,"no"),"-")</f>
        <v>-</v>
      </c>
      <c r="O642" s="14" t="str">
        <f>IFERROR(IF(SEARCH(O$1,$L642),1,"no"),"-")</f>
        <v>-</v>
      </c>
      <c r="P642" s="15">
        <v>382310000</v>
      </c>
      <c r="Q642" s="16">
        <v>348780000</v>
      </c>
      <c r="R642" s="16">
        <v>337430000</v>
      </c>
      <c r="S642" s="16">
        <v>386850000</v>
      </c>
      <c r="T642" s="17">
        <v>4</v>
      </c>
      <c r="U642" s="18">
        <v>263250000</v>
      </c>
      <c r="V642" s="19">
        <v>266920000</v>
      </c>
      <c r="W642" s="19">
        <v>350980000</v>
      </c>
      <c r="AB642" s="20">
        <v>3</v>
      </c>
      <c r="AC642" s="32">
        <v>455410000</v>
      </c>
      <c r="AD642" s="33">
        <v>639450000</v>
      </c>
      <c r="AE642" s="33">
        <v>392460000</v>
      </c>
      <c r="AF642" s="34">
        <v>3</v>
      </c>
      <c r="AG642" s="24">
        <v>323920000</v>
      </c>
      <c r="AH642" s="24">
        <v>418150000</v>
      </c>
      <c r="AI642" s="24">
        <v>421390000</v>
      </c>
      <c r="AJ642" s="25">
        <v>3</v>
      </c>
      <c r="AK642">
        <v>28.510168075561499</v>
      </c>
      <c r="AL642">
        <v>28.377742767333999</v>
      </c>
      <c r="AM642">
        <v>28.330013275146499</v>
      </c>
      <c r="AN642">
        <v>28.527198791503899</v>
      </c>
      <c r="AO642">
        <v>27.971858978271499</v>
      </c>
      <c r="AP642">
        <v>27.9918327331543</v>
      </c>
      <c r="AQ642">
        <v>28.386814117431602</v>
      </c>
      <c r="AR642">
        <v>28.762590408325199</v>
      </c>
      <c r="AS642">
        <v>29.252256393432599</v>
      </c>
      <c r="AT642">
        <v>28.547969818115199</v>
      </c>
      <c r="AU642">
        <v>28.271062850952099</v>
      </c>
      <c r="AV642">
        <v>28.639446258544901</v>
      </c>
      <c r="AW642">
        <v>28.650581359863299</v>
      </c>
      <c r="AX642">
        <v>7</v>
      </c>
      <c r="AY642">
        <v>7</v>
      </c>
      <c r="AZ642">
        <v>7</v>
      </c>
      <c r="BA642">
        <v>21.8</v>
      </c>
      <c r="BB642">
        <v>21.8</v>
      </c>
      <c r="BC642">
        <v>21.8</v>
      </c>
      <c r="BD642">
        <v>35.064</v>
      </c>
      <c r="BE642">
        <v>0</v>
      </c>
      <c r="BF642">
        <v>11.14</v>
      </c>
      <c r="BG642">
        <v>3654200000</v>
      </c>
      <c r="BH642">
        <v>22</v>
      </c>
      <c r="BI642">
        <v>7</v>
      </c>
      <c r="BJ642">
        <v>7</v>
      </c>
      <c r="BK642">
        <v>7</v>
      </c>
      <c r="BL642" t="s">
        <v>5578</v>
      </c>
      <c r="BM642">
        <v>5</v>
      </c>
      <c r="BN642">
        <v>3</v>
      </c>
      <c r="BO642">
        <v>3</v>
      </c>
      <c r="BP642">
        <v>3</v>
      </c>
      <c r="BQ642">
        <v>2</v>
      </c>
      <c r="BR642">
        <v>1</v>
      </c>
      <c r="BS642">
        <v>1</v>
      </c>
      <c r="BT642">
        <v>2</v>
      </c>
      <c r="BU642">
        <v>2</v>
      </c>
      <c r="BV642">
        <v>5</v>
      </c>
      <c r="BW642">
        <v>2</v>
      </c>
      <c r="BX642">
        <v>1</v>
      </c>
      <c r="BY642">
        <v>1</v>
      </c>
      <c r="BZ642">
        <v>316</v>
      </c>
      <c r="CA642">
        <v>316</v>
      </c>
      <c r="CB642">
        <v>19</v>
      </c>
      <c r="CC642">
        <v>9.5</v>
      </c>
      <c r="CD642">
        <v>12</v>
      </c>
      <c r="CE642">
        <v>12</v>
      </c>
      <c r="CF642">
        <v>6</v>
      </c>
      <c r="CG642">
        <v>2.8</v>
      </c>
      <c r="CH642">
        <v>2.8</v>
      </c>
      <c r="CI642">
        <v>6.6</v>
      </c>
      <c r="CJ642">
        <v>5.7</v>
      </c>
      <c r="CK642">
        <v>15.8</v>
      </c>
      <c r="CL642">
        <v>6.6</v>
      </c>
      <c r="CM642">
        <v>2.8</v>
      </c>
      <c r="CN642">
        <v>2.8</v>
      </c>
      <c r="CO642">
        <v>1.1433623334221901</v>
      </c>
      <c r="CP642">
        <v>1.27312397403966</v>
      </c>
      <c r="CQ642">
        <v>0.61769274585776301</v>
      </c>
      <c r="CR642">
        <v>0.71505226480836204</v>
      </c>
      <c r="CS642">
        <v>-0.417991479237873</v>
      </c>
      <c r="CT642">
        <v>-2.27613369685184</v>
      </c>
      <c r="CU642">
        <v>0.12390535491905399</v>
      </c>
      <c r="CV642">
        <v>0.31944545110066602</v>
      </c>
      <c r="CW642">
        <v>2.5177905119436299</v>
      </c>
      <c r="CX642">
        <v>0.34907793633369899</v>
      </c>
      <c r="CY642">
        <v>0.33390871683756301</v>
      </c>
      <c r="CZ642">
        <v>1.3748623489626599</v>
      </c>
    </row>
    <row r="643" spans="1:104" x14ac:dyDescent="0.3">
      <c r="A643" t="s">
        <v>1174</v>
      </c>
      <c r="B643" t="s">
        <v>1175</v>
      </c>
      <c r="C643" s="50">
        <v>1.6972986629828402</v>
      </c>
      <c r="D643" s="51">
        <v>0.76324044920139433</v>
      </c>
      <c r="E643" s="52">
        <v>5.3714318951325633E-2</v>
      </c>
      <c r="F643" s="53">
        <v>1.2699099263562501</v>
      </c>
      <c r="G643" s="41">
        <v>1.3255595063794186</v>
      </c>
      <c r="H643" s="43">
        <v>0.40660143643037067</v>
      </c>
      <c r="I643" s="39">
        <v>2.1428133579093232E-3</v>
      </c>
      <c r="J643" s="40">
        <v>2.6690156549778101</v>
      </c>
      <c r="K643" t="s">
        <v>1176</v>
      </c>
      <c r="L643" t="s">
        <v>1177</v>
      </c>
      <c r="M643" s="13" t="str">
        <f>IFERROR(IF(SEARCH(M$1,$L643),1,"no"),"-")</f>
        <v>-</v>
      </c>
      <c r="N643" s="14" t="str">
        <f>IFERROR(IF(SEARCH(N$1,$L643),1,"no"),"-")</f>
        <v>-</v>
      </c>
      <c r="O643" s="14" t="str">
        <f>IFERROR(IF(SEARCH(O$1,$L643),1,"no"),"-")</f>
        <v>-</v>
      </c>
      <c r="P643" s="15">
        <v>1386600000</v>
      </c>
      <c r="Q643" s="16">
        <v>1308000000</v>
      </c>
      <c r="R643" s="16">
        <v>633530000</v>
      </c>
      <c r="S643" s="16">
        <v>761820000</v>
      </c>
      <c r="T643" s="17">
        <v>4</v>
      </c>
      <c r="U643" s="18">
        <v>1786200000</v>
      </c>
      <c r="V643" s="19">
        <v>1791600000</v>
      </c>
      <c r="W643" s="19">
        <v>1628600000</v>
      </c>
      <c r="AB643" s="20">
        <v>3</v>
      </c>
      <c r="AC643" s="32">
        <v>1295100000</v>
      </c>
      <c r="AD643" s="33">
        <v>1206600000</v>
      </c>
      <c r="AE643" s="33">
        <v>1323100000</v>
      </c>
      <c r="AF643" s="34">
        <v>3</v>
      </c>
      <c r="AG643" s="24">
        <v>1788300000</v>
      </c>
      <c r="AH643" s="24">
        <v>1636600000</v>
      </c>
      <c r="AI643" s="24">
        <v>1645100000</v>
      </c>
      <c r="AJ643" s="25">
        <v>3</v>
      </c>
      <c r="AK643">
        <v>30.368904113769499</v>
      </c>
      <c r="AL643">
        <v>30.284715652465799</v>
      </c>
      <c r="AM643">
        <v>29.238838195800799</v>
      </c>
      <c r="AN643">
        <v>29.504875183105501</v>
      </c>
      <c r="AO643">
        <v>30.734247207641602</v>
      </c>
      <c r="AP643">
        <v>30.738601684570298</v>
      </c>
      <c r="AQ643">
        <v>30.6009845733643</v>
      </c>
      <c r="AR643">
        <v>30.2704162597656</v>
      </c>
      <c r="AS643">
        <v>30.168300628662099</v>
      </c>
      <c r="AT643">
        <v>30.301275253295898</v>
      </c>
      <c r="AU643">
        <v>30.7359409332275</v>
      </c>
      <c r="AV643">
        <v>30.608055114746101</v>
      </c>
      <c r="AW643">
        <v>30.615528106689499</v>
      </c>
      <c r="AX643">
        <v>73</v>
      </c>
      <c r="AY643">
        <v>71</v>
      </c>
      <c r="AZ643">
        <v>68</v>
      </c>
      <c r="BA643">
        <v>20.9</v>
      </c>
      <c r="BB643">
        <v>20.5</v>
      </c>
      <c r="BC643">
        <v>19.7</v>
      </c>
      <c r="BD643">
        <v>473.83</v>
      </c>
      <c r="BE643">
        <v>0</v>
      </c>
      <c r="BF643">
        <v>249.06</v>
      </c>
      <c r="BG643">
        <v>11914000000</v>
      </c>
      <c r="BH643">
        <v>256</v>
      </c>
      <c r="BI643">
        <v>73</v>
      </c>
      <c r="BJ643">
        <v>71</v>
      </c>
      <c r="BK643">
        <v>68</v>
      </c>
      <c r="BL643" t="s">
        <v>1178</v>
      </c>
      <c r="BM643">
        <v>35</v>
      </c>
      <c r="BN643">
        <v>39</v>
      </c>
      <c r="BO643">
        <v>15</v>
      </c>
      <c r="BP643">
        <v>15</v>
      </c>
      <c r="BQ643">
        <v>47</v>
      </c>
      <c r="BR643">
        <v>37</v>
      </c>
      <c r="BS643">
        <v>33</v>
      </c>
      <c r="BT643">
        <v>36</v>
      </c>
      <c r="BU643">
        <v>34</v>
      </c>
      <c r="BV643">
        <v>33</v>
      </c>
      <c r="BW643">
        <v>32</v>
      </c>
      <c r="BX643">
        <v>37</v>
      </c>
      <c r="BY643">
        <v>34</v>
      </c>
      <c r="BZ643">
        <v>4152</v>
      </c>
      <c r="CA643">
        <v>4152</v>
      </c>
      <c r="CB643">
        <v>11</v>
      </c>
      <c r="CC643">
        <v>11.9</v>
      </c>
      <c r="CD643">
        <v>5.0999999999999996</v>
      </c>
      <c r="CE643">
        <v>5.4</v>
      </c>
      <c r="CF643">
        <v>14.4</v>
      </c>
      <c r="CG643">
        <v>11.5</v>
      </c>
      <c r="CH643">
        <v>10.1</v>
      </c>
      <c r="CI643">
        <v>10.9</v>
      </c>
      <c r="CJ643">
        <v>9.8000000000000007</v>
      </c>
      <c r="CK643">
        <v>9.9</v>
      </c>
      <c r="CL643">
        <v>9.9</v>
      </c>
      <c r="CM643">
        <v>11.6</v>
      </c>
      <c r="CN643">
        <v>10.3</v>
      </c>
      <c r="CO643">
        <v>0.53973929714069102</v>
      </c>
      <c r="CP643">
        <v>1.2699099263562501</v>
      </c>
      <c r="CQ643">
        <v>2.6690156549778101</v>
      </c>
      <c r="CR643">
        <v>0.62317971014492801</v>
      </c>
      <c r="CS643">
        <v>-0.39733076095581099</v>
      </c>
      <c r="CT643">
        <v>-1.18690989656702</v>
      </c>
      <c r="CU643">
        <v>0.12504975124378101</v>
      </c>
      <c r="CV643">
        <v>-0.84194453557332205</v>
      </c>
      <c r="CW643">
        <v>-2.5117304247940999</v>
      </c>
      <c r="CX643">
        <v>2.4873015873015901E-2</v>
      </c>
      <c r="CY643">
        <v>-0.40651067097981702</v>
      </c>
      <c r="CZ643">
        <v>-7.0426143956114</v>
      </c>
    </row>
    <row r="644" spans="1:104" x14ac:dyDescent="0.3">
      <c r="A644" t="s">
        <v>3405</v>
      </c>
      <c r="C644" s="50">
        <v>0.50328430439106209</v>
      </c>
      <c r="D644" s="51">
        <v>-0.99055448876776009</v>
      </c>
      <c r="E644" s="52">
        <v>5.3763230079227724E-2</v>
      </c>
      <c r="F644" s="53">
        <v>1.26951464688422</v>
      </c>
      <c r="G644" s="41">
        <v>0.3943354531391951</v>
      </c>
      <c r="H644" s="43">
        <v>-1.3425046716118798</v>
      </c>
      <c r="I644" s="39">
        <v>7.1200358588106394E-4</v>
      </c>
      <c r="J644" s="40">
        <v>3.1475178191097202</v>
      </c>
      <c r="M644" s="13" t="str">
        <f>IFERROR(IF(SEARCH(M$1,$L644),1,"no"),"-")</f>
        <v>-</v>
      </c>
      <c r="N644" s="14" t="str">
        <f>IFERROR(IF(SEARCH(N$1,$L644),1,"no"),"-")</f>
        <v>-</v>
      </c>
      <c r="O644" s="14" t="str">
        <f>IFERROR(IF(SEARCH(O$1,$L644),1,"no"),"-")</f>
        <v>-</v>
      </c>
      <c r="P644" s="15">
        <v>1223000000</v>
      </c>
      <c r="Q644" s="16">
        <v>1041000000</v>
      </c>
      <c r="R644" s="16">
        <v>642920000</v>
      </c>
      <c r="S644" s="16">
        <v>559060000</v>
      </c>
      <c r="T644" s="17">
        <v>4</v>
      </c>
      <c r="U644" s="18">
        <v>487250000</v>
      </c>
      <c r="V644" s="19">
        <v>303070000</v>
      </c>
      <c r="W644" s="19">
        <v>517960000</v>
      </c>
      <c r="Y644" s="19" t="s">
        <v>2873</v>
      </c>
      <c r="AA644" s="19" t="str">
        <f>IF(X644=Y644,"Both DOWN","")</f>
        <v/>
      </c>
      <c r="AB644" s="20">
        <v>3</v>
      </c>
      <c r="AC644" s="32">
        <v>1583800000</v>
      </c>
      <c r="AD644" s="33">
        <v>1156900000</v>
      </c>
      <c r="AE644" s="33">
        <v>1332000000</v>
      </c>
      <c r="AF644" s="34">
        <v>3</v>
      </c>
      <c r="AG644" s="24">
        <v>502170000</v>
      </c>
      <c r="AH644" s="24">
        <v>571390000</v>
      </c>
      <c r="AI644" s="24">
        <v>532450000</v>
      </c>
      <c r="AJ644" s="25">
        <v>3</v>
      </c>
      <c r="AK644">
        <v>30.1877765655518</v>
      </c>
      <c r="AL644">
        <v>29.955322265625</v>
      </c>
      <c r="AM644">
        <v>29.260063171386701</v>
      </c>
      <c r="AN644">
        <v>29.058427810668899</v>
      </c>
      <c r="AO644">
        <v>28.86008644104</v>
      </c>
      <c r="AP644">
        <v>28.175075531005898</v>
      </c>
      <c r="AQ644">
        <v>28.948265075683601</v>
      </c>
      <c r="AR644">
        <v>30.560743331909201</v>
      </c>
      <c r="AS644">
        <v>30.107616424560501</v>
      </c>
      <c r="AT644">
        <v>30.310947418212901</v>
      </c>
      <c r="AU644">
        <v>28.903600692748999</v>
      </c>
      <c r="AV644">
        <v>29.089900970458999</v>
      </c>
      <c r="AW644">
        <v>28.988071441650401</v>
      </c>
      <c r="AX644">
        <v>21</v>
      </c>
      <c r="AY644">
        <v>9</v>
      </c>
      <c r="AZ644">
        <v>0</v>
      </c>
      <c r="BA644">
        <v>35</v>
      </c>
      <c r="BB644">
        <v>20.399999999999999</v>
      </c>
      <c r="BC644">
        <v>0</v>
      </c>
      <c r="BD644">
        <v>47.052999999999997</v>
      </c>
      <c r="BE644">
        <v>0</v>
      </c>
      <c r="BF644">
        <v>76.77</v>
      </c>
      <c r="BG644">
        <v>7146100000</v>
      </c>
      <c r="BH644">
        <v>47</v>
      </c>
      <c r="BI644" t="s">
        <v>105</v>
      </c>
      <c r="BJ644" t="s">
        <v>105</v>
      </c>
      <c r="BK644" t="s">
        <v>105</v>
      </c>
      <c r="BL644" t="s">
        <v>3406</v>
      </c>
      <c r="BM644">
        <v>6</v>
      </c>
      <c r="BN644">
        <v>7</v>
      </c>
      <c r="BO644">
        <v>4</v>
      </c>
      <c r="BP644">
        <v>5</v>
      </c>
      <c r="BQ644">
        <v>5</v>
      </c>
      <c r="BR644">
        <v>4</v>
      </c>
      <c r="BS644">
        <v>6</v>
      </c>
      <c r="BT644">
        <v>6</v>
      </c>
      <c r="BU644">
        <v>5</v>
      </c>
      <c r="BV644">
        <v>5</v>
      </c>
      <c r="BW644">
        <v>5</v>
      </c>
      <c r="BX644">
        <v>4</v>
      </c>
      <c r="BY644">
        <v>3</v>
      </c>
      <c r="BZ644">
        <v>431</v>
      </c>
      <c r="CA644" t="s">
        <v>105</v>
      </c>
      <c r="CB644">
        <v>28.8</v>
      </c>
      <c r="CC644">
        <v>31.6</v>
      </c>
      <c r="CD644">
        <v>28.1</v>
      </c>
      <c r="CE644">
        <v>29.5</v>
      </c>
      <c r="CF644">
        <v>29.7</v>
      </c>
      <c r="CG644">
        <v>26.9</v>
      </c>
      <c r="CH644">
        <v>26.7</v>
      </c>
      <c r="CI644">
        <v>28.8</v>
      </c>
      <c r="CJ644">
        <v>25.3</v>
      </c>
      <c r="CK644">
        <v>26.5</v>
      </c>
      <c r="CL644">
        <v>25.5</v>
      </c>
      <c r="CM644">
        <v>26.5</v>
      </c>
      <c r="CN644">
        <v>24.6</v>
      </c>
      <c r="CO644">
        <v>1.0469425806192101</v>
      </c>
      <c r="CP644">
        <v>1.26951464688422</v>
      </c>
      <c r="CQ644">
        <v>3.1475178191097202</v>
      </c>
      <c r="CR644">
        <v>0.72327371273712704</v>
      </c>
      <c r="CS644">
        <v>-0.711038271586101</v>
      </c>
      <c r="CT644">
        <v>-2.09998685204252</v>
      </c>
      <c r="CU644">
        <v>0.12502729528536</v>
      </c>
      <c r="CV644">
        <v>0.95425510406494096</v>
      </c>
      <c r="CW644">
        <v>2.5109854070916899</v>
      </c>
      <c r="CX644">
        <v>2.38208955223881E-2</v>
      </c>
      <c r="CY644">
        <v>1.33257802327474</v>
      </c>
      <c r="CZ644">
        <v>9.4060706763754993</v>
      </c>
    </row>
    <row r="645" spans="1:104" x14ac:dyDescent="0.3">
      <c r="A645" t="s">
        <v>6335</v>
      </c>
      <c r="B645" t="s">
        <v>6336</v>
      </c>
      <c r="C645" s="50">
        <v>0.49865750187949737</v>
      </c>
      <c r="D645" s="51">
        <v>-1.0038788404311056</v>
      </c>
      <c r="E645" s="52">
        <v>5.4028064287944148E-2</v>
      </c>
      <c r="F645" s="53">
        <v>1.2673805920411101</v>
      </c>
      <c r="G645" s="50">
        <v>0.87395361757396939</v>
      </c>
      <c r="H645" s="54">
        <v>-0.1943713797743728</v>
      </c>
      <c r="I645" s="55">
        <v>0.37392806417349811</v>
      </c>
      <c r="J645" s="56">
        <v>0.42721193880859204</v>
      </c>
      <c r="K645" t="s">
        <v>5213</v>
      </c>
      <c r="L645" t="s">
        <v>5214</v>
      </c>
      <c r="M645" s="13" t="str">
        <f>IFERROR(IF(SEARCH(M$1,$L645),1,"no"),"-")</f>
        <v>-</v>
      </c>
      <c r="N645" s="14" t="str">
        <f>IFERROR(IF(SEARCH(N$1,$L645),1,"no"),"-")</f>
        <v>-</v>
      </c>
      <c r="O645" s="14" t="str">
        <f>IFERROR(IF(SEARCH(O$1,$L645),1,"no"),"-")</f>
        <v>-</v>
      </c>
      <c r="P645" s="15">
        <v>326840000</v>
      </c>
      <c r="Q645" s="16">
        <v>297660000</v>
      </c>
      <c r="R645" s="16">
        <v>580950000</v>
      </c>
      <c r="S645" s="16">
        <v>656750000</v>
      </c>
      <c r="T645" s="17">
        <v>4</v>
      </c>
      <c r="U645" s="18">
        <v>180950000</v>
      </c>
      <c r="V645" s="19">
        <v>229210000</v>
      </c>
      <c r="W645" s="19">
        <v>286290000</v>
      </c>
      <c r="AB645" s="20">
        <v>3</v>
      </c>
      <c r="AC645" s="32">
        <v>375780000</v>
      </c>
      <c r="AD645" s="33">
        <v>416630000</v>
      </c>
      <c r="AE645" s="33">
        <v>539560000</v>
      </c>
      <c r="AF645" s="34">
        <v>3</v>
      </c>
      <c r="AG645" s="24">
        <v>442260000</v>
      </c>
      <c r="AH645" s="24">
        <v>368420000</v>
      </c>
      <c r="AI645" s="24">
        <v>353400000</v>
      </c>
      <c r="AJ645" s="25">
        <v>3</v>
      </c>
      <c r="AK645">
        <v>28.284009933471701</v>
      </c>
      <c r="AL645">
        <v>28.149089813232401</v>
      </c>
      <c r="AM645">
        <v>29.113838195800799</v>
      </c>
      <c r="AN645">
        <v>29.290769577026399</v>
      </c>
      <c r="AO645">
        <v>27.431015014648398</v>
      </c>
      <c r="AP645">
        <v>27.7720947265625</v>
      </c>
      <c r="AQ645">
        <v>28.092901229858398</v>
      </c>
      <c r="AR645">
        <v>28.485313415527301</v>
      </c>
      <c r="AS645">
        <v>28.634191513061499</v>
      </c>
      <c r="AT645">
        <v>29.007207870483398</v>
      </c>
      <c r="AU645">
        <v>28.720319747924801</v>
      </c>
      <c r="AV645">
        <v>28.4567756652832</v>
      </c>
      <c r="AW645">
        <v>28.396726608276399</v>
      </c>
      <c r="AX645">
        <v>6</v>
      </c>
      <c r="AY645">
        <v>6</v>
      </c>
      <c r="AZ645">
        <v>6</v>
      </c>
      <c r="BA645">
        <v>47.5</v>
      </c>
      <c r="BB645">
        <v>47.5</v>
      </c>
      <c r="BC645">
        <v>47.5</v>
      </c>
      <c r="BD645">
        <v>16.282</v>
      </c>
      <c r="BE645">
        <v>0</v>
      </c>
      <c r="BF645">
        <v>84.903000000000006</v>
      </c>
      <c r="BG645">
        <v>3445400000</v>
      </c>
      <c r="BH645">
        <v>44</v>
      </c>
      <c r="BI645" t="s">
        <v>105</v>
      </c>
      <c r="BJ645" t="s">
        <v>105</v>
      </c>
      <c r="BK645" t="s">
        <v>105</v>
      </c>
      <c r="BL645" t="s">
        <v>6337</v>
      </c>
      <c r="BM645">
        <v>4</v>
      </c>
      <c r="BN645">
        <v>6</v>
      </c>
      <c r="BO645">
        <v>2</v>
      </c>
      <c r="BP645">
        <v>2</v>
      </c>
      <c r="BQ645">
        <v>4</v>
      </c>
      <c r="BR645">
        <v>5</v>
      </c>
      <c r="BS645">
        <v>5</v>
      </c>
      <c r="BT645">
        <v>5</v>
      </c>
      <c r="BU645">
        <v>4</v>
      </c>
      <c r="BV645">
        <v>4</v>
      </c>
      <c r="BW645">
        <v>4</v>
      </c>
      <c r="BX645">
        <v>3</v>
      </c>
      <c r="BY645">
        <v>5</v>
      </c>
      <c r="BZ645">
        <v>139</v>
      </c>
      <c r="CA645" t="s">
        <v>105</v>
      </c>
      <c r="CB645">
        <v>32.4</v>
      </c>
      <c r="CC645">
        <v>47.5</v>
      </c>
      <c r="CD645">
        <v>18.7</v>
      </c>
      <c r="CE645">
        <v>18.7</v>
      </c>
      <c r="CF645">
        <v>32.4</v>
      </c>
      <c r="CG645">
        <v>38.1</v>
      </c>
      <c r="CH645">
        <v>38.1</v>
      </c>
      <c r="CI645">
        <v>38.1</v>
      </c>
      <c r="CJ645">
        <v>32.4</v>
      </c>
      <c r="CK645">
        <v>32.4</v>
      </c>
      <c r="CL645">
        <v>28.8</v>
      </c>
      <c r="CM645">
        <v>23</v>
      </c>
      <c r="CN645">
        <v>38.1</v>
      </c>
      <c r="CO645">
        <v>4.7254580994674498E-4</v>
      </c>
      <c r="CP645">
        <v>1.2673805920411101</v>
      </c>
      <c r="CQ645">
        <v>0.42721193880859198</v>
      </c>
      <c r="CR645">
        <v>0.99939425587467401</v>
      </c>
      <c r="CS645">
        <v>5.22613525390625E-4</v>
      </c>
      <c r="CT645">
        <v>1.4323847182950301E-3</v>
      </c>
      <c r="CU645">
        <v>0.12526237623762401</v>
      </c>
      <c r="CV645">
        <v>0.94408988952636697</v>
      </c>
      <c r="CW645">
        <v>2.5069642304020601</v>
      </c>
      <c r="CX645">
        <v>0.51980496780128804</v>
      </c>
      <c r="CY645">
        <v>0.184296925862629</v>
      </c>
      <c r="CZ645">
        <v>0.99993688460950703</v>
      </c>
    </row>
    <row r="646" spans="1:104" x14ac:dyDescent="0.3">
      <c r="A646" t="s">
        <v>5294</v>
      </c>
      <c r="B646" t="s">
        <v>5295</v>
      </c>
      <c r="C646" s="50">
        <v>0.83484585613239026</v>
      </c>
      <c r="D646" s="51">
        <v>-0.26041824834523025</v>
      </c>
      <c r="E646" s="52">
        <v>5.4111853195186847E-2</v>
      </c>
      <c r="F646" s="53">
        <v>1.2667075923165101</v>
      </c>
      <c r="G646" s="50">
        <v>0.91258703338177549</v>
      </c>
      <c r="H646" s="54">
        <v>-0.13196593968883771</v>
      </c>
      <c r="I646" s="55">
        <v>0.20272153048924524</v>
      </c>
      <c r="J646" s="56">
        <v>0.69310012364983697</v>
      </c>
      <c r="K646" t="s">
        <v>5296</v>
      </c>
      <c r="L646" t="s">
        <v>5297</v>
      </c>
      <c r="M646" s="13" t="str">
        <f>IFERROR(IF(SEARCH(M$1,$L646),1,"no"),"-")</f>
        <v>-</v>
      </c>
      <c r="N646" s="14" t="str">
        <f>IFERROR(IF(SEARCH(N$1,$L646),1,"no"),"-")</f>
        <v>-</v>
      </c>
      <c r="O646" s="14" t="str">
        <f>IFERROR(IF(SEARCH(O$1,$L646),1,"no"),"-")</f>
        <v>-</v>
      </c>
      <c r="P646" s="15">
        <v>1426700000</v>
      </c>
      <c r="Q646" s="16">
        <v>1441400000</v>
      </c>
      <c r="R646" s="16">
        <v>1488000000</v>
      </c>
      <c r="S646" s="16">
        <v>1638300000</v>
      </c>
      <c r="T646" s="17">
        <v>4</v>
      </c>
      <c r="U646" s="18">
        <v>1069200000</v>
      </c>
      <c r="V646" s="19">
        <v>1355000000</v>
      </c>
      <c r="W646" s="19">
        <v>1329100000</v>
      </c>
      <c r="AB646" s="20">
        <v>3</v>
      </c>
      <c r="AC646" s="32">
        <v>1642700000</v>
      </c>
      <c r="AD646" s="33">
        <v>1471000000</v>
      </c>
      <c r="AE646" s="33">
        <v>1496600000</v>
      </c>
      <c r="AF646" s="34">
        <v>3</v>
      </c>
      <c r="AG646" s="24">
        <v>1463200000</v>
      </c>
      <c r="AH646" s="24">
        <v>1265000000</v>
      </c>
      <c r="AI646" s="24">
        <v>1479100000</v>
      </c>
      <c r="AJ646" s="25">
        <v>3</v>
      </c>
      <c r="AK646">
        <v>30.4100341796875</v>
      </c>
      <c r="AL646">
        <v>30.4248237609863</v>
      </c>
      <c r="AM646">
        <v>30.470727920532202</v>
      </c>
      <c r="AN646">
        <v>30.609552383422901</v>
      </c>
      <c r="AO646">
        <v>29.9938850402832</v>
      </c>
      <c r="AP646">
        <v>30.335645675659201</v>
      </c>
      <c r="AQ646">
        <v>30.307802200317401</v>
      </c>
      <c r="AR646">
        <v>30.6134223937988</v>
      </c>
      <c r="AS646">
        <v>30.454149246215799</v>
      </c>
      <c r="AT646">
        <v>30.479042053222699</v>
      </c>
      <c r="AU646">
        <v>30.446479797363299</v>
      </c>
      <c r="AV646">
        <v>30.2364902496338</v>
      </c>
      <c r="AW646">
        <v>30.462072372436499</v>
      </c>
      <c r="AX646">
        <v>27</v>
      </c>
      <c r="AY646">
        <v>27</v>
      </c>
      <c r="AZ646">
        <v>27</v>
      </c>
      <c r="BA646">
        <v>33.5</v>
      </c>
      <c r="BB646">
        <v>33.5</v>
      </c>
      <c r="BC646">
        <v>33.5</v>
      </c>
      <c r="BD646">
        <v>97.32</v>
      </c>
      <c r="BE646">
        <v>0</v>
      </c>
      <c r="BF646">
        <v>234.38</v>
      </c>
      <c r="BG646">
        <v>12672000000</v>
      </c>
      <c r="BH646">
        <v>174</v>
      </c>
      <c r="BI646">
        <v>27</v>
      </c>
      <c r="BJ646">
        <v>27</v>
      </c>
      <c r="BK646">
        <v>27</v>
      </c>
      <c r="BL646" t="s">
        <v>5298</v>
      </c>
      <c r="BM646">
        <v>17</v>
      </c>
      <c r="BN646">
        <v>20</v>
      </c>
      <c r="BO646">
        <v>13</v>
      </c>
      <c r="BP646">
        <v>13</v>
      </c>
      <c r="BQ646">
        <v>18</v>
      </c>
      <c r="BR646">
        <v>18</v>
      </c>
      <c r="BS646">
        <v>16</v>
      </c>
      <c r="BT646">
        <v>21</v>
      </c>
      <c r="BU646">
        <v>19</v>
      </c>
      <c r="BV646">
        <v>17</v>
      </c>
      <c r="BW646">
        <v>15</v>
      </c>
      <c r="BX646">
        <v>15</v>
      </c>
      <c r="BY646">
        <v>16</v>
      </c>
      <c r="BZ646">
        <v>904</v>
      </c>
      <c r="CA646">
        <v>904</v>
      </c>
      <c r="CB646">
        <v>24.9</v>
      </c>
      <c r="CC646">
        <v>27.7</v>
      </c>
      <c r="CD646">
        <v>17.8</v>
      </c>
      <c r="CE646">
        <v>17.8</v>
      </c>
      <c r="CF646">
        <v>26</v>
      </c>
      <c r="CG646">
        <v>26.5</v>
      </c>
      <c r="CH646">
        <v>23.3</v>
      </c>
      <c r="CI646">
        <v>27.5</v>
      </c>
      <c r="CJ646">
        <v>24.9</v>
      </c>
      <c r="CK646">
        <v>23.7</v>
      </c>
      <c r="CL646">
        <v>17.7</v>
      </c>
      <c r="CM646">
        <v>18.899999999999999</v>
      </c>
      <c r="CN646">
        <v>21.5</v>
      </c>
      <c r="CO646">
        <v>0.213671430085735</v>
      </c>
      <c r="CP646">
        <v>1.2667075923165101</v>
      </c>
      <c r="CQ646">
        <v>0.69310012364983697</v>
      </c>
      <c r="CR646">
        <v>0.77364989247311799</v>
      </c>
      <c r="CS646">
        <v>-3.6753336588542899E-2</v>
      </c>
      <c r="CT646">
        <v>-0.54150826172855004</v>
      </c>
      <c r="CU646">
        <v>0.12543881334981499</v>
      </c>
      <c r="CV646">
        <v>0.26634025573730502</v>
      </c>
      <c r="CW646">
        <v>2.50569647546885</v>
      </c>
      <c r="CX646">
        <v>0.30572479240806599</v>
      </c>
      <c r="CY646">
        <v>0.13385709126790599</v>
      </c>
      <c r="CZ646">
        <v>1.5217601386456701</v>
      </c>
    </row>
    <row r="647" spans="1:104" x14ac:dyDescent="0.3">
      <c r="A647" t="s">
        <v>1095</v>
      </c>
      <c r="B647" t="s">
        <v>1096</v>
      </c>
      <c r="C647" s="50">
        <v>1.5526373385861238</v>
      </c>
      <c r="D647" s="51">
        <v>0.63472088772674029</v>
      </c>
      <c r="E647" s="52">
        <v>5.439899581719175E-2</v>
      </c>
      <c r="F647" s="53">
        <v>1.2644091171231</v>
      </c>
      <c r="G647" s="41">
        <v>1.3445738679022674</v>
      </c>
      <c r="H647" s="43">
        <v>0.42714901584961101</v>
      </c>
      <c r="I647" s="39">
        <v>1.6600935043900047E-2</v>
      </c>
      <c r="J647" s="40">
        <v>1.7798674497328599</v>
      </c>
      <c r="K647" t="s">
        <v>1097</v>
      </c>
      <c r="L647" t="s">
        <v>1098</v>
      </c>
      <c r="M647" s="13" t="str">
        <f>IFERROR(IF(SEARCH(M$1,$L647),1,"no"),"-")</f>
        <v>-</v>
      </c>
      <c r="N647" s="14" t="str">
        <f>IFERROR(IF(SEARCH(N$1,$L647),1,"no"),"-")</f>
        <v>-</v>
      </c>
      <c r="O647" s="14" t="str">
        <f>IFERROR(IF(SEARCH(O$1,$L647),1,"no"),"-")</f>
        <v>-</v>
      </c>
      <c r="P647" s="15">
        <v>168610000</v>
      </c>
      <c r="Q647" s="16">
        <v>166450000</v>
      </c>
      <c r="T647" s="17">
        <v>2</v>
      </c>
      <c r="U647" s="18">
        <v>238650000</v>
      </c>
      <c r="V647" s="19">
        <v>275180000</v>
      </c>
      <c r="W647" s="19">
        <v>266510000</v>
      </c>
      <c r="AB647" s="20">
        <v>3</v>
      </c>
      <c r="AC647" s="32">
        <v>151770000</v>
      </c>
      <c r="AD647" s="33">
        <v>159850000</v>
      </c>
      <c r="AE647" s="33">
        <v>154550000</v>
      </c>
      <c r="AF647" s="34">
        <v>3</v>
      </c>
      <c r="AG647" s="24">
        <v>181170000</v>
      </c>
      <c r="AH647" s="24">
        <v>230870000</v>
      </c>
      <c r="AI647" s="24">
        <v>214760000</v>
      </c>
      <c r="AJ647" s="25">
        <v>3</v>
      </c>
      <c r="AK647">
        <v>27.329114913940401</v>
      </c>
      <c r="AL647">
        <v>27.3105144500732</v>
      </c>
      <c r="AM647">
        <v>25.538261413574201</v>
      </c>
      <c r="AN647">
        <v>25.5664463043213</v>
      </c>
      <c r="AO647">
        <v>27.830320358276399</v>
      </c>
      <c r="AP647">
        <v>28.035800933837901</v>
      </c>
      <c r="AQ647">
        <v>27.9896144866943</v>
      </c>
      <c r="AR647">
        <v>27.177310943603501</v>
      </c>
      <c r="AS647">
        <v>27.252143859863299</v>
      </c>
      <c r="AT647">
        <v>27.203498840331999</v>
      </c>
      <c r="AU647">
        <v>27.4327697753906</v>
      </c>
      <c r="AV647">
        <v>27.782505035400401</v>
      </c>
      <c r="AW647">
        <v>27.678150177001999</v>
      </c>
      <c r="AX647">
        <v>9</v>
      </c>
      <c r="AY647">
        <v>9</v>
      </c>
      <c r="AZ647">
        <v>9</v>
      </c>
      <c r="BA647">
        <v>23.8</v>
      </c>
      <c r="BB647">
        <v>23.8</v>
      </c>
      <c r="BC647">
        <v>23.8</v>
      </c>
      <c r="BD647">
        <v>47.953000000000003</v>
      </c>
      <c r="BE647">
        <v>0</v>
      </c>
      <c r="BF647">
        <v>28.3</v>
      </c>
      <c r="BG647">
        <v>1424400000</v>
      </c>
      <c r="BH647">
        <v>31</v>
      </c>
      <c r="BI647">
        <v>9</v>
      </c>
      <c r="BJ647">
        <v>9</v>
      </c>
      <c r="BK647">
        <v>9</v>
      </c>
      <c r="BL647" t="s">
        <v>1099</v>
      </c>
      <c r="BM647">
        <v>6</v>
      </c>
      <c r="BN647">
        <v>6</v>
      </c>
      <c r="BO647">
        <v>1</v>
      </c>
      <c r="BP647">
        <v>1</v>
      </c>
      <c r="BQ647">
        <v>7</v>
      </c>
      <c r="BR647">
        <v>7</v>
      </c>
      <c r="BS647">
        <v>6</v>
      </c>
      <c r="BT647">
        <v>3</v>
      </c>
      <c r="BU647">
        <v>4</v>
      </c>
      <c r="BV647">
        <v>4</v>
      </c>
      <c r="BW647">
        <v>5</v>
      </c>
      <c r="BX647">
        <v>5</v>
      </c>
      <c r="BY647">
        <v>7</v>
      </c>
      <c r="BZ647">
        <v>428</v>
      </c>
      <c r="CA647">
        <v>428</v>
      </c>
      <c r="CB647">
        <v>15.7</v>
      </c>
      <c r="CC647">
        <v>15.4</v>
      </c>
      <c r="CD647">
        <v>2.1</v>
      </c>
      <c r="CE647">
        <v>2.1</v>
      </c>
      <c r="CF647">
        <v>17.100000000000001</v>
      </c>
      <c r="CG647">
        <v>18.899999999999999</v>
      </c>
      <c r="CH647">
        <v>15.4</v>
      </c>
      <c r="CI647">
        <v>8.4</v>
      </c>
      <c r="CJ647">
        <v>10.5</v>
      </c>
      <c r="CK647">
        <v>10.3</v>
      </c>
      <c r="CL647">
        <v>11.7</v>
      </c>
      <c r="CM647">
        <v>13.8</v>
      </c>
      <c r="CN647">
        <v>18.899999999999999</v>
      </c>
      <c r="CO647">
        <v>0.59212576366533898</v>
      </c>
      <c r="CP647">
        <v>1.2644091171231</v>
      </c>
      <c r="CQ647">
        <v>1.7798674497328599</v>
      </c>
      <c r="CR647">
        <v>0.61946472019464704</v>
      </c>
      <c r="CS647">
        <v>-0.77490027745564705</v>
      </c>
      <c r="CT647">
        <v>-1.28287000576244</v>
      </c>
      <c r="CU647">
        <v>0.12612345679012299</v>
      </c>
      <c r="CV647">
        <v>-1.5158276557922401</v>
      </c>
      <c r="CW647">
        <v>-2.5013680894623498</v>
      </c>
      <c r="CX647">
        <v>5.6115853658536601E-2</v>
      </c>
      <c r="CY647">
        <v>-0.420157114664715</v>
      </c>
      <c r="CZ647">
        <v>-3.9655080739981101</v>
      </c>
    </row>
    <row r="648" spans="1:104" x14ac:dyDescent="0.3">
      <c r="A648" t="s">
        <v>4823</v>
      </c>
      <c r="B648" t="s">
        <v>4824</v>
      </c>
      <c r="C648" s="50">
        <v>0.55133282305567577</v>
      </c>
      <c r="D648" s="51">
        <v>-0.85900460147566882</v>
      </c>
      <c r="E648" s="52">
        <v>5.4726072557764918E-2</v>
      </c>
      <c r="F648" s="53">
        <v>1.26180571808613</v>
      </c>
      <c r="G648" s="50">
        <v>0.68340024939364452</v>
      </c>
      <c r="H648" s="54">
        <v>-0.54919732063655757</v>
      </c>
      <c r="I648" s="55">
        <v>0.14043937886181815</v>
      </c>
      <c r="J648" s="56">
        <v>0.85251110000903196</v>
      </c>
      <c r="K648" t="s">
        <v>4825</v>
      </c>
      <c r="L648" t="s">
        <v>4826</v>
      </c>
      <c r="M648" s="13">
        <f>IFERROR(IF(SEARCH(M$1,$L648),1,"no"),"-")</f>
        <v>1</v>
      </c>
      <c r="N648" s="14" t="str">
        <f>IFERROR(IF(SEARCH(N$1,$L648),1,"no"),"-")</f>
        <v>-</v>
      </c>
      <c r="O648" s="14" t="str">
        <f>IFERROR(IF(SEARCH(O$1,$L648),1,"no"),"-")</f>
        <v>-</v>
      </c>
      <c r="P648" s="15">
        <v>448200000</v>
      </c>
      <c r="Q648" s="16">
        <v>407410000</v>
      </c>
      <c r="R648" s="16">
        <v>845290000</v>
      </c>
      <c r="S648" s="16">
        <v>703020000</v>
      </c>
      <c r="T648" s="17">
        <v>4</v>
      </c>
      <c r="U648" s="18">
        <v>271600000</v>
      </c>
      <c r="V648" s="19">
        <v>382590000</v>
      </c>
      <c r="W648" s="19">
        <v>339830000</v>
      </c>
      <c r="AB648" s="20">
        <v>3</v>
      </c>
      <c r="AC648" s="32">
        <v>348900000</v>
      </c>
      <c r="AD648" s="33">
        <v>562460000</v>
      </c>
      <c r="AE648" s="33">
        <v>548180000</v>
      </c>
      <c r="AF648" s="34">
        <v>3</v>
      </c>
      <c r="AG648" s="24">
        <v>276740000</v>
      </c>
      <c r="AH648" s="24">
        <v>426050000</v>
      </c>
      <c r="AI648" s="24">
        <v>294660000</v>
      </c>
      <c r="AJ648" s="25">
        <v>3</v>
      </c>
      <c r="AK648">
        <v>28.739566802978501</v>
      </c>
      <c r="AL648">
        <v>28.601905822753899</v>
      </c>
      <c r="AM648">
        <v>29.654870986938501</v>
      </c>
      <c r="AN648">
        <v>29.388990402221701</v>
      </c>
      <c r="AO648">
        <v>28.016908645629901</v>
      </c>
      <c r="AP648">
        <v>28.511224746704102</v>
      </c>
      <c r="AQ648">
        <v>28.340238571166999</v>
      </c>
      <c r="AR648">
        <v>28.378238677978501</v>
      </c>
      <c r="AS648">
        <v>29.067174911498999</v>
      </c>
      <c r="AT648">
        <v>29.030075073242202</v>
      </c>
      <c r="AU648">
        <v>28.0439567565918</v>
      </c>
      <c r="AV648">
        <v>28.666446685791001</v>
      </c>
      <c r="AW648">
        <v>28.134475708007798</v>
      </c>
      <c r="AX648">
        <v>6</v>
      </c>
      <c r="AY648">
        <v>6</v>
      </c>
      <c r="AZ648">
        <v>6</v>
      </c>
      <c r="BA648">
        <v>24.9</v>
      </c>
      <c r="BB648">
        <v>24.9</v>
      </c>
      <c r="BC648">
        <v>24.9</v>
      </c>
      <c r="BD648">
        <v>25.449000000000002</v>
      </c>
      <c r="BE648">
        <v>0</v>
      </c>
      <c r="BF648">
        <v>158.29</v>
      </c>
      <c r="BG648">
        <v>3992000000</v>
      </c>
      <c r="BH648">
        <v>45</v>
      </c>
      <c r="BI648">
        <v>6</v>
      </c>
      <c r="BJ648">
        <v>6</v>
      </c>
      <c r="BK648">
        <v>6</v>
      </c>
      <c r="BL648" t="s">
        <v>4827</v>
      </c>
      <c r="BM648">
        <v>4</v>
      </c>
      <c r="BN648">
        <v>4</v>
      </c>
      <c r="BO648">
        <v>5</v>
      </c>
      <c r="BP648">
        <v>5</v>
      </c>
      <c r="BQ648">
        <v>3</v>
      </c>
      <c r="BR648">
        <v>4</v>
      </c>
      <c r="BS648">
        <v>3</v>
      </c>
      <c r="BT648">
        <v>4</v>
      </c>
      <c r="BU648">
        <v>4</v>
      </c>
      <c r="BV648">
        <v>3</v>
      </c>
      <c r="BW648">
        <v>3</v>
      </c>
      <c r="BX648">
        <v>4</v>
      </c>
      <c r="BY648">
        <v>3</v>
      </c>
      <c r="BZ648">
        <v>229</v>
      </c>
      <c r="CA648">
        <v>229</v>
      </c>
      <c r="CB648">
        <v>16.2</v>
      </c>
      <c r="CC648">
        <v>16.2</v>
      </c>
      <c r="CD648">
        <v>19.2</v>
      </c>
      <c r="CE648">
        <v>19.2</v>
      </c>
      <c r="CF648">
        <v>15.7</v>
      </c>
      <c r="CG648">
        <v>16.2</v>
      </c>
      <c r="CH648">
        <v>15.7</v>
      </c>
      <c r="CI648">
        <v>16.2</v>
      </c>
      <c r="CJ648">
        <v>16.2</v>
      </c>
      <c r="CK648">
        <v>15.7</v>
      </c>
      <c r="CL648">
        <v>15.7</v>
      </c>
      <c r="CM648">
        <v>16.2</v>
      </c>
      <c r="CN648">
        <v>15.7</v>
      </c>
      <c r="CO648">
        <v>0.32113883271500798</v>
      </c>
      <c r="CP648">
        <v>1.26180571808613</v>
      </c>
      <c r="CQ648">
        <v>0.85251110000903196</v>
      </c>
      <c r="CR648">
        <v>0.69940629685157396</v>
      </c>
      <c r="CS648">
        <v>0.27117061614990201</v>
      </c>
      <c r="CT648">
        <v>0.76762247567971897</v>
      </c>
      <c r="CU648">
        <v>0.126625615763547</v>
      </c>
      <c r="CV648">
        <v>0.80687618255615201</v>
      </c>
      <c r="CW648">
        <v>2.4964679771908602</v>
      </c>
      <c r="CX648">
        <v>0.229612104539202</v>
      </c>
      <c r="CY648">
        <v>0.543536504109699</v>
      </c>
      <c r="CZ648">
        <v>1.83482249352604</v>
      </c>
    </row>
    <row r="649" spans="1:104" x14ac:dyDescent="0.3">
      <c r="A649" t="s">
        <v>4273</v>
      </c>
      <c r="B649" t="s">
        <v>4274</v>
      </c>
      <c r="C649" s="50">
        <v>1.6062610229276897</v>
      </c>
      <c r="D649" s="51">
        <v>0.68370635480055342</v>
      </c>
      <c r="E649" s="52">
        <v>5.4937042624067824E-2</v>
      </c>
      <c r="F649" s="53">
        <v>1.2601347232667099</v>
      </c>
      <c r="G649" s="50">
        <v>1.3416319610806031</v>
      </c>
      <c r="H649" s="54">
        <v>0.42398896308410788</v>
      </c>
      <c r="I649" s="55">
        <v>8.118424509029773E-2</v>
      </c>
      <c r="J649" s="56">
        <v>1.0905282433477601</v>
      </c>
      <c r="M649" s="13" t="str">
        <f>IFERROR(IF(SEARCH(M$1,$L649),1,"no"),"-")</f>
        <v>-</v>
      </c>
      <c r="N649" s="14" t="str">
        <f>IFERROR(IF(SEARCH(N$1,$L649),1,"no"),"-")</f>
        <v>-</v>
      </c>
      <c r="O649" s="14" t="str">
        <f>IFERROR(IF(SEARCH(O$1,$L649),1,"no"),"-")</f>
        <v>-</v>
      </c>
      <c r="P649" s="15">
        <v>185840000</v>
      </c>
      <c r="Q649" s="16">
        <v>161920000</v>
      </c>
      <c r="T649" s="17">
        <v>2</v>
      </c>
      <c r="U649" s="18">
        <v>202000000</v>
      </c>
      <c r="V649" s="19">
        <v>346700000</v>
      </c>
      <c r="W649" s="19">
        <v>289190000</v>
      </c>
      <c r="AB649" s="20">
        <v>3</v>
      </c>
      <c r="AC649" s="32">
        <v>138680000</v>
      </c>
      <c r="AD649" s="33">
        <v>185110000</v>
      </c>
      <c r="AE649" s="33">
        <v>218870000</v>
      </c>
      <c r="AF649" s="34">
        <v>3</v>
      </c>
      <c r="AG649" s="24">
        <v>236320000</v>
      </c>
      <c r="AH649" s="24">
        <v>248730000</v>
      </c>
      <c r="AI649" s="24">
        <v>243000000</v>
      </c>
      <c r="AJ649" s="25">
        <v>3</v>
      </c>
      <c r="AK649">
        <v>27.469486236572301</v>
      </c>
      <c r="AL649">
        <v>27.270706176757798</v>
      </c>
      <c r="AM649">
        <v>25.75661277771</v>
      </c>
      <c r="AN649">
        <v>26.666172027587901</v>
      </c>
      <c r="AO649">
        <v>27.589780807495099</v>
      </c>
      <c r="AP649">
        <v>28.369112014770501</v>
      </c>
      <c r="AQ649">
        <v>28.107442855835</v>
      </c>
      <c r="AR649">
        <v>27.047183990478501</v>
      </c>
      <c r="AS649">
        <v>27.463808059692401</v>
      </c>
      <c r="AT649">
        <v>27.705499649047901</v>
      </c>
      <c r="AU649">
        <v>27.816165924072301</v>
      </c>
      <c r="AV649">
        <v>27.8900051116943</v>
      </c>
      <c r="AW649">
        <v>27.856380462646499</v>
      </c>
      <c r="AX649">
        <v>11</v>
      </c>
      <c r="AY649">
        <v>11</v>
      </c>
      <c r="AZ649">
        <v>11</v>
      </c>
      <c r="BA649">
        <v>18.8</v>
      </c>
      <c r="BB649">
        <v>18.8</v>
      </c>
      <c r="BC649">
        <v>18.8</v>
      </c>
      <c r="BD649">
        <v>92.698999999999998</v>
      </c>
      <c r="BE649">
        <v>0</v>
      </c>
      <c r="BF649">
        <v>63.292999999999999</v>
      </c>
      <c r="BG649">
        <v>1594400000</v>
      </c>
      <c r="BH649">
        <v>46</v>
      </c>
      <c r="BI649">
        <v>11</v>
      </c>
      <c r="BJ649">
        <v>11</v>
      </c>
      <c r="BK649">
        <v>11</v>
      </c>
      <c r="BL649" t="s">
        <v>4275</v>
      </c>
      <c r="BM649">
        <v>5</v>
      </c>
      <c r="BN649">
        <v>5</v>
      </c>
      <c r="BO649">
        <v>0</v>
      </c>
      <c r="BP649">
        <v>1</v>
      </c>
      <c r="BQ649">
        <v>9</v>
      </c>
      <c r="BR649">
        <v>4</v>
      </c>
      <c r="BS649">
        <v>2</v>
      </c>
      <c r="BT649">
        <v>5</v>
      </c>
      <c r="BU649">
        <v>3</v>
      </c>
      <c r="BV649">
        <v>5</v>
      </c>
      <c r="BW649">
        <v>6</v>
      </c>
      <c r="BX649">
        <v>7</v>
      </c>
      <c r="BY649">
        <v>5</v>
      </c>
      <c r="BZ649">
        <v>834</v>
      </c>
      <c r="CA649">
        <v>834</v>
      </c>
      <c r="CB649">
        <v>10</v>
      </c>
      <c r="CC649">
        <v>10</v>
      </c>
      <c r="CD649">
        <v>0</v>
      </c>
      <c r="CE649">
        <v>1.6</v>
      </c>
      <c r="CF649">
        <v>15.1</v>
      </c>
      <c r="CG649">
        <v>7.8</v>
      </c>
      <c r="CH649">
        <v>4</v>
      </c>
      <c r="CI649">
        <v>8.4</v>
      </c>
      <c r="CJ649">
        <v>5.5</v>
      </c>
      <c r="CK649">
        <v>9.8000000000000007</v>
      </c>
      <c r="CL649">
        <v>11.2</v>
      </c>
      <c r="CM649">
        <v>14.4</v>
      </c>
      <c r="CN649">
        <v>9.8000000000000007</v>
      </c>
      <c r="CO649">
        <v>0.58690938943322601</v>
      </c>
      <c r="CP649">
        <v>1.2601347232667099</v>
      </c>
      <c r="CQ649">
        <v>1.0905282433477601</v>
      </c>
      <c r="CR649">
        <v>0.61918654923939198</v>
      </c>
      <c r="CS649">
        <v>-0.61475292841593498</v>
      </c>
      <c r="CT649">
        <v>-1.2733631156290499</v>
      </c>
      <c r="CU649">
        <v>0.12705043050430501</v>
      </c>
      <c r="CV649">
        <v>-1.23136758804321</v>
      </c>
      <c r="CW649">
        <v>-2.4933242241484299</v>
      </c>
      <c r="CX649">
        <v>0.14756223893066001</v>
      </c>
      <c r="CY649">
        <v>-0.44868659973144498</v>
      </c>
      <c r="CZ649">
        <v>-2.3194658605331999</v>
      </c>
    </row>
    <row r="650" spans="1:104" x14ac:dyDescent="0.3">
      <c r="A650" t="s">
        <v>4054</v>
      </c>
      <c r="B650" t="s">
        <v>4055</v>
      </c>
      <c r="C650" s="50">
        <v>1.3710787902494721</v>
      </c>
      <c r="D650" s="51">
        <v>0.45531147923970583</v>
      </c>
      <c r="E650" s="52">
        <v>5.5135978012651819E-2</v>
      </c>
      <c r="F650" s="53">
        <v>1.2585649174217399</v>
      </c>
      <c r="G650" s="50">
        <v>1.2498614037032931</v>
      </c>
      <c r="H650" s="54">
        <v>0.32176812426670859</v>
      </c>
      <c r="I650" s="55">
        <v>7.0731186671958657E-2</v>
      </c>
      <c r="J650" s="56">
        <v>1.1503890556067899</v>
      </c>
      <c r="K650" t="s">
        <v>4056</v>
      </c>
      <c r="L650" t="s">
        <v>4057</v>
      </c>
      <c r="M650" s="13" t="str">
        <f>IFERROR(IF(SEARCH(M$1,$L650),1,"no"),"-")</f>
        <v>-</v>
      </c>
      <c r="N650" s="14" t="str">
        <f>IFERROR(IF(SEARCH(N$1,$L650),1,"no"),"-")</f>
        <v>-</v>
      </c>
      <c r="O650" s="14" t="str">
        <f>IFERROR(IF(SEARCH(O$1,$L650),1,"no"),"-")</f>
        <v>-</v>
      </c>
      <c r="P650" s="15">
        <v>981670000</v>
      </c>
      <c r="Q650" s="16">
        <v>1125300000</v>
      </c>
      <c r="R650" s="16">
        <v>728760000</v>
      </c>
      <c r="S650" s="16">
        <v>947860000</v>
      </c>
      <c r="T650" s="17">
        <v>4</v>
      </c>
      <c r="U650" s="18">
        <v>1135700000</v>
      </c>
      <c r="V650" s="19">
        <v>1512100000</v>
      </c>
      <c r="W650" s="19">
        <v>1242900000</v>
      </c>
      <c r="AB650" s="20">
        <v>3</v>
      </c>
      <c r="AC650" s="32">
        <v>952390000</v>
      </c>
      <c r="AD650" s="33">
        <v>847790000</v>
      </c>
      <c r="AE650" s="33">
        <v>1085900000</v>
      </c>
      <c r="AF650" s="34">
        <v>3</v>
      </c>
      <c r="AG650" s="24">
        <v>1202600000</v>
      </c>
      <c r="AH650" s="24">
        <v>1082500000</v>
      </c>
      <c r="AI650" s="24">
        <v>1322100000</v>
      </c>
      <c r="AJ650" s="25">
        <v>3</v>
      </c>
      <c r="AK650">
        <v>29.870662689208999</v>
      </c>
      <c r="AL650">
        <v>30.067663192748999</v>
      </c>
      <c r="AM650">
        <v>29.440868377685501</v>
      </c>
      <c r="AN650">
        <v>29.8200988769531</v>
      </c>
      <c r="AO650">
        <v>30.080934524536101</v>
      </c>
      <c r="AP650">
        <v>30.4939060211182</v>
      </c>
      <c r="AQ650">
        <v>30.211063385009801</v>
      </c>
      <c r="AR650">
        <v>29.826976776123001</v>
      </c>
      <c r="AS650">
        <v>29.659132003784201</v>
      </c>
      <c r="AT650">
        <v>30.0162448883057</v>
      </c>
      <c r="AU650">
        <v>30.163509368896499</v>
      </c>
      <c r="AV650">
        <v>30.011720657348601</v>
      </c>
      <c r="AW650">
        <v>30.300184249877901</v>
      </c>
      <c r="AX650">
        <v>29</v>
      </c>
      <c r="AY650">
        <v>29</v>
      </c>
      <c r="AZ650">
        <v>29</v>
      </c>
      <c r="BA650">
        <v>45.6</v>
      </c>
      <c r="BB650">
        <v>45.6</v>
      </c>
      <c r="BC650">
        <v>45.6</v>
      </c>
      <c r="BD650">
        <v>96.510999999999996</v>
      </c>
      <c r="BE650">
        <v>0</v>
      </c>
      <c r="BF650">
        <v>282.38</v>
      </c>
      <c r="BG650">
        <v>9275400000</v>
      </c>
      <c r="BH650">
        <v>139</v>
      </c>
      <c r="BI650">
        <v>29</v>
      </c>
      <c r="BJ650">
        <v>29</v>
      </c>
      <c r="BK650">
        <v>29</v>
      </c>
      <c r="BL650" t="s">
        <v>4058</v>
      </c>
      <c r="BM650">
        <v>10</v>
      </c>
      <c r="BN650">
        <v>23</v>
      </c>
      <c r="BO650">
        <v>7</v>
      </c>
      <c r="BP650">
        <v>9</v>
      </c>
      <c r="BQ650">
        <v>19</v>
      </c>
      <c r="BR650">
        <v>19</v>
      </c>
      <c r="BS650">
        <v>15</v>
      </c>
      <c r="BT650">
        <v>11</v>
      </c>
      <c r="BU650">
        <v>13</v>
      </c>
      <c r="BV650">
        <v>19</v>
      </c>
      <c r="BW650">
        <v>16</v>
      </c>
      <c r="BX650">
        <v>19</v>
      </c>
      <c r="BY650">
        <v>20</v>
      </c>
      <c r="BZ650">
        <v>883</v>
      </c>
      <c r="CA650">
        <v>883</v>
      </c>
      <c r="CB650">
        <v>13.1</v>
      </c>
      <c r="CC650">
        <v>34</v>
      </c>
      <c r="CD650">
        <v>12.9</v>
      </c>
      <c r="CE650">
        <v>17.399999999999999</v>
      </c>
      <c r="CF650">
        <v>26.7</v>
      </c>
      <c r="CG650">
        <v>31.5</v>
      </c>
      <c r="CH650">
        <v>21.2</v>
      </c>
      <c r="CI650">
        <v>16</v>
      </c>
      <c r="CJ650">
        <v>18.8</v>
      </c>
      <c r="CK650">
        <v>29.4</v>
      </c>
      <c r="CL650">
        <v>23.6</v>
      </c>
      <c r="CM650">
        <v>29.1</v>
      </c>
      <c r="CN650">
        <v>31.3</v>
      </c>
      <c r="CO650">
        <v>6.8365992718444901E-2</v>
      </c>
      <c r="CP650">
        <v>1.2585649174217399</v>
      </c>
      <c r="CQ650">
        <v>1.1503890556067899</v>
      </c>
      <c r="CR650">
        <v>0.915591865858009</v>
      </c>
      <c r="CS650">
        <v>-3.4294605255127002E-2</v>
      </c>
      <c r="CT650">
        <v>-0.19327923492583199</v>
      </c>
      <c r="CU650">
        <v>0.127253071253071</v>
      </c>
      <c r="CV650">
        <v>-0.46214469273885</v>
      </c>
      <c r="CW650">
        <v>-2.4903718313363301</v>
      </c>
      <c r="CX650">
        <v>0.136835283528353</v>
      </c>
      <c r="CY650">
        <v>-0.32435353597005101</v>
      </c>
      <c r="CZ650">
        <v>-2.4462392106226098</v>
      </c>
    </row>
    <row r="651" spans="1:104" x14ac:dyDescent="0.3">
      <c r="A651" t="s">
        <v>2673</v>
      </c>
      <c r="B651" t="s">
        <v>2674</v>
      </c>
      <c r="C651" s="50">
        <v>0.79352073555710623</v>
      </c>
      <c r="D651" s="51">
        <v>-0.33366017214883709</v>
      </c>
      <c r="E651" s="52">
        <v>5.5270599549885294E-2</v>
      </c>
      <c r="F651" s="53">
        <v>1.25750582436712</v>
      </c>
      <c r="G651" s="41">
        <v>0.72669119999999998</v>
      </c>
      <c r="H651" s="43">
        <v>-0.46058565903885657</v>
      </c>
      <c r="I651" s="39">
        <v>6.2869503691265838E-3</v>
      </c>
      <c r="J651" s="40">
        <v>2.2015599680734699</v>
      </c>
      <c r="K651" t="s">
        <v>2675</v>
      </c>
      <c r="L651" t="s">
        <v>2676</v>
      </c>
      <c r="M651" s="13" t="str">
        <f>IFERROR(IF(SEARCH(M$1,$L651),1,"no"),"-")</f>
        <v>-</v>
      </c>
      <c r="N651" s="14" t="str">
        <f>IFERROR(IF(SEARCH(N$1,$L651),1,"no"),"-")</f>
        <v>-</v>
      </c>
      <c r="O651" s="14" t="str">
        <f>IFERROR(IF(SEARCH(O$1,$L651),1,"no"),"-")</f>
        <v>-</v>
      </c>
      <c r="P651" s="15">
        <v>1053700000</v>
      </c>
      <c r="Q651" s="16">
        <v>794760000</v>
      </c>
      <c r="R651" s="16">
        <v>750350000</v>
      </c>
      <c r="S651" s="16">
        <v>855080000</v>
      </c>
      <c r="T651" s="17">
        <v>4</v>
      </c>
      <c r="U651" s="18">
        <v>715760000</v>
      </c>
      <c r="V651" s="19">
        <v>666940000</v>
      </c>
      <c r="W651" s="19">
        <v>672850000</v>
      </c>
      <c r="AB651" s="20">
        <v>3</v>
      </c>
      <c r="AC651" s="32">
        <v>1004200000</v>
      </c>
      <c r="AD651" s="33">
        <v>1084900000</v>
      </c>
      <c r="AE651" s="33">
        <v>1035900000</v>
      </c>
      <c r="AF651" s="34">
        <v>3</v>
      </c>
      <c r="AG651" s="24">
        <v>840870000</v>
      </c>
      <c r="AH651" s="24">
        <v>692970000</v>
      </c>
      <c r="AI651" s="24">
        <v>737070000</v>
      </c>
      <c r="AJ651" s="25">
        <v>3</v>
      </c>
      <c r="AK651">
        <v>29.972816467285199</v>
      </c>
      <c r="AL651">
        <v>29.565944671630898</v>
      </c>
      <c r="AM651">
        <v>29.482988357543899</v>
      </c>
      <c r="AN651">
        <v>29.671483993530298</v>
      </c>
      <c r="AO651">
        <v>29.414899826049801</v>
      </c>
      <c r="AP651">
        <v>29.312982559204102</v>
      </c>
      <c r="AQ651">
        <v>29.325710296630898</v>
      </c>
      <c r="AR651">
        <v>29.903400421142599</v>
      </c>
      <c r="AS651">
        <v>30.014915466308601</v>
      </c>
      <c r="AT651">
        <v>29.948238372802699</v>
      </c>
      <c r="AU651">
        <v>29.6473083496094</v>
      </c>
      <c r="AV651">
        <v>29.368217468261701</v>
      </c>
      <c r="AW651">
        <v>29.457225799560501</v>
      </c>
      <c r="AX651">
        <v>16</v>
      </c>
      <c r="AY651">
        <v>16</v>
      </c>
      <c r="AZ651">
        <v>16</v>
      </c>
      <c r="BA651">
        <v>32.299999999999997</v>
      </c>
      <c r="BB651">
        <v>32.299999999999997</v>
      </c>
      <c r="BC651">
        <v>32.299999999999997</v>
      </c>
      <c r="BD651">
        <v>69.072999999999993</v>
      </c>
      <c r="BE651">
        <v>0</v>
      </c>
      <c r="BF651">
        <v>84.182000000000002</v>
      </c>
      <c r="BG651">
        <v>7367200000</v>
      </c>
      <c r="BH651">
        <v>78</v>
      </c>
      <c r="BI651">
        <v>16</v>
      </c>
      <c r="BJ651">
        <v>16</v>
      </c>
      <c r="BK651">
        <v>16</v>
      </c>
      <c r="BL651" t="s">
        <v>2677</v>
      </c>
      <c r="BM651">
        <v>11</v>
      </c>
      <c r="BN651">
        <v>12</v>
      </c>
      <c r="BO651">
        <v>7</v>
      </c>
      <c r="BP651">
        <v>7</v>
      </c>
      <c r="BQ651">
        <v>11</v>
      </c>
      <c r="BR651">
        <v>13</v>
      </c>
      <c r="BS651">
        <v>14</v>
      </c>
      <c r="BT651">
        <v>13</v>
      </c>
      <c r="BU651">
        <v>13</v>
      </c>
      <c r="BV651">
        <v>13</v>
      </c>
      <c r="BW651">
        <v>13</v>
      </c>
      <c r="BX651">
        <v>12</v>
      </c>
      <c r="BY651">
        <v>14</v>
      </c>
      <c r="BZ651">
        <v>635</v>
      </c>
      <c r="CA651">
        <v>635</v>
      </c>
      <c r="CB651">
        <v>25.5</v>
      </c>
      <c r="CC651">
        <v>26.6</v>
      </c>
      <c r="CD651">
        <v>12.8</v>
      </c>
      <c r="CE651">
        <v>11.8</v>
      </c>
      <c r="CF651">
        <v>24.9</v>
      </c>
      <c r="CG651">
        <v>26.8</v>
      </c>
      <c r="CH651">
        <v>29</v>
      </c>
      <c r="CI651">
        <v>29.1</v>
      </c>
      <c r="CJ651">
        <v>26.8</v>
      </c>
      <c r="CK651">
        <v>30.1</v>
      </c>
      <c r="CL651">
        <v>28.3</v>
      </c>
      <c r="CM651">
        <v>23.3</v>
      </c>
      <c r="CN651">
        <v>31</v>
      </c>
      <c r="CO651">
        <v>1.09044631711958</v>
      </c>
      <c r="CP651">
        <v>1.25750582436712</v>
      </c>
      <c r="CQ651">
        <v>2.2015599680734699</v>
      </c>
      <c r="CR651">
        <v>0.72312883435582798</v>
      </c>
      <c r="CS651">
        <v>-0.28220971425374197</v>
      </c>
      <c r="CT651">
        <v>-2.17915439132168</v>
      </c>
      <c r="CU651">
        <v>0.12744049079754599</v>
      </c>
      <c r="CV651">
        <v>0.32211081186930501</v>
      </c>
      <c r="CW651">
        <v>2.4883804939326102</v>
      </c>
      <c r="CX651">
        <v>3.5859484777517603E-2</v>
      </c>
      <c r="CY651">
        <v>0.46460088094075402</v>
      </c>
      <c r="CZ651">
        <v>5.2523926880008203</v>
      </c>
    </row>
    <row r="652" spans="1:104" x14ac:dyDescent="0.3">
      <c r="A652" t="s">
        <v>1919</v>
      </c>
      <c r="B652" t="s">
        <v>1920</v>
      </c>
      <c r="C652" s="50">
        <v>0.86725603858199007</v>
      </c>
      <c r="D652" s="51">
        <v>-0.20547011405779023</v>
      </c>
      <c r="E652" s="52">
        <v>5.5544966869819849E-2</v>
      </c>
      <c r="F652" s="53">
        <v>1.2553552879327501</v>
      </c>
      <c r="G652" s="41">
        <v>0.91448954605387078</v>
      </c>
      <c r="H652" s="43">
        <v>-0.12896141692260163</v>
      </c>
      <c r="I652" s="39">
        <v>1.8472942458745874E-2</v>
      </c>
      <c r="J652" s="40">
        <v>1.7334639225447801</v>
      </c>
      <c r="K652" t="s">
        <v>1921</v>
      </c>
      <c r="L652" t="s">
        <v>1922</v>
      </c>
      <c r="M652" s="13" t="str">
        <f>IFERROR(IF(SEARCH(M$1,$L652),1,"no"),"-")</f>
        <v>-</v>
      </c>
      <c r="N652" s="14" t="str">
        <f>IFERROR(IF(SEARCH(N$1,$L652),1,"no"),"-")</f>
        <v>-</v>
      </c>
      <c r="O652" s="14" t="str">
        <f>IFERROR(IF(SEARCH(O$1,$L652),1,"no"),"-")</f>
        <v>-</v>
      </c>
      <c r="P652" s="15">
        <v>7650000000</v>
      </c>
      <c r="Q652" s="16">
        <v>6448000000</v>
      </c>
      <c r="R652" s="16">
        <v>7604300000</v>
      </c>
      <c r="S652" s="16">
        <v>7865900000</v>
      </c>
      <c r="T652" s="17">
        <v>4</v>
      </c>
      <c r="U652" s="18">
        <v>6585100000</v>
      </c>
      <c r="V652" s="19">
        <v>6502000000</v>
      </c>
      <c r="W652" s="19">
        <v>6145300000</v>
      </c>
      <c r="AB652" s="20">
        <v>3</v>
      </c>
      <c r="AC652" s="32">
        <v>7214900000</v>
      </c>
      <c r="AD652" s="33">
        <v>7236200000</v>
      </c>
      <c r="AE652" s="33">
        <v>6784900000</v>
      </c>
      <c r="AF652" s="34">
        <v>3</v>
      </c>
      <c r="AG652" s="24">
        <v>6352200000</v>
      </c>
      <c r="AH652" s="24">
        <v>6567900000</v>
      </c>
      <c r="AI652" s="24">
        <v>6500000000</v>
      </c>
      <c r="AJ652" s="25">
        <v>3</v>
      </c>
      <c r="AK652">
        <v>32.832813262939503</v>
      </c>
      <c r="AL652">
        <v>32.586204528808601</v>
      </c>
      <c r="AM652">
        <v>32.824169158935497</v>
      </c>
      <c r="AN652">
        <v>32.872962951660199</v>
      </c>
      <c r="AO652">
        <v>32.6165580749512</v>
      </c>
      <c r="AP652">
        <v>32.598236083984403</v>
      </c>
      <c r="AQ652">
        <v>32.516838073730497</v>
      </c>
      <c r="AR652">
        <v>32.748332977294901</v>
      </c>
      <c r="AS652">
        <v>32.752586364746101</v>
      </c>
      <c r="AT652">
        <v>32.659679412841797</v>
      </c>
      <c r="AU652">
        <v>32.564609527587898</v>
      </c>
      <c r="AV652">
        <v>32.612785339355497</v>
      </c>
      <c r="AW652">
        <v>32.597793579101598</v>
      </c>
      <c r="AX652">
        <v>20</v>
      </c>
      <c r="AY652">
        <v>20</v>
      </c>
      <c r="AZ652">
        <v>20</v>
      </c>
      <c r="BA652">
        <v>49.4</v>
      </c>
      <c r="BB652">
        <v>49.4</v>
      </c>
      <c r="BC652">
        <v>49.4</v>
      </c>
      <c r="BD652">
        <v>44.722000000000001</v>
      </c>
      <c r="BE652">
        <v>0</v>
      </c>
      <c r="BF652">
        <v>323.31</v>
      </c>
      <c r="BG652">
        <v>62497000000</v>
      </c>
      <c r="BH652">
        <v>256</v>
      </c>
      <c r="BI652">
        <v>20</v>
      </c>
      <c r="BJ652">
        <v>20</v>
      </c>
      <c r="BK652">
        <v>20</v>
      </c>
      <c r="BL652" t="s">
        <v>1923</v>
      </c>
      <c r="BM652">
        <v>18</v>
      </c>
      <c r="BN652">
        <v>20</v>
      </c>
      <c r="BO652">
        <v>15</v>
      </c>
      <c r="BP652">
        <v>15</v>
      </c>
      <c r="BQ652">
        <v>20</v>
      </c>
      <c r="BR652">
        <v>19</v>
      </c>
      <c r="BS652">
        <v>17</v>
      </c>
      <c r="BT652">
        <v>18</v>
      </c>
      <c r="BU652">
        <v>17</v>
      </c>
      <c r="BV652">
        <v>18</v>
      </c>
      <c r="BW652">
        <v>15</v>
      </c>
      <c r="BX652">
        <v>17</v>
      </c>
      <c r="BY652">
        <v>18</v>
      </c>
      <c r="BZ652">
        <v>413</v>
      </c>
      <c r="CA652">
        <v>413</v>
      </c>
      <c r="CB652">
        <v>46.7</v>
      </c>
      <c r="CC652">
        <v>49.4</v>
      </c>
      <c r="CD652">
        <v>43.1</v>
      </c>
      <c r="CE652">
        <v>43.1</v>
      </c>
      <c r="CF652">
        <v>49.4</v>
      </c>
      <c r="CG652">
        <v>49.2</v>
      </c>
      <c r="CH652">
        <v>46.5</v>
      </c>
      <c r="CI652">
        <v>46.7</v>
      </c>
      <c r="CJ652">
        <v>45</v>
      </c>
      <c r="CK652">
        <v>46.7</v>
      </c>
      <c r="CL652">
        <v>41.9</v>
      </c>
      <c r="CM652">
        <v>46.5</v>
      </c>
      <c r="CN652">
        <v>46.7</v>
      </c>
      <c r="CO652">
        <v>0.30025488091955699</v>
      </c>
      <c r="CP652">
        <v>1.2553552879327501</v>
      </c>
      <c r="CQ652">
        <v>1.7334639225447801</v>
      </c>
      <c r="CR652">
        <v>0.71467379679144405</v>
      </c>
      <c r="CS652">
        <v>5.8837890625E-2</v>
      </c>
      <c r="CT652">
        <v>0.72509787735993902</v>
      </c>
      <c r="CU652">
        <v>0.127779411764706</v>
      </c>
      <c r="CV652">
        <v>0.20182673136393001</v>
      </c>
      <c r="CW652">
        <v>2.4843383248800199</v>
      </c>
      <c r="CX652">
        <v>5.85597667638484E-2</v>
      </c>
      <c r="CY652">
        <v>0.12847010294596101</v>
      </c>
      <c r="CZ652">
        <v>3.8391508314558598</v>
      </c>
    </row>
    <row r="653" spans="1:104" x14ac:dyDescent="0.3">
      <c r="A653" t="s">
        <v>4854</v>
      </c>
      <c r="B653" t="s">
        <v>4855</v>
      </c>
      <c r="C653" s="50">
        <v>1.2570890314016028</v>
      </c>
      <c r="D653" s="51">
        <v>0.33008683003925016</v>
      </c>
      <c r="E653" s="52">
        <v>5.5547926787130837E-2</v>
      </c>
      <c r="F653" s="53">
        <v>1.2553321455748001</v>
      </c>
      <c r="G653" s="50">
        <v>1.096139751927341</v>
      </c>
      <c r="H653" s="54">
        <v>0.13243174588903053</v>
      </c>
      <c r="I653" s="55">
        <v>0.14309807152511111</v>
      </c>
      <c r="J653" s="56">
        <v>0.84436621901203501</v>
      </c>
      <c r="K653" t="s">
        <v>4856</v>
      </c>
      <c r="L653" t="s">
        <v>4857</v>
      </c>
      <c r="M653" s="13" t="str">
        <f>IFERROR(IF(SEARCH(M$1,$L653),1,"no"),"-")</f>
        <v>-</v>
      </c>
      <c r="N653" s="14" t="str">
        <f>IFERROR(IF(SEARCH(N$1,$L653),1,"no"),"-")</f>
        <v>-</v>
      </c>
      <c r="O653" s="14" t="str">
        <f>IFERROR(IF(SEARCH(O$1,$L653),1,"no"),"-")</f>
        <v>-</v>
      </c>
      <c r="P653" s="15">
        <v>375900000000</v>
      </c>
      <c r="Q653" s="16">
        <v>385470000000</v>
      </c>
      <c r="R653" s="16">
        <v>315430000000</v>
      </c>
      <c r="S653" s="16">
        <v>289160000000</v>
      </c>
      <c r="T653" s="17">
        <v>4</v>
      </c>
      <c r="U653" s="18">
        <v>476320000000</v>
      </c>
      <c r="V653" s="19">
        <v>412440000000</v>
      </c>
      <c r="W653" s="19">
        <v>399090000000</v>
      </c>
      <c r="AB653" s="20">
        <v>3</v>
      </c>
      <c r="AC653" s="32">
        <v>359040000000</v>
      </c>
      <c r="AD653" s="33">
        <v>383440000000</v>
      </c>
      <c r="AE653" s="33">
        <v>335430000000</v>
      </c>
      <c r="AF653" s="34">
        <v>3</v>
      </c>
      <c r="AG653" s="24">
        <v>384140000000</v>
      </c>
      <c r="AH653" s="24">
        <v>377590000000</v>
      </c>
      <c r="AI653" s="24">
        <v>419810000000</v>
      </c>
      <c r="AJ653" s="25">
        <v>3</v>
      </c>
      <c r="AK653">
        <v>38.4515571594238</v>
      </c>
      <c r="AL653">
        <v>38.487827301025398</v>
      </c>
      <c r="AM653">
        <v>38.198528289794901</v>
      </c>
      <c r="AN653">
        <v>38.073078155517599</v>
      </c>
      <c r="AO653">
        <v>38.793140411377003</v>
      </c>
      <c r="AP653">
        <v>38.585391998291001</v>
      </c>
      <c r="AQ653">
        <v>38.537921905517599</v>
      </c>
      <c r="AR653">
        <v>38.385353088378899</v>
      </c>
      <c r="AS653">
        <v>38.480209350585902</v>
      </c>
      <c r="AT653">
        <v>38.287220001220703</v>
      </c>
      <c r="AU653">
        <v>38.482841491699197</v>
      </c>
      <c r="AV653">
        <v>38.458030700683601</v>
      </c>
      <c r="AW653">
        <v>38.610946655273402</v>
      </c>
      <c r="AX653">
        <v>41</v>
      </c>
      <c r="AY653">
        <v>41</v>
      </c>
      <c r="AZ653">
        <v>41</v>
      </c>
      <c r="BA653">
        <v>79.900000000000006</v>
      </c>
      <c r="BB653">
        <v>79.900000000000006</v>
      </c>
      <c r="BC653">
        <v>79.900000000000006</v>
      </c>
      <c r="BD653">
        <v>49.704000000000001</v>
      </c>
      <c r="BE653">
        <v>0</v>
      </c>
      <c r="BF653">
        <v>323.31</v>
      </c>
      <c r="BG653">
        <v>3813400000000</v>
      </c>
      <c r="BH653">
        <v>3985</v>
      </c>
      <c r="BI653" t="s">
        <v>105</v>
      </c>
      <c r="BJ653" t="s">
        <v>105</v>
      </c>
      <c r="BK653" t="s">
        <v>105</v>
      </c>
      <c r="BL653" t="s">
        <v>4858</v>
      </c>
      <c r="BM653">
        <v>35</v>
      </c>
      <c r="BN653">
        <v>37</v>
      </c>
      <c r="BO653">
        <v>32</v>
      </c>
      <c r="BP653">
        <v>31</v>
      </c>
      <c r="BQ653">
        <v>34</v>
      </c>
      <c r="BR653">
        <v>36</v>
      </c>
      <c r="BS653">
        <v>36</v>
      </c>
      <c r="BT653">
        <v>35</v>
      </c>
      <c r="BU653">
        <v>35</v>
      </c>
      <c r="BV653">
        <v>33</v>
      </c>
      <c r="BW653">
        <v>35</v>
      </c>
      <c r="BX653">
        <v>37</v>
      </c>
      <c r="BY653">
        <v>38</v>
      </c>
      <c r="BZ653">
        <v>442</v>
      </c>
      <c r="CA653" t="s">
        <v>105</v>
      </c>
      <c r="CB653">
        <v>79.599999999999994</v>
      </c>
      <c r="CC653">
        <v>79.599999999999994</v>
      </c>
      <c r="CD653">
        <v>78.7</v>
      </c>
      <c r="CE653">
        <v>78.7</v>
      </c>
      <c r="CF653">
        <v>79</v>
      </c>
      <c r="CG653">
        <v>79.599999999999994</v>
      </c>
      <c r="CH653">
        <v>79.599999999999994</v>
      </c>
      <c r="CI653">
        <v>78.7</v>
      </c>
      <c r="CJ653">
        <v>79.599999999999994</v>
      </c>
      <c r="CK653">
        <v>78.7</v>
      </c>
      <c r="CL653">
        <v>78.7</v>
      </c>
      <c r="CM653">
        <v>79.599999999999994</v>
      </c>
      <c r="CN653">
        <v>79.599999999999994</v>
      </c>
      <c r="CO653">
        <v>0.25981357809884698</v>
      </c>
      <c r="CP653">
        <v>1.2553321455748001</v>
      </c>
      <c r="CQ653">
        <v>0.84436621901203501</v>
      </c>
      <c r="CR653">
        <v>0.74402584217812695</v>
      </c>
      <c r="CS653">
        <v>-8.1513086954750194E-2</v>
      </c>
      <c r="CT653">
        <v>-0.64094542649045405</v>
      </c>
      <c r="CU653">
        <v>0.127623011015912</v>
      </c>
      <c r="CV653">
        <v>-0.33607037862142197</v>
      </c>
      <c r="CW653">
        <v>-2.4842948359681798</v>
      </c>
      <c r="CX653">
        <v>0.233509897610922</v>
      </c>
      <c r="CY653">
        <v>-0.13301213582356999</v>
      </c>
      <c r="CZ653">
        <v>-1.8186697415906801</v>
      </c>
    </row>
    <row r="654" spans="1:104" x14ac:dyDescent="0.3">
      <c r="A654" t="s">
        <v>4732</v>
      </c>
      <c r="B654" t="s">
        <v>4733</v>
      </c>
      <c r="C654" s="50">
        <v>0.68010616601011376</v>
      </c>
      <c r="D654" s="51">
        <v>-0.55616812319942044</v>
      </c>
      <c r="E654" s="52">
        <v>5.5675685901878477E-2</v>
      </c>
      <c r="F654" s="53">
        <v>1.2543344239290199</v>
      </c>
      <c r="G654" s="50">
        <v>0.93104134952384321</v>
      </c>
      <c r="H654" s="54">
        <v>-0.1030828525294212</v>
      </c>
      <c r="I654" s="55">
        <v>0.12540450516958956</v>
      </c>
      <c r="J654" s="56">
        <v>0.90168686115165497</v>
      </c>
      <c r="K654" t="s">
        <v>4734</v>
      </c>
      <c r="L654" t="s">
        <v>4735</v>
      </c>
      <c r="M654" s="13" t="str">
        <f>IFERROR(IF(SEARCH(M$1,$L654),1,"no"),"-")</f>
        <v>-</v>
      </c>
      <c r="N654" s="14" t="str">
        <f>IFERROR(IF(SEARCH(N$1,$L654),1,"no"),"-")</f>
        <v>-</v>
      </c>
      <c r="O654" s="14" t="str">
        <f>IFERROR(IF(SEARCH(O$1,$L654),1,"no"),"-")</f>
        <v>-</v>
      </c>
      <c r="P654" s="15">
        <v>624510000</v>
      </c>
      <c r="Q654" s="16">
        <v>733110000</v>
      </c>
      <c r="R654" s="16">
        <v>723680000</v>
      </c>
      <c r="S654" s="16">
        <v>901450000</v>
      </c>
      <c r="T654" s="17">
        <v>4</v>
      </c>
      <c r="U654" s="18">
        <v>388700000</v>
      </c>
      <c r="V654" s="19">
        <v>459370000</v>
      </c>
      <c r="W654" s="19">
        <v>673370000</v>
      </c>
      <c r="AB654" s="20">
        <v>3</v>
      </c>
      <c r="AC654" s="32">
        <v>774990000</v>
      </c>
      <c r="AD654" s="33">
        <v>720760000</v>
      </c>
      <c r="AE654" s="33">
        <v>764010000</v>
      </c>
      <c r="AF654" s="34">
        <v>3</v>
      </c>
      <c r="AG654" s="24">
        <v>692070000</v>
      </c>
      <c r="AH654" s="24">
        <v>670280000</v>
      </c>
      <c r="AI654" s="24">
        <v>741580000</v>
      </c>
      <c r="AJ654" s="25">
        <v>3</v>
      </c>
      <c r="AK654">
        <v>29.2181491851807</v>
      </c>
      <c r="AL654">
        <v>29.449455261230501</v>
      </c>
      <c r="AM654">
        <v>29.4307765960693</v>
      </c>
      <c r="AN654">
        <v>29.747673034668001</v>
      </c>
      <c r="AO654">
        <v>28.534082412719702</v>
      </c>
      <c r="AP654">
        <v>28.775081634521499</v>
      </c>
      <c r="AQ654">
        <v>29.326824188232401</v>
      </c>
      <c r="AR654">
        <v>29.5296020507813</v>
      </c>
      <c r="AS654">
        <v>29.424943923950199</v>
      </c>
      <c r="AT654">
        <v>29.509016036987301</v>
      </c>
      <c r="AU654">
        <v>29.3663425445557</v>
      </c>
      <c r="AV654">
        <v>29.320188522338899</v>
      </c>
      <c r="AW654">
        <v>29.466026306152301</v>
      </c>
      <c r="AX654">
        <v>14</v>
      </c>
      <c r="AY654">
        <v>5</v>
      </c>
      <c r="AZ654">
        <v>2</v>
      </c>
      <c r="BA654">
        <v>86.1</v>
      </c>
      <c r="BB654">
        <v>46.4</v>
      </c>
      <c r="BC654">
        <v>32.5</v>
      </c>
      <c r="BD654">
        <v>18.588000000000001</v>
      </c>
      <c r="BE654">
        <v>0</v>
      </c>
      <c r="BF654">
        <v>96.165999999999997</v>
      </c>
      <c r="BG654">
        <v>6065400000</v>
      </c>
      <c r="BH654">
        <v>50</v>
      </c>
      <c r="BI654">
        <v>14</v>
      </c>
      <c r="BJ654">
        <v>5</v>
      </c>
      <c r="BK654">
        <v>2</v>
      </c>
      <c r="BL654" t="s">
        <v>4736</v>
      </c>
      <c r="BM654">
        <v>5</v>
      </c>
      <c r="BN654">
        <v>4</v>
      </c>
      <c r="BO654">
        <v>3</v>
      </c>
      <c r="BP654">
        <v>3</v>
      </c>
      <c r="BQ654">
        <v>5</v>
      </c>
      <c r="BR654">
        <v>5</v>
      </c>
      <c r="BS654">
        <v>5</v>
      </c>
      <c r="BT654">
        <v>4</v>
      </c>
      <c r="BU654">
        <v>5</v>
      </c>
      <c r="BV654">
        <v>4</v>
      </c>
      <c r="BW654">
        <v>5</v>
      </c>
      <c r="BX654">
        <v>5</v>
      </c>
      <c r="BY654">
        <v>4</v>
      </c>
      <c r="BZ654">
        <v>166</v>
      </c>
      <c r="CA654">
        <v>166</v>
      </c>
      <c r="CB654">
        <v>86.1</v>
      </c>
      <c r="CC654">
        <v>83.1</v>
      </c>
      <c r="CD654">
        <v>77.7</v>
      </c>
      <c r="CE654">
        <v>68.099999999999994</v>
      </c>
      <c r="CF654">
        <v>86.1</v>
      </c>
      <c r="CG654">
        <v>76.5</v>
      </c>
      <c r="CH654">
        <v>76.5</v>
      </c>
      <c r="CI654">
        <v>83.1</v>
      </c>
      <c r="CJ654">
        <v>86.1</v>
      </c>
      <c r="CK654">
        <v>83.1</v>
      </c>
      <c r="CL654">
        <v>76.5</v>
      </c>
      <c r="CM654">
        <v>76.5</v>
      </c>
      <c r="CN654">
        <v>66.900000000000006</v>
      </c>
      <c r="CO654">
        <v>7.0990653046067498E-2</v>
      </c>
      <c r="CP654">
        <v>1.2543344239290199</v>
      </c>
      <c r="CQ654">
        <v>0.90168686115165497</v>
      </c>
      <c r="CR654">
        <v>0.91292263610315205</v>
      </c>
      <c r="CS654">
        <v>-2.6340484619140601E-2</v>
      </c>
      <c r="CT654">
        <v>-0.200218226315028</v>
      </c>
      <c r="CU654">
        <v>0.12783863080684599</v>
      </c>
      <c r="CV654">
        <v>0.58285077412923103</v>
      </c>
      <c r="CW654">
        <v>2.4824201221769799</v>
      </c>
      <c r="CX654">
        <v>0.206639087018545</v>
      </c>
      <c r="CY654">
        <v>0.103668212890625</v>
      </c>
      <c r="CZ654">
        <v>1.9328445585237199</v>
      </c>
    </row>
    <row r="655" spans="1:104" x14ac:dyDescent="0.3">
      <c r="A655" s="129" t="s">
        <v>5510</v>
      </c>
      <c r="B655" s="129" t="s">
        <v>5511</v>
      </c>
      <c r="C655" s="50">
        <v>1.6270062118784607</v>
      </c>
      <c r="D655" s="51">
        <v>0.70221975920290658</v>
      </c>
      <c r="E655" s="52">
        <v>5.5721014837068518E-2</v>
      </c>
      <c r="F655" s="53">
        <v>1.25398098244683</v>
      </c>
      <c r="G655" s="50">
        <v>1.2131394182547643</v>
      </c>
      <c r="H655" s="54">
        <v>0.27874535958172914</v>
      </c>
      <c r="I655" s="55">
        <v>0.23199090696134439</v>
      </c>
      <c r="J655" s="56">
        <v>0.63452903723799603</v>
      </c>
      <c r="K655" t="s">
        <v>5512</v>
      </c>
      <c r="L655" t="s">
        <v>5513</v>
      </c>
      <c r="M655" s="13" t="str">
        <f>IFERROR(IF(SEARCH(M$1,$L655),1,"no"),"-")</f>
        <v>-</v>
      </c>
      <c r="N655" s="14">
        <f>IFERROR(IF(SEARCH(N$1,$L655),1,"no"),"-")</f>
        <v>1</v>
      </c>
      <c r="O655" s="14" t="str">
        <f>IFERROR(IF(SEARCH(O$1,$L655),1,"no"),"-")</f>
        <v>-</v>
      </c>
      <c r="P655" s="15">
        <v>112110000</v>
      </c>
      <c r="Q655" s="16">
        <v>125070000</v>
      </c>
      <c r="T655" s="17">
        <v>2</v>
      </c>
      <c r="U655" s="18">
        <v>189900000</v>
      </c>
      <c r="V655" s="19">
        <v>184490000</v>
      </c>
      <c r="W655" s="19">
        <v>204450000</v>
      </c>
      <c r="AB655" s="20">
        <v>3</v>
      </c>
      <c r="AC655" s="32">
        <v>138560000</v>
      </c>
      <c r="AE655" s="33">
        <v>140600000</v>
      </c>
      <c r="AF655" s="34">
        <v>2</v>
      </c>
      <c r="AG655" s="24">
        <v>158420000</v>
      </c>
      <c r="AH655" s="24">
        <v>181100000</v>
      </c>
      <c r="AI655" s="24">
        <v>168470000</v>
      </c>
      <c r="AJ655" s="25">
        <v>3</v>
      </c>
      <c r="AK655">
        <v>26.740339279174801</v>
      </c>
      <c r="AL655">
        <v>26.8981609344482</v>
      </c>
      <c r="AM655">
        <v>24.736282348632798</v>
      </c>
      <c r="AN655">
        <v>25.8785209655762</v>
      </c>
      <c r="AO655">
        <v>27.500663757324201</v>
      </c>
      <c r="AP655">
        <v>27.458967208862301</v>
      </c>
      <c r="AQ655">
        <v>27.607172012329102</v>
      </c>
      <c r="AR655">
        <v>27.045934677123999</v>
      </c>
      <c r="AS655">
        <v>25.0450439453125</v>
      </c>
      <c r="AT655">
        <v>27.067020416259801</v>
      </c>
      <c r="AU655">
        <v>27.239179611206101</v>
      </c>
      <c r="AV655">
        <v>27.4322109222412</v>
      </c>
      <c r="AW655">
        <v>27.327917098998999</v>
      </c>
      <c r="AX655">
        <v>4</v>
      </c>
      <c r="AY655">
        <v>4</v>
      </c>
      <c r="AZ655">
        <v>4</v>
      </c>
      <c r="BA655">
        <v>23.8</v>
      </c>
      <c r="BB655">
        <v>23.8</v>
      </c>
      <c r="BC655">
        <v>23.8</v>
      </c>
      <c r="BD655">
        <v>28.030999999999999</v>
      </c>
      <c r="BE655">
        <v>0</v>
      </c>
      <c r="BF655">
        <v>13.053000000000001</v>
      </c>
      <c r="BG655">
        <v>1034200000</v>
      </c>
      <c r="BH655">
        <v>17</v>
      </c>
      <c r="BI655">
        <v>4</v>
      </c>
      <c r="BJ655">
        <v>4</v>
      </c>
      <c r="BK655">
        <v>4</v>
      </c>
      <c r="BL655" t="s">
        <v>5514</v>
      </c>
      <c r="BM655">
        <v>3</v>
      </c>
      <c r="BN655">
        <v>2</v>
      </c>
      <c r="BO655">
        <v>0</v>
      </c>
      <c r="BP655">
        <v>1</v>
      </c>
      <c r="BQ655">
        <v>4</v>
      </c>
      <c r="BR655">
        <v>4</v>
      </c>
      <c r="BS655">
        <v>4</v>
      </c>
      <c r="BT655">
        <v>3</v>
      </c>
      <c r="BU655">
        <v>1</v>
      </c>
      <c r="BV655">
        <v>2</v>
      </c>
      <c r="BW655">
        <v>3</v>
      </c>
      <c r="BX655">
        <v>4</v>
      </c>
      <c r="BY655">
        <v>3</v>
      </c>
      <c r="BZ655">
        <v>240</v>
      </c>
      <c r="CA655">
        <v>240</v>
      </c>
      <c r="CB655">
        <v>16.2</v>
      </c>
      <c r="CC655">
        <v>12.9</v>
      </c>
      <c r="CD655">
        <v>0</v>
      </c>
      <c r="CE655">
        <v>4.5999999999999996</v>
      </c>
      <c r="CF655">
        <v>23.8</v>
      </c>
      <c r="CG655">
        <v>23.8</v>
      </c>
      <c r="CH655">
        <v>23.8</v>
      </c>
      <c r="CI655">
        <v>16.2</v>
      </c>
      <c r="CJ655">
        <v>8.3000000000000007</v>
      </c>
      <c r="CK655">
        <v>12.9</v>
      </c>
      <c r="CL655">
        <v>19.2</v>
      </c>
      <c r="CM655">
        <v>23.8</v>
      </c>
      <c r="CN655">
        <v>16.2</v>
      </c>
      <c r="CO655">
        <v>0.15033719108811999</v>
      </c>
      <c r="CP655">
        <v>1.25398098244683</v>
      </c>
      <c r="CQ655">
        <v>0.63452903723799603</v>
      </c>
      <c r="CR655">
        <v>0.83097611464968202</v>
      </c>
      <c r="CS655">
        <v>-0.32267379760742199</v>
      </c>
      <c r="CT655">
        <v>-0.39750674847524498</v>
      </c>
      <c r="CU655">
        <v>0.12775579975580001</v>
      </c>
      <c r="CV655">
        <v>-1.4589417775472</v>
      </c>
      <c r="CW655">
        <v>-2.4817560991942602</v>
      </c>
      <c r="CX655">
        <v>0.33975825405707899</v>
      </c>
      <c r="CY655">
        <v>-0.94710286458333204</v>
      </c>
      <c r="CZ655">
        <v>-1.4076574114991001</v>
      </c>
    </row>
    <row r="656" spans="1:104" x14ac:dyDescent="0.3">
      <c r="A656" t="s">
        <v>4553</v>
      </c>
      <c r="B656" t="s">
        <v>136</v>
      </c>
      <c r="C656" s="50">
        <v>0.73198737560970062</v>
      </c>
      <c r="D656" s="51">
        <v>-0.45010932793861408</v>
      </c>
      <c r="E656" s="52">
        <v>5.67255578455753E-2</v>
      </c>
      <c r="F656" s="53">
        <v>1.24622122452079</v>
      </c>
      <c r="G656" s="50">
        <v>0.70167045809358142</v>
      </c>
      <c r="H656" s="54">
        <v>-0.51113447190735217</v>
      </c>
      <c r="I656" s="55">
        <v>0.10917961326902711</v>
      </c>
      <c r="J656" s="56">
        <v>0.961858448365146</v>
      </c>
      <c r="K656" t="s">
        <v>4554</v>
      </c>
      <c r="L656" t="s">
        <v>4555</v>
      </c>
      <c r="M656" s="13" t="str">
        <f>IFERROR(IF(SEARCH(M$1,$L656),1,"no"),"-")</f>
        <v>-</v>
      </c>
      <c r="N656" s="14" t="str">
        <f>IFERROR(IF(SEARCH(N$1,$L656),1,"no"),"-")</f>
        <v>-</v>
      </c>
      <c r="O656" s="14" t="str">
        <f>IFERROR(IF(SEARCH(O$1,$L656),1,"no"),"-")</f>
        <v>-</v>
      </c>
      <c r="P656" s="15">
        <v>292870000</v>
      </c>
      <c r="Q656" s="16">
        <v>253070000</v>
      </c>
      <c r="R656" s="16">
        <v>369520000</v>
      </c>
      <c r="S656" s="16">
        <v>257930000</v>
      </c>
      <c r="T656" s="17">
        <v>4</v>
      </c>
      <c r="U656" s="18">
        <v>180930000</v>
      </c>
      <c r="V656" s="19">
        <v>226520000</v>
      </c>
      <c r="W656" s="19">
        <v>236730000</v>
      </c>
      <c r="AB656" s="20">
        <v>3</v>
      </c>
      <c r="AC656" s="32">
        <v>281790000</v>
      </c>
      <c r="AD656" s="33">
        <v>381820000</v>
      </c>
      <c r="AE656" s="33">
        <v>233150000</v>
      </c>
      <c r="AF656" s="34">
        <v>3</v>
      </c>
      <c r="AG656" s="24">
        <v>237060000</v>
      </c>
      <c r="AH656" s="24">
        <v>178810000</v>
      </c>
      <c r="AI656" s="24">
        <v>213360000</v>
      </c>
      <c r="AJ656" s="25">
        <v>3</v>
      </c>
      <c r="AK656">
        <v>28.125684738159201</v>
      </c>
      <c r="AL656">
        <v>27.914960861206101</v>
      </c>
      <c r="AM656">
        <v>28.461076736450199</v>
      </c>
      <c r="AN656">
        <v>27.942403793335</v>
      </c>
      <c r="AO656">
        <v>27.4308567047119</v>
      </c>
      <c r="AP656">
        <v>27.755064010620099</v>
      </c>
      <c r="AQ656">
        <v>27.818666458129901</v>
      </c>
      <c r="AR656">
        <v>28.070045471191399</v>
      </c>
      <c r="AS656">
        <v>28.508317947387699</v>
      </c>
      <c r="AT656">
        <v>27.7966823577881</v>
      </c>
      <c r="AU656">
        <v>27.820676803588899</v>
      </c>
      <c r="AV656">
        <v>27.413852691650401</v>
      </c>
      <c r="AW656">
        <v>27.668714523315401</v>
      </c>
      <c r="AX656">
        <v>8</v>
      </c>
      <c r="AY656">
        <v>8</v>
      </c>
      <c r="AZ656">
        <v>8</v>
      </c>
      <c r="BA656">
        <v>25.6</v>
      </c>
      <c r="BB656">
        <v>25.6</v>
      </c>
      <c r="BC656">
        <v>25.6</v>
      </c>
      <c r="BD656">
        <v>54.405000000000001</v>
      </c>
      <c r="BE656">
        <v>0</v>
      </c>
      <c r="BF656">
        <v>93.435000000000002</v>
      </c>
      <c r="BG656">
        <v>2348500000</v>
      </c>
      <c r="BH656">
        <v>45</v>
      </c>
      <c r="BI656">
        <v>8</v>
      </c>
      <c r="BJ656">
        <v>8</v>
      </c>
      <c r="BK656">
        <v>8</v>
      </c>
      <c r="BL656" t="s">
        <v>4556</v>
      </c>
      <c r="BM656">
        <v>6</v>
      </c>
      <c r="BN656">
        <v>5</v>
      </c>
      <c r="BO656">
        <v>4</v>
      </c>
      <c r="BP656">
        <v>5</v>
      </c>
      <c r="BQ656">
        <v>4</v>
      </c>
      <c r="BR656">
        <v>4</v>
      </c>
      <c r="BS656">
        <v>2</v>
      </c>
      <c r="BT656">
        <v>6</v>
      </c>
      <c r="BU656">
        <v>6</v>
      </c>
      <c r="BV656">
        <v>6</v>
      </c>
      <c r="BW656">
        <v>4</v>
      </c>
      <c r="BX656">
        <v>2</v>
      </c>
      <c r="BY656">
        <v>4</v>
      </c>
      <c r="BZ656">
        <v>516</v>
      </c>
      <c r="CA656">
        <v>516</v>
      </c>
      <c r="CB656">
        <v>19.600000000000001</v>
      </c>
      <c r="CC656">
        <v>14.7</v>
      </c>
      <c r="CD656">
        <v>9.9</v>
      </c>
      <c r="CE656">
        <v>13.8</v>
      </c>
      <c r="CF656">
        <v>9.9</v>
      </c>
      <c r="CG656">
        <v>11.6</v>
      </c>
      <c r="CH656">
        <v>4.0999999999999996</v>
      </c>
      <c r="CI656">
        <v>15.7</v>
      </c>
      <c r="CJ656">
        <v>17.8</v>
      </c>
      <c r="CK656">
        <v>15.7</v>
      </c>
      <c r="CL656">
        <v>11.6</v>
      </c>
      <c r="CM656">
        <v>4.0999999999999996</v>
      </c>
      <c r="CN656">
        <v>12</v>
      </c>
      <c r="CO656">
        <v>2.06501362997338E-2</v>
      </c>
      <c r="CP656">
        <v>1.24622122452079</v>
      </c>
      <c r="CQ656">
        <v>0.961858448365146</v>
      </c>
      <c r="CR656">
        <v>0.96830533333333302</v>
      </c>
      <c r="CS656">
        <v>-1.39837265014648E-2</v>
      </c>
      <c r="CT656">
        <v>-6.1209080004162197E-2</v>
      </c>
      <c r="CU656">
        <v>0.129362530413625</v>
      </c>
      <c r="CV656">
        <v>0.44283580780029302</v>
      </c>
      <c r="CW656">
        <v>2.4671895964303499</v>
      </c>
      <c r="CX656">
        <v>0.184606334841629</v>
      </c>
      <c r="CY656">
        <v>0.4906005859375</v>
      </c>
      <c r="CZ656">
        <v>2.0541107554701599</v>
      </c>
    </row>
    <row r="657" spans="1:104" x14ac:dyDescent="0.3">
      <c r="A657" t="s">
        <v>2456</v>
      </c>
      <c r="B657" t="s">
        <v>2457</v>
      </c>
      <c r="C657" s="50">
        <v>0.63334221740235952</v>
      </c>
      <c r="D657" s="51">
        <v>-0.65894284493477617</v>
      </c>
      <c r="E657" s="52">
        <v>5.7018943091568977E-2</v>
      </c>
      <c r="F657" s="53">
        <v>1.24398083707485</v>
      </c>
      <c r="G657" s="41">
        <v>0.7690833533674486</v>
      </c>
      <c r="H657" s="43">
        <v>-0.37878812872486578</v>
      </c>
      <c r="I657" s="39">
        <v>2.4946682159907495E-2</v>
      </c>
      <c r="J657" s="40">
        <v>1.60298720617121</v>
      </c>
      <c r="K657" t="s">
        <v>2458</v>
      </c>
      <c r="L657" t="s">
        <v>2459</v>
      </c>
      <c r="M657" s="13" t="str">
        <f>IFERROR(IF(SEARCH(M$1,$L657),1,"no"),"-")</f>
        <v>-</v>
      </c>
      <c r="N657" s="14" t="str">
        <f>IFERROR(IF(SEARCH(N$1,$L657),1,"no"),"-")</f>
        <v>-</v>
      </c>
      <c r="O657" s="14" t="str">
        <f>IFERROR(IF(SEARCH(O$1,$L657),1,"no"),"-")</f>
        <v>-</v>
      </c>
      <c r="P657" s="15">
        <v>873110000</v>
      </c>
      <c r="Q657" s="16">
        <v>852150000</v>
      </c>
      <c r="R657" s="16">
        <v>1170700000</v>
      </c>
      <c r="S657" s="16">
        <v>1456400000</v>
      </c>
      <c r="T657" s="17">
        <v>4</v>
      </c>
      <c r="U657" s="18">
        <v>847700000</v>
      </c>
      <c r="V657" s="19">
        <v>563390000</v>
      </c>
      <c r="W657" s="19">
        <v>656310000</v>
      </c>
      <c r="AB657" s="20">
        <v>3</v>
      </c>
      <c r="AC657" s="32">
        <v>1064800000</v>
      </c>
      <c r="AD657" s="33">
        <v>957670000</v>
      </c>
      <c r="AE657" s="33">
        <v>889230000</v>
      </c>
      <c r="AF657" s="34">
        <v>3</v>
      </c>
      <c r="AG657" s="24">
        <v>828470000</v>
      </c>
      <c r="AH657" s="24">
        <v>712780000</v>
      </c>
      <c r="AI657" s="24">
        <v>698090000</v>
      </c>
      <c r="AJ657" s="25">
        <v>3</v>
      </c>
      <c r="AK657">
        <v>29.701587677001999</v>
      </c>
      <c r="AL657">
        <v>29.666532516479499</v>
      </c>
      <c r="AM657">
        <v>30.1247234344482</v>
      </c>
      <c r="AN657">
        <v>30.439760208129901</v>
      </c>
      <c r="AO657">
        <v>29.658979415893601</v>
      </c>
      <c r="AP657">
        <v>29.06955909729</v>
      </c>
      <c r="AQ657">
        <v>29.289802551269499</v>
      </c>
      <c r="AR657">
        <v>29.9879360198975</v>
      </c>
      <c r="AS657">
        <v>29.834953308105501</v>
      </c>
      <c r="AT657">
        <v>29.727981567382798</v>
      </c>
      <c r="AU657">
        <v>29.6258735656738</v>
      </c>
      <c r="AV657">
        <v>29.408882141113299</v>
      </c>
      <c r="AW657">
        <v>29.378837585449201</v>
      </c>
      <c r="AX657">
        <v>13</v>
      </c>
      <c r="AY657">
        <v>13</v>
      </c>
      <c r="AZ657">
        <v>13</v>
      </c>
      <c r="BA657">
        <v>39.9</v>
      </c>
      <c r="BB657">
        <v>39.9</v>
      </c>
      <c r="BC657">
        <v>39.9</v>
      </c>
      <c r="BD657">
        <v>37.612000000000002</v>
      </c>
      <c r="BE657">
        <v>0</v>
      </c>
      <c r="BF657">
        <v>86.013999999999996</v>
      </c>
      <c r="BG657">
        <v>8085300000</v>
      </c>
      <c r="BH657">
        <v>118</v>
      </c>
      <c r="BI657">
        <v>13</v>
      </c>
      <c r="BJ657">
        <v>13</v>
      </c>
      <c r="BK657">
        <v>13</v>
      </c>
      <c r="BL657" t="s">
        <v>2460</v>
      </c>
      <c r="BM657">
        <v>13</v>
      </c>
      <c r="BN657">
        <v>10</v>
      </c>
      <c r="BO657">
        <v>7</v>
      </c>
      <c r="BP657">
        <v>6</v>
      </c>
      <c r="BQ657">
        <v>9</v>
      </c>
      <c r="BR657">
        <v>8</v>
      </c>
      <c r="BS657">
        <v>10</v>
      </c>
      <c r="BT657">
        <v>12</v>
      </c>
      <c r="BU657">
        <v>12</v>
      </c>
      <c r="BV657">
        <v>11</v>
      </c>
      <c r="BW657">
        <v>7</v>
      </c>
      <c r="BX657">
        <v>9</v>
      </c>
      <c r="BY657">
        <v>10</v>
      </c>
      <c r="BZ657">
        <v>331</v>
      </c>
      <c r="CA657">
        <v>331</v>
      </c>
      <c r="CB657">
        <v>39.9</v>
      </c>
      <c r="CC657">
        <v>31.1</v>
      </c>
      <c r="CD657">
        <v>25.7</v>
      </c>
      <c r="CE657">
        <v>23.6</v>
      </c>
      <c r="CF657">
        <v>32.6</v>
      </c>
      <c r="CG657">
        <v>28.4</v>
      </c>
      <c r="CH657">
        <v>31.1</v>
      </c>
      <c r="CI657">
        <v>35.299999999999997</v>
      </c>
      <c r="CJ657">
        <v>36.9</v>
      </c>
      <c r="CK657">
        <v>35</v>
      </c>
      <c r="CL657">
        <v>26.3</v>
      </c>
      <c r="CM657">
        <v>32.6</v>
      </c>
      <c r="CN657">
        <v>31.1</v>
      </c>
      <c r="CO657">
        <v>0.23359706848335801</v>
      </c>
      <c r="CP657">
        <v>1.24398083707485</v>
      </c>
      <c r="CQ657">
        <v>1.60298720617121</v>
      </c>
      <c r="CR657">
        <v>0.75847964601769902</v>
      </c>
      <c r="CS657">
        <v>0.13286066055297899</v>
      </c>
      <c r="CT657">
        <v>0.58494254246786803</v>
      </c>
      <c r="CU657">
        <v>0.130362089914945</v>
      </c>
      <c r="CV657">
        <v>0.64370393753051802</v>
      </c>
      <c r="CW657">
        <v>2.4629882287327098</v>
      </c>
      <c r="CX657">
        <v>6.7860284605433405E-2</v>
      </c>
      <c r="CY657">
        <v>0.379092534383137</v>
      </c>
      <c r="CZ657">
        <v>3.49776204737267</v>
      </c>
    </row>
    <row r="658" spans="1:104" x14ac:dyDescent="0.3">
      <c r="A658" t="s">
        <v>3872</v>
      </c>
      <c r="B658" t="s">
        <v>3873</v>
      </c>
      <c r="C658" s="50">
        <v>1.5861089681235256</v>
      </c>
      <c r="D658" s="51">
        <v>0.66549188981307306</v>
      </c>
      <c r="E658" s="52">
        <v>5.7098126480029938E-2</v>
      </c>
      <c r="F658" s="53">
        <v>1.24337814171446</v>
      </c>
      <c r="G658" s="50">
        <v>1.2996338083927159</v>
      </c>
      <c r="H658" s="54">
        <v>0.37810517922485731</v>
      </c>
      <c r="I658" s="55">
        <v>5.953037456480828E-2</v>
      </c>
      <c r="J658" s="56">
        <v>1.2252613848610201</v>
      </c>
      <c r="K658" t="s">
        <v>3874</v>
      </c>
      <c r="L658" t="s">
        <v>3875</v>
      </c>
      <c r="M658" s="13" t="str">
        <f>IFERROR(IF(SEARCH(M$1,$L658),1,"no"),"-")</f>
        <v>-</v>
      </c>
      <c r="N658" s="14" t="str">
        <f>IFERROR(IF(SEARCH(N$1,$L658),1,"no"),"-")</f>
        <v>-</v>
      </c>
      <c r="O658" s="14" t="str">
        <f>IFERROR(IF(SEARCH(O$1,$L658),1,"no"),"-")</f>
        <v>-</v>
      </c>
      <c r="P658" s="15">
        <v>1122700000</v>
      </c>
      <c r="Q658" s="16">
        <v>1003400000</v>
      </c>
      <c r="R658" s="16">
        <v>527140000</v>
      </c>
      <c r="S658" s="16">
        <v>924320000</v>
      </c>
      <c r="T658" s="17">
        <v>4</v>
      </c>
      <c r="U658" s="18">
        <v>1390800000</v>
      </c>
      <c r="V658" s="19">
        <v>1535500000</v>
      </c>
      <c r="W658" s="19">
        <v>1329500000</v>
      </c>
      <c r="AB658" s="20">
        <v>3</v>
      </c>
      <c r="AC658" s="32">
        <v>1533500000</v>
      </c>
      <c r="AD658" s="33">
        <v>1414000000</v>
      </c>
      <c r="AE658" s="33">
        <v>1094100000</v>
      </c>
      <c r="AF658" s="34">
        <v>3</v>
      </c>
      <c r="AG658" s="24">
        <v>1697600000</v>
      </c>
      <c r="AH658" s="24">
        <v>1827400000</v>
      </c>
      <c r="AI658" s="24">
        <v>1727600000</v>
      </c>
      <c r="AJ658" s="25">
        <v>3</v>
      </c>
      <c r="AK658">
        <v>30.064325332641602</v>
      </c>
      <c r="AL658">
        <v>29.902250289916999</v>
      </c>
      <c r="AM658">
        <v>28.973611831665</v>
      </c>
      <c r="AN658">
        <v>29.783817291259801</v>
      </c>
      <c r="AO658">
        <v>30.373268127441399</v>
      </c>
      <c r="AP658">
        <v>30.5160617828369</v>
      </c>
      <c r="AQ658">
        <v>30.3082370758057</v>
      </c>
      <c r="AR658">
        <v>30.514181137085</v>
      </c>
      <c r="AS658">
        <v>30.3971347808838</v>
      </c>
      <c r="AT658">
        <v>30.027097702026399</v>
      </c>
      <c r="AU658">
        <v>30.6608486175537</v>
      </c>
      <c r="AV658">
        <v>30.767145156860401</v>
      </c>
      <c r="AW658">
        <v>30.686122894287099</v>
      </c>
      <c r="AX658">
        <v>18</v>
      </c>
      <c r="AY658">
        <v>18</v>
      </c>
      <c r="AZ658">
        <v>18</v>
      </c>
      <c r="BA658">
        <v>39.700000000000003</v>
      </c>
      <c r="BB658">
        <v>39.700000000000003</v>
      </c>
      <c r="BC658">
        <v>39.700000000000003</v>
      </c>
      <c r="BD658">
        <v>78.001000000000005</v>
      </c>
      <c r="BE658">
        <v>0</v>
      </c>
      <c r="BF658">
        <v>123.26</v>
      </c>
      <c r="BG658">
        <v>12277000000</v>
      </c>
      <c r="BH658">
        <v>101</v>
      </c>
      <c r="BI658">
        <v>18</v>
      </c>
      <c r="BJ658">
        <v>18</v>
      </c>
      <c r="BK658">
        <v>18</v>
      </c>
      <c r="BL658" t="s">
        <v>3876</v>
      </c>
      <c r="BM658">
        <v>13</v>
      </c>
      <c r="BN658">
        <v>12</v>
      </c>
      <c r="BO658">
        <v>5</v>
      </c>
      <c r="BP658">
        <v>4</v>
      </c>
      <c r="BQ658">
        <v>12</v>
      </c>
      <c r="BR658">
        <v>11</v>
      </c>
      <c r="BS658">
        <v>13</v>
      </c>
      <c r="BT658">
        <v>11</v>
      </c>
      <c r="BU658">
        <v>12</v>
      </c>
      <c r="BV658">
        <v>11</v>
      </c>
      <c r="BW658">
        <v>10</v>
      </c>
      <c r="BX658">
        <v>14</v>
      </c>
      <c r="BY658">
        <v>13</v>
      </c>
      <c r="BZ658">
        <v>703</v>
      </c>
      <c r="CA658">
        <v>703</v>
      </c>
      <c r="CB658">
        <v>31.9</v>
      </c>
      <c r="CC658">
        <v>28.9</v>
      </c>
      <c r="CD658">
        <v>10.199999999999999</v>
      </c>
      <c r="CE658">
        <v>8.6999999999999993</v>
      </c>
      <c r="CF658">
        <v>23.3</v>
      </c>
      <c r="CG658">
        <v>21.5</v>
      </c>
      <c r="CH658">
        <v>29</v>
      </c>
      <c r="CI658">
        <v>23.6</v>
      </c>
      <c r="CJ658">
        <v>25.9</v>
      </c>
      <c r="CK658">
        <v>25</v>
      </c>
      <c r="CL658">
        <v>23</v>
      </c>
      <c r="CM658">
        <v>29.3</v>
      </c>
      <c r="CN658">
        <v>28.4</v>
      </c>
      <c r="CO658">
        <v>1.00432796405062</v>
      </c>
      <c r="CP658">
        <v>1.24337814171446</v>
      </c>
      <c r="CQ658">
        <v>1.2252613848610201</v>
      </c>
      <c r="CR658">
        <v>0.72992118226600999</v>
      </c>
      <c r="CS658">
        <v>-0.63180335362752205</v>
      </c>
      <c r="CT658">
        <v>-2.0228604884634702</v>
      </c>
      <c r="CU658">
        <v>0.13048543689320399</v>
      </c>
      <c r="CV658">
        <v>-0.71818780899047896</v>
      </c>
      <c r="CW658">
        <v>-2.46185832577887</v>
      </c>
      <c r="CX658">
        <v>0.11919619047619</v>
      </c>
      <c r="CY658">
        <v>-0.39190101623535201</v>
      </c>
      <c r="CZ658">
        <v>-2.6082338447176299</v>
      </c>
    </row>
    <row r="659" spans="1:104" x14ac:dyDescent="0.3">
      <c r="A659" s="127" t="s">
        <v>347</v>
      </c>
      <c r="B659" s="127" t="s">
        <v>136</v>
      </c>
      <c r="C659" s="50">
        <v>2.0069600270060963</v>
      </c>
      <c r="D659" s="51">
        <v>1.0050118825628267</v>
      </c>
      <c r="E659" s="52">
        <v>5.749232467715136E-2</v>
      </c>
      <c r="F659" s="53">
        <v>1.2403901304904399</v>
      </c>
      <c r="G659" s="41">
        <v>1.642891770228156</v>
      </c>
      <c r="H659" s="43">
        <v>0.71623744212721352</v>
      </c>
      <c r="I659" s="39">
        <v>1.4371981245016095E-2</v>
      </c>
      <c r="J659" s="40">
        <v>1.8424833582076701</v>
      </c>
      <c r="K659" s="127"/>
      <c r="L659" s="127"/>
      <c r="M659" s="13" t="str">
        <f>IFERROR(IF(SEARCH(M$1,$L659),1,"no"),"-")</f>
        <v>-</v>
      </c>
      <c r="N659" s="14" t="str">
        <f>IFERROR(IF(SEARCH(N$1,$L659),1,"no"),"-")</f>
        <v>-</v>
      </c>
      <c r="O659" s="14" t="str">
        <f>IFERROR(IF(SEARCH(O$1,$L659),1,"no"),"-")</f>
        <v>-</v>
      </c>
      <c r="P659" s="15">
        <v>309040000</v>
      </c>
      <c r="Q659" s="16">
        <v>296470000</v>
      </c>
      <c r="S659" s="16">
        <v>401670000</v>
      </c>
      <c r="T659" s="17">
        <v>3</v>
      </c>
      <c r="U659" s="18">
        <v>606550000</v>
      </c>
      <c r="V659" s="19">
        <v>756070000</v>
      </c>
      <c r="W659" s="19">
        <v>658750000</v>
      </c>
      <c r="Y659" s="19" t="s">
        <v>104</v>
      </c>
      <c r="Z659" s="19" t="str">
        <f>IF(X659=Y659,"Both UP","")</f>
        <v/>
      </c>
      <c r="AB659" s="20">
        <v>3</v>
      </c>
      <c r="AC659" s="32">
        <v>472730000</v>
      </c>
      <c r="AD659" s="33">
        <v>461240000</v>
      </c>
      <c r="AE659" s="33">
        <v>365580000</v>
      </c>
      <c r="AF659" s="34">
        <v>3</v>
      </c>
      <c r="AG659" s="24">
        <v>717220000</v>
      </c>
      <c r="AH659" s="24">
        <v>814820000</v>
      </c>
      <c r="AI659" s="24">
        <v>602980000</v>
      </c>
      <c r="AJ659" s="25">
        <v>3</v>
      </c>
      <c r="AK659">
        <v>28.203218460083001</v>
      </c>
      <c r="AL659">
        <v>28.143310546875</v>
      </c>
      <c r="AM659">
        <v>26.265731811523398</v>
      </c>
      <c r="AN659">
        <v>28.581436157226602</v>
      </c>
      <c r="AO659">
        <v>29.176052093505898</v>
      </c>
      <c r="AP659">
        <v>29.493944168090799</v>
      </c>
      <c r="AQ659">
        <v>29.2951564788818</v>
      </c>
      <c r="AR659">
        <v>28.816440582275401</v>
      </c>
      <c r="AS659">
        <v>28.780942916870099</v>
      </c>
      <c r="AT659">
        <v>28.445611953735401</v>
      </c>
      <c r="AU659">
        <v>29.417840957641602</v>
      </c>
      <c r="AV659">
        <v>29.601905822753899</v>
      </c>
      <c r="AW659">
        <v>29.167535781860401</v>
      </c>
      <c r="AX659">
        <v>10</v>
      </c>
      <c r="AY659">
        <v>10</v>
      </c>
      <c r="AZ659">
        <v>10</v>
      </c>
      <c r="BA659">
        <v>18.600000000000001</v>
      </c>
      <c r="BB659">
        <v>18.600000000000001</v>
      </c>
      <c r="BC659">
        <v>18.600000000000001</v>
      </c>
      <c r="BD659">
        <v>76.635999999999996</v>
      </c>
      <c r="BE659">
        <v>0</v>
      </c>
      <c r="BF659">
        <v>64.81</v>
      </c>
      <c r="BG659">
        <v>4121700000</v>
      </c>
      <c r="BH659">
        <v>66</v>
      </c>
      <c r="BI659">
        <v>10</v>
      </c>
      <c r="BJ659">
        <v>10</v>
      </c>
      <c r="BK659">
        <v>10</v>
      </c>
      <c r="BL659" t="s">
        <v>348</v>
      </c>
      <c r="BM659">
        <v>8</v>
      </c>
      <c r="BN659">
        <v>7</v>
      </c>
      <c r="BO659">
        <v>1</v>
      </c>
      <c r="BP659">
        <v>1</v>
      </c>
      <c r="BQ659">
        <v>9</v>
      </c>
      <c r="BR659">
        <v>8</v>
      </c>
      <c r="BS659">
        <v>10</v>
      </c>
      <c r="BT659">
        <v>7</v>
      </c>
      <c r="BU659">
        <v>7</v>
      </c>
      <c r="BV659">
        <v>7</v>
      </c>
      <c r="BW659">
        <v>10</v>
      </c>
      <c r="BX659">
        <v>9</v>
      </c>
      <c r="BY659">
        <v>10</v>
      </c>
      <c r="BZ659">
        <v>690</v>
      </c>
      <c r="CA659">
        <v>690</v>
      </c>
      <c r="CB659">
        <v>15.1</v>
      </c>
      <c r="CC659">
        <v>13.8</v>
      </c>
      <c r="CD659">
        <v>2.6</v>
      </c>
      <c r="CE659">
        <v>2.6</v>
      </c>
      <c r="CF659">
        <v>16.8</v>
      </c>
      <c r="CG659">
        <v>15.1</v>
      </c>
      <c r="CH659">
        <v>18.600000000000001</v>
      </c>
      <c r="CI659">
        <v>12.9</v>
      </c>
      <c r="CJ659">
        <v>13.3</v>
      </c>
      <c r="CK659">
        <v>12.6</v>
      </c>
      <c r="CL659">
        <v>18.600000000000001</v>
      </c>
      <c r="CM659">
        <v>16.8</v>
      </c>
      <c r="CN659">
        <v>18.600000000000001</v>
      </c>
      <c r="CO659">
        <v>0.66578808829196601</v>
      </c>
      <c r="CP659">
        <v>1.2403901304904399</v>
      </c>
      <c r="CQ659">
        <v>1.8424833582076701</v>
      </c>
      <c r="CR659">
        <v>0.62394191674733801</v>
      </c>
      <c r="CS659">
        <v>-0.88257424036661902</v>
      </c>
      <c r="CT659">
        <v>-1.4162309157166599</v>
      </c>
      <c r="CU659">
        <v>0.130875151515152</v>
      </c>
      <c r="CV659">
        <v>-1.5232933362325001</v>
      </c>
      <c r="CW659">
        <v>-2.4562585701774902</v>
      </c>
      <c r="CX659">
        <v>5.3123152709359599E-2</v>
      </c>
      <c r="CY659">
        <v>-0.71476236979166397</v>
      </c>
      <c r="CZ659">
        <v>-4.1403887585218904</v>
      </c>
    </row>
    <row r="660" spans="1:104" x14ac:dyDescent="0.3">
      <c r="A660" t="s">
        <v>5919</v>
      </c>
      <c r="B660" t="s">
        <v>852</v>
      </c>
      <c r="C660" s="50">
        <v>1.5045492821787263</v>
      </c>
      <c r="D660" s="51">
        <v>0.58933136356084626</v>
      </c>
      <c r="E660" s="52">
        <v>5.7502700530719035E-2</v>
      </c>
      <c r="F660" s="53">
        <v>1.2403117588225601</v>
      </c>
      <c r="G660" s="50">
        <v>0.82392771025647282</v>
      </c>
      <c r="H660" s="54">
        <v>-0.2794103310584154</v>
      </c>
      <c r="I660" s="55">
        <v>0.29050462155935503</v>
      </c>
      <c r="J660" s="56">
        <v>0.53684695414538797</v>
      </c>
      <c r="K660" t="s">
        <v>2855</v>
      </c>
      <c r="L660" t="s">
        <v>2856</v>
      </c>
      <c r="M660" s="13" t="str">
        <f>IFERROR(IF(SEARCH(M$1,$L660),1,"no"),"-")</f>
        <v>-</v>
      </c>
      <c r="N660" s="14" t="str">
        <f>IFERROR(IF(SEARCH(N$1,$L660),1,"no"),"-")</f>
        <v>-</v>
      </c>
      <c r="O660" s="14" t="str">
        <f>IFERROR(IF(SEARCH(O$1,$L660),1,"no"),"-")</f>
        <v>-</v>
      </c>
      <c r="P660" s="15">
        <v>91286000</v>
      </c>
      <c r="Q660" s="16">
        <v>103470000</v>
      </c>
      <c r="T660" s="17">
        <v>2</v>
      </c>
      <c r="U660" s="18">
        <v>161600000</v>
      </c>
      <c r="V660" s="19">
        <v>112610000</v>
      </c>
      <c r="W660" s="19">
        <v>165320000</v>
      </c>
      <c r="AB660" s="20">
        <v>3</v>
      </c>
      <c r="AC660" s="32">
        <v>118470000</v>
      </c>
      <c r="AD660" s="33">
        <v>149690000</v>
      </c>
      <c r="AE660" s="33">
        <v>142410000</v>
      </c>
      <c r="AF660" s="34">
        <v>3</v>
      </c>
      <c r="AG660" s="24">
        <v>119380000</v>
      </c>
      <c r="AH660" s="24">
        <v>106140000</v>
      </c>
      <c r="AJ660" s="25">
        <v>2</v>
      </c>
      <c r="AK660">
        <v>26.443889617919901</v>
      </c>
      <c r="AL660">
        <v>26.624637603759801</v>
      </c>
      <c r="AM660">
        <v>26.118038177490199</v>
      </c>
      <c r="AN660">
        <v>25.156511306762699</v>
      </c>
      <c r="AO660">
        <v>27.2678527832031</v>
      </c>
      <c r="AP660">
        <v>26.746759414672901</v>
      </c>
      <c r="AQ660">
        <v>27.300685882568398</v>
      </c>
      <c r="AR660">
        <v>26.8199462890625</v>
      </c>
      <c r="AS660">
        <v>27.157402038574201</v>
      </c>
      <c r="AT660">
        <v>27.085475921630898</v>
      </c>
      <c r="AU660">
        <v>26.830986022949201</v>
      </c>
      <c r="AV660">
        <v>26.661394119262699</v>
      </c>
      <c r="AW660">
        <v>23.035057067871101</v>
      </c>
      <c r="AX660">
        <v>4</v>
      </c>
      <c r="AY660">
        <v>4</v>
      </c>
      <c r="AZ660">
        <v>4</v>
      </c>
      <c r="BA660">
        <v>3.6</v>
      </c>
      <c r="BB660">
        <v>3.6</v>
      </c>
      <c r="BC660">
        <v>3.6</v>
      </c>
      <c r="BD660">
        <v>115.54</v>
      </c>
      <c r="BE660">
        <v>0</v>
      </c>
      <c r="BF660">
        <v>5.9791999999999996</v>
      </c>
      <c r="BG660">
        <v>850220000</v>
      </c>
      <c r="BH660">
        <v>19</v>
      </c>
      <c r="BI660" t="s">
        <v>105</v>
      </c>
      <c r="BJ660" t="s">
        <v>105</v>
      </c>
      <c r="BK660" t="s">
        <v>105</v>
      </c>
      <c r="BL660" t="s">
        <v>5920</v>
      </c>
      <c r="BM660">
        <v>3</v>
      </c>
      <c r="BN660">
        <v>3</v>
      </c>
      <c r="BO660">
        <v>1</v>
      </c>
      <c r="BP660">
        <v>1</v>
      </c>
      <c r="BQ660">
        <v>3</v>
      </c>
      <c r="BR660">
        <v>2</v>
      </c>
      <c r="BS660">
        <v>3</v>
      </c>
      <c r="BT660">
        <v>2</v>
      </c>
      <c r="BU660">
        <v>3</v>
      </c>
      <c r="BV660">
        <v>2</v>
      </c>
      <c r="BW660">
        <v>2</v>
      </c>
      <c r="BX660">
        <v>2</v>
      </c>
      <c r="BY660">
        <v>1</v>
      </c>
      <c r="BZ660">
        <v>1051</v>
      </c>
      <c r="CA660" t="s">
        <v>105</v>
      </c>
      <c r="CB660">
        <v>2.2000000000000002</v>
      </c>
      <c r="CC660">
        <v>2.8</v>
      </c>
      <c r="CD660">
        <v>0.7</v>
      </c>
      <c r="CE660">
        <v>0.7</v>
      </c>
      <c r="CF660">
        <v>2.8</v>
      </c>
      <c r="CG660">
        <v>2.1</v>
      </c>
      <c r="CH660">
        <v>2.9</v>
      </c>
      <c r="CI660">
        <v>2.1</v>
      </c>
      <c r="CJ660">
        <v>2.9</v>
      </c>
      <c r="CK660">
        <v>2.1</v>
      </c>
      <c r="CL660">
        <v>2.1</v>
      </c>
      <c r="CM660">
        <v>2.1</v>
      </c>
      <c r="CN660">
        <v>0.7</v>
      </c>
      <c r="CO660">
        <v>1.18852778755501</v>
      </c>
      <c r="CP660">
        <v>1.2403117588225601</v>
      </c>
      <c r="CQ660">
        <v>0.53684695414538797</v>
      </c>
      <c r="CR660">
        <v>0.72777777777777797</v>
      </c>
      <c r="CS660">
        <v>-0.93517223993937304</v>
      </c>
      <c r="CT660">
        <v>-2.35958162843666</v>
      </c>
      <c r="CU660">
        <v>0.130716707021792</v>
      </c>
      <c r="CV660">
        <v>-1.01933018366496</v>
      </c>
      <c r="CW660">
        <v>-2.45611174092608</v>
      </c>
      <c r="CX660">
        <v>0.40769152714358198</v>
      </c>
      <c r="CY660">
        <v>1.51179567972819</v>
      </c>
      <c r="CZ660">
        <v>1.2169734397680401</v>
      </c>
    </row>
    <row r="661" spans="1:104" x14ac:dyDescent="0.3">
      <c r="A661" t="s">
        <v>4283</v>
      </c>
      <c r="B661" t="s">
        <v>4284</v>
      </c>
      <c r="C661" s="50">
        <v>0.72209626427354656</v>
      </c>
      <c r="D661" s="51">
        <v>-0.46973691604022433</v>
      </c>
      <c r="E661" s="52">
        <v>5.780440197994275E-2</v>
      </c>
      <c r="F661" s="53">
        <v>1.23803908748252</v>
      </c>
      <c r="G661" s="50">
        <v>0.860232373343642</v>
      </c>
      <c r="H661" s="54">
        <v>-0.21720166927384157</v>
      </c>
      <c r="I661" s="55">
        <v>8.1847982820548851E-2</v>
      </c>
      <c r="J661" s="56">
        <v>1.0869920194982201</v>
      </c>
      <c r="M661" s="13" t="str">
        <f>IFERROR(IF(SEARCH(M$1,$L661),1,"no"),"-")</f>
        <v>-</v>
      </c>
      <c r="N661" s="14" t="str">
        <f>IFERROR(IF(SEARCH(N$1,$L661),1,"no"),"-")</f>
        <v>-</v>
      </c>
      <c r="O661" s="14" t="str">
        <f>IFERROR(IF(SEARCH(O$1,$L661),1,"no"),"-")</f>
        <v>-</v>
      </c>
      <c r="P661" s="15">
        <v>323510000</v>
      </c>
      <c r="Q661" s="16">
        <v>276120000</v>
      </c>
      <c r="R661" s="16">
        <v>444720000</v>
      </c>
      <c r="S661" s="16">
        <v>327360000</v>
      </c>
      <c r="T661" s="17">
        <v>4</v>
      </c>
      <c r="U661" s="18">
        <v>219500000</v>
      </c>
      <c r="V661" s="19">
        <v>266240000</v>
      </c>
      <c r="W661" s="19">
        <v>257140000</v>
      </c>
      <c r="AB661" s="20">
        <v>3</v>
      </c>
      <c r="AC661" s="32">
        <v>332800000</v>
      </c>
      <c r="AD661" s="33">
        <v>320060000</v>
      </c>
      <c r="AE661" s="33">
        <v>278400000</v>
      </c>
      <c r="AF661" s="34">
        <v>3</v>
      </c>
      <c r="AG661" s="24">
        <v>275790000</v>
      </c>
      <c r="AH661" s="24">
        <v>276520000</v>
      </c>
      <c r="AI661" s="24">
        <v>248790000</v>
      </c>
      <c r="AJ661" s="25">
        <v>3</v>
      </c>
      <c r="AK661">
        <v>28.2692356109619</v>
      </c>
      <c r="AL661">
        <v>28.0407199859619</v>
      </c>
      <c r="AM661">
        <v>28.7283229827881</v>
      </c>
      <c r="AN661">
        <v>28.286302566528299</v>
      </c>
      <c r="AO661">
        <v>27.7096462249756</v>
      </c>
      <c r="AP661">
        <v>27.988151550293001</v>
      </c>
      <c r="AQ661">
        <v>27.9379787445068</v>
      </c>
      <c r="AR661">
        <v>28.310079574585</v>
      </c>
      <c r="AS661">
        <v>28.253767013549801</v>
      </c>
      <c r="AT661">
        <v>28.052583694458001</v>
      </c>
      <c r="AU661">
        <v>28.038995742797901</v>
      </c>
      <c r="AV661">
        <v>28.042808532714801</v>
      </c>
      <c r="AW661">
        <v>27.890354156494102</v>
      </c>
      <c r="AX661">
        <v>7</v>
      </c>
      <c r="AY661">
        <v>7</v>
      </c>
      <c r="AZ661">
        <v>7</v>
      </c>
      <c r="BA661">
        <v>12.9</v>
      </c>
      <c r="BB661">
        <v>12.9</v>
      </c>
      <c r="BC661">
        <v>12.9</v>
      </c>
      <c r="BD661">
        <v>64.233000000000004</v>
      </c>
      <c r="BE661">
        <v>0</v>
      </c>
      <c r="BF661">
        <v>17.553999999999998</v>
      </c>
      <c r="BG661">
        <v>2736700000</v>
      </c>
      <c r="BH661">
        <v>22</v>
      </c>
      <c r="BI661">
        <v>7</v>
      </c>
      <c r="BJ661">
        <v>7</v>
      </c>
      <c r="BK661">
        <v>7</v>
      </c>
      <c r="BL661" t="s">
        <v>4285</v>
      </c>
      <c r="BM661">
        <v>6</v>
      </c>
      <c r="BN661">
        <v>6</v>
      </c>
      <c r="BO661">
        <v>5</v>
      </c>
      <c r="BP661">
        <v>5</v>
      </c>
      <c r="BQ661">
        <v>6</v>
      </c>
      <c r="BR661">
        <v>4</v>
      </c>
      <c r="BS661">
        <v>5</v>
      </c>
      <c r="BT661">
        <v>6</v>
      </c>
      <c r="BU661">
        <v>6</v>
      </c>
      <c r="BV661">
        <v>6</v>
      </c>
      <c r="BW661">
        <v>4</v>
      </c>
      <c r="BX661">
        <v>6</v>
      </c>
      <c r="BY661">
        <v>5</v>
      </c>
      <c r="BZ661">
        <v>550</v>
      </c>
      <c r="CA661">
        <v>550</v>
      </c>
      <c r="CB661">
        <v>11.3</v>
      </c>
      <c r="CC661">
        <v>11.3</v>
      </c>
      <c r="CD661">
        <v>8.4</v>
      </c>
      <c r="CE661">
        <v>8.4</v>
      </c>
      <c r="CF661">
        <v>11.3</v>
      </c>
      <c r="CG661">
        <v>6.5</v>
      </c>
      <c r="CH661">
        <v>9.8000000000000007</v>
      </c>
      <c r="CI661">
        <v>11.3</v>
      </c>
      <c r="CJ661">
        <v>11.3</v>
      </c>
      <c r="CK661">
        <v>11.3</v>
      </c>
      <c r="CL661">
        <v>8</v>
      </c>
      <c r="CM661">
        <v>11.3</v>
      </c>
      <c r="CN661">
        <v>9.6</v>
      </c>
      <c r="CO661">
        <v>0.28308264516056503</v>
      </c>
      <c r="CP661">
        <v>1.23803908748252</v>
      </c>
      <c r="CQ661">
        <v>1.0869920194982201</v>
      </c>
      <c r="CR661">
        <v>0.72957633587786297</v>
      </c>
      <c r="CS661">
        <v>0.125668525695801</v>
      </c>
      <c r="CT661">
        <v>0.68967235444061104</v>
      </c>
      <c r="CU661">
        <v>0.13096743063932401</v>
      </c>
      <c r="CV661">
        <v>0.45255311330159398</v>
      </c>
      <c r="CW661">
        <v>2.4518548924908998</v>
      </c>
      <c r="CX661">
        <v>0.14867666666666701</v>
      </c>
      <c r="CY661">
        <v>0.21475728352864501</v>
      </c>
      <c r="CZ661">
        <v>2.3120478083527098</v>
      </c>
    </row>
    <row r="662" spans="1:104" x14ac:dyDescent="0.3">
      <c r="A662" t="s">
        <v>7940</v>
      </c>
      <c r="B662" t="s">
        <v>5876</v>
      </c>
      <c r="C662" s="50">
        <v>0.83781741729903747</v>
      </c>
      <c r="D662" s="51">
        <v>-0.25529221833420906</v>
      </c>
      <c r="E662" s="52">
        <v>5.7881161935545822E-2</v>
      </c>
      <c r="F662" s="53">
        <v>1.2374627592197101</v>
      </c>
      <c r="G662" s="50">
        <v>0.99581647571490473</v>
      </c>
      <c r="H662" s="54">
        <v>-6.0482099959978013E-3</v>
      </c>
      <c r="I662" s="55">
        <v>0.977496618760886</v>
      </c>
      <c r="J662" s="56">
        <v>9.884736188902692E-3</v>
      </c>
      <c r="K662" t="s">
        <v>7941</v>
      </c>
      <c r="L662" t="s">
        <v>7942</v>
      </c>
      <c r="M662" s="13" t="str">
        <f>IFERROR(IF(SEARCH(M$1,$L662),1,"no"),"-")</f>
        <v>-</v>
      </c>
      <c r="N662" s="14" t="str">
        <f>IFERROR(IF(SEARCH(N$1,$L662),1,"no"),"-")</f>
        <v>-</v>
      </c>
      <c r="O662" s="14" t="str">
        <f>IFERROR(IF(SEARCH(O$1,$L662),1,"no"),"-")</f>
        <v>-</v>
      </c>
      <c r="P662" s="15">
        <v>841130000</v>
      </c>
      <c r="Q662" s="16">
        <v>719240000</v>
      </c>
      <c r="R662" s="16">
        <v>921290000</v>
      </c>
      <c r="S662" s="16">
        <v>866850000</v>
      </c>
      <c r="T662" s="17">
        <v>4</v>
      </c>
      <c r="U662" s="18">
        <v>736280000</v>
      </c>
      <c r="V662" s="19">
        <v>645570000</v>
      </c>
      <c r="W662" s="19">
        <v>722230000</v>
      </c>
      <c r="AB662" s="20">
        <v>3</v>
      </c>
      <c r="AC662" s="32">
        <v>921270000</v>
      </c>
      <c r="AD662" s="33">
        <v>770950000</v>
      </c>
      <c r="AE662" s="33">
        <v>776990000</v>
      </c>
      <c r="AF662" s="34">
        <v>3</v>
      </c>
      <c r="AG662" s="24">
        <v>797750000</v>
      </c>
      <c r="AH662" s="24">
        <v>782540000</v>
      </c>
      <c r="AI662" s="24">
        <v>878590000</v>
      </c>
      <c r="AJ662" s="25">
        <v>3</v>
      </c>
      <c r="AK662">
        <v>29.647752761840799</v>
      </c>
      <c r="AL662">
        <v>29.421897888183601</v>
      </c>
      <c r="AM662">
        <v>29.779079437255898</v>
      </c>
      <c r="AN662">
        <v>29.691207885742202</v>
      </c>
      <c r="AO662">
        <v>29.4556789398193</v>
      </c>
      <c r="AP662">
        <v>29.265998840331999</v>
      </c>
      <c r="AQ662">
        <v>29.427883148193398</v>
      </c>
      <c r="AR662">
        <v>29.779048919677699</v>
      </c>
      <c r="AS662">
        <v>29.5220623016357</v>
      </c>
      <c r="AT662">
        <v>29.533321380615199</v>
      </c>
      <c r="AU662">
        <v>29.571361541748001</v>
      </c>
      <c r="AV662">
        <v>29.5435886383057</v>
      </c>
      <c r="AW662">
        <v>29.710615158081101</v>
      </c>
      <c r="AX662">
        <v>15</v>
      </c>
      <c r="AY662">
        <v>14</v>
      </c>
      <c r="AZ662">
        <v>14</v>
      </c>
      <c r="BA662">
        <v>54.6</v>
      </c>
      <c r="BB662">
        <v>52.3</v>
      </c>
      <c r="BC662">
        <v>52.3</v>
      </c>
      <c r="BD662">
        <v>28.481999999999999</v>
      </c>
      <c r="BE662">
        <v>0</v>
      </c>
      <c r="BF662">
        <v>80.268000000000001</v>
      </c>
      <c r="BG662">
        <v>7146000000</v>
      </c>
      <c r="BH662">
        <v>99</v>
      </c>
      <c r="BI662">
        <v>15</v>
      </c>
      <c r="BJ662">
        <v>14</v>
      </c>
      <c r="BK662">
        <v>14</v>
      </c>
      <c r="BL662" t="s">
        <v>7943</v>
      </c>
      <c r="BM662">
        <v>13</v>
      </c>
      <c r="BN662">
        <v>14</v>
      </c>
      <c r="BO662">
        <v>8</v>
      </c>
      <c r="BP662">
        <v>9</v>
      </c>
      <c r="BQ662">
        <v>14</v>
      </c>
      <c r="BR662">
        <v>9</v>
      </c>
      <c r="BS662">
        <v>11</v>
      </c>
      <c r="BT662">
        <v>11</v>
      </c>
      <c r="BU662">
        <v>14</v>
      </c>
      <c r="BV662">
        <v>12</v>
      </c>
      <c r="BW662">
        <v>10</v>
      </c>
      <c r="BX662">
        <v>12</v>
      </c>
      <c r="BY662">
        <v>10</v>
      </c>
      <c r="BZ662">
        <v>262</v>
      </c>
      <c r="CA662">
        <v>262</v>
      </c>
      <c r="CB662">
        <v>50</v>
      </c>
      <c r="CC662">
        <v>54.6</v>
      </c>
      <c r="CD662">
        <v>31.7</v>
      </c>
      <c r="CE662">
        <v>33.6</v>
      </c>
      <c r="CF662">
        <v>54.6</v>
      </c>
      <c r="CG662">
        <v>39.299999999999997</v>
      </c>
      <c r="CH662">
        <v>43.5</v>
      </c>
      <c r="CI662">
        <v>40.5</v>
      </c>
      <c r="CJ662">
        <v>54.6</v>
      </c>
      <c r="CK662">
        <v>46.6</v>
      </c>
      <c r="CL662">
        <v>38.200000000000003</v>
      </c>
      <c r="CM662">
        <v>50.4</v>
      </c>
      <c r="CN662">
        <v>40.1</v>
      </c>
      <c r="CO662">
        <v>7.3163707220995106E-2</v>
      </c>
      <c r="CP662">
        <v>1.2374627592197101</v>
      </c>
      <c r="CQ662">
        <v>9.8847361889027405E-3</v>
      </c>
      <c r="CR662">
        <v>0.90889128094725502</v>
      </c>
      <c r="CS662">
        <v>2.3506959279377099E-2</v>
      </c>
      <c r="CT662">
        <v>0.20594023786406801</v>
      </c>
      <c r="CU662">
        <v>0.13077256317689501</v>
      </c>
      <c r="CV662">
        <v>0.25179751714070497</v>
      </c>
      <c r="CW662">
        <v>2.4507757019710499</v>
      </c>
      <c r="CX662">
        <v>0.98779133510168005</v>
      </c>
      <c r="CY662">
        <v>2.9557545979841402E-3</v>
      </c>
      <c r="CZ662">
        <v>3.0010137692374501E-2</v>
      </c>
    </row>
    <row r="663" spans="1:104" x14ac:dyDescent="0.3">
      <c r="A663" t="s">
        <v>3311</v>
      </c>
      <c r="B663" t="s">
        <v>3312</v>
      </c>
      <c r="C663" s="50">
        <v>0.49623714471804581</v>
      </c>
      <c r="D663" s="51">
        <v>-1.0108983659148856</v>
      </c>
      <c r="E663" s="52">
        <v>5.8064705169869085E-2</v>
      </c>
      <c r="F663" s="53">
        <v>1.23608777479929</v>
      </c>
      <c r="G663" s="41">
        <v>0.5004498071805582</v>
      </c>
      <c r="H663" s="43">
        <v>-0.998702714263492</v>
      </c>
      <c r="I663" s="39">
        <v>1.8213566004364979E-3</v>
      </c>
      <c r="J663" s="40">
        <v>2.7396050160721899</v>
      </c>
      <c r="K663" t="s">
        <v>3313</v>
      </c>
      <c r="L663" t="s">
        <v>3314</v>
      </c>
      <c r="M663" s="13" t="str">
        <f>IFERROR(IF(SEARCH(M$1,$L663),1,"no"),"-")</f>
        <v>-</v>
      </c>
      <c r="N663" s="14" t="str">
        <f>IFERROR(IF(SEARCH(N$1,$L663),1,"no"),"-")</f>
        <v>-</v>
      </c>
      <c r="O663" s="14" t="str">
        <f>IFERROR(IF(SEARCH(O$1,$L663),1,"no"),"-")</f>
        <v>-</v>
      </c>
      <c r="P663" s="15">
        <v>497480000</v>
      </c>
      <c r="Q663" s="16">
        <v>460840000</v>
      </c>
      <c r="R663" s="16">
        <v>407840000</v>
      </c>
      <c r="S663" s="16">
        <v>460910000</v>
      </c>
      <c r="T663" s="17">
        <v>4</v>
      </c>
      <c r="U663" s="18">
        <v>317520000</v>
      </c>
      <c r="W663" s="19">
        <v>135810000</v>
      </c>
      <c r="AB663" s="20">
        <v>2</v>
      </c>
      <c r="AC663" s="32">
        <v>465800000</v>
      </c>
      <c r="AD663" s="33">
        <v>541250000</v>
      </c>
      <c r="AE663" s="33">
        <v>582520000</v>
      </c>
      <c r="AF663" s="34">
        <v>3</v>
      </c>
      <c r="AG663" s="24">
        <v>282850000</v>
      </c>
      <c r="AH663" s="24">
        <v>281920000</v>
      </c>
      <c r="AI663" s="24">
        <v>230730000</v>
      </c>
      <c r="AJ663" s="25">
        <v>3</v>
      </c>
      <c r="AK663">
        <v>28.890062332153299</v>
      </c>
      <c r="AL663">
        <v>28.779689788818398</v>
      </c>
      <c r="AM663">
        <v>28.603427886962901</v>
      </c>
      <c r="AN663">
        <v>28.779909133911101</v>
      </c>
      <c r="AO663">
        <v>28.242271423339801</v>
      </c>
      <c r="AP663">
        <v>24.779151916503899</v>
      </c>
      <c r="AQ663">
        <v>27.017013549804702</v>
      </c>
      <c r="AR663">
        <v>28.7951354980469</v>
      </c>
      <c r="AS663">
        <v>29.011720657348601</v>
      </c>
      <c r="AT663">
        <v>29.117733001708999</v>
      </c>
      <c r="AU663">
        <v>28.075462341308601</v>
      </c>
      <c r="AV663">
        <v>28.0707111358643</v>
      </c>
      <c r="AW663">
        <v>27.781629562377901</v>
      </c>
      <c r="AX663">
        <v>10</v>
      </c>
      <c r="AY663">
        <v>10</v>
      </c>
      <c r="AZ663">
        <v>10</v>
      </c>
      <c r="BA663">
        <v>47.7</v>
      </c>
      <c r="BB663">
        <v>47.7</v>
      </c>
      <c r="BC663">
        <v>47.7</v>
      </c>
      <c r="BD663">
        <v>37.735999999999997</v>
      </c>
      <c r="BE663">
        <v>0</v>
      </c>
      <c r="BF663">
        <v>191.19</v>
      </c>
      <c r="BG663">
        <v>3426900000</v>
      </c>
      <c r="BH663">
        <v>66</v>
      </c>
      <c r="BI663">
        <v>10</v>
      </c>
      <c r="BJ663">
        <v>10</v>
      </c>
      <c r="BK663">
        <v>10</v>
      </c>
      <c r="BL663" t="s">
        <v>3315</v>
      </c>
      <c r="BM663">
        <v>7</v>
      </c>
      <c r="BN663">
        <v>8</v>
      </c>
      <c r="BO663">
        <v>8</v>
      </c>
      <c r="BP663">
        <v>6</v>
      </c>
      <c r="BQ663">
        <v>4</v>
      </c>
      <c r="BR663">
        <v>2</v>
      </c>
      <c r="BS663">
        <v>4</v>
      </c>
      <c r="BT663">
        <v>7</v>
      </c>
      <c r="BU663">
        <v>7</v>
      </c>
      <c r="BV663">
        <v>7</v>
      </c>
      <c r="BW663">
        <v>4</v>
      </c>
      <c r="BX663">
        <v>3</v>
      </c>
      <c r="BY663">
        <v>3</v>
      </c>
      <c r="BZ663">
        <v>342</v>
      </c>
      <c r="CA663">
        <v>342</v>
      </c>
      <c r="CB663">
        <v>33.299999999999997</v>
      </c>
      <c r="CC663">
        <v>41.2</v>
      </c>
      <c r="CD663">
        <v>38.9</v>
      </c>
      <c r="CE663">
        <v>25.4</v>
      </c>
      <c r="CF663">
        <v>18.7</v>
      </c>
      <c r="CG663">
        <v>9.1</v>
      </c>
      <c r="CH663">
        <v>16.399999999999999</v>
      </c>
      <c r="CI663">
        <v>33.299999999999997</v>
      </c>
      <c r="CJ663">
        <v>36.799999999999997</v>
      </c>
      <c r="CK663">
        <v>33.299999999999997</v>
      </c>
      <c r="CL663">
        <v>19.3</v>
      </c>
      <c r="CM663">
        <v>16.399999999999999</v>
      </c>
      <c r="CN663">
        <v>13.5</v>
      </c>
      <c r="CO663">
        <v>0.98988433041655199</v>
      </c>
      <c r="CP663">
        <v>1.23608777479929</v>
      </c>
      <c r="CQ663">
        <v>2.7396050160721899</v>
      </c>
      <c r="CR663">
        <v>0.72439810426540296</v>
      </c>
      <c r="CS663">
        <v>-0.211590766906738</v>
      </c>
      <c r="CT663">
        <v>-1.9968029447148401</v>
      </c>
      <c r="CU663">
        <v>0.13098076923076901</v>
      </c>
      <c r="CV663">
        <v>2.0837933222452798</v>
      </c>
      <c r="CW663">
        <v>2.4482015054753501</v>
      </c>
      <c r="CX663">
        <v>2.34453781512605E-2</v>
      </c>
      <c r="CY663">
        <v>0.99892870585123805</v>
      </c>
      <c r="CZ663">
        <v>7.35371290837407</v>
      </c>
    </row>
    <row r="664" spans="1:104" x14ac:dyDescent="0.3">
      <c r="A664" t="s">
        <v>421</v>
      </c>
      <c r="B664" t="s">
        <v>422</v>
      </c>
      <c r="C664" s="50">
        <v>1.9267774639252009</v>
      </c>
      <c r="D664" s="51">
        <v>0.946189955011427</v>
      </c>
      <c r="E664" s="52">
        <v>5.8358181809742372E-2</v>
      </c>
      <c r="F664" s="53">
        <v>1.23389824731828</v>
      </c>
      <c r="G664" s="41">
        <v>1.5738955032962707</v>
      </c>
      <c r="H664" s="43">
        <v>0.65433975820194312</v>
      </c>
      <c r="I664" s="39">
        <v>2.2366539046222825E-2</v>
      </c>
      <c r="J664" s="40">
        <v>1.6504012125691201</v>
      </c>
      <c r="M664" s="13" t="str">
        <f>IFERROR(IF(SEARCH(M$1,$L664),1,"no"),"-")</f>
        <v>-</v>
      </c>
      <c r="N664" s="14" t="str">
        <f>IFERROR(IF(SEARCH(N$1,$L664),1,"no"),"-")</f>
        <v>-</v>
      </c>
      <c r="O664" s="14" t="str">
        <f>IFERROR(IF(SEARCH(O$1,$L664),1,"no"),"-")</f>
        <v>-</v>
      </c>
      <c r="P664" s="15">
        <v>207380000</v>
      </c>
      <c r="Q664" s="16">
        <v>249310000</v>
      </c>
      <c r="T664" s="17">
        <v>2</v>
      </c>
      <c r="U664" s="18">
        <v>242180000</v>
      </c>
      <c r="V664" s="19">
        <v>404740000</v>
      </c>
      <c r="W664" s="19">
        <v>672990000</v>
      </c>
      <c r="Y664" s="19" t="s">
        <v>104</v>
      </c>
      <c r="Z664" s="19" t="str">
        <f>IF(X664=Y664,"Both UP","")</f>
        <v/>
      </c>
      <c r="AB664" s="20">
        <v>3</v>
      </c>
      <c r="AC664" s="32">
        <v>301310000</v>
      </c>
      <c r="AD664" s="33">
        <v>351430000</v>
      </c>
      <c r="AE664" s="33">
        <v>363560000</v>
      </c>
      <c r="AF664" s="34">
        <v>3</v>
      </c>
      <c r="AG664" s="24">
        <v>429630000</v>
      </c>
      <c r="AH664" s="24">
        <v>622160000</v>
      </c>
      <c r="AI664" s="24">
        <v>547760000</v>
      </c>
      <c r="AJ664" s="25">
        <v>3</v>
      </c>
      <c r="AK664">
        <v>27.627700805664102</v>
      </c>
      <c r="AL664">
        <v>27.893365859985401</v>
      </c>
      <c r="AM664">
        <v>25.913206100463899</v>
      </c>
      <c r="AN664">
        <v>26.2601413726807</v>
      </c>
      <c r="AO664">
        <v>27.851505279541001</v>
      </c>
      <c r="AP664">
        <v>28.592420578002901</v>
      </c>
      <c r="AQ664">
        <v>29.3260097503662</v>
      </c>
      <c r="AR664">
        <v>28.166673660278299</v>
      </c>
      <c r="AS664">
        <v>28.3886623382568</v>
      </c>
      <c r="AT664">
        <v>28.437618255615199</v>
      </c>
      <c r="AU664">
        <v>28.678520202636701</v>
      </c>
      <c r="AV664">
        <v>29.212711334228501</v>
      </c>
      <c r="AW664">
        <v>29.028968811035199</v>
      </c>
      <c r="AX664">
        <v>6</v>
      </c>
      <c r="AY664">
        <v>6</v>
      </c>
      <c r="AZ664">
        <v>6</v>
      </c>
      <c r="BA664">
        <v>39</v>
      </c>
      <c r="BB664">
        <v>39</v>
      </c>
      <c r="BC664">
        <v>39</v>
      </c>
      <c r="BD664">
        <v>13.175000000000001</v>
      </c>
      <c r="BE664">
        <v>0</v>
      </c>
      <c r="BF664">
        <v>42.048999999999999</v>
      </c>
      <c r="BG664">
        <v>2916500000</v>
      </c>
      <c r="BH664">
        <v>41</v>
      </c>
      <c r="BI664">
        <v>6</v>
      </c>
      <c r="BJ664">
        <v>6</v>
      </c>
      <c r="BK664">
        <v>6</v>
      </c>
      <c r="BL664" t="s">
        <v>423</v>
      </c>
      <c r="BM664">
        <v>4</v>
      </c>
      <c r="BN664">
        <v>4</v>
      </c>
      <c r="BO664">
        <v>2</v>
      </c>
      <c r="BP664">
        <v>1</v>
      </c>
      <c r="BQ664">
        <v>3</v>
      </c>
      <c r="BR664">
        <v>4</v>
      </c>
      <c r="BS664">
        <v>5</v>
      </c>
      <c r="BT664">
        <v>3</v>
      </c>
      <c r="BU664">
        <v>4</v>
      </c>
      <c r="BV664">
        <v>6</v>
      </c>
      <c r="BW664">
        <v>5</v>
      </c>
      <c r="BX664">
        <v>6</v>
      </c>
      <c r="BY664">
        <v>6</v>
      </c>
      <c r="BZ664">
        <v>118</v>
      </c>
      <c r="CA664">
        <v>118</v>
      </c>
      <c r="CB664">
        <v>32.200000000000003</v>
      </c>
      <c r="CC664">
        <v>32.200000000000003</v>
      </c>
      <c r="CD664">
        <v>15.3</v>
      </c>
      <c r="CE664">
        <v>5.9</v>
      </c>
      <c r="CF664">
        <v>21.2</v>
      </c>
      <c r="CG664">
        <v>32.200000000000003</v>
      </c>
      <c r="CH664">
        <v>32.200000000000003</v>
      </c>
      <c r="CI664">
        <v>26.3</v>
      </c>
      <c r="CJ664">
        <v>32.200000000000003</v>
      </c>
      <c r="CK664">
        <v>39</v>
      </c>
      <c r="CL664">
        <v>33.1</v>
      </c>
      <c r="CM664">
        <v>39</v>
      </c>
      <c r="CN664">
        <v>39</v>
      </c>
      <c r="CO664">
        <v>1.21214105882434</v>
      </c>
      <c r="CP664">
        <v>1.23389824731828</v>
      </c>
      <c r="CQ664">
        <v>1.6504012125691201</v>
      </c>
      <c r="CR664">
        <v>0.71123333333333305</v>
      </c>
      <c r="CS664">
        <v>-1.40738121668498</v>
      </c>
      <c r="CT664">
        <v>-2.40348045612334</v>
      </c>
      <c r="CU664">
        <v>0.13160144057622999</v>
      </c>
      <c r="CV664">
        <v>-1.6663750012715599</v>
      </c>
      <c r="CW664">
        <v>-2.4441038004216402</v>
      </c>
      <c r="CX664">
        <v>6.2471849865951702E-2</v>
      </c>
      <c r="CY664">
        <v>-0.64241536458333204</v>
      </c>
      <c r="CZ664">
        <v>-3.6195292333875</v>
      </c>
    </row>
    <row r="665" spans="1:104" x14ac:dyDescent="0.3">
      <c r="A665" t="s">
        <v>5168</v>
      </c>
      <c r="B665" t="s">
        <v>5169</v>
      </c>
      <c r="C665" s="50">
        <v>1.2865328800360933</v>
      </c>
      <c r="D665" s="51">
        <v>0.36348832862931074</v>
      </c>
      <c r="E665" s="52">
        <v>5.8773383087807059E-2</v>
      </c>
      <c r="F665" s="53">
        <v>1.2308193098968101</v>
      </c>
      <c r="G665" s="50">
        <v>1.2129886449919005</v>
      </c>
      <c r="H665" s="54">
        <v>0.27856604519003847</v>
      </c>
      <c r="I665" s="55">
        <v>0.18857227728537779</v>
      </c>
      <c r="J665" s="56">
        <v>0.72452215415940102</v>
      </c>
      <c r="K665" t="s">
        <v>5170</v>
      </c>
      <c r="L665" t="s">
        <v>5171</v>
      </c>
      <c r="M665" s="13" t="str">
        <f>IFERROR(IF(SEARCH(M$1,$L665),1,"no"),"-")</f>
        <v>-</v>
      </c>
      <c r="N665" s="14">
        <f>IFERROR(IF(SEARCH(N$1,$L665),1,"no"),"-")</f>
        <v>1</v>
      </c>
      <c r="O665" s="14" t="str">
        <f>IFERROR(IF(SEARCH(O$1,$L665),1,"no"),"-")</f>
        <v>-</v>
      </c>
      <c r="P665" s="15">
        <v>87709000</v>
      </c>
      <c r="Q665" s="16">
        <v>99953000</v>
      </c>
      <c r="T665" s="17">
        <v>2</v>
      </c>
      <c r="U665" s="18">
        <v>142440000</v>
      </c>
      <c r="V665" s="19">
        <v>102070000</v>
      </c>
      <c r="W665" s="19">
        <v>117640000</v>
      </c>
      <c r="AB665" s="20">
        <v>3</v>
      </c>
      <c r="AC665" s="32">
        <v>122150000</v>
      </c>
      <c r="AD665" s="33">
        <v>91647000</v>
      </c>
      <c r="AF665" s="34">
        <v>2</v>
      </c>
      <c r="AG665" s="24">
        <v>135950000</v>
      </c>
      <c r="AH665" s="24">
        <v>135640000</v>
      </c>
      <c r="AI665" s="24">
        <v>117410000</v>
      </c>
      <c r="AJ665" s="25">
        <v>3</v>
      </c>
      <c r="AK665">
        <v>26.3862209320068</v>
      </c>
      <c r="AL665">
        <v>26.5747470855713</v>
      </c>
      <c r="AM665">
        <v>25.5726222991943</v>
      </c>
      <c r="AN665">
        <v>25.642635345458999</v>
      </c>
      <c r="AO665">
        <v>27.085779190063501</v>
      </c>
      <c r="AP665">
        <v>26.604984283447301</v>
      </c>
      <c r="AQ665">
        <v>26.8098030090332</v>
      </c>
      <c r="AR665">
        <v>26.864078521728501</v>
      </c>
      <c r="AS665">
        <v>26.4495849609375</v>
      </c>
      <c r="AT665">
        <v>25.338207244873001</v>
      </c>
      <c r="AU665">
        <v>27.018501281738299</v>
      </c>
      <c r="AV665">
        <v>27.0152072906494</v>
      </c>
      <c r="AW665">
        <v>26.806980133056602</v>
      </c>
      <c r="AX665">
        <v>7</v>
      </c>
      <c r="AY665">
        <v>7</v>
      </c>
      <c r="AZ665">
        <v>7</v>
      </c>
      <c r="BA665">
        <v>19.100000000000001</v>
      </c>
      <c r="BB665">
        <v>19.100000000000001</v>
      </c>
      <c r="BC665">
        <v>19.100000000000001</v>
      </c>
      <c r="BD665">
        <v>50.844000000000001</v>
      </c>
      <c r="BE665">
        <v>0</v>
      </c>
      <c r="BF665">
        <v>18.303000000000001</v>
      </c>
      <c r="BG665">
        <v>738070000</v>
      </c>
      <c r="BH665">
        <v>20</v>
      </c>
      <c r="BI665">
        <v>7</v>
      </c>
      <c r="BJ665">
        <v>7</v>
      </c>
      <c r="BK665">
        <v>7</v>
      </c>
      <c r="BL665" t="s">
        <v>5172</v>
      </c>
      <c r="BM665">
        <v>3</v>
      </c>
      <c r="BN665">
        <v>2</v>
      </c>
      <c r="BO665">
        <v>0</v>
      </c>
      <c r="BP665">
        <v>0</v>
      </c>
      <c r="BQ665">
        <v>7</v>
      </c>
      <c r="BR665">
        <v>2</v>
      </c>
      <c r="BS665">
        <v>4</v>
      </c>
      <c r="BT665">
        <v>5</v>
      </c>
      <c r="BU665">
        <v>4</v>
      </c>
      <c r="BV665">
        <v>2</v>
      </c>
      <c r="BW665">
        <v>2</v>
      </c>
      <c r="BX665">
        <v>5</v>
      </c>
      <c r="BY665">
        <v>4</v>
      </c>
      <c r="BZ665">
        <v>455</v>
      </c>
      <c r="CA665">
        <v>455</v>
      </c>
      <c r="CB665">
        <v>7.9</v>
      </c>
      <c r="CC665">
        <v>5.0999999999999996</v>
      </c>
      <c r="CD665">
        <v>0</v>
      </c>
      <c r="CE665">
        <v>0</v>
      </c>
      <c r="CF665">
        <v>19.100000000000001</v>
      </c>
      <c r="CG665">
        <v>5.5</v>
      </c>
      <c r="CH665">
        <v>9.6999999999999993</v>
      </c>
      <c r="CI665">
        <v>12.7</v>
      </c>
      <c r="CJ665">
        <v>11</v>
      </c>
      <c r="CK665">
        <v>5.7</v>
      </c>
      <c r="CL665">
        <v>5.5</v>
      </c>
      <c r="CM665">
        <v>13.2</v>
      </c>
      <c r="CN665">
        <v>11.2</v>
      </c>
      <c r="CO665">
        <v>0.132994333098026</v>
      </c>
      <c r="CP665">
        <v>1.2308193098968101</v>
      </c>
      <c r="CQ665">
        <v>0.72452215415940102</v>
      </c>
      <c r="CR665">
        <v>0.84913907284768197</v>
      </c>
      <c r="CS665">
        <v>-0.17323382695515799</v>
      </c>
      <c r="CT665">
        <v>-0.35621568931437197</v>
      </c>
      <c r="CU665">
        <v>0.132359281437126</v>
      </c>
      <c r="CV665">
        <v>-0.78946574529011904</v>
      </c>
      <c r="CW665">
        <v>-2.43834456382366</v>
      </c>
      <c r="CX665">
        <v>0.28740184615384601</v>
      </c>
      <c r="CY665">
        <v>-0.72960599263509396</v>
      </c>
      <c r="CZ665">
        <v>-1.5830772236662201</v>
      </c>
    </row>
    <row r="666" spans="1:104" x14ac:dyDescent="0.3">
      <c r="A666" t="s">
        <v>1146</v>
      </c>
      <c r="B666" t="s">
        <v>136</v>
      </c>
      <c r="C666" s="50">
        <v>1.5199402401884734</v>
      </c>
      <c r="D666" s="51">
        <v>0.60401460203821478</v>
      </c>
      <c r="E666" s="52">
        <v>5.8872695703587913E-2</v>
      </c>
      <c r="F666" s="53">
        <v>1.2300860779573299</v>
      </c>
      <c r="G666" s="41">
        <v>1.3324687268729749</v>
      </c>
      <c r="H666" s="43">
        <v>0.41410167323606517</v>
      </c>
      <c r="I666" s="39">
        <v>7.9793350834476071E-3</v>
      </c>
      <c r="J666" s="40">
        <v>2.0980332968223099</v>
      </c>
      <c r="M666" s="13" t="str">
        <f>IFERROR(IF(SEARCH(M$1,$L666),1,"no"),"-")</f>
        <v>-</v>
      </c>
      <c r="N666" s="14" t="str">
        <f>IFERROR(IF(SEARCH(N$1,$L666),1,"no"),"-")</f>
        <v>-</v>
      </c>
      <c r="O666" s="14" t="str">
        <f>IFERROR(IF(SEARCH(O$1,$L666),1,"no"),"-")</f>
        <v>-</v>
      </c>
      <c r="P666" s="15">
        <v>350080000</v>
      </c>
      <c r="Q666" s="16">
        <v>357200000</v>
      </c>
      <c r="R666" s="16">
        <v>505140000</v>
      </c>
      <c r="S666" s="16">
        <v>237830000</v>
      </c>
      <c r="T666" s="17">
        <v>4</v>
      </c>
      <c r="U666" s="18">
        <v>530670000</v>
      </c>
      <c r="V666" s="19">
        <v>597760000</v>
      </c>
      <c r="W666" s="19">
        <v>524790000</v>
      </c>
      <c r="AB666" s="20">
        <v>3</v>
      </c>
      <c r="AC666" s="32">
        <v>483120000</v>
      </c>
      <c r="AD666" s="33">
        <v>470230000</v>
      </c>
      <c r="AE666" s="33">
        <v>438420000</v>
      </c>
      <c r="AF666" s="34">
        <v>3</v>
      </c>
      <c r="AG666" s="24">
        <v>667080000</v>
      </c>
      <c r="AH666" s="24">
        <v>626050000</v>
      </c>
      <c r="AI666" s="24">
        <v>561360000</v>
      </c>
      <c r="AJ666" s="25">
        <v>3</v>
      </c>
      <c r="AK666">
        <v>28.383110046386701</v>
      </c>
      <c r="AL666">
        <v>28.412157058715799</v>
      </c>
      <c r="AM666">
        <v>28.912107467651399</v>
      </c>
      <c r="AN666">
        <v>27.825355529785199</v>
      </c>
      <c r="AO666">
        <v>28.983240127563501</v>
      </c>
      <c r="AP666">
        <v>29.154991149902301</v>
      </c>
      <c r="AQ666">
        <v>28.967164993286101</v>
      </c>
      <c r="AR666">
        <v>28.847806930541999</v>
      </c>
      <c r="AS666">
        <v>28.808792114257798</v>
      </c>
      <c r="AT666">
        <v>28.707738876342798</v>
      </c>
      <c r="AU666">
        <v>29.3132839202881</v>
      </c>
      <c r="AV666">
        <v>29.221702575683601</v>
      </c>
      <c r="AW666">
        <v>29.0643501281738</v>
      </c>
      <c r="AX666">
        <v>18</v>
      </c>
      <c r="AY666">
        <v>18</v>
      </c>
      <c r="AZ666">
        <v>18</v>
      </c>
      <c r="BA666">
        <v>23.6</v>
      </c>
      <c r="BB666">
        <v>23.6</v>
      </c>
      <c r="BC666">
        <v>23.6</v>
      </c>
      <c r="BD666">
        <v>97.778000000000006</v>
      </c>
      <c r="BE666">
        <v>0</v>
      </c>
      <c r="BF666">
        <v>80.555999999999997</v>
      </c>
      <c r="BG666">
        <v>4092600000</v>
      </c>
      <c r="BH666">
        <v>74</v>
      </c>
      <c r="BI666">
        <v>18</v>
      </c>
      <c r="BJ666">
        <v>18</v>
      </c>
      <c r="BK666">
        <v>18</v>
      </c>
      <c r="BL666" t="s">
        <v>1147</v>
      </c>
      <c r="BM666">
        <v>13</v>
      </c>
      <c r="BN666">
        <v>10</v>
      </c>
      <c r="BO666">
        <v>3</v>
      </c>
      <c r="BP666">
        <v>5</v>
      </c>
      <c r="BQ666">
        <v>12</v>
      </c>
      <c r="BR666">
        <v>14</v>
      </c>
      <c r="BS666">
        <v>12</v>
      </c>
      <c r="BT666">
        <v>12</v>
      </c>
      <c r="BU666">
        <v>11</v>
      </c>
      <c r="BV666">
        <v>14</v>
      </c>
      <c r="BW666">
        <v>12</v>
      </c>
      <c r="BX666">
        <v>14</v>
      </c>
      <c r="BY666">
        <v>13</v>
      </c>
      <c r="BZ666">
        <v>890</v>
      </c>
      <c r="CA666">
        <v>890</v>
      </c>
      <c r="CB666">
        <v>18.899999999999999</v>
      </c>
      <c r="CC666">
        <v>13.1</v>
      </c>
      <c r="CD666">
        <v>4.3</v>
      </c>
      <c r="CE666">
        <v>7.3</v>
      </c>
      <c r="CF666">
        <v>17.3</v>
      </c>
      <c r="CG666">
        <v>19.600000000000001</v>
      </c>
      <c r="CH666">
        <v>16</v>
      </c>
      <c r="CI666">
        <v>17.399999999999999</v>
      </c>
      <c r="CJ666">
        <v>13.8</v>
      </c>
      <c r="CK666">
        <v>19.2</v>
      </c>
      <c r="CL666">
        <v>16.5</v>
      </c>
      <c r="CM666">
        <v>19.2</v>
      </c>
      <c r="CN666">
        <v>17.100000000000001</v>
      </c>
      <c r="CO666">
        <v>0.727853148921911</v>
      </c>
      <c r="CP666">
        <v>1.2300860779573299</v>
      </c>
      <c r="CQ666">
        <v>2.0980332968223099</v>
      </c>
      <c r="CR666">
        <v>0.64166436781609204</v>
      </c>
      <c r="CS666">
        <v>-0.40493011474609403</v>
      </c>
      <c r="CT666">
        <v>-1.5276645016452901</v>
      </c>
      <c r="CU666">
        <v>0.13243062200956901</v>
      </c>
      <c r="CV666">
        <v>-0.65194956461588704</v>
      </c>
      <c r="CW666">
        <v>-2.4369735486472299</v>
      </c>
      <c r="CX666">
        <v>3.9091666666666698E-2</v>
      </c>
      <c r="CY666">
        <v>-0.41166623433430899</v>
      </c>
      <c r="CZ666">
        <v>-4.9112413350467499</v>
      </c>
    </row>
    <row r="667" spans="1:104" x14ac:dyDescent="0.3">
      <c r="A667" t="s">
        <v>7116</v>
      </c>
      <c r="B667" t="s">
        <v>7117</v>
      </c>
      <c r="C667" s="50">
        <v>1.4410021464190355</v>
      </c>
      <c r="D667" s="51">
        <v>0.52707248445491717</v>
      </c>
      <c r="E667" s="52">
        <v>5.9097562436323192E-2</v>
      </c>
      <c r="F667" s="53">
        <v>1.2284304318477799</v>
      </c>
      <c r="G667" s="50">
        <v>1.0808720996343311</v>
      </c>
      <c r="H667" s="54">
        <v>0.11219581804008236</v>
      </c>
      <c r="I667" s="55">
        <v>0.61563704361877092</v>
      </c>
      <c r="J667" s="56">
        <v>0.21067525603484097</v>
      </c>
      <c r="K667" t="s">
        <v>7118</v>
      </c>
      <c r="L667" t="s">
        <v>7119</v>
      </c>
      <c r="M667" s="13" t="str">
        <f>IFERROR(IF(SEARCH(M$1,$L667),1,"no"),"-")</f>
        <v>-</v>
      </c>
      <c r="N667" s="14" t="str">
        <f>IFERROR(IF(SEARCH(N$1,$L667),1,"no"),"-")</f>
        <v>-</v>
      </c>
      <c r="O667" s="14" t="str">
        <f>IFERROR(IF(SEARCH(O$1,$L667),1,"no"),"-")</f>
        <v>-</v>
      </c>
      <c r="P667" s="15">
        <v>538800000</v>
      </c>
      <c r="Q667" s="16">
        <v>479070000</v>
      </c>
      <c r="R667" s="16">
        <v>430420000</v>
      </c>
      <c r="S667" s="16">
        <v>295700000</v>
      </c>
      <c r="T667" s="17">
        <v>4</v>
      </c>
      <c r="U667" s="18">
        <v>583700000</v>
      </c>
      <c r="V667" s="19">
        <v>687580000</v>
      </c>
      <c r="W667" s="19">
        <v>613540000</v>
      </c>
      <c r="AB667" s="20">
        <v>3</v>
      </c>
      <c r="AC667" s="32">
        <v>595130000</v>
      </c>
      <c r="AD667" s="33">
        <v>569830000</v>
      </c>
      <c r="AE667" s="33">
        <v>505950000</v>
      </c>
      <c r="AF667" s="34">
        <v>3</v>
      </c>
      <c r="AG667" s="24">
        <v>531220000</v>
      </c>
      <c r="AH667" s="24">
        <v>744850000</v>
      </c>
      <c r="AI667" s="24">
        <v>529970000</v>
      </c>
      <c r="AJ667" s="25">
        <v>3</v>
      </c>
      <c r="AK667">
        <v>29.005174636840799</v>
      </c>
      <c r="AL667">
        <v>28.8356609344482</v>
      </c>
      <c r="AM667">
        <v>28.681169509887699</v>
      </c>
      <c r="AN667">
        <v>28.1395587921143</v>
      </c>
      <c r="AO667">
        <v>29.120651245117202</v>
      </c>
      <c r="AP667">
        <v>29.3569526672363</v>
      </c>
      <c r="AQ667">
        <v>29.192581176757798</v>
      </c>
      <c r="AR667">
        <v>29.1486301422119</v>
      </c>
      <c r="AS667">
        <v>29.0859565734863</v>
      </c>
      <c r="AT667">
        <v>28.9144191741943</v>
      </c>
      <c r="AU667">
        <v>28.984733581543001</v>
      </c>
      <c r="AV667">
        <v>29.472373962402301</v>
      </c>
      <c r="AW667">
        <v>28.9813346862793</v>
      </c>
      <c r="AX667">
        <v>23</v>
      </c>
      <c r="AY667">
        <v>23</v>
      </c>
      <c r="AZ667">
        <v>22</v>
      </c>
      <c r="BA667">
        <v>19.899999999999999</v>
      </c>
      <c r="BB667">
        <v>19.899999999999999</v>
      </c>
      <c r="BC667">
        <v>19.5</v>
      </c>
      <c r="BD667">
        <v>164.95</v>
      </c>
      <c r="BE667">
        <v>0</v>
      </c>
      <c r="BF667">
        <v>95.501000000000005</v>
      </c>
      <c r="BG667">
        <v>4646700000</v>
      </c>
      <c r="BH667">
        <v>81</v>
      </c>
      <c r="BI667" t="s">
        <v>105</v>
      </c>
      <c r="BJ667" t="s">
        <v>105</v>
      </c>
      <c r="BK667" t="s">
        <v>105</v>
      </c>
      <c r="BL667" t="s">
        <v>7120</v>
      </c>
      <c r="BM667">
        <v>12</v>
      </c>
      <c r="BN667">
        <v>10</v>
      </c>
      <c r="BO667">
        <v>4</v>
      </c>
      <c r="BP667">
        <v>3</v>
      </c>
      <c r="BQ667">
        <v>12</v>
      </c>
      <c r="BR667">
        <v>17</v>
      </c>
      <c r="BS667">
        <v>11</v>
      </c>
      <c r="BT667">
        <v>11</v>
      </c>
      <c r="BU667">
        <v>11</v>
      </c>
      <c r="BV667">
        <v>8</v>
      </c>
      <c r="BW667">
        <v>13</v>
      </c>
      <c r="BX667">
        <v>11</v>
      </c>
      <c r="BY667">
        <v>16</v>
      </c>
      <c r="BZ667">
        <v>1460</v>
      </c>
      <c r="CA667" t="s">
        <v>105</v>
      </c>
      <c r="CB667">
        <v>12.1</v>
      </c>
      <c r="CC667">
        <v>8.5</v>
      </c>
      <c r="CD667">
        <v>2.5</v>
      </c>
      <c r="CE667">
        <v>1.9</v>
      </c>
      <c r="CF667">
        <v>10.1</v>
      </c>
      <c r="CG667">
        <v>13.7</v>
      </c>
      <c r="CH667">
        <v>9</v>
      </c>
      <c r="CI667">
        <v>8.5</v>
      </c>
      <c r="CJ667">
        <v>9.1999999999999993</v>
      </c>
      <c r="CK667">
        <v>6.4</v>
      </c>
      <c r="CL667">
        <v>11.2</v>
      </c>
      <c r="CM667">
        <v>9.1</v>
      </c>
      <c r="CN667">
        <v>14.1</v>
      </c>
      <c r="CO667">
        <v>0.81083720707549201</v>
      </c>
      <c r="CP667">
        <v>1.2284304318477799</v>
      </c>
      <c r="CQ667">
        <v>0.210675256034841</v>
      </c>
      <c r="CR667">
        <v>0.68596148148148095</v>
      </c>
      <c r="CS667">
        <v>-0.38427766164143801</v>
      </c>
      <c r="CT667">
        <v>-1.67601595626762</v>
      </c>
      <c r="CU667">
        <v>0.13318996415770601</v>
      </c>
      <c r="CV667">
        <v>-0.55800406138102299</v>
      </c>
      <c r="CW667">
        <v>-2.43387850723221</v>
      </c>
      <c r="CX667">
        <v>0.77120294117647104</v>
      </c>
      <c r="CY667">
        <v>-9.6478780110679493E-2</v>
      </c>
      <c r="CZ667">
        <v>-0.54353303197937197</v>
      </c>
    </row>
    <row r="668" spans="1:104" x14ac:dyDescent="0.3">
      <c r="A668" s="129" t="s">
        <v>4418</v>
      </c>
      <c r="B668" s="129" t="s">
        <v>4419</v>
      </c>
      <c r="C668" s="50">
        <v>1.9365848760360755</v>
      </c>
      <c r="D668" s="51">
        <v>0.95351473273880927</v>
      </c>
      <c r="E668" s="52">
        <v>5.9425279296841008E-2</v>
      </c>
      <c r="F668" s="53">
        <v>1.2260287684253299</v>
      </c>
      <c r="G668" s="50">
        <v>1.6816473875578157</v>
      </c>
      <c r="H668" s="54">
        <v>0.74987522904605641</v>
      </c>
      <c r="I668" s="55">
        <v>9.427220243112569E-2</v>
      </c>
      <c r="J668" s="56">
        <v>1.0256163466099799</v>
      </c>
      <c r="K668" t="s">
        <v>4420</v>
      </c>
      <c r="L668" t="s">
        <v>4421</v>
      </c>
      <c r="M668" s="13" t="str">
        <f>IFERROR(IF(SEARCH(M$1,$L668),1,"no"),"-")</f>
        <v>-</v>
      </c>
      <c r="N668" s="14" t="str">
        <f>IFERROR(IF(SEARCH(N$1,$L668),1,"no"),"-")</f>
        <v>-</v>
      </c>
      <c r="O668" s="14" t="str">
        <f>IFERROR(IF(SEARCH(O$1,$L668),1,"no"),"-")</f>
        <v>-</v>
      </c>
      <c r="P668" s="15">
        <v>347200000</v>
      </c>
      <c r="Q668" s="16">
        <v>383120000</v>
      </c>
      <c r="T668" s="17">
        <v>2</v>
      </c>
      <c r="U668" s="18">
        <v>552320000</v>
      </c>
      <c r="V668" s="19">
        <v>773320000</v>
      </c>
      <c r="W668" s="19">
        <v>795850000</v>
      </c>
      <c r="AB668" s="20">
        <v>3</v>
      </c>
      <c r="AC668" s="32">
        <v>500420000</v>
      </c>
      <c r="AD668" s="33">
        <v>221930000</v>
      </c>
      <c r="AE668" s="33">
        <v>430020000</v>
      </c>
      <c r="AF668" s="34">
        <v>3</v>
      </c>
      <c r="AG668" s="24">
        <v>555740000</v>
      </c>
      <c r="AH668" s="24">
        <v>657760000</v>
      </c>
      <c r="AI668" s="24">
        <v>724380000</v>
      </c>
      <c r="AJ668" s="25">
        <v>3</v>
      </c>
      <c r="AK668">
        <v>28.371191024780298</v>
      </c>
      <c r="AL668">
        <v>28.513221740722699</v>
      </c>
      <c r="AM668">
        <v>26.7896537780762</v>
      </c>
      <c r="AN668">
        <v>25.4895629882813</v>
      </c>
      <c r="AO668">
        <v>29.040929794311499</v>
      </c>
      <c r="AP668">
        <v>29.526491165161101</v>
      </c>
      <c r="AQ668">
        <v>29.567920684814499</v>
      </c>
      <c r="AR668">
        <v>28.898563385009801</v>
      </c>
      <c r="AS668">
        <v>27.725528717041001</v>
      </c>
      <c r="AT668">
        <v>28.6798286437988</v>
      </c>
      <c r="AU668">
        <v>29.0498352050781</v>
      </c>
      <c r="AV668">
        <v>29.292985916137699</v>
      </c>
      <c r="AW668">
        <v>29.432170867919901</v>
      </c>
      <c r="AX668">
        <v>20</v>
      </c>
      <c r="AY668">
        <v>20</v>
      </c>
      <c r="AZ668">
        <v>20</v>
      </c>
      <c r="BA668">
        <v>40.1</v>
      </c>
      <c r="BB668">
        <v>40.1</v>
      </c>
      <c r="BC668">
        <v>40.1</v>
      </c>
      <c r="BD668">
        <v>73.873000000000005</v>
      </c>
      <c r="BE668">
        <v>0</v>
      </c>
      <c r="BF668">
        <v>63.747</v>
      </c>
      <c r="BG668">
        <v>3786000000</v>
      </c>
      <c r="BH668">
        <v>69</v>
      </c>
      <c r="BI668">
        <v>20</v>
      </c>
      <c r="BJ668">
        <v>20</v>
      </c>
      <c r="BK668">
        <v>20</v>
      </c>
      <c r="BL668" t="s">
        <v>4422</v>
      </c>
      <c r="BM668">
        <v>9</v>
      </c>
      <c r="BN668">
        <v>14</v>
      </c>
      <c r="BO668">
        <v>1</v>
      </c>
      <c r="BP668">
        <v>0</v>
      </c>
      <c r="BQ668">
        <v>13</v>
      </c>
      <c r="BR668">
        <v>16</v>
      </c>
      <c r="BS668">
        <v>15</v>
      </c>
      <c r="BT668">
        <v>6</v>
      </c>
      <c r="BU668">
        <v>6</v>
      </c>
      <c r="BV668">
        <v>13</v>
      </c>
      <c r="BW668">
        <v>10</v>
      </c>
      <c r="BX668">
        <v>14</v>
      </c>
      <c r="BY668">
        <v>14</v>
      </c>
      <c r="BZ668">
        <v>675</v>
      </c>
      <c r="CA668">
        <v>675</v>
      </c>
      <c r="CB668">
        <v>19</v>
      </c>
      <c r="CC668">
        <v>28.4</v>
      </c>
      <c r="CD668">
        <v>1.3</v>
      </c>
      <c r="CE668">
        <v>0</v>
      </c>
      <c r="CF668">
        <v>25.6</v>
      </c>
      <c r="CG668">
        <v>33.9</v>
      </c>
      <c r="CH668">
        <v>28.3</v>
      </c>
      <c r="CI668">
        <v>13.9</v>
      </c>
      <c r="CJ668">
        <v>12.1</v>
      </c>
      <c r="CK668">
        <v>26.8</v>
      </c>
      <c r="CL668">
        <v>22.1</v>
      </c>
      <c r="CM668">
        <v>27.3</v>
      </c>
      <c r="CN668">
        <v>27.3</v>
      </c>
      <c r="CO668">
        <v>0.58588912574330498</v>
      </c>
      <c r="CP668">
        <v>1.2260287684253299</v>
      </c>
      <c r="CQ668">
        <v>1.0256163466099799</v>
      </c>
      <c r="CR668">
        <v>0.61784860557768895</v>
      </c>
      <c r="CS668">
        <v>-1.14373286565145</v>
      </c>
      <c r="CT668">
        <v>-1.2715025328793801</v>
      </c>
      <c r="CU668">
        <v>0.13396181384248201</v>
      </c>
      <c r="CV668">
        <v>-2.08753983179728</v>
      </c>
      <c r="CW668">
        <v>-2.4293906562690299</v>
      </c>
      <c r="CX668">
        <v>0.16324960254372001</v>
      </c>
      <c r="CY668">
        <v>-0.82369041442871105</v>
      </c>
      <c r="CZ668">
        <v>-2.1844723489460001</v>
      </c>
    </row>
    <row r="669" spans="1:104" x14ac:dyDescent="0.3">
      <c r="A669" t="s">
        <v>6354</v>
      </c>
      <c r="B669" t="s">
        <v>6355</v>
      </c>
      <c r="C669" s="50">
        <v>1.1542778572831609</v>
      </c>
      <c r="D669" s="51">
        <v>0.20699055073624931</v>
      </c>
      <c r="E669" s="52">
        <v>5.948278182825005E-2</v>
      </c>
      <c r="F669" s="53">
        <v>1.2256087290470601</v>
      </c>
      <c r="G669" s="50">
        <v>1.0521420654426292</v>
      </c>
      <c r="H669" s="54">
        <v>7.3329517626201102E-2</v>
      </c>
      <c r="I669" s="55">
        <v>0.37951106724891659</v>
      </c>
      <c r="J669" s="56">
        <v>0.42077555474860306</v>
      </c>
      <c r="K669" t="s">
        <v>1341</v>
      </c>
      <c r="L669" t="s">
        <v>5</v>
      </c>
      <c r="M669" s="13">
        <f>IFERROR(IF(SEARCH(M$1,$L669),1,"no"),"-")</f>
        <v>1</v>
      </c>
      <c r="N669" s="14" t="str">
        <f>IFERROR(IF(SEARCH(N$1,$L669),1,"no"),"-")</f>
        <v>-</v>
      </c>
      <c r="O669" s="14" t="str">
        <f>IFERROR(IF(SEARCH(O$1,$L669),1,"no"),"-")</f>
        <v>-</v>
      </c>
      <c r="P669" s="15">
        <v>1288000000</v>
      </c>
      <c r="Q669" s="16">
        <v>1259400000</v>
      </c>
      <c r="R669" s="16">
        <v>1082400000</v>
      </c>
      <c r="S669" s="16">
        <v>1121800000</v>
      </c>
      <c r="T669" s="17">
        <v>4</v>
      </c>
      <c r="U669" s="18">
        <v>1466200000</v>
      </c>
      <c r="V669" s="19">
        <v>1286600000</v>
      </c>
      <c r="W669" s="19">
        <v>1360700000</v>
      </c>
      <c r="AB669" s="20">
        <v>3</v>
      </c>
      <c r="AC669" s="32">
        <v>1462000000</v>
      </c>
      <c r="AD669" s="33">
        <v>1348800000</v>
      </c>
      <c r="AE669" s="33">
        <v>1339400000</v>
      </c>
      <c r="AF669" s="34">
        <v>3</v>
      </c>
      <c r="AG669" s="24">
        <v>1569800000</v>
      </c>
      <c r="AH669" s="24">
        <v>1437900000</v>
      </c>
      <c r="AI669" s="24">
        <v>1358900000</v>
      </c>
      <c r="AJ669" s="25">
        <v>3</v>
      </c>
      <c r="AK669">
        <v>30.262485504150401</v>
      </c>
      <c r="AL669">
        <v>30.230089187622099</v>
      </c>
      <c r="AM669">
        <v>30.0115871429443</v>
      </c>
      <c r="AN669">
        <v>30.063167572021499</v>
      </c>
      <c r="AO669">
        <v>30.449434280395501</v>
      </c>
      <c r="AP669">
        <v>30.2609157562256</v>
      </c>
      <c r="AQ669">
        <v>30.341701507568398</v>
      </c>
      <c r="AR669">
        <v>30.445295333862301</v>
      </c>
      <c r="AS669">
        <v>30.329029083251999</v>
      </c>
      <c r="AT669">
        <v>30.3189392089844</v>
      </c>
      <c r="AU669">
        <v>30.5479335784912</v>
      </c>
      <c r="AV669">
        <v>30.4213161468506</v>
      </c>
      <c r="AW669">
        <v>30.3397922515869</v>
      </c>
      <c r="AX669">
        <v>16</v>
      </c>
      <c r="AY669">
        <v>16</v>
      </c>
      <c r="AZ669">
        <v>16</v>
      </c>
      <c r="BA669">
        <v>61.8</v>
      </c>
      <c r="BB669">
        <v>61.8</v>
      </c>
      <c r="BC669">
        <v>61.8</v>
      </c>
      <c r="BD669">
        <v>32.508000000000003</v>
      </c>
      <c r="BE669">
        <v>0</v>
      </c>
      <c r="BF669">
        <v>182.46</v>
      </c>
      <c r="BG669">
        <v>11489000000</v>
      </c>
      <c r="BH669">
        <v>138</v>
      </c>
      <c r="BI669">
        <v>16</v>
      </c>
      <c r="BJ669">
        <v>16</v>
      </c>
      <c r="BK669">
        <v>16</v>
      </c>
      <c r="BL669" t="s">
        <v>6356</v>
      </c>
      <c r="BM669">
        <v>9</v>
      </c>
      <c r="BN669">
        <v>10</v>
      </c>
      <c r="BO669">
        <v>9</v>
      </c>
      <c r="BP669">
        <v>8</v>
      </c>
      <c r="BQ669">
        <v>10</v>
      </c>
      <c r="BR669">
        <v>11</v>
      </c>
      <c r="BS669">
        <v>12</v>
      </c>
      <c r="BT669">
        <v>11</v>
      </c>
      <c r="BU669">
        <v>12</v>
      </c>
      <c r="BV669">
        <v>13</v>
      </c>
      <c r="BW669">
        <v>12</v>
      </c>
      <c r="BX669">
        <v>12</v>
      </c>
      <c r="BY669">
        <v>12</v>
      </c>
      <c r="BZ669">
        <v>296</v>
      </c>
      <c r="CA669">
        <v>296</v>
      </c>
      <c r="CB669">
        <v>49</v>
      </c>
      <c r="CC669">
        <v>49</v>
      </c>
      <c r="CD669">
        <v>34.1</v>
      </c>
      <c r="CE669">
        <v>29.4</v>
      </c>
      <c r="CF669">
        <v>49</v>
      </c>
      <c r="CG669">
        <v>51.7</v>
      </c>
      <c r="CH669">
        <v>51.4</v>
      </c>
      <c r="CI669">
        <v>49</v>
      </c>
      <c r="CJ669">
        <v>51.4</v>
      </c>
      <c r="CK669">
        <v>54.7</v>
      </c>
      <c r="CL669">
        <v>51.4</v>
      </c>
      <c r="CM669">
        <v>51.4</v>
      </c>
      <c r="CN669">
        <v>56.1</v>
      </c>
      <c r="CO669">
        <v>1.4047261793368699</v>
      </c>
      <c r="CP669">
        <v>1.2256087290470601</v>
      </c>
      <c r="CQ669">
        <v>0.42077555474860301</v>
      </c>
      <c r="CR669">
        <v>0.69950684931506801</v>
      </c>
      <c r="CS669">
        <v>-0.222588857014973</v>
      </c>
      <c r="CT669">
        <v>-2.7696889008909298</v>
      </c>
      <c r="CU669">
        <v>0.13384028605482701</v>
      </c>
      <c r="CV669">
        <v>-0.208851496378582</v>
      </c>
      <c r="CW669">
        <v>-2.4286059691944901</v>
      </c>
      <c r="CX669">
        <v>0.52668188041990005</v>
      </c>
      <c r="CY669">
        <v>-7.1926116943359403E-2</v>
      </c>
      <c r="CZ669">
        <v>-0.98701716352616697</v>
      </c>
    </row>
    <row r="670" spans="1:104" x14ac:dyDescent="0.3">
      <c r="A670" t="s">
        <v>4386</v>
      </c>
      <c r="B670" t="s">
        <v>4387</v>
      </c>
      <c r="C670" s="50">
        <v>1.7140582464430634</v>
      </c>
      <c r="D670" s="51">
        <v>0.77741613537035004</v>
      </c>
      <c r="E670" s="52">
        <v>5.9827587333270704E-2</v>
      </c>
      <c r="F670" s="53">
        <v>1.2230985105956</v>
      </c>
      <c r="G670" s="50">
        <v>1.4648651372140673</v>
      </c>
      <c r="H670" s="54">
        <v>0.55076784906490017</v>
      </c>
      <c r="I670" s="55">
        <v>9.2950990232439301E-2</v>
      </c>
      <c r="J670" s="56">
        <v>1.03174597920899</v>
      </c>
      <c r="K670" t="s">
        <v>748</v>
      </c>
      <c r="L670" t="s">
        <v>749</v>
      </c>
      <c r="M670" s="13" t="str">
        <f>IFERROR(IF(SEARCH(M$1,$L670),1,"no"),"-")</f>
        <v>-</v>
      </c>
      <c r="N670" s="14">
        <f>IFERROR(IF(SEARCH(N$1,$L670),1,"no"),"-")</f>
        <v>1</v>
      </c>
      <c r="O670" s="14" t="str">
        <f>IFERROR(IF(SEARCH(O$1,$L670),1,"no"),"-")</f>
        <v>-</v>
      </c>
      <c r="P670" s="15">
        <v>238190000</v>
      </c>
      <c r="Q670" s="16">
        <v>269960000</v>
      </c>
      <c r="R670" s="16">
        <v>114230000</v>
      </c>
      <c r="S670" s="16">
        <v>156380000</v>
      </c>
      <c r="T670" s="17">
        <v>4</v>
      </c>
      <c r="U670" s="18">
        <v>330010000</v>
      </c>
      <c r="V670" s="19">
        <v>289660000</v>
      </c>
      <c r="W670" s="19">
        <v>381460000</v>
      </c>
      <c r="AB670" s="20">
        <v>3</v>
      </c>
      <c r="AC670" s="32">
        <v>142520000</v>
      </c>
      <c r="AD670" s="33">
        <v>244250000</v>
      </c>
      <c r="AE670" s="33">
        <v>208650000</v>
      </c>
      <c r="AF670" s="34">
        <v>3</v>
      </c>
      <c r="AG670" s="24">
        <v>243870000</v>
      </c>
      <c r="AH670" s="24">
        <v>323840000</v>
      </c>
      <c r="AI670" s="24">
        <v>304500000</v>
      </c>
      <c r="AJ670" s="25">
        <v>3</v>
      </c>
      <c r="AK670">
        <v>27.827537536621101</v>
      </c>
      <c r="AL670">
        <v>28.008171081543001</v>
      </c>
      <c r="AM670">
        <v>26.7673664093018</v>
      </c>
      <c r="AN670">
        <v>27.22047996521</v>
      </c>
      <c r="AO670">
        <v>28.2979335784912</v>
      </c>
      <c r="AP670">
        <v>28.109785079956101</v>
      </c>
      <c r="AQ670">
        <v>28.506956100463899</v>
      </c>
      <c r="AR670">
        <v>27.086589813232401</v>
      </c>
      <c r="AS670">
        <v>27.863782882690401</v>
      </c>
      <c r="AT670">
        <v>27.636508941650401</v>
      </c>
      <c r="AU670">
        <v>27.861537933349599</v>
      </c>
      <c r="AV670">
        <v>28.270706176757798</v>
      </c>
      <c r="AW670">
        <v>28.181867599487301</v>
      </c>
      <c r="AX670">
        <v>7</v>
      </c>
      <c r="AY670">
        <v>7</v>
      </c>
      <c r="AZ670">
        <v>7</v>
      </c>
      <c r="BA670">
        <v>25.2</v>
      </c>
      <c r="BB670">
        <v>25.2</v>
      </c>
      <c r="BC670">
        <v>25.2</v>
      </c>
      <c r="BD670">
        <v>30.378</v>
      </c>
      <c r="BE670">
        <v>0</v>
      </c>
      <c r="BF670">
        <v>26.908000000000001</v>
      </c>
      <c r="BG670">
        <v>2113700000</v>
      </c>
      <c r="BH670">
        <v>36</v>
      </c>
      <c r="BI670">
        <v>7</v>
      </c>
      <c r="BJ670">
        <v>7</v>
      </c>
      <c r="BK670">
        <v>7</v>
      </c>
      <c r="BL670" t="s">
        <v>4388</v>
      </c>
      <c r="BM670">
        <v>4</v>
      </c>
      <c r="BN670">
        <v>5</v>
      </c>
      <c r="BO670">
        <v>3</v>
      </c>
      <c r="BP670">
        <v>3</v>
      </c>
      <c r="BQ670">
        <v>5</v>
      </c>
      <c r="BR670">
        <v>4</v>
      </c>
      <c r="BS670">
        <v>4</v>
      </c>
      <c r="BT670">
        <v>4</v>
      </c>
      <c r="BU670">
        <v>5</v>
      </c>
      <c r="BV670">
        <v>5</v>
      </c>
      <c r="BW670">
        <v>4</v>
      </c>
      <c r="BX670">
        <v>5</v>
      </c>
      <c r="BY670">
        <v>5</v>
      </c>
      <c r="BZ670">
        <v>278</v>
      </c>
      <c r="CA670">
        <v>278</v>
      </c>
      <c r="CB670">
        <v>12.6</v>
      </c>
      <c r="CC670">
        <v>17.600000000000001</v>
      </c>
      <c r="CD670">
        <v>10.4</v>
      </c>
      <c r="CE670">
        <v>10.4</v>
      </c>
      <c r="CF670">
        <v>17.600000000000001</v>
      </c>
      <c r="CG670">
        <v>14.4</v>
      </c>
      <c r="CH670">
        <v>13.7</v>
      </c>
      <c r="CI670">
        <v>13.7</v>
      </c>
      <c r="CJ670">
        <v>19.8</v>
      </c>
      <c r="CK670">
        <v>17.600000000000001</v>
      </c>
      <c r="CL670">
        <v>12.6</v>
      </c>
      <c r="CM670">
        <v>17.600000000000001</v>
      </c>
      <c r="CN670">
        <v>14</v>
      </c>
      <c r="CO670">
        <v>6.6456753591034104E-2</v>
      </c>
      <c r="CP670">
        <v>1.2230985105956</v>
      </c>
      <c r="CQ670">
        <v>1.03174597920899</v>
      </c>
      <c r="CR670">
        <v>0.91625870646766205</v>
      </c>
      <c r="CS670">
        <v>-7.3071797688800899E-2</v>
      </c>
      <c r="CT670">
        <v>-0.18821226719229101</v>
      </c>
      <c r="CU670">
        <v>0.13451129607609999</v>
      </c>
      <c r="CV670">
        <v>-0.84900283813476596</v>
      </c>
      <c r="CW670">
        <v>-2.4239179002392</v>
      </c>
      <c r="CX670">
        <v>0.16228022417934301</v>
      </c>
      <c r="CY670">
        <v>-0.57574335734049598</v>
      </c>
      <c r="CZ670">
        <v>-2.19711714328594</v>
      </c>
    </row>
    <row r="671" spans="1:104" x14ac:dyDescent="0.3">
      <c r="A671" t="s">
        <v>4996</v>
      </c>
      <c r="B671" t="s">
        <v>4038</v>
      </c>
      <c r="C671" s="50">
        <v>1.5304087999032052</v>
      </c>
      <c r="D671" s="51">
        <v>0.61391707436658871</v>
      </c>
      <c r="E671" s="52">
        <v>6.0373267205951646E-2</v>
      </c>
      <c r="F671" s="53">
        <v>1.21915532089787</v>
      </c>
      <c r="G671" s="50">
        <v>1.1611495561965364</v>
      </c>
      <c r="H671" s="54">
        <v>0.21555380345866265</v>
      </c>
      <c r="I671" s="55">
        <v>0.16700133044012958</v>
      </c>
      <c r="J671" s="56">
        <v>0.77728006896915203</v>
      </c>
      <c r="K671" t="s">
        <v>4997</v>
      </c>
      <c r="L671" t="s">
        <v>4998</v>
      </c>
      <c r="M671" s="13" t="str">
        <f>IFERROR(IF(SEARCH(M$1,$L671),1,"no"),"-")</f>
        <v>-</v>
      </c>
      <c r="N671" s="14" t="str">
        <f>IFERROR(IF(SEARCH(N$1,$L671),1,"no"),"-")</f>
        <v>-</v>
      </c>
      <c r="O671" s="14" t="str">
        <f>IFERROR(IF(SEARCH(O$1,$L671),1,"no"),"-")</f>
        <v>-</v>
      </c>
      <c r="P671" s="15">
        <v>577590000</v>
      </c>
      <c r="Q671" s="16">
        <v>610200000</v>
      </c>
      <c r="R671" s="16">
        <v>311680000</v>
      </c>
      <c r="S671" s="16">
        <v>401460000</v>
      </c>
      <c r="T671" s="17">
        <v>4</v>
      </c>
      <c r="U671" s="18">
        <v>769490000</v>
      </c>
      <c r="V671" s="19">
        <v>739200000</v>
      </c>
      <c r="W671" s="19">
        <v>673210000</v>
      </c>
      <c r="AB671" s="20">
        <v>3</v>
      </c>
      <c r="AC671" s="32">
        <v>585140000</v>
      </c>
      <c r="AD671" s="33">
        <v>534950000</v>
      </c>
      <c r="AE671" s="33">
        <v>495490000</v>
      </c>
      <c r="AF671" s="34">
        <v>3</v>
      </c>
      <c r="AG671" s="24">
        <v>709940000</v>
      </c>
      <c r="AH671" s="24">
        <v>612650000</v>
      </c>
      <c r="AI671" s="24">
        <v>553340000</v>
      </c>
      <c r="AJ671" s="25">
        <v>3</v>
      </c>
      <c r="AK671">
        <v>29.105470657348601</v>
      </c>
      <c r="AL671">
        <v>29.184707641601602</v>
      </c>
      <c r="AM671">
        <v>28.215490341186499</v>
      </c>
      <c r="AN671">
        <v>28.580680847168001</v>
      </c>
      <c r="AO671">
        <v>29.5193271636963</v>
      </c>
      <c r="AP671">
        <v>29.461389541626001</v>
      </c>
      <c r="AQ671">
        <v>29.326480865478501</v>
      </c>
      <c r="AR671">
        <v>29.1242065429688</v>
      </c>
      <c r="AS671">
        <v>28.994829177856399</v>
      </c>
      <c r="AT671">
        <v>28.884281158447301</v>
      </c>
      <c r="AU671">
        <v>29.403121948242202</v>
      </c>
      <c r="AV671">
        <v>29.190486907958999</v>
      </c>
      <c r="AW671">
        <v>29.0435905456543</v>
      </c>
      <c r="AX671">
        <v>29</v>
      </c>
      <c r="AY671">
        <v>29</v>
      </c>
      <c r="AZ671">
        <v>29</v>
      </c>
      <c r="BA671">
        <v>23.7</v>
      </c>
      <c r="BB671">
        <v>23.7</v>
      </c>
      <c r="BC671">
        <v>23.7</v>
      </c>
      <c r="BD671">
        <v>178.09</v>
      </c>
      <c r="BE671">
        <v>0</v>
      </c>
      <c r="BF671">
        <v>68.260999999999996</v>
      </c>
      <c r="BG671">
        <v>4892600000</v>
      </c>
      <c r="BH671">
        <v>117</v>
      </c>
      <c r="BI671">
        <v>29</v>
      </c>
      <c r="BJ671">
        <v>29</v>
      </c>
      <c r="BK671">
        <v>29</v>
      </c>
      <c r="BL671" t="s">
        <v>4999</v>
      </c>
      <c r="BM671">
        <v>14</v>
      </c>
      <c r="BN671">
        <v>14</v>
      </c>
      <c r="BO671">
        <v>7</v>
      </c>
      <c r="BP671">
        <v>7</v>
      </c>
      <c r="BQ671">
        <v>18</v>
      </c>
      <c r="BR671">
        <v>16</v>
      </c>
      <c r="BS671">
        <v>15</v>
      </c>
      <c r="BT671">
        <v>9</v>
      </c>
      <c r="BU671">
        <v>15</v>
      </c>
      <c r="BV671">
        <v>11</v>
      </c>
      <c r="BW671">
        <v>13</v>
      </c>
      <c r="BX671">
        <v>14</v>
      </c>
      <c r="BY671">
        <v>15</v>
      </c>
      <c r="BZ671">
        <v>1594</v>
      </c>
      <c r="CA671">
        <v>1594</v>
      </c>
      <c r="CB671">
        <v>10.3</v>
      </c>
      <c r="CC671">
        <v>10.199999999999999</v>
      </c>
      <c r="CD671">
        <v>4.8</v>
      </c>
      <c r="CE671">
        <v>7</v>
      </c>
      <c r="CF671">
        <v>14.2</v>
      </c>
      <c r="CG671">
        <v>12.7</v>
      </c>
      <c r="CH671">
        <v>11.6</v>
      </c>
      <c r="CI671">
        <v>7.6</v>
      </c>
      <c r="CJ671">
        <v>11.7</v>
      </c>
      <c r="CK671">
        <v>8.1999999999999993</v>
      </c>
      <c r="CL671">
        <v>9.8000000000000007</v>
      </c>
      <c r="CM671">
        <v>12.9</v>
      </c>
      <c r="CN671">
        <v>15.3</v>
      </c>
      <c r="CO671">
        <v>0.35188260110659803</v>
      </c>
      <c r="CP671">
        <v>1.21915532089787</v>
      </c>
      <c r="CQ671">
        <v>0.77728006896915203</v>
      </c>
      <c r="CR671">
        <v>0.68847553918990001</v>
      </c>
      <c r="CS671">
        <v>-0.229518254597981</v>
      </c>
      <c r="CT671">
        <v>-0.82921662589066003</v>
      </c>
      <c r="CU671">
        <v>0.13611876484560601</v>
      </c>
      <c r="CV671">
        <v>-0.66414515177408995</v>
      </c>
      <c r="CW671">
        <v>-2.4165582348283299</v>
      </c>
      <c r="CX671">
        <v>0.26395854922279799</v>
      </c>
      <c r="CY671">
        <v>-0.21129417419433599</v>
      </c>
      <c r="CZ671">
        <v>-1.6863749784320301</v>
      </c>
    </row>
    <row r="672" spans="1:104" x14ac:dyDescent="0.3">
      <c r="A672" t="s">
        <v>7460</v>
      </c>
      <c r="B672" t="s">
        <v>7461</v>
      </c>
      <c r="C672" s="50">
        <v>0.68340458728705877</v>
      </c>
      <c r="D672" s="51">
        <v>-0.54918816313703944</v>
      </c>
      <c r="E672" s="52">
        <v>6.0380054747304096E-2</v>
      </c>
      <c r="F672" s="53">
        <v>1.2191064975328401</v>
      </c>
      <c r="G672" s="50">
        <v>0.94456626465995552</v>
      </c>
      <c r="H672" s="54">
        <v>-8.2276084570279087E-2</v>
      </c>
      <c r="I672" s="55">
        <v>0.7379052522551387</v>
      </c>
      <c r="J672" s="56">
        <v>0.13199939842682501</v>
      </c>
      <c r="K672" t="s">
        <v>7462</v>
      </c>
      <c r="L672" t="s">
        <v>7463</v>
      </c>
      <c r="M672" s="13" t="str">
        <f>IFERROR(IF(SEARCH(M$1,$L672),1,"no"),"-")</f>
        <v>-</v>
      </c>
      <c r="N672" s="14" t="str">
        <f>IFERROR(IF(SEARCH(N$1,$L672),1,"no"),"-")</f>
        <v>-</v>
      </c>
      <c r="O672" s="14" t="str">
        <f>IFERROR(IF(SEARCH(O$1,$L672),1,"no"),"-")</f>
        <v>-</v>
      </c>
      <c r="P672" s="15">
        <v>1863900000</v>
      </c>
      <c r="Q672" s="16">
        <v>1591300000</v>
      </c>
      <c r="R672" s="16">
        <v>2616300000</v>
      </c>
      <c r="S672" s="16">
        <v>2559600000</v>
      </c>
      <c r="T672" s="17">
        <v>4</v>
      </c>
      <c r="U672" s="18">
        <v>1509600000</v>
      </c>
      <c r="V672" s="19">
        <v>1346200000</v>
      </c>
      <c r="W672" s="19">
        <v>1568100000</v>
      </c>
      <c r="AB672" s="20">
        <v>3</v>
      </c>
      <c r="AC672" s="32">
        <v>1678800000</v>
      </c>
      <c r="AD672" s="33">
        <v>1869500000</v>
      </c>
      <c r="AE672" s="33">
        <v>2471500000</v>
      </c>
      <c r="AF672" s="34">
        <v>3</v>
      </c>
      <c r="AG672" s="24">
        <v>1751300000</v>
      </c>
      <c r="AH672" s="24">
        <v>1758000000</v>
      </c>
      <c r="AI672" s="24">
        <v>2176800000</v>
      </c>
      <c r="AJ672" s="25">
        <v>3</v>
      </c>
      <c r="AK672">
        <v>30.795677185058601</v>
      </c>
      <c r="AL672">
        <v>30.567558288574201</v>
      </c>
      <c r="AM672">
        <v>31.2848815917969</v>
      </c>
      <c r="AN672">
        <v>31.253271102905298</v>
      </c>
      <c r="AO672">
        <v>30.491519927978501</v>
      </c>
      <c r="AP672">
        <v>30.326246261596701</v>
      </c>
      <c r="AQ672">
        <v>30.546369552612301</v>
      </c>
      <c r="AR672">
        <v>30.644783020019499</v>
      </c>
      <c r="AS672">
        <v>30.800004959106399</v>
      </c>
      <c r="AT672">
        <v>31.2027397155762</v>
      </c>
      <c r="AU672">
        <v>30.7057781219482</v>
      </c>
      <c r="AV672">
        <v>30.711288452148398</v>
      </c>
      <c r="AW672">
        <v>31.0195617675781</v>
      </c>
      <c r="AX672">
        <v>16</v>
      </c>
      <c r="AY672">
        <v>6</v>
      </c>
      <c r="AZ672">
        <v>6</v>
      </c>
      <c r="BA672">
        <v>61.8</v>
      </c>
      <c r="BB672">
        <v>18.899999999999999</v>
      </c>
      <c r="BC672">
        <v>18.899999999999999</v>
      </c>
      <c r="BD672">
        <v>22.704000000000001</v>
      </c>
      <c r="BE672">
        <v>0</v>
      </c>
      <c r="BF672">
        <v>323.31</v>
      </c>
      <c r="BG672">
        <v>17927000000</v>
      </c>
      <c r="BH672">
        <v>96</v>
      </c>
      <c r="BI672">
        <v>16</v>
      </c>
      <c r="BJ672">
        <v>6</v>
      </c>
      <c r="BK672">
        <v>6</v>
      </c>
      <c r="BL672" t="s">
        <v>7464</v>
      </c>
      <c r="BM672">
        <v>6</v>
      </c>
      <c r="BN672">
        <v>6</v>
      </c>
      <c r="BO672">
        <v>5</v>
      </c>
      <c r="BP672">
        <v>5</v>
      </c>
      <c r="BQ672">
        <v>5</v>
      </c>
      <c r="BR672">
        <v>5</v>
      </c>
      <c r="BS672">
        <v>5</v>
      </c>
      <c r="BT672">
        <v>5</v>
      </c>
      <c r="BU672">
        <v>5</v>
      </c>
      <c r="BV672">
        <v>6</v>
      </c>
      <c r="BW672">
        <v>5</v>
      </c>
      <c r="BX672">
        <v>4</v>
      </c>
      <c r="BY672">
        <v>6</v>
      </c>
      <c r="BZ672">
        <v>217</v>
      </c>
      <c r="CA672">
        <v>217</v>
      </c>
      <c r="CB672">
        <v>61.3</v>
      </c>
      <c r="CC672">
        <v>61.3</v>
      </c>
      <c r="CD672">
        <v>41.5</v>
      </c>
      <c r="CE672">
        <v>41.5</v>
      </c>
      <c r="CF672">
        <v>61.3</v>
      </c>
      <c r="CG672">
        <v>61.8</v>
      </c>
      <c r="CH672">
        <v>61.3</v>
      </c>
      <c r="CI672">
        <v>57.6</v>
      </c>
      <c r="CJ672">
        <v>61.8</v>
      </c>
      <c r="CK672">
        <v>45.2</v>
      </c>
      <c r="CL672">
        <v>61.3</v>
      </c>
      <c r="CM672">
        <v>60.8</v>
      </c>
      <c r="CN672">
        <v>61.3</v>
      </c>
      <c r="CO672">
        <v>0.139049858234713</v>
      </c>
      <c r="CP672">
        <v>1.2191064975328401</v>
      </c>
      <c r="CQ672">
        <v>0.13199939842682501</v>
      </c>
      <c r="CR672">
        <v>0.84237176470588204</v>
      </c>
      <c r="CS672">
        <v>9.2837810516357394E-2</v>
      </c>
      <c r="CT672">
        <v>0.37073572327132998</v>
      </c>
      <c r="CU672">
        <v>0.13595729537366499</v>
      </c>
      <c r="CV672">
        <v>0.52063512802124001</v>
      </c>
      <c r="CW672">
        <v>2.4164671448885802</v>
      </c>
      <c r="CX672">
        <v>0.86098683766452899</v>
      </c>
      <c r="CY672">
        <v>7.0299784342449101E-2</v>
      </c>
      <c r="CZ672">
        <v>0.35876582658197198</v>
      </c>
    </row>
    <row r="673" spans="1:104" x14ac:dyDescent="0.3">
      <c r="A673" t="s">
        <v>6233</v>
      </c>
      <c r="B673" t="s">
        <v>6234</v>
      </c>
      <c r="C673" s="50">
        <v>1.3418741340333991</v>
      </c>
      <c r="D673" s="51">
        <v>0.42424935505386768</v>
      </c>
      <c r="E673" s="52">
        <v>6.0680386081138238E-2</v>
      </c>
      <c r="F673" s="53">
        <v>1.21695166466226</v>
      </c>
      <c r="G673" s="50">
        <v>1.1148246763007021</v>
      </c>
      <c r="H673" s="54">
        <v>0.15681684151798175</v>
      </c>
      <c r="I673" s="55">
        <v>0.35479698386649583</v>
      </c>
      <c r="J673" s="56">
        <v>0.45002008076732702</v>
      </c>
      <c r="K673" t="s">
        <v>651</v>
      </c>
      <c r="L673" t="s">
        <v>652</v>
      </c>
      <c r="M673" s="13" t="str">
        <f>IFERROR(IF(SEARCH(M$1,$L673),1,"no"),"-")</f>
        <v>-</v>
      </c>
      <c r="N673" s="14" t="str">
        <f>IFERROR(IF(SEARCH(N$1,$L673),1,"no"),"-")</f>
        <v>-</v>
      </c>
      <c r="O673" s="14" t="str">
        <f>IFERROR(IF(SEARCH(O$1,$L673),1,"no"),"-")</f>
        <v>-</v>
      </c>
      <c r="P673" s="15">
        <v>341420000</v>
      </c>
      <c r="Q673" s="16">
        <v>312470000</v>
      </c>
      <c r="R673" s="16">
        <v>260650000</v>
      </c>
      <c r="S673" s="16">
        <v>228210000</v>
      </c>
      <c r="T673" s="17">
        <v>4</v>
      </c>
      <c r="U673" s="18">
        <v>417380000</v>
      </c>
      <c r="V673" s="19">
        <v>327550000</v>
      </c>
      <c r="W673" s="19">
        <v>405140000</v>
      </c>
      <c r="AB673" s="20">
        <v>3</v>
      </c>
      <c r="AC673" s="32">
        <v>361170000</v>
      </c>
      <c r="AD673" s="33">
        <v>297070000</v>
      </c>
      <c r="AE673" s="33">
        <v>273180000</v>
      </c>
      <c r="AF673" s="34">
        <v>3</v>
      </c>
      <c r="AG673" s="24">
        <v>392760000</v>
      </c>
      <c r="AH673" s="24">
        <v>330020000</v>
      </c>
      <c r="AI673" s="24">
        <v>315590000</v>
      </c>
      <c r="AJ673" s="25">
        <v>3</v>
      </c>
      <c r="AK673">
        <v>28.346971511840799</v>
      </c>
      <c r="AL673">
        <v>28.219142913818398</v>
      </c>
      <c r="AM673">
        <v>27.9575386047363</v>
      </c>
      <c r="AN673">
        <v>27.7657871246338</v>
      </c>
      <c r="AO673">
        <v>28.636785507202099</v>
      </c>
      <c r="AP673">
        <v>28.2871398925781</v>
      </c>
      <c r="AQ673">
        <v>28.593845367431602</v>
      </c>
      <c r="AR673">
        <v>28.428102493286101</v>
      </c>
      <c r="AS673">
        <v>28.146226882934599</v>
      </c>
      <c r="AT673">
        <v>28.025276184081999</v>
      </c>
      <c r="AU673">
        <v>28.549072265625</v>
      </c>
      <c r="AV673">
        <v>28.297977447509801</v>
      </c>
      <c r="AW673">
        <v>28.233476638793899</v>
      </c>
      <c r="AX673">
        <v>14</v>
      </c>
      <c r="AY673">
        <v>14</v>
      </c>
      <c r="AZ673">
        <v>14</v>
      </c>
      <c r="BA673">
        <v>38.200000000000003</v>
      </c>
      <c r="BB673">
        <v>38.200000000000003</v>
      </c>
      <c r="BC673">
        <v>38.200000000000003</v>
      </c>
      <c r="BD673">
        <v>47.677</v>
      </c>
      <c r="BE673">
        <v>0</v>
      </c>
      <c r="BF673">
        <v>89.337999999999994</v>
      </c>
      <c r="BG673">
        <v>2779100000</v>
      </c>
      <c r="BH673">
        <v>66</v>
      </c>
      <c r="BI673">
        <v>14</v>
      </c>
      <c r="BJ673">
        <v>14</v>
      </c>
      <c r="BK673">
        <v>14</v>
      </c>
      <c r="BL673" t="s">
        <v>6235</v>
      </c>
      <c r="BM673">
        <v>6</v>
      </c>
      <c r="BN673">
        <v>8</v>
      </c>
      <c r="BO673">
        <v>5</v>
      </c>
      <c r="BP673">
        <v>5</v>
      </c>
      <c r="BQ673">
        <v>11</v>
      </c>
      <c r="BR673">
        <v>7</v>
      </c>
      <c r="BS673">
        <v>8</v>
      </c>
      <c r="BT673">
        <v>6</v>
      </c>
      <c r="BU673">
        <v>6</v>
      </c>
      <c r="BV673">
        <v>6</v>
      </c>
      <c r="BW673">
        <v>7</v>
      </c>
      <c r="BX673">
        <v>7</v>
      </c>
      <c r="BY673">
        <v>8</v>
      </c>
      <c r="BZ673">
        <v>422</v>
      </c>
      <c r="CA673">
        <v>422</v>
      </c>
      <c r="CB673">
        <v>12.6</v>
      </c>
      <c r="CC673">
        <v>18.2</v>
      </c>
      <c r="CD673">
        <v>13</v>
      </c>
      <c r="CE673">
        <v>12.1</v>
      </c>
      <c r="CF673">
        <v>28.9</v>
      </c>
      <c r="CG673">
        <v>18.7</v>
      </c>
      <c r="CH673">
        <v>20.9</v>
      </c>
      <c r="CI673">
        <v>12.6</v>
      </c>
      <c r="CJ673">
        <v>14.2</v>
      </c>
      <c r="CK673">
        <v>17.100000000000001</v>
      </c>
      <c r="CL673">
        <v>21.6</v>
      </c>
      <c r="CM673">
        <v>20.6</v>
      </c>
      <c r="CN673">
        <v>22</v>
      </c>
      <c r="CO673">
        <v>0.285032891337542</v>
      </c>
      <c r="CP673">
        <v>1.21695166466226</v>
      </c>
      <c r="CQ673">
        <v>0.45002008076732702</v>
      </c>
      <c r="CR673">
        <v>0.72897654380086196</v>
      </c>
      <c r="CS673">
        <v>-0.127508481343586</v>
      </c>
      <c r="CT673">
        <v>-0.693717602388358</v>
      </c>
      <c r="CU673">
        <v>0.137189573459716</v>
      </c>
      <c r="CV673">
        <v>-0.43356355031331301</v>
      </c>
      <c r="CW673">
        <v>-2.4124477186557902</v>
      </c>
      <c r="CX673">
        <v>0.49183842179427001</v>
      </c>
      <c r="CY673">
        <v>-0.16030693054199199</v>
      </c>
      <c r="CZ673">
        <v>-1.04552750554079</v>
      </c>
    </row>
    <row r="674" spans="1:104" x14ac:dyDescent="0.3">
      <c r="A674" t="s">
        <v>914</v>
      </c>
      <c r="B674" t="s">
        <v>870</v>
      </c>
      <c r="C674" s="50">
        <v>1.3956162260847602</v>
      </c>
      <c r="D674" s="51">
        <v>0.48090227618743903</v>
      </c>
      <c r="E674" s="52">
        <v>6.1190942392730083E-2</v>
      </c>
      <c r="F674" s="53">
        <v>1.21331285824622</v>
      </c>
      <c r="G674" s="41">
        <v>1.3916200954102098</v>
      </c>
      <c r="H674" s="43">
        <v>0.47676541716855098</v>
      </c>
      <c r="I674" s="39">
        <v>2.8578216580643637E-2</v>
      </c>
      <c r="J674" s="40">
        <v>1.543964876782</v>
      </c>
      <c r="K674" t="s">
        <v>915</v>
      </c>
      <c r="L674" t="s">
        <v>916</v>
      </c>
      <c r="M674" s="13">
        <f>IFERROR(IF(SEARCH(M$1,$L674),1,"no"),"-")</f>
        <v>1</v>
      </c>
      <c r="N674" s="14" t="str">
        <f>IFERROR(IF(SEARCH(N$1,$L674),1,"no"),"-")</f>
        <v>-</v>
      </c>
      <c r="O674" s="14" t="str">
        <f>IFERROR(IF(SEARCH(O$1,$L674),1,"no"),"-")</f>
        <v>-</v>
      </c>
      <c r="P674" s="15">
        <v>719310000</v>
      </c>
      <c r="Q674" s="16">
        <v>624780000</v>
      </c>
      <c r="R674" s="16">
        <v>864960000</v>
      </c>
      <c r="S674" s="16">
        <v>905770000</v>
      </c>
      <c r="T674" s="17">
        <v>4</v>
      </c>
      <c r="U674" s="18">
        <v>876520000</v>
      </c>
      <c r="V674" s="19">
        <v>1095000000</v>
      </c>
      <c r="W674" s="19">
        <v>1288800000</v>
      </c>
      <c r="AB674" s="20">
        <v>3</v>
      </c>
      <c r="AC674" s="32">
        <v>809630000</v>
      </c>
      <c r="AD674" s="33">
        <v>727770000</v>
      </c>
      <c r="AE674" s="33">
        <v>858570000</v>
      </c>
      <c r="AF674" s="34">
        <v>3</v>
      </c>
      <c r="AG674" s="24">
        <v>1115200000</v>
      </c>
      <c r="AH674" s="24">
        <v>1270200000</v>
      </c>
      <c r="AI674" s="24">
        <v>948880000</v>
      </c>
      <c r="AJ674" s="25">
        <v>3</v>
      </c>
      <c r="AK674">
        <v>29.422039031982401</v>
      </c>
      <c r="AL674">
        <v>29.218772888183601</v>
      </c>
      <c r="AM674">
        <v>29.6880588531494</v>
      </c>
      <c r="AN674">
        <v>29.754570007324201</v>
      </c>
      <c r="AO674">
        <v>29.707212448120099</v>
      </c>
      <c r="AP674">
        <v>30.028284072876001</v>
      </c>
      <c r="AQ674">
        <v>30.263381958007798</v>
      </c>
      <c r="AR674">
        <v>29.592687606811499</v>
      </c>
      <c r="AS674">
        <v>29.438907623291001</v>
      </c>
      <c r="AT674">
        <v>29.677360534668001</v>
      </c>
      <c r="AU674">
        <v>30.0546550750732</v>
      </c>
      <c r="AV674">
        <v>30.242408752441399</v>
      </c>
      <c r="AW674">
        <v>29.821649551391602</v>
      </c>
      <c r="AX674">
        <v>21</v>
      </c>
      <c r="AY674">
        <v>6</v>
      </c>
      <c r="AZ674">
        <v>6</v>
      </c>
      <c r="BA674">
        <v>69.099999999999994</v>
      </c>
      <c r="BB674">
        <v>10.7</v>
      </c>
      <c r="BC674">
        <v>10.7</v>
      </c>
      <c r="BD674">
        <v>26.408000000000001</v>
      </c>
      <c r="BE674">
        <v>0</v>
      </c>
      <c r="BF674">
        <v>14.323</v>
      </c>
      <c r="BG674">
        <v>8384200000</v>
      </c>
      <c r="BH674">
        <v>65</v>
      </c>
      <c r="BI674">
        <v>21</v>
      </c>
      <c r="BJ674">
        <v>6</v>
      </c>
      <c r="BK674">
        <v>6</v>
      </c>
      <c r="BL674" t="s">
        <v>917</v>
      </c>
      <c r="BM674">
        <v>5</v>
      </c>
      <c r="BN674">
        <v>5</v>
      </c>
      <c r="BO674">
        <v>5</v>
      </c>
      <c r="BP674">
        <v>5</v>
      </c>
      <c r="BQ674">
        <v>5</v>
      </c>
      <c r="BR674">
        <v>5</v>
      </c>
      <c r="BS674">
        <v>5</v>
      </c>
      <c r="BT674">
        <v>5</v>
      </c>
      <c r="BU674">
        <v>5</v>
      </c>
      <c r="BV674">
        <v>5</v>
      </c>
      <c r="BW674">
        <v>5</v>
      </c>
      <c r="BX674">
        <v>5</v>
      </c>
      <c r="BY674">
        <v>5</v>
      </c>
      <c r="BZ674">
        <v>243</v>
      </c>
      <c r="CA674">
        <v>243</v>
      </c>
      <c r="CB674">
        <v>67.5</v>
      </c>
      <c r="CC674">
        <v>67.5</v>
      </c>
      <c r="CD674">
        <v>65</v>
      </c>
      <c r="CE674">
        <v>65</v>
      </c>
      <c r="CF674">
        <v>67.5</v>
      </c>
      <c r="CG674">
        <v>69.099999999999994</v>
      </c>
      <c r="CH674">
        <v>69.099999999999994</v>
      </c>
      <c r="CI674">
        <v>69.099999999999994</v>
      </c>
      <c r="CJ674">
        <v>67.5</v>
      </c>
      <c r="CK674">
        <v>67.5</v>
      </c>
      <c r="CL674">
        <v>69.099999999999994</v>
      </c>
      <c r="CM674">
        <v>69.099999999999994</v>
      </c>
      <c r="CN674">
        <v>69.099999999999994</v>
      </c>
      <c r="CO674">
        <v>0.11389256586873001</v>
      </c>
      <c r="CP674">
        <v>1.21331285824622</v>
      </c>
      <c r="CQ674">
        <v>1.543964876782</v>
      </c>
      <c r="CR674">
        <v>0.86931914893617002</v>
      </c>
      <c r="CS674">
        <v>-4.8791726430255998E-2</v>
      </c>
      <c r="CT674">
        <v>-0.30964395181271298</v>
      </c>
      <c r="CU674">
        <v>0.138149112426036</v>
      </c>
      <c r="CV674">
        <v>-0.47876596450805697</v>
      </c>
      <c r="CW674">
        <v>-2.4056640013558899</v>
      </c>
      <c r="CX674">
        <v>7.2651851851851801E-2</v>
      </c>
      <c r="CY674">
        <v>-0.46991920471191401</v>
      </c>
      <c r="CZ674">
        <v>-3.3496471477402601</v>
      </c>
    </row>
    <row r="675" spans="1:104" x14ac:dyDescent="0.3">
      <c r="A675" t="s">
        <v>5017</v>
      </c>
      <c r="B675" t="s">
        <v>5018</v>
      </c>
      <c r="C675" s="50">
        <v>1.4546978547292873</v>
      </c>
      <c r="D675" s="51">
        <v>0.5407195319996716</v>
      </c>
      <c r="E675" s="52">
        <v>6.1417445882628985E-2</v>
      </c>
      <c r="F675" s="53">
        <v>1.2117082481688299</v>
      </c>
      <c r="G675" s="50">
        <v>0.80599639608345464</v>
      </c>
      <c r="H675" s="54">
        <v>-0.31115470695812952</v>
      </c>
      <c r="I675" s="55">
        <v>0.16911236114235759</v>
      </c>
      <c r="J675" s="56">
        <v>0.77182464680963603</v>
      </c>
      <c r="K675" t="s">
        <v>5019</v>
      </c>
      <c r="L675" t="s">
        <v>5020</v>
      </c>
      <c r="M675" s="13" t="str">
        <f>IFERROR(IF(SEARCH(M$1,$L675),1,"no"),"-")</f>
        <v>-</v>
      </c>
      <c r="N675" s="14" t="str">
        <f>IFERROR(IF(SEARCH(N$1,$L675),1,"no"),"-")</f>
        <v>-</v>
      </c>
      <c r="O675" s="14" t="str">
        <f>IFERROR(IF(SEARCH(O$1,$L675),1,"no"),"-")</f>
        <v>-</v>
      </c>
      <c r="Q675" s="16">
        <v>119900000</v>
      </c>
      <c r="R675" s="16">
        <v>70985000</v>
      </c>
      <c r="T675" s="17">
        <v>2</v>
      </c>
      <c r="U675" s="18">
        <v>149760000</v>
      </c>
      <c r="V675" s="19">
        <v>125140000</v>
      </c>
      <c r="W675" s="19">
        <v>141620000</v>
      </c>
      <c r="AB675" s="20">
        <v>3</v>
      </c>
      <c r="AC675" s="32">
        <v>162550000</v>
      </c>
      <c r="AD675" s="33">
        <v>174160000</v>
      </c>
      <c r="AE675" s="33">
        <v>123900000</v>
      </c>
      <c r="AF675" s="34">
        <v>3</v>
      </c>
      <c r="AG675" s="24">
        <v>114810000</v>
      </c>
      <c r="AH675" s="24">
        <v>114720000</v>
      </c>
      <c r="AI675" s="24">
        <v>141720000</v>
      </c>
      <c r="AJ675" s="25">
        <v>3</v>
      </c>
      <c r="AK675">
        <v>25.641920089721701</v>
      </c>
      <c r="AL675">
        <v>26.837255477905298</v>
      </c>
      <c r="AM675">
        <v>26.081010818481399</v>
      </c>
      <c r="AN675">
        <v>24.846248626708999</v>
      </c>
      <c r="AO675">
        <v>27.158077239990199</v>
      </c>
      <c r="AP675">
        <v>26.898967742919901</v>
      </c>
      <c r="AQ675">
        <v>27.077449798583999</v>
      </c>
      <c r="AR675">
        <v>27.276308059692401</v>
      </c>
      <c r="AS675">
        <v>27.375837326049801</v>
      </c>
      <c r="AT675">
        <v>26.884601593017599</v>
      </c>
      <c r="AU675">
        <v>26.774673461914102</v>
      </c>
      <c r="AV675">
        <v>26.773542404174801</v>
      </c>
      <c r="AW675">
        <v>27.078468322753899</v>
      </c>
      <c r="AX675">
        <v>3</v>
      </c>
      <c r="AY675">
        <v>3</v>
      </c>
      <c r="AZ675">
        <v>3</v>
      </c>
      <c r="BA675">
        <v>8.3000000000000007</v>
      </c>
      <c r="BB675">
        <v>8.3000000000000007</v>
      </c>
      <c r="BC675">
        <v>8.3000000000000007</v>
      </c>
      <c r="BD675">
        <v>49.808</v>
      </c>
      <c r="BE675">
        <v>0</v>
      </c>
      <c r="BF675">
        <v>7.2320000000000002</v>
      </c>
      <c r="BG675">
        <v>984400000</v>
      </c>
      <c r="BH675">
        <v>17</v>
      </c>
      <c r="BI675">
        <v>3</v>
      </c>
      <c r="BJ675">
        <v>3</v>
      </c>
      <c r="BK675">
        <v>3</v>
      </c>
      <c r="BL675" t="s">
        <v>5021</v>
      </c>
      <c r="BM675">
        <v>1</v>
      </c>
      <c r="BN675">
        <v>3</v>
      </c>
      <c r="BO675">
        <v>2</v>
      </c>
      <c r="BP675">
        <v>1</v>
      </c>
      <c r="BQ675">
        <v>2</v>
      </c>
      <c r="BR675">
        <v>3</v>
      </c>
      <c r="BS675">
        <v>2</v>
      </c>
      <c r="BT675">
        <v>2</v>
      </c>
      <c r="BU675">
        <v>3</v>
      </c>
      <c r="BV675">
        <v>3</v>
      </c>
      <c r="BW675">
        <v>2</v>
      </c>
      <c r="BX675">
        <v>2</v>
      </c>
      <c r="BY675">
        <v>2</v>
      </c>
      <c r="BZ675">
        <v>434</v>
      </c>
      <c r="CA675">
        <v>434</v>
      </c>
      <c r="CB675">
        <v>2.5</v>
      </c>
      <c r="CC675">
        <v>8.3000000000000007</v>
      </c>
      <c r="CD675">
        <v>6.9</v>
      </c>
      <c r="CE675">
        <v>2.5</v>
      </c>
      <c r="CF675">
        <v>6.9</v>
      </c>
      <c r="CG675">
        <v>8.3000000000000007</v>
      </c>
      <c r="CH675">
        <v>6.9</v>
      </c>
      <c r="CI675">
        <v>6.9</v>
      </c>
      <c r="CJ675">
        <v>8.3000000000000007</v>
      </c>
      <c r="CK675">
        <v>8.3000000000000007</v>
      </c>
      <c r="CL675">
        <v>6.9</v>
      </c>
      <c r="CM675">
        <v>6.9</v>
      </c>
      <c r="CN675">
        <v>3.9</v>
      </c>
      <c r="CO675">
        <v>1.3226882755642699</v>
      </c>
      <c r="CP675">
        <v>1.2117082481688299</v>
      </c>
      <c r="CQ675">
        <v>0.77182464680963603</v>
      </c>
      <c r="CR675">
        <v>0.73979190751445101</v>
      </c>
      <c r="CS675">
        <v>-1.32730690638224</v>
      </c>
      <c r="CT675">
        <v>-2.6117758412924799</v>
      </c>
      <c r="CU675">
        <v>0.138512396694215</v>
      </c>
      <c r="CV675">
        <v>-1.19322284062703</v>
      </c>
      <c r="CW675">
        <v>-2.4026740749237701</v>
      </c>
      <c r="CX675">
        <v>0.26552221506761098</v>
      </c>
      <c r="CY675">
        <v>0.30335426330566401</v>
      </c>
      <c r="CZ675">
        <v>1.6756679336634199</v>
      </c>
    </row>
    <row r="676" spans="1:104" x14ac:dyDescent="0.3">
      <c r="A676" t="s">
        <v>4927</v>
      </c>
      <c r="B676" t="s">
        <v>4928</v>
      </c>
      <c r="C676" s="50">
        <v>0.73671008642017666</v>
      </c>
      <c r="D676" s="51">
        <v>-0.4408310999500587</v>
      </c>
      <c r="E676" s="52">
        <v>6.1897675979127209E-2</v>
      </c>
      <c r="F676" s="53">
        <v>1.2083256567696801</v>
      </c>
      <c r="G676" s="50">
        <v>0.84314406659718744</v>
      </c>
      <c r="H676" s="54">
        <v>-0.24614893180147746</v>
      </c>
      <c r="I676" s="55">
        <v>0.15907571895250977</v>
      </c>
      <c r="J676" s="56">
        <v>0.79839610526664195</v>
      </c>
      <c r="M676" s="13" t="str">
        <f>IFERROR(IF(SEARCH(M$1,$L676),1,"no"),"-")</f>
        <v>-</v>
      </c>
      <c r="N676" s="14" t="str">
        <f>IFERROR(IF(SEARCH(N$1,$L676),1,"no"),"-")</f>
        <v>-</v>
      </c>
      <c r="O676" s="14" t="str">
        <f>IFERROR(IF(SEARCH(O$1,$L676),1,"no"),"-")</f>
        <v>-</v>
      </c>
      <c r="P676" s="15">
        <v>234080000</v>
      </c>
      <c r="Q676" s="16">
        <v>238830000</v>
      </c>
      <c r="R676" s="16">
        <v>199430000</v>
      </c>
      <c r="S676" s="16">
        <v>202070000</v>
      </c>
      <c r="T676" s="17">
        <v>4</v>
      </c>
      <c r="U676" s="18">
        <v>190780000</v>
      </c>
      <c r="V676" s="19">
        <v>118370000</v>
      </c>
      <c r="W676" s="19">
        <v>173990000</v>
      </c>
      <c r="AB676" s="20">
        <v>3</v>
      </c>
      <c r="AC676" s="32">
        <v>243540000</v>
      </c>
      <c r="AD676" s="33">
        <v>253020000</v>
      </c>
      <c r="AE676" s="33">
        <v>280650000</v>
      </c>
      <c r="AF676" s="34">
        <v>3</v>
      </c>
      <c r="AG676" s="24">
        <v>215730000</v>
      </c>
      <c r="AH676" s="24">
        <v>184460000</v>
      </c>
      <c r="AI676" s="24">
        <v>255110000</v>
      </c>
      <c r="AJ676" s="25">
        <v>3</v>
      </c>
      <c r="AK676">
        <v>27.802427291870099</v>
      </c>
      <c r="AL676">
        <v>27.8314094543457</v>
      </c>
      <c r="AM676">
        <v>27.5713081359863</v>
      </c>
      <c r="AN676">
        <v>27.5902805328369</v>
      </c>
      <c r="AO676">
        <v>27.5073337554932</v>
      </c>
      <c r="AP676">
        <v>26.818727493286101</v>
      </c>
      <c r="AQ676">
        <v>27.3744297027588</v>
      </c>
      <c r="AR676">
        <v>27.859582901001001</v>
      </c>
      <c r="AS676">
        <v>27.914676666259801</v>
      </c>
      <c r="AT676">
        <v>28.0641975402832</v>
      </c>
      <c r="AU676">
        <v>27.6846523284912</v>
      </c>
      <c r="AV676">
        <v>27.458732604980501</v>
      </c>
      <c r="AW676">
        <v>27.9265441894531</v>
      </c>
      <c r="AX676">
        <v>10</v>
      </c>
      <c r="AY676">
        <v>10</v>
      </c>
      <c r="AZ676">
        <v>10</v>
      </c>
      <c r="BA676">
        <v>24.1</v>
      </c>
      <c r="BB676">
        <v>24.1</v>
      </c>
      <c r="BC676">
        <v>24.1</v>
      </c>
      <c r="BD676">
        <v>61.829000000000001</v>
      </c>
      <c r="BE676">
        <v>0</v>
      </c>
      <c r="BF676">
        <v>80.995000000000005</v>
      </c>
      <c r="BG676">
        <v>1894600000</v>
      </c>
      <c r="BH676">
        <v>48</v>
      </c>
      <c r="BI676" t="s">
        <v>105</v>
      </c>
      <c r="BJ676" t="s">
        <v>105</v>
      </c>
      <c r="BK676" t="s">
        <v>105</v>
      </c>
      <c r="BL676" t="s">
        <v>4929</v>
      </c>
      <c r="BM676">
        <v>8</v>
      </c>
      <c r="BN676">
        <v>8</v>
      </c>
      <c r="BO676">
        <v>4</v>
      </c>
      <c r="BP676">
        <v>3</v>
      </c>
      <c r="BQ676">
        <v>5</v>
      </c>
      <c r="BR676">
        <v>2</v>
      </c>
      <c r="BS676">
        <v>8</v>
      </c>
      <c r="BT676">
        <v>8</v>
      </c>
      <c r="BU676">
        <v>7</v>
      </c>
      <c r="BV676">
        <v>8</v>
      </c>
      <c r="BW676">
        <v>6</v>
      </c>
      <c r="BX676">
        <v>5</v>
      </c>
      <c r="BY676">
        <v>6</v>
      </c>
      <c r="BZ676">
        <v>553</v>
      </c>
      <c r="CA676" t="s">
        <v>105</v>
      </c>
      <c r="CB676">
        <v>18.8</v>
      </c>
      <c r="CC676">
        <v>18.399999999999999</v>
      </c>
      <c r="CD676">
        <v>10.1</v>
      </c>
      <c r="CE676">
        <v>6.7</v>
      </c>
      <c r="CF676">
        <v>11.8</v>
      </c>
      <c r="CG676">
        <v>4.5</v>
      </c>
      <c r="CH676">
        <v>19.3</v>
      </c>
      <c r="CI676">
        <v>16.600000000000001</v>
      </c>
      <c r="CJ676">
        <v>16.100000000000001</v>
      </c>
      <c r="CK676">
        <v>19.3</v>
      </c>
      <c r="CL676">
        <v>13.9</v>
      </c>
      <c r="CM676">
        <v>13.6</v>
      </c>
      <c r="CN676">
        <v>16.100000000000001</v>
      </c>
      <c r="CO676">
        <v>1.30577848293257</v>
      </c>
      <c r="CP676">
        <v>1.2083256567696801</v>
      </c>
      <c r="CQ676">
        <v>0.79839610526664195</v>
      </c>
      <c r="CR676">
        <v>0.72651366120218597</v>
      </c>
      <c r="CS676">
        <v>-0.247296015421551</v>
      </c>
      <c r="CT676">
        <v>-2.5795965694043899</v>
      </c>
      <c r="CU676">
        <v>0.13939222614840999</v>
      </c>
      <c r="CV676">
        <v>0.465359369913738</v>
      </c>
      <c r="CW676">
        <v>2.3963741637473999</v>
      </c>
      <c r="CX676">
        <v>0.25601056105610598</v>
      </c>
      <c r="CY676">
        <v>0.25617599487304699</v>
      </c>
      <c r="CZ676">
        <v>1.72788441570016</v>
      </c>
    </row>
    <row r="677" spans="1:104" x14ac:dyDescent="0.3">
      <c r="A677" t="s">
        <v>2461</v>
      </c>
      <c r="B677" t="s">
        <v>2462</v>
      </c>
      <c r="C677" s="50">
        <v>0.72028190627752986</v>
      </c>
      <c r="D677" s="51">
        <v>-0.4733664311248007</v>
      </c>
      <c r="E677" s="52">
        <v>6.2022846428387894E-2</v>
      </c>
      <c r="F677" s="53">
        <v>1.20744830646736</v>
      </c>
      <c r="G677" s="41">
        <v>0.76873187345342298</v>
      </c>
      <c r="H677" s="43">
        <v>-0.3794476076127356</v>
      </c>
      <c r="I677" s="39">
        <v>9.3584515346715027E-5</v>
      </c>
      <c r="J677" s="40">
        <v>4.02879600442217</v>
      </c>
      <c r="K677" t="s">
        <v>2463</v>
      </c>
      <c r="L677" t="s">
        <v>2464</v>
      </c>
      <c r="M677" s="13" t="str">
        <f>IFERROR(IF(SEARCH(M$1,$L677),1,"no"),"-")</f>
        <v>-</v>
      </c>
      <c r="N677" s="14" t="str">
        <f>IFERROR(IF(SEARCH(N$1,$L677),1,"no"),"-")</f>
        <v>-</v>
      </c>
      <c r="O677" s="14" t="str">
        <f>IFERROR(IF(SEARCH(O$1,$L677),1,"no"),"-")</f>
        <v>-</v>
      </c>
      <c r="P677" s="15">
        <v>10628000000</v>
      </c>
      <c r="Q677" s="16">
        <v>8751500000</v>
      </c>
      <c r="R677" s="16">
        <v>8101800000</v>
      </c>
      <c r="S677" s="16">
        <v>7707700000</v>
      </c>
      <c r="T677" s="17">
        <v>4</v>
      </c>
      <c r="U677" s="18">
        <v>5492900000</v>
      </c>
      <c r="V677" s="19">
        <v>5344300000</v>
      </c>
      <c r="W677" s="19">
        <v>8172300000</v>
      </c>
      <c r="AB677" s="20">
        <v>3</v>
      </c>
      <c r="AC677" s="32">
        <v>9823400000</v>
      </c>
      <c r="AD677" s="33">
        <v>10091000000</v>
      </c>
      <c r="AE677" s="33">
        <v>10152000000</v>
      </c>
      <c r="AF677" s="34">
        <v>3</v>
      </c>
      <c r="AG677" s="24">
        <v>7588700000</v>
      </c>
      <c r="AH677" s="24">
        <v>7908700000</v>
      </c>
      <c r="AI677" s="24">
        <v>7615600000</v>
      </c>
      <c r="AJ677" s="25">
        <v>3</v>
      </c>
      <c r="AK677">
        <v>33.307151794433601</v>
      </c>
      <c r="AL677">
        <v>33.026882171630902</v>
      </c>
      <c r="AM677">
        <v>32.915596008300803</v>
      </c>
      <c r="AN677">
        <v>32.843654632568402</v>
      </c>
      <c r="AO677">
        <v>32.3549194335938</v>
      </c>
      <c r="AP677">
        <v>32.315353393554702</v>
      </c>
      <c r="AQ677">
        <v>32.928096771240199</v>
      </c>
      <c r="AR677">
        <v>33.193576812744098</v>
      </c>
      <c r="AS677">
        <v>33.232349395752003</v>
      </c>
      <c r="AT677">
        <v>33.241043090820298</v>
      </c>
      <c r="AU677">
        <v>32.821205139160199</v>
      </c>
      <c r="AV677">
        <v>32.880794525146499</v>
      </c>
      <c r="AW677">
        <v>32.826309204101598</v>
      </c>
      <c r="AX677">
        <v>19</v>
      </c>
      <c r="AY677">
        <v>19</v>
      </c>
      <c r="AZ677">
        <v>18</v>
      </c>
      <c r="BA677">
        <v>88</v>
      </c>
      <c r="BB677">
        <v>88</v>
      </c>
      <c r="BC677">
        <v>82.7</v>
      </c>
      <c r="BD677">
        <v>22.713999999999999</v>
      </c>
      <c r="BE677">
        <v>0</v>
      </c>
      <c r="BF677">
        <v>323.31</v>
      </c>
      <c r="BG677">
        <v>77672000000</v>
      </c>
      <c r="BH677">
        <v>275</v>
      </c>
      <c r="BI677" t="s">
        <v>105</v>
      </c>
      <c r="BJ677" t="s">
        <v>105</v>
      </c>
      <c r="BK677" t="s">
        <v>105</v>
      </c>
      <c r="BL677" t="s">
        <v>2465</v>
      </c>
      <c r="BM677">
        <v>18</v>
      </c>
      <c r="BN677">
        <v>18</v>
      </c>
      <c r="BO677">
        <v>11</v>
      </c>
      <c r="BP677">
        <v>12</v>
      </c>
      <c r="BQ677">
        <v>18</v>
      </c>
      <c r="BR677">
        <v>15</v>
      </c>
      <c r="BS677">
        <v>16</v>
      </c>
      <c r="BT677">
        <v>16</v>
      </c>
      <c r="BU677">
        <v>17</v>
      </c>
      <c r="BV677">
        <v>17</v>
      </c>
      <c r="BW677">
        <v>15</v>
      </c>
      <c r="BX677">
        <v>16</v>
      </c>
      <c r="BY677">
        <v>15</v>
      </c>
      <c r="BZ677">
        <v>208</v>
      </c>
      <c r="CA677" t="s">
        <v>105</v>
      </c>
      <c r="CB677">
        <v>88</v>
      </c>
      <c r="CC677">
        <v>88</v>
      </c>
      <c r="CD677">
        <v>70.7</v>
      </c>
      <c r="CE677">
        <v>80.8</v>
      </c>
      <c r="CF677">
        <v>88</v>
      </c>
      <c r="CG677">
        <v>84.6</v>
      </c>
      <c r="CH677">
        <v>88</v>
      </c>
      <c r="CI677">
        <v>84.6</v>
      </c>
      <c r="CJ677">
        <v>88</v>
      </c>
      <c r="CK677">
        <v>88</v>
      </c>
      <c r="CL677">
        <v>84.6</v>
      </c>
      <c r="CM677">
        <v>88</v>
      </c>
      <c r="CN677">
        <v>88</v>
      </c>
      <c r="CO677">
        <v>0.79239320626979504</v>
      </c>
      <c r="CP677">
        <v>1.20744830646736</v>
      </c>
      <c r="CQ677">
        <v>4.02879600442217</v>
      </c>
      <c r="CR677">
        <v>0.67699015471167401</v>
      </c>
      <c r="CS677">
        <v>-0.199001948038735</v>
      </c>
      <c r="CT677">
        <v>-1.6430718036883301</v>
      </c>
      <c r="CU677">
        <v>0.13959058823529399</v>
      </c>
      <c r="CV677">
        <v>0.49053128560384401</v>
      </c>
      <c r="CW677">
        <v>2.3947408016728402</v>
      </c>
      <c r="CX677">
        <v>5.5714285714285702E-2</v>
      </c>
      <c r="CY677">
        <v>0.37955347696939901</v>
      </c>
      <c r="CZ677">
        <v>15.807459108943901</v>
      </c>
    </row>
    <row r="678" spans="1:104" x14ac:dyDescent="0.3">
      <c r="A678" t="s">
        <v>440</v>
      </c>
      <c r="B678" t="s">
        <v>441</v>
      </c>
      <c r="C678" s="50">
        <v>1.7851186804651269</v>
      </c>
      <c r="D678" s="51">
        <v>0.83601999247663972</v>
      </c>
      <c r="E678" s="52">
        <v>6.2259951337359357E-2</v>
      </c>
      <c r="F678" s="53">
        <v>1.20579122309977</v>
      </c>
      <c r="G678" s="41">
        <v>1.5616518928131453</v>
      </c>
      <c r="H678" s="43">
        <v>0.64307289875389506</v>
      </c>
      <c r="I678" s="39">
        <v>2.2181682243923244E-2</v>
      </c>
      <c r="J678" s="40">
        <v>1.6540055203352499</v>
      </c>
      <c r="K678" t="s">
        <v>442</v>
      </c>
      <c r="L678" t="s">
        <v>443</v>
      </c>
      <c r="M678" s="13" t="str">
        <f>IFERROR(IF(SEARCH(M$1,$L678),1,"no"),"-")</f>
        <v>-</v>
      </c>
      <c r="N678" s="14" t="str">
        <f>IFERROR(IF(SEARCH(N$1,$L678),1,"no"),"-")</f>
        <v>-</v>
      </c>
      <c r="O678" s="14" t="str">
        <f>IFERROR(IF(SEARCH(O$1,$L678),1,"no"),"-")</f>
        <v>-</v>
      </c>
      <c r="P678" s="15">
        <v>687850000</v>
      </c>
      <c r="Q678" s="16">
        <v>625340000</v>
      </c>
      <c r="T678" s="17">
        <v>2</v>
      </c>
      <c r="U678" s="18">
        <v>1234400000</v>
      </c>
      <c r="V678" s="19">
        <v>1276400000</v>
      </c>
      <c r="W678" s="19">
        <v>1005500000</v>
      </c>
      <c r="Y678" s="19" t="s">
        <v>104</v>
      </c>
      <c r="Z678" s="19" t="str">
        <f>IF(X678=Y678,"Both UP","")</f>
        <v/>
      </c>
      <c r="AB678" s="20">
        <v>3</v>
      </c>
      <c r="AC678" s="32">
        <v>638910000</v>
      </c>
      <c r="AD678" s="33">
        <v>855150000</v>
      </c>
      <c r="AE678" s="33">
        <v>665160000</v>
      </c>
      <c r="AF678" s="34">
        <v>3</v>
      </c>
      <c r="AG678" s="24">
        <v>1294600000</v>
      </c>
      <c r="AH678" s="24">
        <v>1105600000</v>
      </c>
      <c r="AI678" s="24">
        <v>971750000</v>
      </c>
      <c r="AJ678" s="25">
        <v>3</v>
      </c>
      <c r="AK678">
        <v>29.357519149780298</v>
      </c>
      <c r="AL678">
        <v>29.220066070556602</v>
      </c>
      <c r="AM678">
        <v>26.6971244812012</v>
      </c>
      <c r="AN678">
        <v>26.722339630126999</v>
      </c>
      <c r="AO678">
        <v>30.2011623382568</v>
      </c>
      <c r="AP678">
        <v>30.249433517456101</v>
      </c>
      <c r="AQ678">
        <v>29.905265808105501</v>
      </c>
      <c r="AR678">
        <v>29.2510375976563</v>
      </c>
      <c r="AS678">
        <v>29.671602249145501</v>
      </c>
      <c r="AT678">
        <v>29.309125900268601</v>
      </c>
      <c r="AU678">
        <v>30.269859313964801</v>
      </c>
      <c r="AV678">
        <v>30.042182922363299</v>
      </c>
      <c r="AW678">
        <v>29.856010437011701</v>
      </c>
      <c r="AX678">
        <v>17</v>
      </c>
      <c r="AY678">
        <v>17</v>
      </c>
      <c r="AZ678">
        <v>17</v>
      </c>
      <c r="BA678">
        <v>31.2</v>
      </c>
      <c r="BB678">
        <v>31.2</v>
      </c>
      <c r="BC678">
        <v>31.2</v>
      </c>
      <c r="BD678">
        <v>64.417000000000002</v>
      </c>
      <c r="BE678">
        <v>0</v>
      </c>
      <c r="BF678">
        <v>128.57</v>
      </c>
      <c r="BG678">
        <v>6394600000</v>
      </c>
      <c r="BH678">
        <v>105</v>
      </c>
      <c r="BI678" t="s">
        <v>105</v>
      </c>
      <c r="BJ678" t="s">
        <v>105</v>
      </c>
      <c r="BK678" t="s">
        <v>105</v>
      </c>
      <c r="BL678" t="s">
        <v>444</v>
      </c>
      <c r="BM678">
        <v>7</v>
      </c>
      <c r="BN678">
        <v>10</v>
      </c>
      <c r="BO678">
        <v>1</v>
      </c>
      <c r="BP678">
        <v>0</v>
      </c>
      <c r="BQ678">
        <v>16</v>
      </c>
      <c r="BR678">
        <v>14</v>
      </c>
      <c r="BS678">
        <v>12</v>
      </c>
      <c r="BT678">
        <v>10</v>
      </c>
      <c r="BU678">
        <v>10</v>
      </c>
      <c r="BV678">
        <v>10</v>
      </c>
      <c r="BW678">
        <v>11</v>
      </c>
      <c r="BX678">
        <v>14</v>
      </c>
      <c r="BY678">
        <v>15</v>
      </c>
      <c r="BZ678">
        <v>590</v>
      </c>
      <c r="CA678" t="s">
        <v>105</v>
      </c>
      <c r="CB678">
        <v>12</v>
      </c>
      <c r="CC678">
        <v>21.7</v>
      </c>
      <c r="CD678">
        <v>2.2000000000000002</v>
      </c>
      <c r="CE678">
        <v>0</v>
      </c>
      <c r="CF678">
        <v>29.3</v>
      </c>
      <c r="CG678">
        <v>23.1</v>
      </c>
      <c r="CH678">
        <v>23.1</v>
      </c>
      <c r="CI678">
        <v>15.9</v>
      </c>
      <c r="CJ678">
        <v>19.8</v>
      </c>
      <c r="CK678">
        <v>15.3</v>
      </c>
      <c r="CL678">
        <v>17.5</v>
      </c>
      <c r="CM678">
        <v>28</v>
      </c>
      <c r="CN678">
        <v>24.9</v>
      </c>
      <c r="CO678">
        <v>0.76190891105660896</v>
      </c>
      <c r="CP678">
        <v>1.20579122309977</v>
      </c>
      <c r="CQ678">
        <v>1.6540055203352499</v>
      </c>
      <c r="CR678">
        <v>0.65981609195402302</v>
      </c>
      <c r="CS678">
        <v>-1.4113262494405101</v>
      </c>
      <c r="CT678">
        <v>-1.58859719932794</v>
      </c>
      <c r="CU678">
        <v>0.13962016412661199</v>
      </c>
      <c r="CV678">
        <v>-2.1193582216898599</v>
      </c>
      <c r="CW678">
        <v>-2.39165655016645</v>
      </c>
      <c r="CX678">
        <v>6.23041722745626E-2</v>
      </c>
      <c r="CY678">
        <v>-0.64542897542317901</v>
      </c>
      <c r="CZ678">
        <v>-3.62889031188422</v>
      </c>
    </row>
    <row r="679" spans="1:104" x14ac:dyDescent="0.3">
      <c r="A679" t="s">
        <v>7056</v>
      </c>
      <c r="B679" t="s">
        <v>7057</v>
      </c>
      <c r="C679" s="50">
        <v>0.7557879427410622</v>
      </c>
      <c r="D679" s="51">
        <v>-0.40394659175181696</v>
      </c>
      <c r="E679" s="52">
        <v>6.2286071158746813E-2</v>
      </c>
      <c r="F679" s="53">
        <v>1.2056090624135301</v>
      </c>
      <c r="G679" s="50">
        <v>0.94221229015957852</v>
      </c>
      <c r="H679" s="54">
        <v>-8.5875944332775886E-2</v>
      </c>
      <c r="I679" s="55">
        <v>0.60442074149644187</v>
      </c>
      <c r="J679" s="56">
        <v>0.218660640688257</v>
      </c>
      <c r="K679" t="s">
        <v>7058</v>
      </c>
      <c r="L679" t="s">
        <v>7059</v>
      </c>
      <c r="M679" s="13" t="str">
        <f>IFERROR(IF(SEARCH(M$1,$L679),1,"no"),"-")</f>
        <v>-</v>
      </c>
      <c r="N679" s="14" t="str">
        <f>IFERROR(IF(SEARCH(N$1,$L679),1,"no"),"-")</f>
        <v>-</v>
      </c>
      <c r="O679" s="14" t="str">
        <f>IFERROR(IF(SEARCH(O$1,$L679),1,"no"),"-")</f>
        <v>-</v>
      </c>
      <c r="P679" s="15">
        <v>4654600000</v>
      </c>
      <c r="Q679" s="16">
        <v>4431900000</v>
      </c>
      <c r="R679" s="16">
        <v>3655300000</v>
      </c>
      <c r="S679" s="16">
        <v>4126600000</v>
      </c>
      <c r="T679" s="17">
        <v>4</v>
      </c>
      <c r="U679" s="18">
        <v>3162100000</v>
      </c>
      <c r="V679" s="19">
        <v>2515900000</v>
      </c>
      <c r="W679" s="19">
        <v>3883700000</v>
      </c>
      <c r="AB679" s="20">
        <v>3</v>
      </c>
      <c r="AC679" s="32">
        <v>4537600000</v>
      </c>
      <c r="AD679" s="33">
        <v>4521800000</v>
      </c>
      <c r="AE679" s="33">
        <v>3962400000</v>
      </c>
      <c r="AF679" s="34">
        <v>3</v>
      </c>
      <c r="AG679" s="24">
        <v>5093600000</v>
      </c>
      <c r="AH679" s="24">
        <v>3390700000</v>
      </c>
      <c r="AI679" s="24">
        <v>3785000000</v>
      </c>
      <c r="AJ679" s="25">
        <v>3</v>
      </c>
      <c r="AK679">
        <v>32.116008758544901</v>
      </c>
      <c r="AL679">
        <v>32.045276641845703</v>
      </c>
      <c r="AM679">
        <v>31.7673435211182</v>
      </c>
      <c r="AN679">
        <v>31.942306518554702</v>
      </c>
      <c r="AO679">
        <v>31.558235168456999</v>
      </c>
      <c r="AP679">
        <v>31.228427886962901</v>
      </c>
      <c r="AQ679">
        <v>31.854784011840799</v>
      </c>
      <c r="AR679">
        <v>32.079280853271499</v>
      </c>
      <c r="AS679">
        <v>32.074249267578097</v>
      </c>
      <c r="AT679">
        <v>31.8837280273438</v>
      </c>
      <c r="AU679">
        <v>32.246040344238303</v>
      </c>
      <c r="AV679">
        <v>31.658935546875</v>
      </c>
      <c r="AW679">
        <v>31.8176460266113</v>
      </c>
      <c r="AX679">
        <v>17</v>
      </c>
      <c r="AY679">
        <v>17</v>
      </c>
      <c r="AZ679">
        <v>17</v>
      </c>
      <c r="BA679">
        <v>75.3</v>
      </c>
      <c r="BB679">
        <v>75.3</v>
      </c>
      <c r="BC679">
        <v>75.3</v>
      </c>
      <c r="BD679">
        <v>21.242000000000001</v>
      </c>
      <c r="BE679">
        <v>0</v>
      </c>
      <c r="BF679">
        <v>323.31</v>
      </c>
      <c r="BG679">
        <v>35785000000</v>
      </c>
      <c r="BH679">
        <v>213</v>
      </c>
      <c r="BI679" t="s">
        <v>105</v>
      </c>
      <c r="BJ679" t="s">
        <v>105</v>
      </c>
      <c r="BK679" t="s">
        <v>105</v>
      </c>
      <c r="BL679" t="s">
        <v>7060</v>
      </c>
      <c r="BM679">
        <v>14</v>
      </c>
      <c r="BN679">
        <v>14</v>
      </c>
      <c r="BO679">
        <v>12</v>
      </c>
      <c r="BP679">
        <v>12</v>
      </c>
      <c r="BQ679">
        <v>14</v>
      </c>
      <c r="BR679">
        <v>14</v>
      </c>
      <c r="BS679">
        <v>14</v>
      </c>
      <c r="BT679">
        <v>12</v>
      </c>
      <c r="BU679">
        <v>13</v>
      </c>
      <c r="BV679">
        <v>14</v>
      </c>
      <c r="BW679">
        <v>14</v>
      </c>
      <c r="BX679">
        <v>14</v>
      </c>
      <c r="BY679">
        <v>16</v>
      </c>
      <c r="BZ679">
        <v>190</v>
      </c>
      <c r="CA679" t="s">
        <v>105</v>
      </c>
      <c r="CB679">
        <v>75.3</v>
      </c>
      <c r="CC679">
        <v>75.3</v>
      </c>
      <c r="CD679">
        <v>71.099999999999994</v>
      </c>
      <c r="CE679">
        <v>70</v>
      </c>
      <c r="CF679">
        <v>75.3</v>
      </c>
      <c r="CG679">
        <v>75.3</v>
      </c>
      <c r="CH679">
        <v>75.3</v>
      </c>
      <c r="CI679">
        <v>74.7</v>
      </c>
      <c r="CJ679">
        <v>75.3</v>
      </c>
      <c r="CK679">
        <v>65.3</v>
      </c>
      <c r="CL679">
        <v>75.3</v>
      </c>
      <c r="CM679">
        <v>75.3</v>
      </c>
      <c r="CN679">
        <v>75.3</v>
      </c>
      <c r="CO679">
        <v>0.16316469949597301</v>
      </c>
      <c r="CP679">
        <v>1.2056090624135301</v>
      </c>
      <c r="CQ679">
        <v>0.218660640688257</v>
      </c>
      <c r="CR679">
        <v>0.81941214574898802</v>
      </c>
      <c r="CS679">
        <v>-4.4685522715248303E-2</v>
      </c>
      <c r="CT679">
        <v>-0.42748963970478998</v>
      </c>
      <c r="CU679">
        <v>0.13970491803278701</v>
      </c>
      <c r="CV679">
        <v>0.42058483759562298</v>
      </c>
      <c r="CW679">
        <v>2.3913175618574498</v>
      </c>
      <c r="CX679">
        <v>0.76291907943578297</v>
      </c>
      <c r="CY679">
        <v>0.104878743489582</v>
      </c>
      <c r="CZ679">
        <v>0.56150704182061395</v>
      </c>
    </row>
    <row r="680" spans="1:104" x14ac:dyDescent="0.3">
      <c r="A680" t="s">
        <v>4290</v>
      </c>
      <c r="B680" t="s">
        <v>1175</v>
      </c>
      <c r="C680" s="50">
        <v>1.1716752771107717</v>
      </c>
      <c r="D680" s="51">
        <v>0.22857279073827508</v>
      </c>
      <c r="E680" s="52">
        <v>6.2484982628532151E-2</v>
      </c>
      <c r="F680" s="53">
        <v>1.2042243465795801</v>
      </c>
      <c r="G680" s="50">
        <v>1.0847799578760668</v>
      </c>
      <c r="H680" s="54">
        <v>0.11740242895939106</v>
      </c>
      <c r="I680" s="55">
        <v>8.2832001071655073E-2</v>
      </c>
      <c r="J680" s="56">
        <v>1.08180184674345</v>
      </c>
      <c r="K680" t="s">
        <v>1176</v>
      </c>
      <c r="L680" t="s">
        <v>1177</v>
      </c>
      <c r="M680" s="13" t="str">
        <f>IFERROR(IF(SEARCH(M$1,$L680),1,"no"),"-")</f>
        <v>-</v>
      </c>
      <c r="N680" s="14" t="str">
        <f>IFERROR(IF(SEARCH(N$1,$L680),1,"no"),"-")</f>
        <v>-</v>
      </c>
      <c r="O680" s="14" t="str">
        <f>IFERROR(IF(SEARCH(O$1,$L680),1,"no"),"-")</f>
        <v>-</v>
      </c>
      <c r="P680" s="15">
        <v>14407000000</v>
      </c>
      <c r="Q680" s="16">
        <v>13772000000</v>
      </c>
      <c r="R680" s="16">
        <v>12677000000</v>
      </c>
      <c r="S680" s="16">
        <v>14116000000</v>
      </c>
      <c r="T680" s="17">
        <v>4</v>
      </c>
      <c r="U680" s="18">
        <v>14193000000</v>
      </c>
      <c r="V680" s="19">
        <v>17862000000</v>
      </c>
      <c r="W680" s="19">
        <v>16252000000</v>
      </c>
      <c r="AB680" s="20">
        <v>3</v>
      </c>
      <c r="AC680" s="32">
        <v>15184000000</v>
      </c>
      <c r="AD680" s="33">
        <v>14535000000</v>
      </c>
      <c r="AE680" s="33">
        <v>15386000000</v>
      </c>
      <c r="AF680" s="34">
        <v>3</v>
      </c>
      <c r="AG680" s="24">
        <v>15407000000</v>
      </c>
      <c r="AH680" s="24">
        <v>17118000000</v>
      </c>
      <c r="AI680" s="24">
        <v>16404000000</v>
      </c>
      <c r="AJ680" s="25">
        <v>3</v>
      </c>
      <c r="AK680">
        <v>33.746051788330099</v>
      </c>
      <c r="AL680">
        <v>33.681018829345703</v>
      </c>
      <c r="AM680">
        <v>33.561492919921903</v>
      </c>
      <c r="AN680">
        <v>33.7166137695313</v>
      </c>
      <c r="AO680">
        <v>33.724460601806598</v>
      </c>
      <c r="AP680">
        <v>34.056175231933601</v>
      </c>
      <c r="AQ680">
        <v>33.919898986816399</v>
      </c>
      <c r="AR680">
        <v>33.821834564208999</v>
      </c>
      <c r="AS680">
        <v>33.758811950683601</v>
      </c>
      <c r="AT680">
        <v>33.840900421142599</v>
      </c>
      <c r="AU680">
        <v>33.842864990234403</v>
      </c>
      <c r="AV680">
        <v>33.994796752929702</v>
      </c>
      <c r="AW680">
        <v>33.933326721191399</v>
      </c>
      <c r="AX680">
        <v>219</v>
      </c>
      <c r="AY680">
        <v>219</v>
      </c>
      <c r="AZ680">
        <v>218</v>
      </c>
      <c r="BA680">
        <v>47.7</v>
      </c>
      <c r="BB680">
        <v>47.7</v>
      </c>
      <c r="BC680">
        <v>47.5</v>
      </c>
      <c r="BD680">
        <v>531.41</v>
      </c>
      <c r="BE680">
        <v>0</v>
      </c>
      <c r="BF680">
        <v>323.31</v>
      </c>
      <c r="BG680">
        <v>132260000000</v>
      </c>
      <c r="BH680">
        <v>1477</v>
      </c>
      <c r="BI680">
        <v>219</v>
      </c>
      <c r="BJ680">
        <v>219</v>
      </c>
      <c r="BK680">
        <v>218</v>
      </c>
      <c r="BL680" t="s">
        <v>4291</v>
      </c>
      <c r="BM680">
        <v>149</v>
      </c>
      <c r="BN680">
        <v>169</v>
      </c>
      <c r="BO680">
        <v>99</v>
      </c>
      <c r="BP680">
        <v>94</v>
      </c>
      <c r="BQ680">
        <v>162</v>
      </c>
      <c r="BR680">
        <v>153</v>
      </c>
      <c r="BS680">
        <v>161</v>
      </c>
      <c r="BT680">
        <v>148</v>
      </c>
      <c r="BU680">
        <v>152</v>
      </c>
      <c r="BV680">
        <v>149</v>
      </c>
      <c r="BW680">
        <v>133</v>
      </c>
      <c r="BX680">
        <v>156</v>
      </c>
      <c r="BY680">
        <v>160</v>
      </c>
      <c r="BZ680">
        <v>4639</v>
      </c>
      <c r="CA680">
        <v>4639</v>
      </c>
      <c r="CB680">
        <v>34.5</v>
      </c>
      <c r="CC680">
        <v>39.5</v>
      </c>
      <c r="CD680">
        <v>24.1</v>
      </c>
      <c r="CE680">
        <v>23.2</v>
      </c>
      <c r="CF680">
        <v>37</v>
      </c>
      <c r="CG680">
        <v>35.6</v>
      </c>
      <c r="CH680">
        <v>38.200000000000003</v>
      </c>
      <c r="CI680">
        <v>34.1</v>
      </c>
      <c r="CJ680">
        <v>34.700000000000003</v>
      </c>
      <c r="CK680">
        <v>34.1</v>
      </c>
      <c r="CL680">
        <v>32.200000000000003</v>
      </c>
      <c r="CM680">
        <v>35.799999999999997</v>
      </c>
      <c r="CN680">
        <v>36.5</v>
      </c>
      <c r="CO680">
        <v>1.2668046607902099</v>
      </c>
      <c r="CP680">
        <v>1.2042243465795801</v>
      </c>
      <c r="CQ680">
        <v>1.08180184674345</v>
      </c>
      <c r="CR680">
        <v>0.70355980861244005</v>
      </c>
      <c r="CS680">
        <v>-0.13088798522949199</v>
      </c>
      <c r="CT680">
        <v>-2.5058793160400801</v>
      </c>
      <c r="CU680">
        <v>0.14014035087719301</v>
      </c>
      <c r="CV680">
        <v>-0.22388394673665599</v>
      </c>
      <c r="CW680">
        <v>-2.3887410825941102</v>
      </c>
      <c r="CX680">
        <v>0.14952823920265801</v>
      </c>
      <c r="CY680">
        <v>-0.11648050944010201</v>
      </c>
      <c r="CZ680">
        <v>-2.3011740135327798</v>
      </c>
    </row>
    <row r="681" spans="1:104" x14ac:dyDescent="0.3">
      <c r="A681" t="s">
        <v>6718</v>
      </c>
      <c r="B681" t="s">
        <v>6719</v>
      </c>
      <c r="C681" s="50">
        <v>0.70125404227456978</v>
      </c>
      <c r="D681" s="51">
        <v>-0.511990912941094</v>
      </c>
      <c r="E681" s="52">
        <v>6.2777281926811743E-2</v>
      </c>
      <c r="F681" s="53">
        <v>1.2021974919131599</v>
      </c>
      <c r="G681" s="50">
        <v>0.93939457907624757</v>
      </c>
      <c r="H681" s="54">
        <v>-9.0196826565645177E-2</v>
      </c>
      <c r="I681" s="55">
        <v>0.48093468667482692</v>
      </c>
      <c r="J681" s="56">
        <v>0.31791389897481492</v>
      </c>
      <c r="K681" t="s">
        <v>6720</v>
      </c>
      <c r="L681" t="s">
        <v>6721</v>
      </c>
      <c r="M681" s="13" t="str">
        <f>IFERROR(IF(SEARCH(M$1,$L681),1,"no"),"-")</f>
        <v>-</v>
      </c>
      <c r="N681" s="14" t="str">
        <f>IFERROR(IF(SEARCH(N$1,$L681),1,"no"),"-")</f>
        <v>-</v>
      </c>
      <c r="O681" s="14" t="str">
        <f>IFERROR(IF(SEARCH(O$1,$L681),1,"no"),"-")</f>
        <v>-</v>
      </c>
      <c r="P681" s="15">
        <v>28805000000</v>
      </c>
      <c r="Q681" s="16">
        <v>31084000000</v>
      </c>
      <c r="R681" s="16">
        <v>36924000000</v>
      </c>
      <c r="S681" s="16">
        <v>36569000000</v>
      </c>
      <c r="T681" s="17">
        <v>4</v>
      </c>
      <c r="U681" s="18">
        <v>22132000000</v>
      </c>
      <c r="V681" s="19">
        <v>17223000000</v>
      </c>
      <c r="W681" s="19">
        <v>30796000000</v>
      </c>
      <c r="AB681" s="20">
        <v>3</v>
      </c>
      <c r="AC681" s="32">
        <v>29623000000</v>
      </c>
      <c r="AD681" s="33">
        <v>34275000000</v>
      </c>
      <c r="AE681" s="33">
        <v>30846000000</v>
      </c>
      <c r="AF681" s="34">
        <v>3</v>
      </c>
      <c r="AG681" s="24">
        <v>28128000000</v>
      </c>
      <c r="AH681" s="24">
        <v>26809000000</v>
      </c>
      <c r="AI681" s="24">
        <v>34065000000</v>
      </c>
      <c r="AJ681" s="25">
        <v>3</v>
      </c>
      <c r="AK681">
        <v>34.745601654052699</v>
      </c>
      <c r="AL681">
        <v>34.855453491210902</v>
      </c>
      <c r="AM681">
        <v>35.103839874267599</v>
      </c>
      <c r="AN681">
        <v>35.089900970458999</v>
      </c>
      <c r="AO681">
        <v>34.365413665771499</v>
      </c>
      <c r="AP681">
        <v>34.003616333007798</v>
      </c>
      <c r="AQ681">
        <v>34.842025756835902</v>
      </c>
      <c r="AR681">
        <v>34.785999298095703</v>
      </c>
      <c r="AS681">
        <v>34.996437072753899</v>
      </c>
      <c r="AT681">
        <v>34.844364166259801</v>
      </c>
      <c r="AU681">
        <v>34.711288452148402</v>
      </c>
      <c r="AV681">
        <v>34.641998291015597</v>
      </c>
      <c r="AW681">
        <v>34.987571716308601</v>
      </c>
      <c r="AX681">
        <v>15</v>
      </c>
      <c r="AY681">
        <v>15</v>
      </c>
      <c r="AZ681">
        <v>14</v>
      </c>
      <c r="BA681">
        <v>89.8</v>
      </c>
      <c r="BB681">
        <v>89.8</v>
      </c>
      <c r="BC681">
        <v>86.4</v>
      </c>
      <c r="BD681">
        <v>18.716999999999999</v>
      </c>
      <c r="BE681">
        <v>0</v>
      </c>
      <c r="BF681">
        <v>323.31</v>
      </c>
      <c r="BG681">
        <v>299860000000</v>
      </c>
      <c r="BH681">
        <v>596</v>
      </c>
      <c r="BI681">
        <v>15</v>
      </c>
      <c r="BJ681">
        <v>15</v>
      </c>
      <c r="BK681">
        <v>14</v>
      </c>
      <c r="BL681" t="s">
        <v>6722</v>
      </c>
      <c r="BM681">
        <v>15</v>
      </c>
      <c r="BN681">
        <v>15</v>
      </c>
      <c r="BO681">
        <v>13</v>
      </c>
      <c r="BP681">
        <v>12</v>
      </c>
      <c r="BQ681">
        <v>15</v>
      </c>
      <c r="BR681">
        <v>15</v>
      </c>
      <c r="BS681">
        <v>15</v>
      </c>
      <c r="BT681">
        <v>14</v>
      </c>
      <c r="BU681">
        <v>15</v>
      </c>
      <c r="BV681">
        <v>15</v>
      </c>
      <c r="BW681">
        <v>15</v>
      </c>
      <c r="BX681">
        <v>15</v>
      </c>
      <c r="BY681">
        <v>14</v>
      </c>
      <c r="BZ681">
        <v>177</v>
      </c>
      <c r="CA681">
        <v>177</v>
      </c>
      <c r="CB681">
        <v>89.8</v>
      </c>
      <c r="CC681">
        <v>89.8</v>
      </c>
      <c r="CD681">
        <v>86.4</v>
      </c>
      <c r="CE681">
        <v>86.4</v>
      </c>
      <c r="CF681">
        <v>89.8</v>
      </c>
      <c r="CG681">
        <v>89.8</v>
      </c>
      <c r="CH681">
        <v>89.8</v>
      </c>
      <c r="CI681">
        <v>86.4</v>
      </c>
      <c r="CJ681">
        <v>89.8</v>
      </c>
      <c r="CK681">
        <v>89.8</v>
      </c>
      <c r="CL681">
        <v>89.8</v>
      </c>
      <c r="CM681">
        <v>89.8</v>
      </c>
      <c r="CN681">
        <v>86.4</v>
      </c>
      <c r="CO681">
        <v>0.25190859764889201</v>
      </c>
      <c r="CP681">
        <v>1.2021974919131599</v>
      </c>
      <c r="CQ681">
        <v>0.31791389897481498</v>
      </c>
      <c r="CR681">
        <v>0.74904331965344295</v>
      </c>
      <c r="CS681">
        <v>7.3098818461097906E-2</v>
      </c>
      <c r="CT681">
        <v>0.62418808742572596</v>
      </c>
      <c r="CU681">
        <v>0.14042007001166901</v>
      </c>
      <c r="CV681">
        <v>0.54501374562581595</v>
      </c>
      <c r="CW681">
        <v>2.38497101276104</v>
      </c>
      <c r="CX681">
        <v>0.64543244353182705</v>
      </c>
      <c r="CY681">
        <v>9.5314025878906306E-2</v>
      </c>
      <c r="CZ681">
        <v>0.77626705165198295</v>
      </c>
    </row>
    <row r="682" spans="1:104" x14ac:dyDescent="0.3">
      <c r="A682" t="s">
        <v>4704</v>
      </c>
      <c r="B682" t="s">
        <v>4705</v>
      </c>
      <c r="C682" s="50">
        <v>1.30923434782936</v>
      </c>
      <c r="D682" s="51">
        <v>0.38872335716920553</v>
      </c>
      <c r="E682" s="52">
        <v>6.3242751656698237E-2</v>
      </c>
      <c r="F682" s="53">
        <v>1.19898924241911</v>
      </c>
      <c r="G682" s="50">
        <v>1.1073658161639264</v>
      </c>
      <c r="H682" s="54">
        <v>0.14713189238462401</v>
      </c>
      <c r="I682" s="55">
        <v>0.12276536548766674</v>
      </c>
      <c r="J682" s="56">
        <v>0.91092413888827084</v>
      </c>
      <c r="K682" t="s">
        <v>4706</v>
      </c>
      <c r="L682" t="s">
        <v>4707</v>
      </c>
      <c r="M682" s="13">
        <f>IFERROR(IF(SEARCH(M$1,$L682),1,"no"),"-")</f>
        <v>1</v>
      </c>
      <c r="N682" s="14" t="str">
        <f>IFERROR(IF(SEARCH(N$1,$L682),1,"no"),"-")</f>
        <v>-</v>
      </c>
      <c r="O682" s="14" t="str">
        <f>IFERROR(IF(SEARCH(O$1,$L682),1,"no"),"-")</f>
        <v>-</v>
      </c>
      <c r="P682" s="15">
        <v>328190000</v>
      </c>
      <c r="Q682" s="16">
        <v>340650000</v>
      </c>
      <c r="R682" s="16">
        <v>282600000</v>
      </c>
      <c r="S682" s="16">
        <v>376970000</v>
      </c>
      <c r="T682" s="17">
        <v>4</v>
      </c>
      <c r="U682" s="18">
        <v>353470000</v>
      </c>
      <c r="V682" s="19">
        <v>499280000</v>
      </c>
      <c r="W682" s="19">
        <v>451650000</v>
      </c>
      <c r="AB682" s="20">
        <v>3</v>
      </c>
      <c r="AC682" s="32">
        <v>383820000</v>
      </c>
      <c r="AD682" s="33">
        <v>324540000</v>
      </c>
      <c r="AE682" s="33">
        <v>358460000</v>
      </c>
      <c r="AF682" s="34">
        <v>3</v>
      </c>
      <c r="AG682" s="24">
        <v>410820000</v>
      </c>
      <c r="AH682" s="24">
        <v>384030000</v>
      </c>
      <c r="AI682" s="24">
        <v>386510000</v>
      </c>
      <c r="AJ682" s="25">
        <v>3</v>
      </c>
      <c r="AK682">
        <v>28.2899570465088</v>
      </c>
      <c r="AL682">
        <v>28.343715667724599</v>
      </c>
      <c r="AM682">
        <v>28.0741863250732</v>
      </c>
      <c r="AN682">
        <v>28.489873886108398</v>
      </c>
      <c r="AO682">
        <v>28.3970127105713</v>
      </c>
      <c r="AP682">
        <v>28.8952732086182</v>
      </c>
      <c r="AQ682">
        <v>28.7506294250488</v>
      </c>
      <c r="AR682">
        <v>28.515853881835898</v>
      </c>
      <c r="AS682">
        <v>28.273820877075199</v>
      </c>
      <c r="AT682">
        <v>28.417236328125</v>
      </c>
      <c r="AU682">
        <v>28.6139316558838</v>
      </c>
      <c r="AV682">
        <v>28.516643524169901</v>
      </c>
      <c r="AW682">
        <v>28.5259304046631</v>
      </c>
      <c r="AX682">
        <v>9</v>
      </c>
      <c r="AY682">
        <v>9</v>
      </c>
      <c r="AZ682">
        <v>9</v>
      </c>
      <c r="BA682">
        <v>29.6</v>
      </c>
      <c r="BB682">
        <v>29.6</v>
      </c>
      <c r="BC682">
        <v>29.6</v>
      </c>
      <c r="BD682">
        <v>43.171999999999997</v>
      </c>
      <c r="BE682">
        <v>0</v>
      </c>
      <c r="BF682">
        <v>63.953000000000003</v>
      </c>
      <c r="BG682">
        <v>3280400000</v>
      </c>
      <c r="BH682">
        <v>61</v>
      </c>
      <c r="BI682" t="s">
        <v>105</v>
      </c>
      <c r="BJ682" t="s">
        <v>105</v>
      </c>
      <c r="BK682" t="s">
        <v>105</v>
      </c>
      <c r="BL682" t="s">
        <v>4708</v>
      </c>
      <c r="BM682">
        <v>7</v>
      </c>
      <c r="BN682">
        <v>9</v>
      </c>
      <c r="BO682">
        <v>6</v>
      </c>
      <c r="BP682">
        <v>6</v>
      </c>
      <c r="BQ682">
        <v>7</v>
      </c>
      <c r="BR682">
        <v>8</v>
      </c>
      <c r="BS682">
        <v>7</v>
      </c>
      <c r="BT682">
        <v>6</v>
      </c>
      <c r="BU682">
        <v>7</v>
      </c>
      <c r="BV682">
        <v>5</v>
      </c>
      <c r="BW682">
        <v>5</v>
      </c>
      <c r="BX682">
        <v>6</v>
      </c>
      <c r="BY682">
        <v>8</v>
      </c>
      <c r="BZ682">
        <v>395</v>
      </c>
      <c r="CA682" t="s">
        <v>105</v>
      </c>
      <c r="CB682">
        <v>22.8</v>
      </c>
      <c r="CC682">
        <v>29.6</v>
      </c>
      <c r="CD682">
        <v>22</v>
      </c>
      <c r="CE682">
        <v>22</v>
      </c>
      <c r="CF682">
        <v>22.8</v>
      </c>
      <c r="CG682">
        <v>26.8</v>
      </c>
      <c r="CH682">
        <v>23.3</v>
      </c>
      <c r="CI682">
        <v>20.5</v>
      </c>
      <c r="CJ682">
        <v>23</v>
      </c>
      <c r="CK682">
        <v>16.7</v>
      </c>
      <c r="CL682">
        <v>15.4</v>
      </c>
      <c r="CM682">
        <v>19.2</v>
      </c>
      <c r="CN682">
        <v>26.1</v>
      </c>
      <c r="CO682">
        <v>0.37470210429436601</v>
      </c>
      <c r="CP682">
        <v>1.19898924241911</v>
      </c>
      <c r="CQ682">
        <v>0.91092413888827095</v>
      </c>
      <c r="CR682">
        <v>0.67672430668841799</v>
      </c>
      <c r="CS682">
        <v>-0.10287046432495101</v>
      </c>
      <c r="CT682">
        <v>-0.87423935593989499</v>
      </c>
      <c r="CU682">
        <v>0.14148079161816099</v>
      </c>
      <c r="CV682">
        <v>-0.381538550059002</v>
      </c>
      <c r="CW682">
        <v>-2.3790064012641499</v>
      </c>
      <c r="CX682">
        <v>0.203630857966835</v>
      </c>
      <c r="CY682">
        <v>-0.14986483256022301</v>
      </c>
      <c r="CZ682">
        <v>-1.9513602668429899</v>
      </c>
    </row>
    <row r="683" spans="1:104" x14ac:dyDescent="0.3">
      <c r="A683" t="s">
        <v>3731</v>
      </c>
      <c r="B683" t="s">
        <v>3732</v>
      </c>
      <c r="C683" s="50">
        <v>1.3678126053252442</v>
      </c>
      <c r="D683" s="51">
        <v>0.45187058995571949</v>
      </c>
      <c r="E683" s="52">
        <v>6.3253721448250672E-2</v>
      </c>
      <c r="F683" s="53">
        <v>1.1989139182644699</v>
      </c>
      <c r="G683" s="50">
        <v>1.1933094349164795</v>
      </c>
      <c r="H683" s="54">
        <v>0.25496819419346656</v>
      </c>
      <c r="I683" s="55">
        <v>5.0543532932997515E-2</v>
      </c>
      <c r="J683" s="56">
        <v>1.2963344046859799</v>
      </c>
      <c r="K683" t="s">
        <v>3733</v>
      </c>
      <c r="L683" t="s">
        <v>3734</v>
      </c>
      <c r="M683" s="13">
        <f>IFERROR(IF(SEARCH(M$1,$L683),1,"no"),"-")</f>
        <v>1</v>
      </c>
      <c r="N683" s="14" t="str">
        <f>IFERROR(IF(SEARCH(N$1,$L683),1,"no"),"-")</f>
        <v>-</v>
      </c>
      <c r="O683" s="14" t="str">
        <f>IFERROR(IF(SEARCH(O$1,$L683),1,"no"),"-")</f>
        <v>-</v>
      </c>
      <c r="P683" s="15">
        <v>24606000000</v>
      </c>
      <c r="Q683" s="16">
        <v>22457000000</v>
      </c>
      <c r="R683" s="16">
        <v>15877000000</v>
      </c>
      <c r="S683" s="16">
        <v>16180000000</v>
      </c>
      <c r="T683" s="17">
        <v>4</v>
      </c>
      <c r="U683" s="18">
        <v>24554000000</v>
      </c>
      <c r="V683" s="19">
        <v>27975000000</v>
      </c>
      <c r="W683" s="19">
        <v>28637000000</v>
      </c>
      <c r="AB683" s="20">
        <v>3</v>
      </c>
      <c r="AC683" s="32">
        <v>25026000000</v>
      </c>
      <c r="AD683" s="33">
        <v>20659000000</v>
      </c>
      <c r="AE683" s="33">
        <v>21544000000</v>
      </c>
      <c r="AF683" s="34">
        <v>3</v>
      </c>
      <c r="AG683" s="24">
        <v>25628000000</v>
      </c>
      <c r="AH683" s="24">
        <v>26375000000</v>
      </c>
      <c r="AI683" s="24">
        <v>28222000000</v>
      </c>
      <c r="AJ683" s="25">
        <v>3</v>
      </c>
      <c r="AK683">
        <v>34.5182914733887</v>
      </c>
      <c r="AL683">
        <v>34.386447906494098</v>
      </c>
      <c r="AM683">
        <v>33.886219024658203</v>
      </c>
      <c r="AN683">
        <v>33.913494110107401</v>
      </c>
      <c r="AO683">
        <v>34.5152397155762</v>
      </c>
      <c r="AP683">
        <v>34.703418731689503</v>
      </c>
      <c r="AQ683">
        <v>34.737159729003899</v>
      </c>
      <c r="AR683">
        <v>34.542709350585902</v>
      </c>
      <c r="AS683">
        <v>34.2660522460938</v>
      </c>
      <c r="AT683">
        <v>34.326568603515597</v>
      </c>
      <c r="AU683">
        <v>34.577003479003899</v>
      </c>
      <c r="AV683">
        <v>34.618450164794901</v>
      </c>
      <c r="AW683">
        <v>34.716102600097699</v>
      </c>
      <c r="AX683">
        <v>24</v>
      </c>
      <c r="AY683">
        <v>24</v>
      </c>
      <c r="AZ683">
        <v>24</v>
      </c>
      <c r="BA683">
        <v>67.5</v>
      </c>
      <c r="BB683">
        <v>67.5</v>
      </c>
      <c r="BC683">
        <v>67.5</v>
      </c>
      <c r="BD683">
        <v>33.875999999999998</v>
      </c>
      <c r="BE683">
        <v>0</v>
      </c>
      <c r="BF683">
        <v>289.75</v>
      </c>
      <c r="BG683">
        <v>207580000000</v>
      </c>
      <c r="BH683">
        <v>520</v>
      </c>
      <c r="BI683">
        <v>24</v>
      </c>
      <c r="BJ683">
        <v>24</v>
      </c>
      <c r="BK683">
        <v>24</v>
      </c>
      <c r="BL683" t="s">
        <v>3735</v>
      </c>
      <c r="BM683">
        <v>23</v>
      </c>
      <c r="BN683">
        <v>23</v>
      </c>
      <c r="BO683">
        <v>20</v>
      </c>
      <c r="BP683">
        <v>20</v>
      </c>
      <c r="BQ683">
        <v>23</v>
      </c>
      <c r="BR683">
        <v>22</v>
      </c>
      <c r="BS683">
        <v>24</v>
      </c>
      <c r="BT683">
        <v>22</v>
      </c>
      <c r="BU683">
        <v>23</v>
      </c>
      <c r="BV683">
        <v>23</v>
      </c>
      <c r="BW683">
        <v>22</v>
      </c>
      <c r="BX683">
        <v>24</v>
      </c>
      <c r="BY683">
        <v>23</v>
      </c>
      <c r="BZ683">
        <v>311</v>
      </c>
      <c r="CA683">
        <v>311</v>
      </c>
      <c r="CB683">
        <v>67.5</v>
      </c>
      <c r="CC683">
        <v>67.5</v>
      </c>
      <c r="CD683">
        <v>63</v>
      </c>
      <c r="CE683">
        <v>63</v>
      </c>
      <c r="CF683">
        <v>67.5</v>
      </c>
      <c r="CG683">
        <v>66.599999999999994</v>
      </c>
      <c r="CH683">
        <v>67.5</v>
      </c>
      <c r="CI683">
        <v>66.599999999999994</v>
      </c>
      <c r="CJ683">
        <v>67.5</v>
      </c>
      <c r="CK683">
        <v>67.5</v>
      </c>
      <c r="CL683">
        <v>66.599999999999994</v>
      </c>
      <c r="CM683">
        <v>67.5</v>
      </c>
      <c r="CN683">
        <v>67.5</v>
      </c>
      <c r="CO683">
        <v>0.43558702345767197</v>
      </c>
      <c r="CP683">
        <v>1.1989139182644699</v>
      </c>
      <c r="CQ683">
        <v>1.2963344046859799</v>
      </c>
      <c r="CR683">
        <v>0.65431148526758898</v>
      </c>
      <c r="CS683">
        <v>-0.20233027140299201</v>
      </c>
      <c r="CT683">
        <v>-0.99191019494672705</v>
      </c>
      <c r="CU683">
        <v>0.141404651162791</v>
      </c>
      <c r="CV683">
        <v>-0.47582626342773399</v>
      </c>
      <c r="CW683">
        <v>-2.3788664053796298</v>
      </c>
      <c r="CX683">
        <v>0.103735735735736</v>
      </c>
      <c r="CY683">
        <v>-0.25874201456706197</v>
      </c>
      <c r="CZ683">
        <v>-2.7658876387999198</v>
      </c>
    </row>
    <row r="684" spans="1:104" x14ac:dyDescent="0.3">
      <c r="A684" t="s">
        <v>6423</v>
      </c>
      <c r="B684" t="s">
        <v>6424</v>
      </c>
      <c r="C684" s="50">
        <v>1.1436339966689066</v>
      </c>
      <c r="D684" s="51">
        <v>0.19362541253934948</v>
      </c>
      <c r="E684" s="52">
        <v>6.3284881461127845E-2</v>
      </c>
      <c r="F684" s="53">
        <v>1.1987000290384</v>
      </c>
      <c r="G684" s="50">
        <v>1.8405916693351725</v>
      </c>
      <c r="H684" s="54">
        <v>0.88016960389305288</v>
      </c>
      <c r="I684" s="55">
        <v>0.40298690009776961</v>
      </c>
      <c r="J684" s="56">
        <v>0.39470907124777599</v>
      </c>
      <c r="K684" t="s">
        <v>6425</v>
      </c>
      <c r="L684" t="s">
        <v>6426</v>
      </c>
      <c r="M684" s="13" t="str">
        <f>IFERROR(IF(SEARCH(M$1,$L684),1,"no"),"-")</f>
        <v>-</v>
      </c>
      <c r="N684" s="14" t="str">
        <f>IFERROR(IF(SEARCH(N$1,$L684),1,"no"),"-")</f>
        <v>-</v>
      </c>
      <c r="O684" s="14" t="str">
        <f>IFERROR(IF(SEARCH(O$1,$L684),1,"no"),"-")</f>
        <v>-</v>
      </c>
      <c r="P684" s="15">
        <v>79742000</v>
      </c>
      <c r="Q684" s="16">
        <v>69058000</v>
      </c>
      <c r="R684" s="16">
        <v>73516000</v>
      </c>
      <c r="S684" s="16">
        <v>78286000</v>
      </c>
      <c r="T684" s="17">
        <v>4</v>
      </c>
      <c r="U684" s="18">
        <v>93769000</v>
      </c>
      <c r="V684" s="19">
        <v>79345000</v>
      </c>
      <c r="W684" s="19">
        <v>84720000</v>
      </c>
      <c r="AB684" s="20">
        <v>3</v>
      </c>
      <c r="AC684" s="32">
        <v>83578000</v>
      </c>
      <c r="AD684" s="33">
        <v>78810000</v>
      </c>
      <c r="AF684" s="34">
        <v>2</v>
      </c>
      <c r="AH684" s="24">
        <v>141620000</v>
      </c>
      <c r="AI684" s="24">
        <v>157270000</v>
      </c>
      <c r="AJ684" s="25">
        <v>2</v>
      </c>
      <c r="AK684">
        <v>26.248836517333999</v>
      </c>
      <c r="AL684">
        <v>26.041305541992202</v>
      </c>
      <c r="AM684">
        <v>26.131555557251001</v>
      </c>
      <c r="AN684">
        <v>26.222251892089801</v>
      </c>
      <c r="AO684">
        <v>26.482606887817401</v>
      </c>
      <c r="AP684">
        <v>26.241636276245099</v>
      </c>
      <c r="AQ684">
        <v>26.336198806762699</v>
      </c>
      <c r="AR684">
        <v>26.3166198730469</v>
      </c>
      <c r="AS684">
        <v>26.231874465942401</v>
      </c>
      <c r="AT684">
        <v>25.194459915161101</v>
      </c>
      <c r="AU684">
        <v>25.380966186523398</v>
      </c>
      <c r="AV684">
        <v>27.077449798583999</v>
      </c>
      <c r="AW684">
        <v>27.2286682128906</v>
      </c>
      <c r="AX684">
        <v>2</v>
      </c>
      <c r="AY684">
        <v>2</v>
      </c>
      <c r="AZ684">
        <v>2</v>
      </c>
      <c r="BA684">
        <v>15.9</v>
      </c>
      <c r="BB684">
        <v>15.9</v>
      </c>
      <c r="BC684">
        <v>15.9</v>
      </c>
      <c r="BD684">
        <v>17.026</v>
      </c>
      <c r="BE684">
        <v>0</v>
      </c>
      <c r="BF684">
        <v>10.968999999999999</v>
      </c>
      <c r="BG684">
        <v>761790000</v>
      </c>
      <c r="BH684">
        <v>15</v>
      </c>
      <c r="BI684">
        <v>2</v>
      </c>
      <c r="BJ684">
        <v>2</v>
      </c>
      <c r="BK684">
        <v>2</v>
      </c>
      <c r="BL684" t="s">
        <v>6427</v>
      </c>
      <c r="BM684">
        <v>2</v>
      </c>
      <c r="BN684">
        <v>2</v>
      </c>
      <c r="BO684">
        <v>2</v>
      </c>
      <c r="BP684">
        <v>2</v>
      </c>
      <c r="BQ684">
        <v>2</v>
      </c>
      <c r="BR684">
        <v>2</v>
      </c>
      <c r="BS684">
        <v>2</v>
      </c>
      <c r="BT684">
        <v>2</v>
      </c>
      <c r="BU684">
        <v>2</v>
      </c>
      <c r="BV684">
        <v>2</v>
      </c>
      <c r="BW684">
        <v>1</v>
      </c>
      <c r="BX684">
        <v>2</v>
      </c>
      <c r="BY684">
        <v>2</v>
      </c>
      <c r="BZ684">
        <v>157</v>
      </c>
      <c r="CA684">
        <v>157</v>
      </c>
      <c r="CB684">
        <v>15.9</v>
      </c>
      <c r="CC684">
        <v>15.9</v>
      </c>
      <c r="CD684">
        <v>15.9</v>
      </c>
      <c r="CE684">
        <v>15.9</v>
      </c>
      <c r="CF684">
        <v>15.9</v>
      </c>
      <c r="CG684">
        <v>15.9</v>
      </c>
      <c r="CH684">
        <v>15.9</v>
      </c>
      <c r="CI684">
        <v>15.9</v>
      </c>
      <c r="CJ684">
        <v>15.9</v>
      </c>
      <c r="CK684">
        <v>15.9</v>
      </c>
      <c r="CL684">
        <v>6.4</v>
      </c>
      <c r="CM684">
        <v>15.9</v>
      </c>
      <c r="CN684">
        <v>15.9</v>
      </c>
      <c r="CO684">
        <v>0.33904463080941499</v>
      </c>
      <c r="CP684">
        <v>1.1987000290384</v>
      </c>
      <c r="CQ684">
        <v>0.39470907124777599</v>
      </c>
      <c r="CR684">
        <v>0.69296139989706595</v>
      </c>
      <c r="CS684">
        <v>0.24666929244995101</v>
      </c>
      <c r="CT684">
        <v>0.80363386902505196</v>
      </c>
      <c r="CU684">
        <v>0.14130545876887299</v>
      </c>
      <c r="CV684">
        <v>-0.19249327977498301</v>
      </c>
      <c r="CW684">
        <v>-2.37846888607814</v>
      </c>
      <c r="CX684">
        <v>0.55711130899376704</v>
      </c>
      <c r="CY684">
        <v>-0.64804331461588704</v>
      </c>
      <c r="CZ684">
        <v>-0.93441978860460595</v>
      </c>
    </row>
    <row r="685" spans="1:104" x14ac:dyDescent="0.3">
      <c r="A685" t="s">
        <v>6948</v>
      </c>
      <c r="B685" t="s">
        <v>3188</v>
      </c>
      <c r="C685" s="50">
        <v>0.7864868617445937</v>
      </c>
      <c r="D685" s="51">
        <v>-0.34650542925178762</v>
      </c>
      <c r="E685" s="52">
        <v>6.3401108675663342E-2</v>
      </c>
      <c r="F685" s="53">
        <v>1.197903147678</v>
      </c>
      <c r="G685" s="50">
        <v>1.0249410126484355</v>
      </c>
      <c r="H685" s="54">
        <v>3.554088221034328E-2</v>
      </c>
      <c r="I685" s="55">
        <v>0.55941440576363843</v>
      </c>
      <c r="J685" s="56">
        <v>0.252266354083369</v>
      </c>
      <c r="K685" t="s">
        <v>6949</v>
      </c>
      <c r="L685" t="s">
        <v>6950</v>
      </c>
      <c r="M685" s="13" t="str">
        <f>IFERROR(IF(SEARCH(M$1,$L685),1,"no"),"-")</f>
        <v>-</v>
      </c>
      <c r="N685" s="14" t="str">
        <f>IFERROR(IF(SEARCH(N$1,$L685),1,"no"),"-")</f>
        <v>-</v>
      </c>
      <c r="O685" s="14" t="str">
        <f>IFERROR(IF(SEARCH(O$1,$L685),1,"no"),"-")</f>
        <v>-</v>
      </c>
      <c r="P685" s="15">
        <v>902380000</v>
      </c>
      <c r="Q685" s="16">
        <v>948080000</v>
      </c>
      <c r="R685" s="16">
        <v>999040000</v>
      </c>
      <c r="S685" s="16">
        <v>991700000</v>
      </c>
      <c r="T685" s="17">
        <v>4</v>
      </c>
      <c r="U685" s="18">
        <v>752810000</v>
      </c>
      <c r="V685" s="19">
        <v>597190000</v>
      </c>
      <c r="W685" s="19">
        <v>915790000</v>
      </c>
      <c r="AB685" s="20">
        <v>3</v>
      </c>
      <c r="AC685" s="32">
        <v>827770000</v>
      </c>
      <c r="AD685" s="33">
        <v>890400000</v>
      </c>
      <c r="AE685" s="33">
        <v>867130000</v>
      </c>
      <c r="AF685" s="34">
        <v>3</v>
      </c>
      <c r="AG685" s="24">
        <v>892490000</v>
      </c>
      <c r="AH685" s="24">
        <v>831760000</v>
      </c>
      <c r="AI685" s="24">
        <v>925530000</v>
      </c>
      <c r="AJ685" s="25">
        <v>3</v>
      </c>
      <c r="AK685">
        <v>29.749160766601602</v>
      </c>
      <c r="AL685">
        <v>29.820432662963899</v>
      </c>
      <c r="AM685">
        <v>29.895967483520501</v>
      </c>
      <c r="AN685">
        <v>29.885328292846701</v>
      </c>
      <c r="AO685">
        <v>29.4877109527588</v>
      </c>
      <c r="AP685">
        <v>29.153614044189499</v>
      </c>
      <c r="AQ685">
        <v>29.770441055297901</v>
      </c>
      <c r="AR685">
        <v>29.6246547698975</v>
      </c>
      <c r="AS685">
        <v>29.7298774719238</v>
      </c>
      <c r="AT685">
        <v>29.691673278808601</v>
      </c>
      <c r="AU685">
        <v>29.733261108398398</v>
      </c>
      <c r="AV685">
        <v>29.631591796875</v>
      </c>
      <c r="AW685">
        <v>29.785703659057599</v>
      </c>
      <c r="AX685">
        <v>11</v>
      </c>
      <c r="AY685">
        <v>11</v>
      </c>
      <c r="AZ685">
        <v>11</v>
      </c>
      <c r="BA685">
        <v>48.1</v>
      </c>
      <c r="BB685">
        <v>48.1</v>
      </c>
      <c r="BC685">
        <v>48.1</v>
      </c>
      <c r="BD685">
        <v>24.402000000000001</v>
      </c>
      <c r="BE685">
        <v>0</v>
      </c>
      <c r="BF685">
        <v>155.49</v>
      </c>
      <c r="BG685">
        <v>7788300000</v>
      </c>
      <c r="BH685">
        <v>88</v>
      </c>
      <c r="BI685">
        <v>11</v>
      </c>
      <c r="BJ685">
        <v>11</v>
      </c>
      <c r="BK685">
        <v>11</v>
      </c>
      <c r="BL685" t="s">
        <v>6951</v>
      </c>
      <c r="BM685">
        <v>9</v>
      </c>
      <c r="BN685">
        <v>9</v>
      </c>
      <c r="BO685">
        <v>5</v>
      </c>
      <c r="BP685">
        <v>6</v>
      </c>
      <c r="BQ685">
        <v>9</v>
      </c>
      <c r="BR685">
        <v>5</v>
      </c>
      <c r="BS685">
        <v>8</v>
      </c>
      <c r="BT685">
        <v>8</v>
      </c>
      <c r="BU685">
        <v>9</v>
      </c>
      <c r="BV685">
        <v>10</v>
      </c>
      <c r="BW685">
        <v>8</v>
      </c>
      <c r="BX685">
        <v>10</v>
      </c>
      <c r="BY685">
        <v>7</v>
      </c>
      <c r="BZ685">
        <v>216</v>
      </c>
      <c r="CA685">
        <v>216</v>
      </c>
      <c r="CB685">
        <v>44.9</v>
      </c>
      <c r="CC685">
        <v>44.9</v>
      </c>
      <c r="CD685">
        <v>28.2</v>
      </c>
      <c r="CE685">
        <v>28.2</v>
      </c>
      <c r="CF685">
        <v>44.9</v>
      </c>
      <c r="CG685">
        <v>29.6</v>
      </c>
      <c r="CH685">
        <v>39.799999999999997</v>
      </c>
      <c r="CI685">
        <v>35.200000000000003</v>
      </c>
      <c r="CJ685">
        <v>44.9</v>
      </c>
      <c r="CK685">
        <v>44.9</v>
      </c>
      <c r="CL685">
        <v>39.799999999999997</v>
      </c>
      <c r="CM685">
        <v>44.9</v>
      </c>
      <c r="CN685">
        <v>39.799999999999997</v>
      </c>
      <c r="CO685">
        <v>1.6514971072837701</v>
      </c>
      <c r="CP685">
        <v>1.197903147678</v>
      </c>
      <c r="CQ685">
        <v>0.252266354083369</v>
      </c>
      <c r="CR685">
        <v>0.75106849315068502</v>
      </c>
      <c r="CS685">
        <v>0.15565379460652601</v>
      </c>
      <c r="CT685">
        <v>3.2654678621563402</v>
      </c>
      <c r="CU685">
        <v>0.141624129930394</v>
      </c>
      <c r="CV685">
        <v>0.36713361740112299</v>
      </c>
      <c r="CW685">
        <v>2.3769879982995201</v>
      </c>
      <c r="CX685">
        <v>0.72276486382815497</v>
      </c>
      <c r="CY685">
        <v>-3.4783681233722802E-2</v>
      </c>
      <c r="CZ685">
        <v>-0.63588391323888405</v>
      </c>
    </row>
    <row r="686" spans="1:104" x14ac:dyDescent="0.3">
      <c r="A686" t="s">
        <v>1052</v>
      </c>
      <c r="B686" t="s">
        <v>1053</v>
      </c>
      <c r="C686" s="50">
        <v>1.5331805460136321</v>
      </c>
      <c r="D686" s="51">
        <v>0.6165275975194493</v>
      </c>
      <c r="E686" s="52">
        <v>6.3457827836523206E-2</v>
      </c>
      <c r="F686" s="53">
        <v>1.1975147978951901</v>
      </c>
      <c r="G686" s="41">
        <v>1.3533287966983742</v>
      </c>
      <c r="H686" s="43">
        <v>0.43651239048851126</v>
      </c>
      <c r="I686" s="39">
        <v>1.1832441524964486E-2</v>
      </c>
      <c r="J686" s="40">
        <v>1.9269256331053097</v>
      </c>
      <c r="K686" t="s">
        <v>1054</v>
      </c>
      <c r="L686" t="s">
        <v>1055</v>
      </c>
      <c r="M686" s="13" t="str">
        <f>IFERROR(IF(SEARCH(M$1,$L686),1,"no"),"-")</f>
        <v>-</v>
      </c>
      <c r="N686" s="14" t="str">
        <f>IFERROR(IF(SEARCH(N$1,$L686),1,"no"),"-")</f>
        <v>-</v>
      </c>
      <c r="O686" s="14" t="str">
        <f>IFERROR(IF(SEARCH(O$1,$L686),1,"no"),"-")</f>
        <v>-</v>
      </c>
      <c r="P686" s="15">
        <v>634190000</v>
      </c>
      <c r="Q686" s="16">
        <v>520820000</v>
      </c>
      <c r="R686" s="16">
        <v>415190000</v>
      </c>
      <c r="S686" s="16">
        <v>336590000</v>
      </c>
      <c r="T686" s="17">
        <v>4</v>
      </c>
      <c r="U686" s="18">
        <v>617360000</v>
      </c>
      <c r="V686" s="19">
        <v>891180000</v>
      </c>
      <c r="W686" s="19">
        <v>684050000</v>
      </c>
      <c r="AB686" s="20">
        <v>3</v>
      </c>
      <c r="AC686" s="32">
        <v>740270000</v>
      </c>
      <c r="AD686" s="33">
        <v>671370000</v>
      </c>
      <c r="AE686" s="33">
        <v>630990000</v>
      </c>
      <c r="AF686" s="34">
        <v>3</v>
      </c>
      <c r="AG686" s="24">
        <v>845320000</v>
      </c>
      <c r="AH686" s="24">
        <v>1007600000</v>
      </c>
      <c r="AI686" s="24">
        <v>911430000</v>
      </c>
      <c r="AJ686" s="25">
        <v>3</v>
      </c>
      <c r="AK686">
        <v>29.240339279174801</v>
      </c>
      <c r="AL686">
        <v>28.9562091827393</v>
      </c>
      <c r="AM686">
        <v>28.629196166992202</v>
      </c>
      <c r="AN686">
        <v>28.326417922973601</v>
      </c>
      <c r="AO686">
        <v>29.201536178588899</v>
      </c>
      <c r="AP686">
        <v>29.731142044067401</v>
      </c>
      <c r="AQ686">
        <v>29.3495273590088</v>
      </c>
      <c r="AR686">
        <v>29.463476181030298</v>
      </c>
      <c r="AS686">
        <v>29.322532653808601</v>
      </c>
      <c r="AT686">
        <v>29.2330417633057</v>
      </c>
      <c r="AU686">
        <v>29.654922485351602</v>
      </c>
      <c r="AV686">
        <v>29.908275604248001</v>
      </c>
      <c r="AW686">
        <v>29.763557434081999</v>
      </c>
      <c r="AX686">
        <v>19</v>
      </c>
      <c r="AY686">
        <v>19</v>
      </c>
      <c r="AZ686">
        <v>18</v>
      </c>
      <c r="BA686">
        <v>36.299999999999997</v>
      </c>
      <c r="BB686">
        <v>36.299999999999997</v>
      </c>
      <c r="BC686">
        <v>34.799999999999997</v>
      </c>
      <c r="BD686">
        <v>80.069999999999993</v>
      </c>
      <c r="BE686">
        <v>0</v>
      </c>
      <c r="BF686">
        <v>193.99</v>
      </c>
      <c r="BG686">
        <v>5764800000</v>
      </c>
      <c r="BH686">
        <v>95</v>
      </c>
      <c r="BI686">
        <v>19</v>
      </c>
      <c r="BJ686">
        <v>19</v>
      </c>
      <c r="BK686">
        <v>18</v>
      </c>
      <c r="BL686" t="s">
        <v>1056</v>
      </c>
      <c r="BM686">
        <v>11</v>
      </c>
      <c r="BN686">
        <v>14</v>
      </c>
      <c r="BO686">
        <v>5</v>
      </c>
      <c r="BP686">
        <v>3</v>
      </c>
      <c r="BQ686">
        <v>13</v>
      </c>
      <c r="BR686">
        <v>12</v>
      </c>
      <c r="BS686">
        <v>10</v>
      </c>
      <c r="BT686">
        <v>12</v>
      </c>
      <c r="BU686">
        <v>11</v>
      </c>
      <c r="BV686">
        <v>14</v>
      </c>
      <c r="BW686">
        <v>9</v>
      </c>
      <c r="BX686">
        <v>11</v>
      </c>
      <c r="BY686">
        <v>13</v>
      </c>
      <c r="BZ686">
        <v>719</v>
      </c>
      <c r="CA686">
        <v>719</v>
      </c>
      <c r="CB686">
        <v>21.6</v>
      </c>
      <c r="CC686">
        <v>28.8</v>
      </c>
      <c r="CD686">
        <v>8.6</v>
      </c>
      <c r="CE686">
        <v>4.9000000000000004</v>
      </c>
      <c r="CF686">
        <v>24.5</v>
      </c>
      <c r="CG686">
        <v>21.1</v>
      </c>
      <c r="CH686">
        <v>19.5</v>
      </c>
      <c r="CI686">
        <v>21.3</v>
      </c>
      <c r="CJ686">
        <v>19.600000000000001</v>
      </c>
      <c r="CK686">
        <v>28.2</v>
      </c>
      <c r="CL686">
        <v>15.6</v>
      </c>
      <c r="CM686">
        <v>18.899999999999999</v>
      </c>
      <c r="CN686">
        <v>27.1</v>
      </c>
      <c r="CO686">
        <v>1.14991645722341</v>
      </c>
      <c r="CP686">
        <v>1.1975147978951901</v>
      </c>
      <c r="CQ686">
        <v>1.92692563310531</v>
      </c>
      <c r="CR686">
        <v>0.71431205673758902</v>
      </c>
      <c r="CS686">
        <v>-0.55164289474487305</v>
      </c>
      <c r="CT686">
        <v>-2.2882028189170298</v>
      </c>
      <c r="CU686">
        <v>0.14152027809965201</v>
      </c>
      <c r="CV686">
        <v>-0.63936122258504102</v>
      </c>
      <c r="CW686">
        <v>-2.3762663863620102</v>
      </c>
      <c r="CX686">
        <v>4.74755244755245E-2</v>
      </c>
      <c r="CY686">
        <v>-0.43590164184570301</v>
      </c>
      <c r="CZ686">
        <v>-4.3845895531097296</v>
      </c>
    </row>
    <row r="687" spans="1:104" x14ac:dyDescent="0.3">
      <c r="A687" t="s">
        <v>379</v>
      </c>
      <c r="B687" t="s">
        <v>380</v>
      </c>
      <c r="C687" s="50">
        <v>1.7055441338718536</v>
      </c>
      <c r="D687" s="51">
        <v>0.77023208763630324</v>
      </c>
      <c r="E687" s="52">
        <v>6.36552044403393E-2</v>
      </c>
      <c r="F687" s="53">
        <v>1.19616608270445</v>
      </c>
      <c r="G687" s="41">
        <v>1.5864703705934486</v>
      </c>
      <c r="H687" s="43">
        <v>0.66582057729269895</v>
      </c>
      <c r="I687" s="39">
        <v>2.3817734265877736E-3</v>
      </c>
      <c r="J687" s="40">
        <v>2.6230995544665099</v>
      </c>
      <c r="K687" t="s">
        <v>381</v>
      </c>
      <c r="L687" t="s">
        <v>382</v>
      </c>
      <c r="M687" s="13" t="str">
        <f>IFERROR(IF(SEARCH(M$1,$L687),1,"no"),"-")</f>
        <v>-</v>
      </c>
      <c r="N687" s="14" t="str">
        <f>IFERROR(IF(SEARCH(N$1,$L687),1,"no"),"-")</f>
        <v>-</v>
      </c>
      <c r="O687" s="14" t="str">
        <f>IFERROR(IF(SEARCH(O$1,$L687),1,"no"),"-")</f>
        <v>-</v>
      </c>
      <c r="P687" s="15">
        <v>327690000</v>
      </c>
      <c r="Q687" s="16">
        <v>358140000</v>
      </c>
      <c r="T687" s="17">
        <v>2</v>
      </c>
      <c r="U687" s="18">
        <v>520420000</v>
      </c>
      <c r="V687" s="19">
        <v>603060000</v>
      </c>
      <c r="W687" s="19">
        <v>631090000</v>
      </c>
      <c r="Y687" s="19" t="s">
        <v>104</v>
      </c>
      <c r="Z687" s="19" t="str">
        <f>IF(X687=Y687,"Both UP","")</f>
        <v/>
      </c>
      <c r="AB687" s="20">
        <v>3</v>
      </c>
      <c r="AC687" s="32">
        <v>339700000</v>
      </c>
      <c r="AD687" s="33">
        <v>417400000</v>
      </c>
      <c r="AE687" s="33">
        <v>405090000</v>
      </c>
      <c r="AF687" s="34">
        <v>3</v>
      </c>
      <c r="AG687" s="24">
        <v>597600000</v>
      </c>
      <c r="AH687" s="24">
        <v>641640000</v>
      </c>
      <c r="AI687" s="24">
        <v>604540000</v>
      </c>
      <c r="AJ687" s="25">
        <v>3</v>
      </c>
      <c r="AK687">
        <v>28.287755966186499</v>
      </c>
      <c r="AL687">
        <v>28.415948867797901</v>
      </c>
      <c r="AM687">
        <v>26.651161193847699</v>
      </c>
      <c r="AN687">
        <v>25.702751159668001</v>
      </c>
      <c r="AO687">
        <v>28.955101013183601</v>
      </c>
      <c r="AP687">
        <v>29.167726516723601</v>
      </c>
      <c r="AQ687">
        <v>29.233270645141602</v>
      </c>
      <c r="AR687">
        <v>28.339685440063501</v>
      </c>
      <c r="AS687">
        <v>28.636856079101602</v>
      </c>
      <c r="AT687">
        <v>28.5936679840088</v>
      </c>
      <c r="AU687">
        <v>29.154603958129901</v>
      </c>
      <c r="AV687">
        <v>29.257188796997099</v>
      </c>
      <c r="AW687">
        <v>29.171262741088899</v>
      </c>
      <c r="AX687">
        <v>18</v>
      </c>
      <c r="AY687">
        <v>18</v>
      </c>
      <c r="AZ687">
        <v>18</v>
      </c>
      <c r="BA687">
        <v>24.4</v>
      </c>
      <c r="BB687">
        <v>24.4</v>
      </c>
      <c r="BC687">
        <v>24.4</v>
      </c>
      <c r="BD687">
        <v>118.15</v>
      </c>
      <c r="BE687">
        <v>0</v>
      </c>
      <c r="BF687">
        <v>90.418000000000006</v>
      </c>
      <c r="BG687">
        <v>3482700000</v>
      </c>
      <c r="BH687">
        <v>73</v>
      </c>
      <c r="BI687">
        <v>18</v>
      </c>
      <c r="BJ687">
        <v>18</v>
      </c>
      <c r="BK687">
        <v>18</v>
      </c>
      <c r="BL687" t="s">
        <v>383</v>
      </c>
      <c r="BM687">
        <v>7</v>
      </c>
      <c r="BN687">
        <v>9</v>
      </c>
      <c r="BO687">
        <v>1</v>
      </c>
      <c r="BP687">
        <v>1</v>
      </c>
      <c r="BQ687">
        <v>13</v>
      </c>
      <c r="BR687">
        <v>12</v>
      </c>
      <c r="BS687">
        <v>13</v>
      </c>
      <c r="BT687">
        <v>6</v>
      </c>
      <c r="BU687">
        <v>7</v>
      </c>
      <c r="BV687">
        <v>7</v>
      </c>
      <c r="BW687">
        <v>10</v>
      </c>
      <c r="BX687">
        <v>10</v>
      </c>
      <c r="BY687">
        <v>10</v>
      </c>
      <c r="BZ687">
        <v>1058</v>
      </c>
      <c r="CA687">
        <v>1058</v>
      </c>
      <c r="CB687">
        <v>10</v>
      </c>
      <c r="CC687">
        <v>13.8</v>
      </c>
      <c r="CD687">
        <v>0.9</v>
      </c>
      <c r="CE687">
        <v>0.9</v>
      </c>
      <c r="CF687">
        <v>18.2</v>
      </c>
      <c r="CG687">
        <v>17.600000000000001</v>
      </c>
      <c r="CH687">
        <v>19.7</v>
      </c>
      <c r="CI687">
        <v>8</v>
      </c>
      <c r="CJ687">
        <v>7.3</v>
      </c>
      <c r="CK687">
        <v>8.6999999999999993</v>
      </c>
      <c r="CL687">
        <v>15.5</v>
      </c>
      <c r="CM687">
        <v>15.1</v>
      </c>
      <c r="CN687">
        <v>13.8</v>
      </c>
      <c r="CO687">
        <v>0.77403486034828695</v>
      </c>
      <c r="CP687">
        <v>1.19616608270445</v>
      </c>
      <c r="CQ687">
        <v>2.6230995544665099</v>
      </c>
      <c r="CR687">
        <v>0.66819680851063801</v>
      </c>
      <c r="CS687">
        <v>-1.25899887084961</v>
      </c>
      <c r="CT687">
        <v>-1.6102713397538999</v>
      </c>
      <c r="CU687">
        <v>0.14200462962963001</v>
      </c>
      <c r="CV687">
        <v>-1.85429509480794</v>
      </c>
      <c r="CW687">
        <v>-2.3737606758702698</v>
      </c>
      <c r="CX687">
        <v>2.4314606741573E-2</v>
      </c>
      <c r="CY687">
        <v>-0.67094866434733202</v>
      </c>
      <c r="CZ687">
        <v>-6.8465103068343103</v>
      </c>
    </row>
    <row r="688" spans="1:104" x14ac:dyDescent="0.3">
      <c r="A688" t="s">
        <v>1935</v>
      </c>
      <c r="B688" t="s">
        <v>1936</v>
      </c>
      <c r="C688" s="50">
        <v>0.87712547702380927</v>
      </c>
      <c r="D688" s="51">
        <v>-0.18914485298004166</v>
      </c>
      <c r="E688" s="52">
        <v>6.3733468675722799E-2</v>
      </c>
      <c r="F688" s="53">
        <v>1.1956324445244999</v>
      </c>
      <c r="G688" s="41">
        <v>0.90279951644715917</v>
      </c>
      <c r="H688" s="43">
        <v>-0.14752244908631548</v>
      </c>
      <c r="I688" s="39">
        <v>4.4759396047783097E-2</v>
      </c>
      <c r="J688" s="40">
        <v>1.34911578217239</v>
      </c>
      <c r="K688" t="s">
        <v>1937</v>
      </c>
      <c r="L688" t="s">
        <v>1938</v>
      </c>
      <c r="M688" s="13" t="str">
        <f>IFERROR(IF(SEARCH(M$1,$L688),1,"no"),"-")</f>
        <v>-</v>
      </c>
      <c r="N688" s="14" t="str">
        <f>IFERROR(IF(SEARCH(N$1,$L688),1,"no"),"-")</f>
        <v>-</v>
      </c>
      <c r="O688" s="14" t="str">
        <f>IFERROR(IF(SEARCH(O$1,$L688),1,"no"),"-")</f>
        <v>-</v>
      </c>
      <c r="P688" s="15">
        <v>1034100000</v>
      </c>
      <c r="Q688" s="16">
        <v>908930000</v>
      </c>
      <c r="R688" s="16">
        <v>1040800000</v>
      </c>
      <c r="S688" s="16">
        <v>1127600000</v>
      </c>
      <c r="T688" s="17">
        <v>4</v>
      </c>
      <c r="U688" s="18">
        <v>876050000</v>
      </c>
      <c r="V688" s="19">
        <v>912140000</v>
      </c>
      <c r="W688" s="19">
        <v>916490000</v>
      </c>
      <c r="AB688" s="20">
        <v>3</v>
      </c>
      <c r="AC688" s="32">
        <v>980800000</v>
      </c>
      <c r="AD688" s="33">
        <v>1088600000</v>
      </c>
      <c r="AE688" s="33">
        <v>1074000000</v>
      </c>
      <c r="AF688" s="34">
        <v>3</v>
      </c>
      <c r="AG688" s="24">
        <v>933910000</v>
      </c>
      <c r="AH688" s="24">
        <v>970160000</v>
      </c>
      <c r="AI688" s="24">
        <v>933790000</v>
      </c>
      <c r="AJ688" s="25">
        <v>3</v>
      </c>
      <c r="AK688">
        <v>29.945728302001999</v>
      </c>
      <c r="AL688">
        <v>29.759593963623001</v>
      </c>
      <c r="AM688">
        <v>29.9550457000732</v>
      </c>
      <c r="AN688">
        <v>30.0706081390381</v>
      </c>
      <c r="AO688">
        <v>29.706438064575199</v>
      </c>
      <c r="AP688">
        <v>29.7646808624268</v>
      </c>
      <c r="AQ688">
        <v>29.771543502807599</v>
      </c>
      <c r="AR688">
        <v>29.869382858276399</v>
      </c>
      <c r="AS688">
        <v>30.0198268890381</v>
      </c>
      <c r="AT688">
        <v>30.0003471374512</v>
      </c>
      <c r="AU688">
        <v>29.798707962036101</v>
      </c>
      <c r="AV688">
        <v>29.8536472320557</v>
      </c>
      <c r="AW688">
        <v>29.7985229492188</v>
      </c>
      <c r="AX688">
        <v>31</v>
      </c>
      <c r="AY688">
        <v>31</v>
      </c>
      <c r="AZ688">
        <v>31</v>
      </c>
      <c r="BA688">
        <v>37.4</v>
      </c>
      <c r="BB688">
        <v>37.4</v>
      </c>
      <c r="BC688">
        <v>37.4</v>
      </c>
      <c r="BD688">
        <v>114.91</v>
      </c>
      <c r="BE688">
        <v>0</v>
      </c>
      <c r="BF688">
        <v>213.68</v>
      </c>
      <c r="BG688">
        <v>8740700000</v>
      </c>
      <c r="BH688">
        <v>137</v>
      </c>
      <c r="BI688">
        <v>31</v>
      </c>
      <c r="BJ688">
        <v>31</v>
      </c>
      <c r="BK688">
        <v>31</v>
      </c>
      <c r="BL688" t="s">
        <v>1939</v>
      </c>
      <c r="BM688">
        <v>20</v>
      </c>
      <c r="BN688">
        <v>19</v>
      </c>
      <c r="BO688">
        <v>15</v>
      </c>
      <c r="BP688">
        <v>16</v>
      </c>
      <c r="BQ688">
        <v>20</v>
      </c>
      <c r="BR688">
        <v>17</v>
      </c>
      <c r="BS688">
        <v>14</v>
      </c>
      <c r="BT688">
        <v>18</v>
      </c>
      <c r="BU688">
        <v>18</v>
      </c>
      <c r="BV688">
        <v>17</v>
      </c>
      <c r="BW688">
        <v>12</v>
      </c>
      <c r="BX688">
        <v>13</v>
      </c>
      <c r="BY688">
        <v>14</v>
      </c>
      <c r="BZ688">
        <v>1039</v>
      </c>
      <c r="CA688">
        <v>1039</v>
      </c>
      <c r="CB688">
        <v>27.7</v>
      </c>
      <c r="CC688">
        <v>24.7</v>
      </c>
      <c r="CD688">
        <v>16.8</v>
      </c>
      <c r="CE688">
        <v>17.899999999999999</v>
      </c>
      <c r="CF688">
        <v>27.2</v>
      </c>
      <c r="CG688">
        <v>21.6</v>
      </c>
      <c r="CH688">
        <v>18.899999999999999</v>
      </c>
      <c r="CI688">
        <v>23.8</v>
      </c>
      <c r="CJ688">
        <v>25</v>
      </c>
      <c r="CK688">
        <v>23.6</v>
      </c>
      <c r="CL688">
        <v>18</v>
      </c>
      <c r="CM688">
        <v>17.899999999999999</v>
      </c>
      <c r="CN688">
        <v>20.6</v>
      </c>
      <c r="CO688">
        <v>0.13247325327378701</v>
      </c>
      <c r="CP688">
        <v>1.1956324445244999</v>
      </c>
      <c r="CQ688">
        <v>1.34911578217239</v>
      </c>
      <c r="CR688">
        <v>0.84913618677042801</v>
      </c>
      <c r="CS688">
        <v>-3.04416020711251E-2</v>
      </c>
      <c r="CT688">
        <v>-0.354960929068878</v>
      </c>
      <c r="CU688">
        <v>0.141886705202312</v>
      </c>
      <c r="CV688">
        <v>0.185189882914226</v>
      </c>
      <c r="CW688">
        <v>2.3727694290978198</v>
      </c>
      <c r="CX688">
        <v>9.7030239833159504E-2</v>
      </c>
      <c r="CY688">
        <v>0.146226247151692</v>
      </c>
      <c r="CZ688">
        <v>2.8856211780908301</v>
      </c>
    </row>
    <row r="689" spans="1:104" x14ac:dyDescent="0.3">
      <c r="A689" t="s">
        <v>4650</v>
      </c>
      <c r="B689" t="s">
        <v>4651</v>
      </c>
      <c r="C689" s="50">
        <v>1.3664311491998675</v>
      </c>
      <c r="D689" s="51">
        <v>0.450412768159419</v>
      </c>
      <c r="E689" s="52">
        <v>6.3951915005488955E-2</v>
      </c>
      <c r="F689" s="53">
        <v>1.1941464462773601</v>
      </c>
      <c r="G689" s="50">
        <v>1.146929422548121</v>
      </c>
      <c r="H689" s="54">
        <v>0.19777661639941227</v>
      </c>
      <c r="I689" s="55">
        <v>0.11804579198352633</v>
      </c>
      <c r="J689" s="56">
        <v>0.92794948974499114</v>
      </c>
      <c r="K689" t="s">
        <v>4652</v>
      </c>
      <c r="L689" t="s">
        <v>4653</v>
      </c>
      <c r="M689" s="13" t="str">
        <f>IFERROR(IF(SEARCH(M$1,$L689),1,"no"),"-")</f>
        <v>-</v>
      </c>
      <c r="N689" s="14" t="str">
        <f>IFERROR(IF(SEARCH(N$1,$L689),1,"no"),"-")</f>
        <v>-</v>
      </c>
      <c r="O689" s="14" t="str">
        <f>IFERROR(IF(SEARCH(O$1,$L689),1,"no"),"-")</f>
        <v>-</v>
      </c>
      <c r="P689" s="15">
        <v>175020000</v>
      </c>
      <c r="Q689" s="16">
        <v>197210000</v>
      </c>
      <c r="T689" s="17">
        <v>2</v>
      </c>
      <c r="U689" s="18">
        <v>281400000</v>
      </c>
      <c r="V689" s="19">
        <v>242980000</v>
      </c>
      <c r="W689" s="19">
        <v>238560000</v>
      </c>
      <c r="AB689" s="20">
        <v>3</v>
      </c>
      <c r="AC689" s="32">
        <v>215360000</v>
      </c>
      <c r="AD689" s="33">
        <v>226280000</v>
      </c>
      <c r="AE689" s="33">
        <v>212960000</v>
      </c>
      <c r="AF689" s="34">
        <v>3</v>
      </c>
      <c r="AG689" s="24">
        <v>239330000</v>
      </c>
      <c r="AH689" s="24">
        <v>282730000</v>
      </c>
      <c r="AI689" s="24">
        <v>228720000</v>
      </c>
      <c r="AJ689" s="25">
        <v>3</v>
      </c>
      <c r="AK689">
        <v>27.3829441070557</v>
      </c>
      <c r="AL689">
        <v>27.5551567077637</v>
      </c>
      <c r="AM689">
        <v>25.950096130371101</v>
      </c>
      <c r="AN689">
        <v>26.292617797851602</v>
      </c>
      <c r="AO689">
        <v>28.068046569824201</v>
      </c>
      <c r="AP689">
        <v>27.8562622070313</v>
      </c>
      <c r="AQ689">
        <v>27.829776763916001</v>
      </c>
      <c r="AR689">
        <v>27.682174682617202</v>
      </c>
      <c r="AS689">
        <v>27.753534317016602</v>
      </c>
      <c r="AT689">
        <v>27.666007995605501</v>
      </c>
      <c r="AU689">
        <v>27.834426879882798</v>
      </c>
      <c r="AV689">
        <v>28.0748500823975</v>
      </c>
      <c r="AW689">
        <v>27.769006729126001</v>
      </c>
      <c r="AX689">
        <v>12</v>
      </c>
      <c r="AY689">
        <v>12</v>
      </c>
      <c r="AZ689">
        <v>12</v>
      </c>
      <c r="BA689">
        <v>28.5</v>
      </c>
      <c r="BB689">
        <v>28.5</v>
      </c>
      <c r="BC689">
        <v>28.5</v>
      </c>
      <c r="BD689">
        <v>65.567999999999998</v>
      </c>
      <c r="BE689">
        <v>0</v>
      </c>
      <c r="BF689">
        <v>51.436</v>
      </c>
      <c r="BG689">
        <v>1579900000</v>
      </c>
      <c r="BH689">
        <v>43</v>
      </c>
      <c r="BI689">
        <v>12</v>
      </c>
      <c r="BJ689">
        <v>12</v>
      </c>
      <c r="BK689">
        <v>12</v>
      </c>
      <c r="BL689" t="s">
        <v>4654</v>
      </c>
      <c r="BM689">
        <v>7</v>
      </c>
      <c r="BN689">
        <v>7</v>
      </c>
      <c r="BO689">
        <v>0</v>
      </c>
      <c r="BP689">
        <v>2</v>
      </c>
      <c r="BQ689">
        <v>7</v>
      </c>
      <c r="BR689">
        <v>8</v>
      </c>
      <c r="BS689">
        <v>6</v>
      </c>
      <c r="BT689">
        <v>6</v>
      </c>
      <c r="BU689">
        <v>5</v>
      </c>
      <c r="BV689">
        <v>5</v>
      </c>
      <c r="BW689">
        <v>7</v>
      </c>
      <c r="BX689">
        <v>7</v>
      </c>
      <c r="BY689">
        <v>6</v>
      </c>
      <c r="BZ689">
        <v>589</v>
      </c>
      <c r="CA689">
        <v>589</v>
      </c>
      <c r="CB689">
        <v>15.8</v>
      </c>
      <c r="CC689">
        <v>18</v>
      </c>
      <c r="CD689">
        <v>0</v>
      </c>
      <c r="CE689">
        <v>3.1</v>
      </c>
      <c r="CF689">
        <v>16.600000000000001</v>
      </c>
      <c r="CG689">
        <v>17.5</v>
      </c>
      <c r="CH689">
        <v>12.6</v>
      </c>
      <c r="CI689">
        <v>11</v>
      </c>
      <c r="CJ689">
        <v>12.1</v>
      </c>
      <c r="CK689">
        <v>12.1</v>
      </c>
      <c r="CL689">
        <v>13.6</v>
      </c>
      <c r="CM689">
        <v>15.3</v>
      </c>
      <c r="CN689">
        <v>12.7</v>
      </c>
      <c r="CO689">
        <v>0.95052100158195596</v>
      </c>
      <c r="CP689">
        <v>1.1941464462773601</v>
      </c>
      <c r="CQ689">
        <v>0.92794948974499103</v>
      </c>
      <c r="CR689">
        <v>0.72210752688171997</v>
      </c>
      <c r="CS689">
        <v>-0.90536864598592004</v>
      </c>
      <c r="CT689">
        <v>-1.92597232622513</v>
      </c>
      <c r="CU689">
        <v>0.14205080831408801</v>
      </c>
      <c r="CV689">
        <v>-1.1228248278299999</v>
      </c>
      <c r="CW689">
        <v>-2.3700096642025099</v>
      </c>
      <c r="CX689">
        <v>0.19782430453879901</v>
      </c>
      <c r="CY689">
        <v>-0.192188898722332</v>
      </c>
      <c r="CZ689">
        <v>-1.9855792904455101</v>
      </c>
    </row>
    <row r="690" spans="1:104" x14ac:dyDescent="0.3">
      <c r="A690" t="s">
        <v>6165</v>
      </c>
      <c r="B690" t="s">
        <v>6166</v>
      </c>
      <c r="C690" s="50">
        <v>1.2928597893399671</v>
      </c>
      <c r="D690" s="51">
        <v>0.37056582333671079</v>
      </c>
      <c r="E690" s="52">
        <v>6.4045963314966745E-2</v>
      </c>
      <c r="F690" s="53">
        <v>1.1935082377425801</v>
      </c>
      <c r="G690" s="50">
        <v>1.0865063746042611</v>
      </c>
      <c r="H690" s="54">
        <v>0.11969663893058705</v>
      </c>
      <c r="I690" s="55">
        <v>0.34281204257080894</v>
      </c>
      <c r="J690" s="56">
        <v>0.46494393024304298</v>
      </c>
      <c r="K690" t="s">
        <v>748</v>
      </c>
      <c r="L690" t="s">
        <v>749</v>
      </c>
      <c r="M690" s="13" t="str">
        <f>IFERROR(IF(SEARCH(M$1,$L690),1,"no"),"-")</f>
        <v>-</v>
      </c>
      <c r="N690" s="14">
        <f>IFERROR(IF(SEARCH(N$1,$L690),1,"no"),"-")</f>
        <v>1</v>
      </c>
      <c r="O690" s="14" t="str">
        <f>IFERROR(IF(SEARCH(O$1,$L690),1,"no"),"-")</f>
        <v>-</v>
      </c>
      <c r="P690" s="15">
        <v>180650000</v>
      </c>
      <c r="Q690" s="16">
        <v>197210000</v>
      </c>
      <c r="T690" s="17">
        <v>2</v>
      </c>
      <c r="U690" s="18">
        <v>204960000</v>
      </c>
      <c r="V690" s="19">
        <v>266890000</v>
      </c>
      <c r="W690" s="19">
        <v>260930000</v>
      </c>
      <c r="AB690" s="20">
        <v>3</v>
      </c>
      <c r="AC690" s="32">
        <v>194260000</v>
      </c>
      <c r="AD690" s="33">
        <v>195410000</v>
      </c>
      <c r="AE690" s="33">
        <v>194680000</v>
      </c>
      <c r="AF690" s="34">
        <v>3</v>
      </c>
      <c r="AG690" s="24">
        <v>185080000</v>
      </c>
      <c r="AH690" s="24">
        <v>237680000</v>
      </c>
      <c r="AI690" s="24">
        <v>212140000</v>
      </c>
      <c r="AJ690" s="25">
        <v>3</v>
      </c>
      <c r="AK690">
        <v>27.4286212921143</v>
      </c>
      <c r="AL690">
        <v>27.5551567077637</v>
      </c>
      <c r="AM690">
        <v>26.540699005126999</v>
      </c>
      <c r="AN690">
        <v>26.374958038330099</v>
      </c>
      <c r="AO690">
        <v>27.610767364501999</v>
      </c>
      <c r="AP690">
        <v>27.991670608520501</v>
      </c>
      <c r="AQ690">
        <v>27.9590873718262</v>
      </c>
      <c r="AR690">
        <v>27.533412933349599</v>
      </c>
      <c r="AS690">
        <v>27.541929244995099</v>
      </c>
      <c r="AT690">
        <v>27.5365295410156</v>
      </c>
      <c r="AU690">
        <v>27.463573455810501</v>
      </c>
      <c r="AV690">
        <v>27.824445724487301</v>
      </c>
      <c r="AW690">
        <v>27.660442352294901</v>
      </c>
      <c r="AX690">
        <v>9</v>
      </c>
      <c r="AY690">
        <v>9</v>
      </c>
      <c r="AZ690">
        <v>9</v>
      </c>
      <c r="BA690">
        <v>30.1</v>
      </c>
      <c r="BB690">
        <v>30.1</v>
      </c>
      <c r="BC690">
        <v>30.1</v>
      </c>
      <c r="BD690">
        <v>34.433</v>
      </c>
      <c r="BE690">
        <v>0</v>
      </c>
      <c r="BF690">
        <v>25.577999999999999</v>
      </c>
      <c r="BG690">
        <v>1767000000</v>
      </c>
      <c r="BH690">
        <v>35</v>
      </c>
      <c r="BI690">
        <v>9</v>
      </c>
      <c r="BJ690">
        <v>9</v>
      </c>
      <c r="BK690">
        <v>9</v>
      </c>
      <c r="BL690" t="s">
        <v>6167</v>
      </c>
      <c r="BM690">
        <v>5</v>
      </c>
      <c r="BN690">
        <v>5</v>
      </c>
      <c r="BO690">
        <v>4</v>
      </c>
      <c r="BP690">
        <v>4</v>
      </c>
      <c r="BQ690">
        <v>5</v>
      </c>
      <c r="BR690">
        <v>4</v>
      </c>
      <c r="BS690">
        <v>5</v>
      </c>
      <c r="BT690">
        <v>4</v>
      </c>
      <c r="BU690">
        <v>4</v>
      </c>
      <c r="BV690">
        <v>4</v>
      </c>
      <c r="BW690">
        <v>5</v>
      </c>
      <c r="BX690">
        <v>5</v>
      </c>
      <c r="BY690">
        <v>4</v>
      </c>
      <c r="BZ690">
        <v>312</v>
      </c>
      <c r="CA690">
        <v>312</v>
      </c>
      <c r="CB690">
        <v>12.5</v>
      </c>
      <c r="CC690">
        <v>20.2</v>
      </c>
      <c r="CD690">
        <v>11.9</v>
      </c>
      <c r="CE690">
        <v>11.9</v>
      </c>
      <c r="CF690">
        <v>17</v>
      </c>
      <c r="CG690">
        <v>12.5</v>
      </c>
      <c r="CH690">
        <v>13.8</v>
      </c>
      <c r="CI690">
        <v>9.6</v>
      </c>
      <c r="CJ690">
        <v>9.6</v>
      </c>
      <c r="CK690">
        <v>9.6</v>
      </c>
      <c r="CL690">
        <v>17</v>
      </c>
      <c r="CM690">
        <v>15.7</v>
      </c>
      <c r="CN690">
        <v>12.5</v>
      </c>
      <c r="CO690">
        <v>0.755099455482798</v>
      </c>
      <c r="CP690">
        <v>1.1935082377425801</v>
      </c>
      <c r="CQ690">
        <v>0.46494393024304298</v>
      </c>
      <c r="CR690">
        <v>0.65780677540777899</v>
      </c>
      <c r="CS690">
        <v>-0.56243181228637695</v>
      </c>
      <c r="CT690">
        <v>-1.5764216667757101</v>
      </c>
      <c r="CU690">
        <v>0.141983852364475</v>
      </c>
      <c r="CV690">
        <v>-0.87898302078247104</v>
      </c>
      <c r="CW690">
        <v>-2.3688246290506298</v>
      </c>
      <c r="CX690">
        <v>0.47542368045649103</v>
      </c>
      <c r="CY690">
        <v>-0.112196604410808</v>
      </c>
      <c r="CZ690">
        <v>-1.0752113644636101</v>
      </c>
    </row>
    <row r="691" spans="1:104" x14ac:dyDescent="0.3">
      <c r="A691" t="s">
        <v>342</v>
      </c>
      <c r="B691" t="s">
        <v>343</v>
      </c>
      <c r="C691" s="50">
        <v>1.6829908213538505</v>
      </c>
      <c r="D691" s="51">
        <v>0.75102730856127176</v>
      </c>
      <c r="E691" s="52">
        <v>6.405721909657025E-2</v>
      </c>
      <c r="F691" s="53">
        <v>1.1934319192037199</v>
      </c>
      <c r="G691" s="41">
        <v>1.6526039277821791</v>
      </c>
      <c r="H691" s="43">
        <v>0.72474100176705136</v>
      </c>
      <c r="I691" s="39">
        <v>8.5641877517093293E-5</v>
      </c>
      <c r="J691" s="40">
        <v>4.0673138202849399</v>
      </c>
      <c r="K691" t="s">
        <v>344</v>
      </c>
      <c r="L691" t="s">
        <v>345</v>
      </c>
      <c r="M691" s="13" t="str">
        <f>IFERROR(IF(SEARCH(M$1,$L691),1,"no"),"-")</f>
        <v>-</v>
      </c>
      <c r="N691" s="14">
        <f>IFERROR(IF(SEARCH(N$1,$L691),1,"no"),"-")</f>
        <v>1</v>
      </c>
      <c r="O691" s="14" t="str">
        <f>IFERROR(IF(SEARCH(O$1,$L691),1,"no"),"-")</f>
        <v>-</v>
      </c>
      <c r="P691" s="15">
        <v>422000000</v>
      </c>
      <c r="Q691" s="16">
        <v>368240000</v>
      </c>
      <c r="T691" s="17">
        <v>2</v>
      </c>
      <c r="U691" s="18">
        <v>546270000</v>
      </c>
      <c r="V691" s="19">
        <v>791330000</v>
      </c>
      <c r="W691" s="19">
        <v>657350000</v>
      </c>
      <c r="Y691" s="19" t="s">
        <v>104</v>
      </c>
      <c r="Z691" s="19" t="str">
        <f>IF(X691=Y691,"Both UP","")</f>
        <v/>
      </c>
      <c r="AB691" s="20">
        <v>3</v>
      </c>
      <c r="AC691" s="32">
        <v>382460000</v>
      </c>
      <c r="AD691" s="33">
        <v>407900000</v>
      </c>
      <c r="AE691" s="33">
        <v>408790000</v>
      </c>
      <c r="AF691" s="34">
        <v>3</v>
      </c>
      <c r="AG691" s="24">
        <v>650230000</v>
      </c>
      <c r="AH691" s="24">
        <v>689650000</v>
      </c>
      <c r="AI691" s="24">
        <v>641840000</v>
      </c>
      <c r="AJ691" s="25">
        <v>3</v>
      </c>
      <c r="AK691">
        <v>28.652667999267599</v>
      </c>
      <c r="AL691">
        <v>28.456071853637699</v>
      </c>
      <c r="AM691">
        <v>26.3829536437988</v>
      </c>
      <c r="AN691">
        <v>26.162723541259801</v>
      </c>
      <c r="AO691">
        <v>29.025039672851602</v>
      </c>
      <c r="AP691">
        <v>29.5597038269043</v>
      </c>
      <c r="AQ691">
        <v>29.292085647583001</v>
      </c>
      <c r="AR691">
        <v>28.510734558105501</v>
      </c>
      <c r="AS691">
        <v>28.603639602661101</v>
      </c>
      <c r="AT691">
        <v>28.606784820556602</v>
      </c>
      <c r="AU691">
        <v>29.276374816894499</v>
      </c>
      <c r="AV691">
        <v>29.361289978027301</v>
      </c>
      <c r="AW691">
        <v>29.2576389312744</v>
      </c>
      <c r="AX691">
        <v>12</v>
      </c>
      <c r="AY691">
        <v>12</v>
      </c>
      <c r="AZ691">
        <v>12</v>
      </c>
      <c r="BA691">
        <v>40.5</v>
      </c>
      <c r="BB691">
        <v>40.5</v>
      </c>
      <c r="BC691">
        <v>40.5</v>
      </c>
      <c r="BD691">
        <v>41.142000000000003</v>
      </c>
      <c r="BE691">
        <v>0</v>
      </c>
      <c r="BF691">
        <v>89.685000000000002</v>
      </c>
      <c r="BG691">
        <v>3896900000</v>
      </c>
      <c r="BH691">
        <v>64</v>
      </c>
      <c r="BI691">
        <v>12</v>
      </c>
      <c r="BJ691">
        <v>12</v>
      </c>
      <c r="BK691">
        <v>12</v>
      </c>
      <c r="BL691" t="s">
        <v>346</v>
      </c>
      <c r="BM691">
        <v>8</v>
      </c>
      <c r="BN691">
        <v>9</v>
      </c>
      <c r="BO691">
        <v>3</v>
      </c>
      <c r="BP691">
        <v>2</v>
      </c>
      <c r="BQ691">
        <v>10</v>
      </c>
      <c r="BR691">
        <v>8</v>
      </c>
      <c r="BS691">
        <v>9</v>
      </c>
      <c r="BT691">
        <v>8</v>
      </c>
      <c r="BU691">
        <v>7</v>
      </c>
      <c r="BV691">
        <v>7</v>
      </c>
      <c r="BW691">
        <v>7</v>
      </c>
      <c r="BX691">
        <v>9</v>
      </c>
      <c r="BY691">
        <v>8</v>
      </c>
      <c r="BZ691">
        <v>375</v>
      </c>
      <c r="CA691">
        <v>375</v>
      </c>
      <c r="CB691">
        <v>27.5</v>
      </c>
      <c r="CC691">
        <v>30.4</v>
      </c>
      <c r="CD691">
        <v>9.9</v>
      </c>
      <c r="CE691">
        <v>6.1</v>
      </c>
      <c r="CF691">
        <v>33.1</v>
      </c>
      <c r="CG691">
        <v>27.5</v>
      </c>
      <c r="CH691">
        <v>28.5</v>
      </c>
      <c r="CI691">
        <v>27.7</v>
      </c>
      <c r="CJ691">
        <v>21.6</v>
      </c>
      <c r="CK691">
        <v>19.7</v>
      </c>
      <c r="CL691">
        <v>21.6</v>
      </c>
      <c r="CM691">
        <v>30.4</v>
      </c>
      <c r="CN691">
        <v>27.5</v>
      </c>
      <c r="CO691">
        <v>0.702181580887276</v>
      </c>
      <c r="CP691">
        <v>1.1934319192037199</v>
      </c>
      <c r="CQ691">
        <v>4.0673138202849399</v>
      </c>
      <c r="CR691">
        <v>0.63079446219382296</v>
      </c>
      <c r="CS691">
        <v>-1.16011540095012</v>
      </c>
      <c r="CT691">
        <v>-1.4816474790735401</v>
      </c>
      <c r="CU691">
        <v>0.14182027649769599</v>
      </c>
      <c r="CV691">
        <v>-1.87867212295532</v>
      </c>
      <c r="CW691">
        <v>-2.3686829289804998</v>
      </c>
      <c r="CX691">
        <v>5.0461538461538502E-2</v>
      </c>
      <c r="CY691">
        <v>-0.72471491495768003</v>
      </c>
      <c r="CZ691">
        <v>-16.166532885804099</v>
      </c>
    </row>
    <row r="692" spans="1:104" x14ac:dyDescent="0.3">
      <c r="A692" t="s">
        <v>3964</v>
      </c>
      <c r="B692" t="s">
        <v>3965</v>
      </c>
      <c r="C692" s="50">
        <v>0.44323062672656866</v>
      </c>
      <c r="D692" s="51">
        <v>-1.1738705214877683</v>
      </c>
      <c r="E692" s="52">
        <v>6.4476555997068502E-2</v>
      </c>
      <c r="F692" s="53">
        <v>1.19059816834029</v>
      </c>
      <c r="G692" s="50">
        <v>0.76369154889500146</v>
      </c>
      <c r="H692" s="54">
        <v>-0.38893803612140326</v>
      </c>
      <c r="I692" s="55">
        <v>6.3066870827144017E-2</v>
      </c>
      <c r="J692" s="56">
        <v>1.20019871675074</v>
      </c>
      <c r="K692" t="s">
        <v>3966</v>
      </c>
      <c r="L692" t="s">
        <v>3967</v>
      </c>
      <c r="M692" s="13" t="str">
        <f>IFERROR(IF(SEARCH(M$1,$L692),1,"no"),"-")</f>
        <v>-</v>
      </c>
      <c r="N692" s="14" t="str">
        <f>IFERROR(IF(SEARCH(N$1,$L692),1,"no"),"-")</f>
        <v>-</v>
      </c>
      <c r="O692" s="14" t="str">
        <f>IFERROR(IF(SEARCH(O$1,$L692),1,"no"),"-")</f>
        <v>-</v>
      </c>
      <c r="P692" s="15">
        <v>148010000</v>
      </c>
      <c r="Q692" s="16">
        <v>119650000</v>
      </c>
      <c r="R692" s="16">
        <v>171140000</v>
      </c>
      <c r="S692" s="16">
        <v>378090000</v>
      </c>
      <c r="T692" s="17">
        <v>4</v>
      </c>
      <c r="U692" s="18">
        <v>90211000</v>
      </c>
      <c r="V692" s="19">
        <v>80692000</v>
      </c>
      <c r="W692" s="19">
        <v>100650000</v>
      </c>
      <c r="AB692" s="20">
        <v>3</v>
      </c>
      <c r="AC692" s="32">
        <v>191630000</v>
      </c>
      <c r="AD692" s="33">
        <v>163600000</v>
      </c>
      <c r="AE692" s="33">
        <v>171920000</v>
      </c>
      <c r="AF692" s="34">
        <v>3</v>
      </c>
      <c r="AG692" s="24">
        <v>132790000</v>
      </c>
      <c r="AH692" s="24">
        <v>112240000</v>
      </c>
      <c r="AI692" s="24">
        <v>157550000</v>
      </c>
      <c r="AJ692" s="25">
        <v>3</v>
      </c>
      <c r="AK692">
        <v>27.141119003295898</v>
      </c>
      <c r="AL692">
        <v>26.834245681762699</v>
      </c>
      <c r="AM692">
        <v>27.350601196289102</v>
      </c>
      <c r="AN692">
        <v>28.494153976440401</v>
      </c>
      <c r="AO692">
        <v>26.426799774169901</v>
      </c>
      <c r="AP692">
        <v>26.265922546386701</v>
      </c>
      <c r="AQ692">
        <v>26.584772109985401</v>
      </c>
      <c r="AR692">
        <v>27.513748168945298</v>
      </c>
      <c r="AS692">
        <v>27.285596847534201</v>
      </c>
      <c r="AT692">
        <v>27.357162475585898</v>
      </c>
      <c r="AU692">
        <v>26.984571456909201</v>
      </c>
      <c r="AV692">
        <v>26.742012023925799</v>
      </c>
      <c r="AW692">
        <v>27.2312335968018</v>
      </c>
      <c r="AX692">
        <v>5</v>
      </c>
      <c r="AY692">
        <v>5</v>
      </c>
      <c r="AZ692">
        <v>5</v>
      </c>
      <c r="BA692">
        <v>25.6</v>
      </c>
      <c r="BB692">
        <v>25.6</v>
      </c>
      <c r="BC692">
        <v>25.6</v>
      </c>
      <c r="BD692">
        <v>22.311</v>
      </c>
      <c r="BE692">
        <v>0</v>
      </c>
      <c r="BF692">
        <v>15.826000000000001</v>
      </c>
      <c r="BG692">
        <v>1418400000</v>
      </c>
      <c r="BH692">
        <v>26</v>
      </c>
      <c r="BI692">
        <v>5</v>
      </c>
      <c r="BJ692">
        <v>5</v>
      </c>
      <c r="BK692">
        <v>5</v>
      </c>
      <c r="BL692" t="s">
        <v>3968</v>
      </c>
      <c r="BM692">
        <v>5</v>
      </c>
      <c r="BN692">
        <v>5</v>
      </c>
      <c r="BO692">
        <v>2</v>
      </c>
      <c r="BP692">
        <v>2</v>
      </c>
      <c r="BQ692">
        <v>3</v>
      </c>
      <c r="BR692">
        <v>2</v>
      </c>
      <c r="BS692">
        <v>4</v>
      </c>
      <c r="BT692">
        <v>4</v>
      </c>
      <c r="BU692">
        <v>5</v>
      </c>
      <c r="BV692">
        <v>3</v>
      </c>
      <c r="BW692">
        <v>3</v>
      </c>
      <c r="BX692">
        <v>2</v>
      </c>
      <c r="BY692">
        <v>3</v>
      </c>
      <c r="BZ692">
        <v>203</v>
      </c>
      <c r="CA692">
        <v>203</v>
      </c>
      <c r="CB692">
        <v>25.6</v>
      </c>
      <c r="CC692">
        <v>25.6</v>
      </c>
      <c r="CD692">
        <v>11.3</v>
      </c>
      <c r="CE692">
        <v>11.3</v>
      </c>
      <c r="CF692">
        <v>15.3</v>
      </c>
      <c r="CG692">
        <v>11.3</v>
      </c>
      <c r="CH692">
        <v>21.2</v>
      </c>
      <c r="CI692">
        <v>21.7</v>
      </c>
      <c r="CJ692">
        <v>25.6</v>
      </c>
      <c r="CK692">
        <v>17.2</v>
      </c>
      <c r="CL692">
        <v>17.2</v>
      </c>
      <c r="CM692">
        <v>11.3</v>
      </c>
      <c r="CN692">
        <v>15.3</v>
      </c>
      <c r="CO692">
        <v>5.6247707203887498E-2</v>
      </c>
      <c r="CP692">
        <v>1.19059816834029</v>
      </c>
      <c r="CQ692">
        <v>1.20019871675074</v>
      </c>
      <c r="CR692">
        <v>0.92693426573426596</v>
      </c>
      <c r="CS692">
        <v>6.9527467091877099E-2</v>
      </c>
      <c r="CT692">
        <v>0.16083293933102499</v>
      </c>
      <c r="CU692">
        <v>0.14219977037887499</v>
      </c>
      <c r="CV692">
        <v>1.02919848759969</v>
      </c>
      <c r="CW692">
        <v>2.36342293267926</v>
      </c>
      <c r="CX692">
        <v>0.125043802423113</v>
      </c>
      <c r="CY692">
        <v>0.399563471476238</v>
      </c>
      <c r="CZ692">
        <v>2.55356065587022</v>
      </c>
    </row>
    <row r="693" spans="1:104" x14ac:dyDescent="0.3">
      <c r="A693" t="s">
        <v>6566</v>
      </c>
      <c r="B693" t="s">
        <v>6567</v>
      </c>
      <c r="C693" s="50">
        <v>0.80051460854324763</v>
      </c>
      <c r="D693" s="51">
        <v>-0.32100036425002443</v>
      </c>
      <c r="E693" s="52">
        <v>6.4691080601674666E-2</v>
      </c>
      <c r="F693" s="53">
        <v>1.1891555943313801</v>
      </c>
      <c r="G693" s="50">
        <v>0.85243729087847442</v>
      </c>
      <c r="H693" s="54">
        <v>-0.23033438798369832</v>
      </c>
      <c r="I693" s="55">
        <v>0.43572262468359274</v>
      </c>
      <c r="J693" s="56">
        <v>0.36078988895078395</v>
      </c>
      <c r="K693" t="s">
        <v>6568</v>
      </c>
      <c r="L693" t="s">
        <v>6569</v>
      </c>
      <c r="M693" s="13" t="str">
        <f>IFERROR(IF(SEARCH(M$1,$L693),1,"no"),"-")</f>
        <v>-</v>
      </c>
      <c r="N693" s="14" t="str">
        <f>IFERROR(IF(SEARCH(N$1,$L693),1,"no"),"-")</f>
        <v>-</v>
      </c>
      <c r="O693" s="14" t="str">
        <f>IFERROR(IF(SEARCH(O$1,$L693),1,"no"),"-")</f>
        <v>-</v>
      </c>
      <c r="P693" s="15">
        <v>923400000</v>
      </c>
      <c r="Q693" s="16">
        <v>781740000</v>
      </c>
      <c r="R693" s="16">
        <v>760150000</v>
      </c>
      <c r="S693" s="16">
        <v>752690000</v>
      </c>
      <c r="T693" s="17">
        <v>4</v>
      </c>
      <c r="U693" s="18">
        <v>598490000</v>
      </c>
      <c r="V693" s="19">
        <v>767420000</v>
      </c>
      <c r="W693" s="19">
        <v>566120000</v>
      </c>
      <c r="AB693" s="20">
        <v>3</v>
      </c>
      <c r="AC693" s="32">
        <v>601340000</v>
      </c>
      <c r="AD693" s="33">
        <v>944880000</v>
      </c>
      <c r="AE693" s="33">
        <v>740130000</v>
      </c>
      <c r="AF693" s="34">
        <v>3</v>
      </c>
      <c r="AG693" s="24">
        <v>512340000</v>
      </c>
      <c r="AH693" s="24">
        <v>632730000</v>
      </c>
      <c r="AI693" s="24">
        <v>803900000</v>
      </c>
      <c r="AJ693" s="25">
        <v>3</v>
      </c>
      <c r="AK693">
        <v>29.7823810577393</v>
      </c>
      <c r="AL693">
        <v>29.5421142578125</v>
      </c>
      <c r="AM693">
        <v>29.501708984375</v>
      </c>
      <c r="AN693">
        <v>29.487480163574201</v>
      </c>
      <c r="AO693">
        <v>29.156751632690401</v>
      </c>
      <c r="AP693">
        <v>29.5154418945313</v>
      </c>
      <c r="AQ693">
        <v>29.076532363891602</v>
      </c>
      <c r="AR693">
        <v>29.1636066436768</v>
      </c>
      <c r="AS693">
        <v>29.815555572509801</v>
      </c>
      <c r="AT693">
        <v>29.463203430175799</v>
      </c>
      <c r="AU693">
        <v>28.9325256347656</v>
      </c>
      <c r="AV693">
        <v>29.237014770507798</v>
      </c>
      <c r="AW693">
        <v>29.582441329956101</v>
      </c>
      <c r="AX693">
        <v>12</v>
      </c>
      <c r="AY693">
        <v>12</v>
      </c>
      <c r="AZ693">
        <v>12</v>
      </c>
      <c r="BA693">
        <v>48</v>
      </c>
      <c r="BB693">
        <v>48</v>
      </c>
      <c r="BC693">
        <v>48</v>
      </c>
      <c r="BD693">
        <v>30.359000000000002</v>
      </c>
      <c r="BE693">
        <v>0</v>
      </c>
      <c r="BF693">
        <v>55.954999999999998</v>
      </c>
      <c r="BG693">
        <v>6612600000</v>
      </c>
      <c r="BH693">
        <v>61</v>
      </c>
      <c r="BI693">
        <v>12</v>
      </c>
      <c r="BJ693">
        <v>12</v>
      </c>
      <c r="BK693">
        <v>12</v>
      </c>
      <c r="BL693" t="s">
        <v>6570</v>
      </c>
      <c r="BM693">
        <v>6</v>
      </c>
      <c r="BN693">
        <v>8</v>
      </c>
      <c r="BO693">
        <v>6</v>
      </c>
      <c r="BP693">
        <v>6</v>
      </c>
      <c r="BQ693">
        <v>7</v>
      </c>
      <c r="BR693">
        <v>6</v>
      </c>
      <c r="BS693">
        <v>7</v>
      </c>
      <c r="BT693">
        <v>8</v>
      </c>
      <c r="BU693">
        <v>8</v>
      </c>
      <c r="BV693">
        <v>8</v>
      </c>
      <c r="BW693">
        <v>8</v>
      </c>
      <c r="BX693">
        <v>10</v>
      </c>
      <c r="BY693">
        <v>5</v>
      </c>
      <c r="BZ693">
        <v>271</v>
      </c>
      <c r="CA693">
        <v>271</v>
      </c>
      <c r="CB693">
        <v>30.6</v>
      </c>
      <c r="CC693">
        <v>33.9</v>
      </c>
      <c r="CD693">
        <v>31.4</v>
      </c>
      <c r="CE693">
        <v>31.4</v>
      </c>
      <c r="CF693">
        <v>29.9</v>
      </c>
      <c r="CG693">
        <v>26.2</v>
      </c>
      <c r="CH693">
        <v>26.9</v>
      </c>
      <c r="CI693">
        <v>32.799999999999997</v>
      </c>
      <c r="CJ693">
        <v>35.799999999999997</v>
      </c>
      <c r="CK693">
        <v>36.5</v>
      </c>
      <c r="CL693">
        <v>36.5</v>
      </c>
      <c r="CM693">
        <v>36.9</v>
      </c>
      <c r="CN693">
        <v>23.6</v>
      </c>
      <c r="CO693">
        <v>0.21755688898303299</v>
      </c>
      <c r="CP693">
        <v>1.1891555943313801</v>
      </c>
      <c r="CQ693">
        <v>0.36078988895078401</v>
      </c>
      <c r="CR693">
        <v>0.77343861171366601</v>
      </c>
      <c r="CS693">
        <v>9.7632567087810401E-2</v>
      </c>
      <c r="CT693">
        <v>0.55004075782408202</v>
      </c>
      <c r="CU693">
        <v>0.14280733944954099</v>
      </c>
      <c r="CV693">
        <v>0.32884581883748298</v>
      </c>
      <c r="CW693">
        <v>2.36074628313483</v>
      </c>
      <c r="CX693">
        <v>0.59477331052181304</v>
      </c>
      <c r="CY693">
        <v>0.23012797037760199</v>
      </c>
      <c r="CZ693">
        <v>0.86522317580587704</v>
      </c>
    </row>
    <row r="694" spans="1:104" x14ac:dyDescent="0.3">
      <c r="A694" t="s">
        <v>1973</v>
      </c>
      <c r="B694" t="s">
        <v>1974</v>
      </c>
      <c r="C694" s="50">
        <v>0.64324968145809092</v>
      </c>
      <c r="D694" s="51">
        <v>-0.6365492573611613</v>
      </c>
      <c r="E694" s="52">
        <v>6.4839286247156749E-2</v>
      </c>
      <c r="F694" s="53">
        <v>1.18816177452413</v>
      </c>
      <c r="G694" s="41">
        <v>0.88662650349503547</v>
      </c>
      <c r="H694" s="43">
        <v>-0.17360160595811189</v>
      </c>
      <c r="I694" s="39">
        <v>2.9767130802307005E-2</v>
      </c>
      <c r="J694" s="40">
        <v>1.5262630241633901</v>
      </c>
      <c r="K694" t="s">
        <v>1975</v>
      </c>
      <c r="L694" t="s">
        <v>1976</v>
      </c>
      <c r="M694" s="13" t="str">
        <f>IFERROR(IF(SEARCH(M$1,$L694),1,"no"),"-")</f>
        <v>-</v>
      </c>
      <c r="N694" s="14" t="str">
        <f>IFERROR(IF(SEARCH(N$1,$L694),1,"no"),"-")</f>
        <v>-</v>
      </c>
      <c r="O694" s="14" t="str">
        <f>IFERROR(IF(SEARCH(O$1,$L694),1,"no"),"-")</f>
        <v>-</v>
      </c>
      <c r="P694" s="15">
        <v>1566900000</v>
      </c>
      <c r="Q694" s="16">
        <v>1406700000</v>
      </c>
      <c r="R694" s="16">
        <v>2331000000</v>
      </c>
      <c r="S694" s="16">
        <v>1915800000</v>
      </c>
      <c r="T694" s="17">
        <v>4</v>
      </c>
      <c r="U694" s="18">
        <v>947550000</v>
      </c>
      <c r="V694" s="19">
        <v>966440000</v>
      </c>
      <c r="W694" s="19">
        <v>1569400000</v>
      </c>
      <c r="AB694" s="20">
        <v>3</v>
      </c>
      <c r="AC694" s="32">
        <v>1517200000</v>
      </c>
      <c r="AD694" s="33">
        <v>1548600000</v>
      </c>
      <c r="AE694" s="33">
        <v>1698100000</v>
      </c>
      <c r="AF694" s="34">
        <v>3</v>
      </c>
      <c r="AG694" s="24">
        <v>1423300000</v>
      </c>
      <c r="AH694" s="24">
        <v>1420600000</v>
      </c>
      <c r="AI694" s="24">
        <v>1379900000</v>
      </c>
      <c r="AJ694" s="25">
        <v>3</v>
      </c>
      <c r="AK694">
        <v>30.545265197753899</v>
      </c>
      <c r="AL694">
        <v>30.3896675109863</v>
      </c>
      <c r="AM694">
        <v>31.118301391601602</v>
      </c>
      <c r="AN694">
        <v>30.835300445556602</v>
      </c>
      <c r="AO694">
        <v>29.819627761840799</v>
      </c>
      <c r="AP694">
        <v>29.8481044769287</v>
      </c>
      <c r="AQ694">
        <v>30.547565460205099</v>
      </c>
      <c r="AR694">
        <v>30.498764038085898</v>
      </c>
      <c r="AS694">
        <v>30.528318405151399</v>
      </c>
      <c r="AT694">
        <v>30.6612739562988</v>
      </c>
      <c r="AU694">
        <v>30.406593322753899</v>
      </c>
      <c r="AV694">
        <v>30.403852462768601</v>
      </c>
      <c r="AW694">
        <v>30.3619174957275</v>
      </c>
      <c r="AX694">
        <v>10</v>
      </c>
      <c r="AY694">
        <v>10</v>
      </c>
      <c r="AZ694">
        <v>10</v>
      </c>
      <c r="BA694">
        <v>40</v>
      </c>
      <c r="BB694">
        <v>40</v>
      </c>
      <c r="BC694">
        <v>40</v>
      </c>
      <c r="BD694">
        <v>17.132000000000001</v>
      </c>
      <c r="BE694">
        <v>0</v>
      </c>
      <c r="BF694">
        <v>132.37</v>
      </c>
      <c r="BG694">
        <v>14191000000</v>
      </c>
      <c r="BH694">
        <v>106</v>
      </c>
      <c r="BI694">
        <v>10</v>
      </c>
      <c r="BJ694">
        <v>10</v>
      </c>
      <c r="BK694">
        <v>10</v>
      </c>
      <c r="BL694" t="s">
        <v>1977</v>
      </c>
      <c r="BM694">
        <v>8</v>
      </c>
      <c r="BN694">
        <v>9</v>
      </c>
      <c r="BO694">
        <v>8</v>
      </c>
      <c r="BP694">
        <v>8</v>
      </c>
      <c r="BQ694">
        <v>7</v>
      </c>
      <c r="BR694">
        <v>8</v>
      </c>
      <c r="BS694">
        <v>8</v>
      </c>
      <c r="BT694">
        <v>8</v>
      </c>
      <c r="BU694">
        <v>9</v>
      </c>
      <c r="BV694">
        <v>8</v>
      </c>
      <c r="BW694">
        <v>8</v>
      </c>
      <c r="BX694">
        <v>7</v>
      </c>
      <c r="BY694">
        <v>9</v>
      </c>
      <c r="BZ694">
        <v>150</v>
      </c>
      <c r="CA694">
        <v>150</v>
      </c>
      <c r="CB694">
        <v>34</v>
      </c>
      <c r="CC694">
        <v>38.700000000000003</v>
      </c>
      <c r="CD694">
        <v>30.7</v>
      </c>
      <c r="CE694">
        <v>30.7</v>
      </c>
      <c r="CF694">
        <v>32</v>
      </c>
      <c r="CG694">
        <v>33.299999999999997</v>
      </c>
      <c r="CH694">
        <v>34</v>
      </c>
      <c r="CI694">
        <v>34</v>
      </c>
      <c r="CJ694">
        <v>35.299999999999997</v>
      </c>
      <c r="CK694">
        <v>30.7</v>
      </c>
      <c r="CL694">
        <v>34</v>
      </c>
      <c r="CM694">
        <v>29.3</v>
      </c>
      <c r="CN694">
        <v>35.299999999999997</v>
      </c>
      <c r="CO694">
        <v>0.34542975306071699</v>
      </c>
      <c r="CP694">
        <v>1.18816177452413</v>
      </c>
      <c r="CQ694">
        <v>1.5262630241633901</v>
      </c>
      <c r="CR694">
        <v>0.69076170655567104</v>
      </c>
      <c r="CS694">
        <v>0.15934816996256601</v>
      </c>
      <c r="CT694">
        <v>0.81638157691385405</v>
      </c>
      <c r="CU694">
        <v>0.142700228832952</v>
      </c>
      <c r="CV694">
        <v>0.65036773681640603</v>
      </c>
      <c r="CW694">
        <v>2.3589026932405002</v>
      </c>
      <c r="CX694">
        <v>7.3462469733656194E-2</v>
      </c>
      <c r="CY694">
        <v>0.17199770609537501</v>
      </c>
      <c r="CZ694">
        <v>3.30594729668708</v>
      </c>
    </row>
    <row r="695" spans="1:104" x14ac:dyDescent="0.3">
      <c r="A695" t="s">
        <v>1016</v>
      </c>
      <c r="B695" t="s">
        <v>136</v>
      </c>
      <c r="C695" s="50">
        <v>1.6195336894327199</v>
      </c>
      <c r="D695" s="51">
        <v>0.69557847929209549</v>
      </c>
      <c r="E695" s="52">
        <v>6.4873268711484938E-2</v>
      </c>
      <c r="F695" s="53">
        <v>1.1879342191100599</v>
      </c>
      <c r="G695" s="41">
        <v>1.3621635146687796</v>
      </c>
      <c r="H695" s="43">
        <v>0.44589989545154046</v>
      </c>
      <c r="I695" s="39">
        <v>3.8028065682938192E-2</v>
      </c>
      <c r="J695" s="40">
        <v>1.41989576463814</v>
      </c>
      <c r="K695" t="s">
        <v>1017</v>
      </c>
      <c r="L695" t="s">
        <v>1018</v>
      </c>
      <c r="M695" s="13">
        <f>IFERROR(IF(SEARCH(M$1,$L695),1,"no"),"-")</f>
        <v>1</v>
      </c>
      <c r="N695" s="14">
        <f>IFERROR(IF(SEARCH(N$1,$L695),1,"no"),"-")</f>
        <v>1</v>
      </c>
      <c r="O695" s="14" t="str">
        <f>IFERROR(IF(SEARCH(O$1,$L695),1,"no"),"-")</f>
        <v>-</v>
      </c>
      <c r="P695" s="15">
        <v>298670000</v>
      </c>
      <c r="Q695" s="16">
        <v>332240000</v>
      </c>
      <c r="T695" s="17">
        <v>2</v>
      </c>
      <c r="U695" s="18">
        <v>470840000</v>
      </c>
      <c r="V695" s="19">
        <v>560850000</v>
      </c>
      <c r="W695" s="19">
        <v>500980000</v>
      </c>
      <c r="AB695" s="20">
        <v>3</v>
      </c>
      <c r="AC695" s="32">
        <v>375130000</v>
      </c>
      <c r="AD695" s="33">
        <v>321420000</v>
      </c>
      <c r="AE695" s="33">
        <v>262630000</v>
      </c>
      <c r="AF695" s="34">
        <v>3</v>
      </c>
      <c r="AG695" s="24">
        <v>428290000</v>
      </c>
      <c r="AH695" s="24">
        <v>427410000</v>
      </c>
      <c r="AI695" s="24">
        <v>450860000</v>
      </c>
      <c r="AJ695" s="25">
        <v>3</v>
      </c>
      <c r="AK695">
        <v>28.153976440429702</v>
      </c>
      <c r="AL695">
        <v>28.3076496124268</v>
      </c>
      <c r="AM695">
        <v>25.875148773193398</v>
      </c>
      <c r="AN695">
        <v>26.139217376708999</v>
      </c>
      <c r="AO695">
        <v>28.810661315918001</v>
      </c>
      <c r="AP695">
        <v>29.0630397796631</v>
      </c>
      <c r="AQ695">
        <v>28.9001770019531</v>
      </c>
      <c r="AR695">
        <v>28.482814788818398</v>
      </c>
      <c r="AS695">
        <v>28.259883880615199</v>
      </c>
      <c r="AT695">
        <v>27.968456268310501</v>
      </c>
      <c r="AU695">
        <v>28.674013137817401</v>
      </c>
      <c r="AV695">
        <v>28.671045303344702</v>
      </c>
      <c r="AW695">
        <v>28.748104095458999</v>
      </c>
      <c r="AX695">
        <v>14</v>
      </c>
      <c r="AY695">
        <v>14</v>
      </c>
      <c r="AZ695">
        <v>14</v>
      </c>
      <c r="BA695">
        <v>46</v>
      </c>
      <c r="BB695">
        <v>46</v>
      </c>
      <c r="BC695">
        <v>46</v>
      </c>
      <c r="BD695">
        <v>49.984000000000002</v>
      </c>
      <c r="BE695">
        <v>0</v>
      </c>
      <c r="BF695">
        <v>101.94</v>
      </c>
      <c r="BG695">
        <v>2868400000</v>
      </c>
      <c r="BH695">
        <v>48</v>
      </c>
      <c r="BI695">
        <v>14</v>
      </c>
      <c r="BJ695">
        <v>14</v>
      </c>
      <c r="BK695">
        <v>14</v>
      </c>
      <c r="BL695" t="s">
        <v>1019</v>
      </c>
      <c r="BM695">
        <v>8</v>
      </c>
      <c r="BN695">
        <v>9</v>
      </c>
      <c r="BO695">
        <v>2</v>
      </c>
      <c r="BP695">
        <v>1</v>
      </c>
      <c r="BQ695">
        <v>8</v>
      </c>
      <c r="BR695">
        <v>9</v>
      </c>
      <c r="BS695">
        <v>11</v>
      </c>
      <c r="BT695">
        <v>6</v>
      </c>
      <c r="BU695">
        <v>6</v>
      </c>
      <c r="BV695">
        <v>8</v>
      </c>
      <c r="BW695">
        <v>6</v>
      </c>
      <c r="BX695">
        <v>9</v>
      </c>
      <c r="BY695">
        <v>9</v>
      </c>
      <c r="BZ695">
        <v>443</v>
      </c>
      <c r="CA695">
        <v>443</v>
      </c>
      <c r="CB695">
        <v>29.8</v>
      </c>
      <c r="CC695">
        <v>30.7</v>
      </c>
      <c r="CD695">
        <v>8.4</v>
      </c>
      <c r="CE695">
        <v>4.7</v>
      </c>
      <c r="CF695">
        <v>23.9</v>
      </c>
      <c r="CG695">
        <v>32.1</v>
      </c>
      <c r="CH695">
        <v>30.7</v>
      </c>
      <c r="CI695">
        <v>13.5</v>
      </c>
      <c r="CJ695">
        <v>14</v>
      </c>
      <c r="CK695">
        <v>27.8</v>
      </c>
      <c r="CL695">
        <v>16.5</v>
      </c>
      <c r="CM695">
        <v>30.5</v>
      </c>
      <c r="CN695">
        <v>29.3</v>
      </c>
      <c r="CO695">
        <v>0.68234214673937998</v>
      </c>
      <c r="CP695">
        <v>1.1879342191100599</v>
      </c>
      <c r="CQ695">
        <v>1.41989576463814</v>
      </c>
      <c r="CR695">
        <v>0.62350300601202402</v>
      </c>
      <c r="CS695">
        <v>-1.1180535952250199</v>
      </c>
      <c r="CT695">
        <v>-1.44601666118401</v>
      </c>
      <c r="CU695">
        <v>0.142605714285714</v>
      </c>
      <c r="CV695">
        <v>-1.8056279818217</v>
      </c>
      <c r="CW695">
        <v>-2.3584806126029001</v>
      </c>
      <c r="CX695">
        <v>8.6993406593406597E-2</v>
      </c>
      <c r="CY695">
        <v>-0.46066919962564901</v>
      </c>
      <c r="CZ695">
        <v>-3.0500044946265099</v>
      </c>
    </row>
    <row r="696" spans="1:104" x14ac:dyDescent="0.3">
      <c r="A696" t="s">
        <v>4404</v>
      </c>
      <c r="B696" t="s">
        <v>4405</v>
      </c>
      <c r="C696" s="50">
        <v>1.4735453328418153</v>
      </c>
      <c r="D696" s="51">
        <v>0.5592914448935693</v>
      </c>
      <c r="E696" s="52">
        <v>6.5122489022560737E-2</v>
      </c>
      <c r="F696" s="53">
        <v>1.18626900879291</v>
      </c>
      <c r="G696" s="50">
        <v>1.1523135458004337</v>
      </c>
      <c r="H696" s="54">
        <v>0.20453332912674677</v>
      </c>
      <c r="I696" s="55">
        <v>9.3681276379734044E-2</v>
      </c>
      <c r="J696" s="56">
        <v>1.0283472007612799</v>
      </c>
      <c r="K696" t="s">
        <v>4406</v>
      </c>
      <c r="L696" t="s">
        <v>4407</v>
      </c>
      <c r="M696" s="13" t="str">
        <f>IFERROR(IF(SEARCH(M$1,$L696),1,"no"),"-")</f>
        <v>-</v>
      </c>
      <c r="N696" s="14" t="str">
        <f>IFERROR(IF(SEARCH(N$1,$L696),1,"no"),"-")</f>
        <v>-</v>
      </c>
      <c r="O696" s="14" t="str">
        <f>IFERROR(IF(SEARCH(O$1,$L696),1,"no"),"-")</f>
        <v>-</v>
      </c>
      <c r="P696" s="15">
        <v>252390000</v>
      </c>
      <c r="Q696" s="16">
        <v>263020000</v>
      </c>
      <c r="T696" s="17">
        <v>2</v>
      </c>
      <c r="U696" s="18">
        <v>364400000</v>
      </c>
      <c r="V696" s="19">
        <v>468090000</v>
      </c>
      <c r="W696" s="19">
        <v>306730000</v>
      </c>
      <c r="AB696" s="20">
        <v>3</v>
      </c>
      <c r="AC696" s="32">
        <v>258180000</v>
      </c>
      <c r="AD696" s="33">
        <v>235820000</v>
      </c>
      <c r="AE696" s="33">
        <v>239290000</v>
      </c>
      <c r="AF696" s="34">
        <v>3</v>
      </c>
      <c r="AG696" s="24">
        <v>313290000</v>
      </c>
      <c r="AH696" s="24">
        <v>273060000</v>
      </c>
      <c r="AI696" s="24">
        <v>258630000</v>
      </c>
      <c r="AJ696" s="25">
        <v>3</v>
      </c>
      <c r="AK696">
        <v>27.911079406738299</v>
      </c>
      <c r="AL696">
        <v>27.970596313476602</v>
      </c>
      <c r="AM696">
        <v>27.0027675628662</v>
      </c>
      <c r="AN696">
        <v>28.005344390869102</v>
      </c>
      <c r="AO696">
        <v>28.4409484863281</v>
      </c>
      <c r="AP696">
        <v>28.802209854126001</v>
      </c>
      <c r="AQ696">
        <v>28.1923942565918</v>
      </c>
      <c r="AR696">
        <v>27.943801879882798</v>
      </c>
      <c r="AS696">
        <v>27.8131103515625</v>
      </c>
      <c r="AT696">
        <v>27.834184646606399</v>
      </c>
      <c r="AU696">
        <v>28.222923278808601</v>
      </c>
      <c r="AV696">
        <v>28.024642944335898</v>
      </c>
      <c r="AW696">
        <v>27.946313858032202</v>
      </c>
      <c r="AX696">
        <v>11</v>
      </c>
      <c r="AY696">
        <v>11</v>
      </c>
      <c r="AZ696">
        <v>11</v>
      </c>
      <c r="BA696">
        <v>43.1</v>
      </c>
      <c r="BB696">
        <v>43.1</v>
      </c>
      <c r="BC696">
        <v>43.1</v>
      </c>
      <c r="BD696">
        <v>37.585999999999999</v>
      </c>
      <c r="BE696">
        <v>0</v>
      </c>
      <c r="BF696">
        <v>84.504000000000005</v>
      </c>
      <c r="BG696">
        <v>2110100000</v>
      </c>
      <c r="BH696">
        <v>37</v>
      </c>
      <c r="BI696">
        <v>11</v>
      </c>
      <c r="BJ696">
        <v>11</v>
      </c>
      <c r="BK696">
        <v>11</v>
      </c>
      <c r="BL696" t="s">
        <v>4408</v>
      </c>
      <c r="BM696">
        <v>6</v>
      </c>
      <c r="BN696">
        <v>3</v>
      </c>
      <c r="BO696">
        <v>1</v>
      </c>
      <c r="BP696">
        <v>2</v>
      </c>
      <c r="BQ696">
        <v>6</v>
      </c>
      <c r="BR696">
        <v>7</v>
      </c>
      <c r="BS696">
        <v>6</v>
      </c>
      <c r="BT696">
        <v>6</v>
      </c>
      <c r="BU696">
        <v>7</v>
      </c>
      <c r="BV696">
        <v>5</v>
      </c>
      <c r="BW696">
        <v>5</v>
      </c>
      <c r="BX696">
        <v>5</v>
      </c>
      <c r="BY696">
        <v>5</v>
      </c>
      <c r="BZ696">
        <v>341</v>
      </c>
      <c r="CA696">
        <v>341</v>
      </c>
      <c r="CB696">
        <v>22.3</v>
      </c>
      <c r="CC696">
        <v>14.1</v>
      </c>
      <c r="CD696">
        <v>3.8</v>
      </c>
      <c r="CE696">
        <v>5.6</v>
      </c>
      <c r="CF696">
        <v>25.2</v>
      </c>
      <c r="CG696">
        <v>27.3</v>
      </c>
      <c r="CH696">
        <v>25.8</v>
      </c>
      <c r="CI696">
        <v>24.3</v>
      </c>
      <c r="CJ696">
        <v>29.6</v>
      </c>
      <c r="CK696">
        <v>19.899999999999999</v>
      </c>
      <c r="CL696">
        <v>22</v>
      </c>
      <c r="CM696">
        <v>20.2</v>
      </c>
      <c r="CN696">
        <v>27.3</v>
      </c>
      <c r="CO696">
        <v>0.19164896778264801</v>
      </c>
      <c r="CP696">
        <v>1.18626900879291</v>
      </c>
      <c r="CQ696">
        <v>1.0283472007612799</v>
      </c>
      <c r="CR696">
        <v>0.79534786253143297</v>
      </c>
      <c r="CS696">
        <v>-0.141252040863037</v>
      </c>
      <c r="CT696">
        <v>-0.49253151562713499</v>
      </c>
      <c r="CU696">
        <v>0.14301369863013699</v>
      </c>
      <c r="CV696">
        <v>-0.75607061386108398</v>
      </c>
      <c r="CW696">
        <v>-2.3553924336124799</v>
      </c>
      <c r="CX696">
        <v>0.162746411483254</v>
      </c>
      <c r="CY696">
        <v>-0.200927734375</v>
      </c>
      <c r="CZ696">
        <v>-2.19010327705915</v>
      </c>
    </row>
    <row r="697" spans="1:104" x14ac:dyDescent="0.3">
      <c r="A697" t="s">
        <v>1006</v>
      </c>
      <c r="B697" t="s">
        <v>1007</v>
      </c>
      <c r="C697" s="50">
        <v>1.9767330064416884</v>
      </c>
      <c r="D697" s="51">
        <v>0.98311802215725108</v>
      </c>
      <c r="E697" s="52">
        <v>6.5220105314271817E-2</v>
      </c>
      <c r="F697" s="53">
        <v>1.18561850425177</v>
      </c>
      <c r="G697" s="41">
        <v>1.3654966867068836</v>
      </c>
      <c r="H697" s="43">
        <v>0.44942581349730604</v>
      </c>
      <c r="I697" s="39">
        <v>2.8986297254774553E-2</v>
      </c>
      <c r="J697" s="40">
        <v>1.5378072584126501</v>
      </c>
      <c r="K697" t="s">
        <v>1008</v>
      </c>
      <c r="L697" t="s">
        <v>1009</v>
      </c>
      <c r="M697" s="13" t="str">
        <f>IFERROR(IF(SEARCH(M$1,$L697),1,"no"),"-")</f>
        <v>-</v>
      </c>
      <c r="N697" s="14" t="str">
        <f>IFERROR(IF(SEARCH(N$1,$L697),1,"no"),"-")</f>
        <v>-</v>
      </c>
      <c r="O697" s="14" t="str">
        <f>IFERROR(IF(SEARCH(O$1,$L697),1,"no"),"-")</f>
        <v>-</v>
      </c>
      <c r="P697" s="15">
        <v>6663600000</v>
      </c>
      <c r="Q697" s="16">
        <v>7026300000</v>
      </c>
      <c r="R697" s="16">
        <v>2986000000</v>
      </c>
      <c r="S697" s="16">
        <v>2392600000</v>
      </c>
      <c r="T697" s="17">
        <v>4</v>
      </c>
      <c r="U697" s="18">
        <v>10687000000</v>
      </c>
      <c r="V697" s="19">
        <v>8071700000</v>
      </c>
      <c r="W697" s="19">
        <v>9511300000</v>
      </c>
      <c r="AB697" s="20">
        <v>3</v>
      </c>
      <c r="AC697" s="32">
        <v>6392500000</v>
      </c>
      <c r="AD697" s="33">
        <v>6601100000</v>
      </c>
      <c r="AE697" s="33">
        <v>6533800000</v>
      </c>
      <c r="AF697" s="34">
        <v>3</v>
      </c>
      <c r="AG697" s="24">
        <v>7461500000</v>
      </c>
      <c r="AH697" s="24">
        <v>9018100000</v>
      </c>
      <c r="AI697" s="24">
        <v>10185000000</v>
      </c>
      <c r="AJ697" s="25">
        <v>3</v>
      </c>
      <c r="AK697">
        <v>32.633655548095703</v>
      </c>
      <c r="AL697">
        <v>32.710117340087898</v>
      </c>
      <c r="AM697">
        <v>31.4755668640137</v>
      </c>
      <c r="AN697">
        <v>31.155931472778299</v>
      </c>
      <c r="AO697">
        <v>33.315135955810497</v>
      </c>
      <c r="AP697">
        <v>32.910224914550803</v>
      </c>
      <c r="AQ697">
        <v>33.146995544433601</v>
      </c>
      <c r="AR697">
        <v>32.573734283447301</v>
      </c>
      <c r="AS697">
        <v>32.620059967041001</v>
      </c>
      <c r="AT697">
        <v>32.605274200439503</v>
      </c>
      <c r="AU697">
        <v>32.796817779541001</v>
      </c>
      <c r="AV697">
        <v>33.070175170898402</v>
      </c>
      <c r="AW697">
        <v>33.2457275390625</v>
      </c>
      <c r="AX697">
        <v>33</v>
      </c>
      <c r="AY697">
        <v>33</v>
      </c>
      <c r="AZ697">
        <v>33</v>
      </c>
      <c r="BA697">
        <v>49.2</v>
      </c>
      <c r="BB697">
        <v>49.2</v>
      </c>
      <c r="BC697">
        <v>49.2</v>
      </c>
      <c r="BD697">
        <v>87.141999999999996</v>
      </c>
      <c r="BE697">
        <v>0</v>
      </c>
      <c r="BF697">
        <v>229.91</v>
      </c>
      <c r="BG697">
        <v>60410000000</v>
      </c>
      <c r="BH697">
        <v>209</v>
      </c>
      <c r="BI697" t="s">
        <v>105</v>
      </c>
      <c r="BJ697" t="s">
        <v>105</v>
      </c>
      <c r="BK697" t="s">
        <v>105</v>
      </c>
      <c r="BL697" t="s">
        <v>1010</v>
      </c>
      <c r="BM697">
        <v>25</v>
      </c>
      <c r="BN697">
        <v>24</v>
      </c>
      <c r="BO697">
        <v>10</v>
      </c>
      <c r="BP697">
        <v>7</v>
      </c>
      <c r="BQ697">
        <v>27</v>
      </c>
      <c r="BR697">
        <v>29</v>
      </c>
      <c r="BS697">
        <v>25</v>
      </c>
      <c r="BT697">
        <v>14</v>
      </c>
      <c r="BU697">
        <v>24</v>
      </c>
      <c r="BV697">
        <v>26</v>
      </c>
      <c r="BW697">
        <v>21</v>
      </c>
      <c r="BX697">
        <v>21</v>
      </c>
      <c r="BY697">
        <v>28</v>
      </c>
      <c r="BZ697">
        <v>762</v>
      </c>
      <c r="CA697" t="s">
        <v>105</v>
      </c>
      <c r="CB697">
        <v>38.299999999999997</v>
      </c>
      <c r="CC697">
        <v>40</v>
      </c>
      <c r="CD697">
        <v>17.3</v>
      </c>
      <c r="CE697">
        <v>9.6999999999999993</v>
      </c>
      <c r="CF697">
        <v>44.9</v>
      </c>
      <c r="CG697">
        <v>45.7</v>
      </c>
      <c r="CH697">
        <v>41.5</v>
      </c>
      <c r="CI697">
        <v>23.2</v>
      </c>
      <c r="CJ697">
        <v>39.799999999999997</v>
      </c>
      <c r="CK697">
        <v>40.299999999999997</v>
      </c>
      <c r="CL697">
        <v>34.5</v>
      </c>
      <c r="CM697">
        <v>36</v>
      </c>
      <c r="CN697">
        <v>43</v>
      </c>
      <c r="CO697">
        <v>0.59539006216929302</v>
      </c>
      <c r="CP697">
        <v>1.18561850425177</v>
      </c>
      <c r="CQ697">
        <v>1.5378072584126501</v>
      </c>
      <c r="CR697">
        <v>0.61784189079054597</v>
      </c>
      <c r="CS697">
        <v>-0.60587167739868197</v>
      </c>
      <c r="CT697">
        <v>-1.2888143398418801</v>
      </c>
      <c r="CU697">
        <v>0.143265678449259</v>
      </c>
      <c r="CV697">
        <v>-1.1303009986877399</v>
      </c>
      <c r="CW697">
        <v>-2.3541863088617001</v>
      </c>
      <c r="CX697">
        <v>7.2705018359853102E-2</v>
      </c>
      <c r="CY697">
        <v>-0.43788401285807099</v>
      </c>
      <c r="CZ697">
        <v>-3.3344089969817499</v>
      </c>
    </row>
    <row r="698" spans="1:104" x14ac:dyDescent="0.3">
      <c r="A698" t="s">
        <v>5865</v>
      </c>
      <c r="B698" t="s">
        <v>5866</v>
      </c>
      <c r="C698" s="50">
        <v>0.87590253032429899</v>
      </c>
      <c r="D698" s="51">
        <v>-0.19115775798495702</v>
      </c>
      <c r="E698" s="52">
        <v>6.5222191204321225E-2</v>
      </c>
      <c r="F698" s="53">
        <v>1.1856046147303101</v>
      </c>
      <c r="G698" s="50">
        <v>1.0542709975139335</v>
      </c>
      <c r="H698" s="54">
        <v>7.6245755510860769E-2</v>
      </c>
      <c r="I698" s="55">
        <v>0.27797762856552166</v>
      </c>
      <c r="J698" s="56">
        <v>0.55599015437507304</v>
      </c>
      <c r="K698" t="s">
        <v>5867</v>
      </c>
      <c r="L698" t="s">
        <v>5868</v>
      </c>
      <c r="M698" s="13" t="str">
        <f>IFERROR(IF(SEARCH(M$1,$L698),1,"no"),"-")</f>
        <v>-</v>
      </c>
      <c r="N698" s="14" t="str">
        <f>IFERROR(IF(SEARCH(N$1,$L698),1,"no"),"-")</f>
        <v>-</v>
      </c>
      <c r="O698" s="14" t="str">
        <f>IFERROR(IF(SEARCH(O$1,$L698),1,"no"),"-")</f>
        <v>-</v>
      </c>
      <c r="P698" s="15">
        <v>22312000000</v>
      </c>
      <c r="Q698" s="16">
        <v>21906000000</v>
      </c>
      <c r="R698" s="16">
        <v>24713000000</v>
      </c>
      <c r="S698" s="16">
        <v>23679000000</v>
      </c>
      <c r="T698" s="17">
        <v>4</v>
      </c>
      <c r="U698" s="18">
        <v>21467000000</v>
      </c>
      <c r="V698" s="19">
        <v>18080000000</v>
      </c>
      <c r="W698" s="19">
        <v>21291000000</v>
      </c>
      <c r="AB698" s="20">
        <v>3</v>
      </c>
      <c r="AC698" s="32">
        <v>20938000000</v>
      </c>
      <c r="AD698" s="33">
        <v>20342000000</v>
      </c>
      <c r="AE698" s="33">
        <v>20263000000</v>
      </c>
      <c r="AF698" s="34">
        <v>3</v>
      </c>
      <c r="AG698" s="24">
        <v>22970000000</v>
      </c>
      <c r="AH698" s="24">
        <v>20055000000</v>
      </c>
      <c r="AI698" s="24">
        <v>21858000000</v>
      </c>
      <c r="AJ698" s="25">
        <v>3</v>
      </c>
      <c r="AK698">
        <v>34.377101898193402</v>
      </c>
      <c r="AL698">
        <v>34.350608825683601</v>
      </c>
      <c r="AM698">
        <v>34.524551391601598</v>
      </c>
      <c r="AN698">
        <v>34.462890625</v>
      </c>
      <c r="AO698">
        <v>34.321399688720703</v>
      </c>
      <c r="AP698">
        <v>34.073677062988303</v>
      </c>
      <c r="AQ698">
        <v>34.309524536132798</v>
      </c>
      <c r="AR698">
        <v>34.285404205322301</v>
      </c>
      <c r="AS698">
        <v>34.243743896484403</v>
      </c>
      <c r="AT698">
        <v>34.238128662109403</v>
      </c>
      <c r="AU698">
        <v>34.419033050537102</v>
      </c>
      <c r="AV698">
        <v>34.223243713378899</v>
      </c>
      <c r="AW698">
        <v>34.347442626953097</v>
      </c>
      <c r="AX698">
        <v>42</v>
      </c>
      <c r="AY698">
        <v>42</v>
      </c>
      <c r="AZ698">
        <v>42</v>
      </c>
      <c r="BA698">
        <v>79.900000000000006</v>
      </c>
      <c r="BB698">
        <v>79.900000000000006</v>
      </c>
      <c r="BC698">
        <v>79.900000000000006</v>
      </c>
      <c r="BD698">
        <v>48.447000000000003</v>
      </c>
      <c r="BE698">
        <v>0</v>
      </c>
      <c r="BF698">
        <v>323.31</v>
      </c>
      <c r="BG698">
        <v>199600000000</v>
      </c>
      <c r="BH698">
        <v>635</v>
      </c>
      <c r="BI698">
        <v>42</v>
      </c>
      <c r="BJ698">
        <v>42</v>
      </c>
      <c r="BK698">
        <v>42</v>
      </c>
      <c r="BL698" t="s">
        <v>5869</v>
      </c>
      <c r="BM698">
        <v>35</v>
      </c>
      <c r="BN698">
        <v>35</v>
      </c>
      <c r="BO698">
        <v>31</v>
      </c>
      <c r="BP698">
        <v>29</v>
      </c>
      <c r="BQ698">
        <v>35</v>
      </c>
      <c r="BR698">
        <v>34</v>
      </c>
      <c r="BS698">
        <v>36</v>
      </c>
      <c r="BT698">
        <v>35</v>
      </c>
      <c r="BU698">
        <v>34</v>
      </c>
      <c r="BV698">
        <v>31</v>
      </c>
      <c r="BW698">
        <v>32</v>
      </c>
      <c r="BX698">
        <v>38</v>
      </c>
      <c r="BY698">
        <v>37</v>
      </c>
      <c r="BZ698">
        <v>437</v>
      </c>
      <c r="CA698">
        <v>437</v>
      </c>
      <c r="CB698">
        <v>73</v>
      </c>
      <c r="CC698">
        <v>72.099999999999994</v>
      </c>
      <c r="CD698">
        <v>67</v>
      </c>
      <c r="CE698">
        <v>60.4</v>
      </c>
      <c r="CF698">
        <v>65.400000000000006</v>
      </c>
      <c r="CG698">
        <v>70.5</v>
      </c>
      <c r="CH698">
        <v>78</v>
      </c>
      <c r="CI698">
        <v>70.5</v>
      </c>
      <c r="CJ698">
        <v>71.400000000000006</v>
      </c>
      <c r="CK698">
        <v>62.9</v>
      </c>
      <c r="CL698">
        <v>74.8</v>
      </c>
      <c r="CM698">
        <v>78.900000000000006</v>
      </c>
      <c r="CN698">
        <v>71.599999999999994</v>
      </c>
      <c r="CO698">
        <v>1.7819442574907001</v>
      </c>
      <c r="CP698">
        <v>1.1856046147303101</v>
      </c>
      <c r="CQ698">
        <v>0.55599015437507304</v>
      </c>
      <c r="CR698">
        <v>0.73418181818181805</v>
      </c>
      <c r="CS698">
        <v>0.17302926381429301</v>
      </c>
      <c r="CT698">
        <v>3.5423218378331698</v>
      </c>
      <c r="CU698">
        <v>0.14310250569476099</v>
      </c>
      <c r="CV698">
        <v>0.193921089172363</v>
      </c>
      <c r="CW698">
        <v>2.3541605573353901</v>
      </c>
      <c r="CX698">
        <v>0.39150747037609501</v>
      </c>
      <c r="CY698">
        <v>-7.4147542317710702E-2</v>
      </c>
      <c r="CZ698">
        <v>-1.2544565937116701</v>
      </c>
    </row>
    <row r="699" spans="1:104" x14ac:dyDescent="0.3">
      <c r="A699" t="s">
        <v>3845</v>
      </c>
      <c r="B699" t="s">
        <v>3846</v>
      </c>
      <c r="C699" s="50">
        <v>1.1014980642989396</v>
      </c>
      <c r="D699" s="51">
        <v>0.13946695974258699</v>
      </c>
      <c r="E699" s="52">
        <v>6.5432100092357184E-2</v>
      </c>
      <c r="F699" s="53">
        <v>1.1842091404706201</v>
      </c>
      <c r="G699" s="50">
        <v>1.181505084110398</v>
      </c>
      <c r="H699" s="54">
        <v>0.2406258373566835</v>
      </c>
      <c r="I699" s="55">
        <v>5.7780513909013814E-2</v>
      </c>
      <c r="J699" s="56">
        <v>1.2382185997909501</v>
      </c>
      <c r="K699" t="s">
        <v>3847</v>
      </c>
      <c r="L699" t="s">
        <v>3848</v>
      </c>
      <c r="M699" s="13" t="str">
        <f>IFERROR(IF(SEARCH(M$1,$L699),1,"no"),"-")</f>
        <v>-</v>
      </c>
      <c r="N699" s="14" t="str">
        <f>IFERROR(IF(SEARCH(N$1,$L699),1,"no"),"-")</f>
        <v>-</v>
      </c>
      <c r="O699" s="14" t="str">
        <f>IFERROR(IF(SEARCH(O$1,$L699),1,"no"),"-")</f>
        <v>-</v>
      </c>
      <c r="P699" s="15">
        <v>1310700000</v>
      </c>
      <c r="Q699" s="16">
        <v>1335700000</v>
      </c>
      <c r="R699" s="16">
        <v>1433200000</v>
      </c>
      <c r="S699" s="16">
        <v>1267300000</v>
      </c>
      <c r="T699" s="17">
        <v>4</v>
      </c>
      <c r="U699" s="18">
        <v>1398900000</v>
      </c>
      <c r="V699" s="19">
        <v>1454600000</v>
      </c>
      <c r="W699" s="19">
        <v>1563700000</v>
      </c>
      <c r="AB699" s="20">
        <v>3</v>
      </c>
      <c r="AC699" s="32">
        <v>1564100000</v>
      </c>
      <c r="AD699" s="33">
        <v>1267000000</v>
      </c>
      <c r="AE699" s="33">
        <v>1437100000</v>
      </c>
      <c r="AF699" s="34">
        <v>3</v>
      </c>
      <c r="AG699" s="24">
        <v>1726200000</v>
      </c>
      <c r="AH699" s="24">
        <v>1614400000</v>
      </c>
      <c r="AI699" s="24">
        <v>1702300000</v>
      </c>
      <c r="AJ699" s="25">
        <v>3</v>
      </c>
      <c r="AK699">
        <v>30.287691116333001</v>
      </c>
      <c r="AL699">
        <v>30.314949035644499</v>
      </c>
      <c r="AM699">
        <v>30.4165935516357</v>
      </c>
      <c r="AN699">
        <v>30.239110946655298</v>
      </c>
      <c r="AO699">
        <v>30.381645202636701</v>
      </c>
      <c r="AP699">
        <v>30.437974929809599</v>
      </c>
      <c r="AQ699">
        <v>30.542316436767599</v>
      </c>
      <c r="AR699">
        <v>30.542686462402301</v>
      </c>
      <c r="AS699">
        <v>30.23876953125</v>
      </c>
      <c r="AT699">
        <v>30.4205131530762</v>
      </c>
      <c r="AU699">
        <v>30.684951782226602</v>
      </c>
      <c r="AV699">
        <v>30.588350296020501</v>
      </c>
      <c r="AW699">
        <v>30.664838790893601</v>
      </c>
      <c r="AX699">
        <v>17</v>
      </c>
      <c r="AY699">
        <v>17</v>
      </c>
      <c r="AZ699">
        <v>17</v>
      </c>
      <c r="BA699">
        <v>47.7</v>
      </c>
      <c r="BB699">
        <v>47.7</v>
      </c>
      <c r="BC699">
        <v>47.7</v>
      </c>
      <c r="BD699">
        <v>46.366</v>
      </c>
      <c r="BE699">
        <v>0</v>
      </c>
      <c r="BF699">
        <v>146.16999999999999</v>
      </c>
      <c r="BG699">
        <v>12700000000</v>
      </c>
      <c r="BH699">
        <v>155</v>
      </c>
      <c r="BI699">
        <v>17</v>
      </c>
      <c r="BJ699">
        <v>17</v>
      </c>
      <c r="BK699">
        <v>17</v>
      </c>
      <c r="BL699" t="s">
        <v>3849</v>
      </c>
      <c r="BM699">
        <v>15</v>
      </c>
      <c r="BN699">
        <v>16</v>
      </c>
      <c r="BO699">
        <v>9</v>
      </c>
      <c r="BP699">
        <v>8</v>
      </c>
      <c r="BQ699">
        <v>16</v>
      </c>
      <c r="BR699">
        <v>14</v>
      </c>
      <c r="BS699">
        <v>16</v>
      </c>
      <c r="BT699">
        <v>11</v>
      </c>
      <c r="BU699">
        <v>15</v>
      </c>
      <c r="BV699">
        <v>11</v>
      </c>
      <c r="BW699">
        <v>11</v>
      </c>
      <c r="BX699">
        <v>14</v>
      </c>
      <c r="BY699">
        <v>14</v>
      </c>
      <c r="BZ699">
        <v>413</v>
      </c>
      <c r="CA699">
        <v>413</v>
      </c>
      <c r="CB699">
        <v>44.3</v>
      </c>
      <c r="CC699">
        <v>45.8</v>
      </c>
      <c r="CD699">
        <v>24</v>
      </c>
      <c r="CE699">
        <v>20.8</v>
      </c>
      <c r="CF699">
        <v>45.8</v>
      </c>
      <c r="CG699">
        <v>41.2</v>
      </c>
      <c r="CH699">
        <v>45.8</v>
      </c>
      <c r="CI699">
        <v>35.1</v>
      </c>
      <c r="CJ699">
        <v>45.8</v>
      </c>
      <c r="CK699">
        <v>32.9</v>
      </c>
      <c r="CL699">
        <v>31.2</v>
      </c>
      <c r="CM699">
        <v>38.700000000000003</v>
      </c>
      <c r="CN699">
        <v>38.700000000000003</v>
      </c>
      <c r="CO699">
        <v>0.43941259442546898</v>
      </c>
      <c r="CP699">
        <v>1.1842091404706201</v>
      </c>
      <c r="CQ699">
        <v>1.2382185997909501</v>
      </c>
      <c r="CR699">
        <v>0.65298729582577097</v>
      </c>
      <c r="CS699">
        <v>-8.6070219675701096E-2</v>
      </c>
      <c r="CT699">
        <v>-0.99919915224087097</v>
      </c>
      <c r="CU699">
        <v>0.14315454545454501</v>
      </c>
      <c r="CV699">
        <v>-0.13939269383748301</v>
      </c>
      <c r="CW699">
        <v>-2.3515736432299899</v>
      </c>
      <c r="CX699">
        <v>0.11729593810444899</v>
      </c>
      <c r="CY699">
        <v>-0.24539057413736701</v>
      </c>
      <c r="CZ699">
        <v>-2.6366830939531698</v>
      </c>
    </row>
    <row r="700" spans="1:104" x14ac:dyDescent="0.3">
      <c r="A700" t="s">
        <v>263</v>
      </c>
      <c r="B700" t="s">
        <v>264</v>
      </c>
      <c r="C700" s="50">
        <v>1.6637283025188969</v>
      </c>
      <c r="D700" s="51">
        <v>0.73441985137983934</v>
      </c>
      <c r="E700" s="52">
        <v>6.5772034986465319E-2</v>
      </c>
      <c r="F700" s="53">
        <v>1.18195872086356</v>
      </c>
      <c r="G700" s="41">
        <v>1.8034897175616684</v>
      </c>
      <c r="H700" s="43">
        <v>0.85079119774978174</v>
      </c>
      <c r="I700" s="39">
        <v>2.4175047232556702E-3</v>
      </c>
      <c r="J700" s="40">
        <v>2.6166326687312602</v>
      </c>
      <c r="K700" t="s">
        <v>202</v>
      </c>
      <c r="L700" t="s">
        <v>203</v>
      </c>
      <c r="M700" s="13" t="str">
        <f>IFERROR(IF(SEARCH(M$1,$L700),1,"no"),"-")</f>
        <v>-</v>
      </c>
      <c r="N700" s="14">
        <f>IFERROR(IF(SEARCH(N$1,$L700),1,"no"),"-")</f>
        <v>1</v>
      </c>
      <c r="O700" s="14" t="str">
        <f>IFERROR(IF(SEARCH(O$1,$L700),1,"no"),"-")</f>
        <v>-</v>
      </c>
      <c r="P700" s="15">
        <v>238660000</v>
      </c>
      <c r="Q700" s="16">
        <v>238930000</v>
      </c>
      <c r="T700" s="17">
        <v>2</v>
      </c>
      <c r="U700" s="18">
        <v>349270000</v>
      </c>
      <c r="V700" s="19">
        <v>383780000</v>
      </c>
      <c r="W700" s="19">
        <v>458820000</v>
      </c>
      <c r="Y700" s="19" t="s">
        <v>104</v>
      </c>
      <c r="Z700" s="19" t="str">
        <f>IF(X700=Y700,"Both UP","")</f>
        <v/>
      </c>
      <c r="AB700" s="20">
        <v>3</v>
      </c>
      <c r="AC700" s="32">
        <v>257690000</v>
      </c>
      <c r="AD700" s="33">
        <v>221730000</v>
      </c>
      <c r="AE700" s="33">
        <v>281100000</v>
      </c>
      <c r="AF700" s="34">
        <v>3</v>
      </c>
      <c r="AG700" s="24">
        <v>419950000</v>
      </c>
      <c r="AH700" s="24">
        <v>502330000</v>
      </c>
      <c r="AI700" s="24">
        <v>449310000</v>
      </c>
      <c r="AJ700" s="25">
        <v>3</v>
      </c>
      <c r="AK700">
        <v>27.830381393432599</v>
      </c>
      <c r="AL700">
        <v>27.8320121765137</v>
      </c>
      <c r="AM700">
        <v>25.347814559936499</v>
      </c>
      <c r="AN700">
        <v>25.652616500854499</v>
      </c>
      <c r="AO700">
        <v>28.379768371581999</v>
      </c>
      <c r="AP700">
        <v>28.515705108642599</v>
      </c>
      <c r="AQ700">
        <v>28.773353576660199</v>
      </c>
      <c r="AR700">
        <v>27.9410610198975</v>
      </c>
      <c r="AS700">
        <v>27.724227905273398</v>
      </c>
      <c r="AT700">
        <v>28.0665073394775</v>
      </c>
      <c r="AU700">
        <v>28.645643234252901</v>
      </c>
      <c r="AV700">
        <v>28.904060363769499</v>
      </c>
      <c r="AW700">
        <v>28.743135452270501</v>
      </c>
      <c r="AX700">
        <v>7</v>
      </c>
      <c r="AY700">
        <v>7</v>
      </c>
      <c r="AZ700">
        <v>7</v>
      </c>
      <c r="BA700">
        <v>33.9</v>
      </c>
      <c r="BB700">
        <v>33.9</v>
      </c>
      <c r="BC700">
        <v>33.9</v>
      </c>
      <c r="BD700">
        <v>29.195</v>
      </c>
      <c r="BE700">
        <v>0</v>
      </c>
      <c r="BF700">
        <v>33.091999999999999</v>
      </c>
      <c r="BG700">
        <v>2842600000</v>
      </c>
      <c r="BH700">
        <v>31</v>
      </c>
      <c r="BI700">
        <v>7</v>
      </c>
      <c r="BJ700">
        <v>7</v>
      </c>
      <c r="BK700">
        <v>7</v>
      </c>
      <c r="BL700" t="s">
        <v>265</v>
      </c>
      <c r="BM700">
        <v>5</v>
      </c>
      <c r="BN700">
        <v>4</v>
      </c>
      <c r="BO700">
        <v>4</v>
      </c>
      <c r="BP700">
        <v>4</v>
      </c>
      <c r="BQ700">
        <v>4</v>
      </c>
      <c r="BR700">
        <v>4</v>
      </c>
      <c r="BS700">
        <v>5</v>
      </c>
      <c r="BT700">
        <v>3</v>
      </c>
      <c r="BU700">
        <v>3</v>
      </c>
      <c r="BV700">
        <v>4</v>
      </c>
      <c r="BW700">
        <v>3</v>
      </c>
      <c r="BX700">
        <v>4</v>
      </c>
      <c r="BY700">
        <v>5</v>
      </c>
      <c r="BZ700">
        <v>277</v>
      </c>
      <c r="CA700">
        <v>277</v>
      </c>
      <c r="CB700">
        <v>27.1</v>
      </c>
      <c r="CC700">
        <v>23.5</v>
      </c>
      <c r="CD700">
        <v>24.2</v>
      </c>
      <c r="CE700">
        <v>24.2</v>
      </c>
      <c r="CF700">
        <v>24.2</v>
      </c>
      <c r="CG700">
        <v>23.5</v>
      </c>
      <c r="CH700">
        <v>26.7</v>
      </c>
      <c r="CI700">
        <v>20.6</v>
      </c>
      <c r="CJ700">
        <v>20.6</v>
      </c>
      <c r="CK700">
        <v>23.5</v>
      </c>
      <c r="CL700">
        <v>20.6</v>
      </c>
      <c r="CM700">
        <v>23.5</v>
      </c>
      <c r="CN700">
        <v>26.7</v>
      </c>
      <c r="CO700">
        <v>0.73948438644887904</v>
      </c>
      <c r="CP700">
        <v>1.18195872086356</v>
      </c>
      <c r="CQ700">
        <v>2.6166326687312602</v>
      </c>
      <c r="CR700">
        <v>0.65054545454545498</v>
      </c>
      <c r="CS700">
        <v>-1.2448925971984901</v>
      </c>
      <c r="CT700">
        <v>-1.5484873467012901</v>
      </c>
      <c r="CU700">
        <v>0.14334240362811801</v>
      </c>
      <c r="CV700">
        <v>-1.8905695279439301</v>
      </c>
      <c r="CW700">
        <v>-2.3474032172960499</v>
      </c>
      <c r="CX700">
        <v>2.4594795539033501E-2</v>
      </c>
      <c r="CY700">
        <v>-0.85368092854817601</v>
      </c>
      <c r="CZ700">
        <v>-6.8192768654607701</v>
      </c>
    </row>
    <row r="701" spans="1:104" x14ac:dyDescent="0.3">
      <c r="A701" t="s">
        <v>160</v>
      </c>
      <c r="B701" t="s">
        <v>161</v>
      </c>
      <c r="C701" s="50">
        <v>1.9632873347768478</v>
      </c>
      <c r="D701" s="51">
        <v>0.97327133231587093</v>
      </c>
      <c r="E701" s="52">
        <v>6.5852684914976672E-2</v>
      </c>
      <c r="F701" s="53">
        <v>1.1814265134890201</v>
      </c>
      <c r="G701" s="41">
        <v>2.0542467668647326</v>
      </c>
      <c r="H701" s="43">
        <v>1.0386094961392132</v>
      </c>
      <c r="I701" s="39">
        <v>1.9722034254635964E-4</v>
      </c>
      <c r="J701" s="40">
        <v>3.7050482912204399</v>
      </c>
      <c r="K701" t="s">
        <v>162</v>
      </c>
      <c r="L701" t="s">
        <v>163</v>
      </c>
      <c r="M701" s="13">
        <f>IFERROR(IF(SEARCH(M$1,$L701),1,"no"),"-")</f>
        <v>1</v>
      </c>
      <c r="N701" s="14" t="str">
        <f>IFERROR(IF(SEARCH(N$1,$L701),1,"no"),"-")</f>
        <v>-</v>
      </c>
      <c r="O701" s="14" t="str">
        <f>IFERROR(IF(SEARCH(O$1,$L701),1,"no"),"-")</f>
        <v>-</v>
      </c>
      <c r="P701" s="15">
        <v>758070000</v>
      </c>
      <c r="Q701" s="16">
        <v>479650000</v>
      </c>
      <c r="T701" s="17">
        <v>2</v>
      </c>
      <c r="U701" s="18">
        <v>1162500000</v>
      </c>
      <c r="V701" s="19">
        <v>1004200000</v>
      </c>
      <c r="W701" s="19">
        <v>1478300000</v>
      </c>
      <c r="Y701" s="19" t="s">
        <v>104</v>
      </c>
      <c r="Z701" s="19" t="str">
        <f>IF(X701=Y701,"Both UP","")</f>
        <v/>
      </c>
      <c r="AB701" s="20">
        <v>3</v>
      </c>
      <c r="AC701" s="32">
        <v>748140000</v>
      </c>
      <c r="AD701" s="33">
        <v>703910000</v>
      </c>
      <c r="AE701" s="33">
        <v>693700000</v>
      </c>
      <c r="AF701" s="34">
        <v>3</v>
      </c>
      <c r="AG701" s="24">
        <v>1446800000</v>
      </c>
      <c r="AH701" s="24">
        <v>1606800000</v>
      </c>
      <c r="AI701" s="24">
        <v>1354300000</v>
      </c>
      <c r="AJ701" s="25">
        <v>3</v>
      </c>
      <c r="AK701">
        <v>29.497755050659201</v>
      </c>
      <c r="AL701">
        <v>28.837406158447301</v>
      </c>
      <c r="AM701">
        <v>26.024354934692401</v>
      </c>
      <c r="AN701">
        <v>26.0450439453125</v>
      </c>
      <c r="AO701">
        <v>30.1145839691162</v>
      </c>
      <c r="AP701">
        <v>29.903400421142599</v>
      </c>
      <c r="AQ701">
        <v>30.4612922668457</v>
      </c>
      <c r="AR701">
        <v>29.478733062744102</v>
      </c>
      <c r="AS701">
        <v>29.390815734863299</v>
      </c>
      <c r="AT701">
        <v>29.369735717773398</v>
      </c>
      <c r="AU701">
        <v>30.430217742919901</v>
      </c>
      <c r="AV701">
        <v>30.58154296875</v>
      </c>
      <c r="AW701">
        <v>30.3348999023438</v>
      </c>
      <c r="AX701">
        <v>11</v>
      </c>
      <c r="AY701">
        <v>11</v>
      </c>
      <c r="AZ701">
        <v>11</v>
      </c>
      <c r="BA701">
        <v>57.8</v>
      </c>
      <c r="BB701">
        <v>57.8</v>
      </c>
      <c r="BC701">
        <v>57.8</v>
      </c>
      <c r="BD701">
        <v>25.623999999999999</v>
      </c>
      <c r="BE701">
        <v>0</v>
      </c>
      <c r="BF701">
        <v>194.42</v>
      </c>
      <c r="BG701">
        <v>7159000000</v>
      </c>
      <c r="BH701">
        <v>61</v>
      </c>
      <c r="BI701">
        <v>11</v>
      </c>
      <c r="BJ701">
        <v>11</v>
      </c>
      <c r="BK701">
        <v>11</v>
      </c>
      <c r="BL701" t="s">
        <v>164</v>
      </c>
      <c r="BM701">
        <v>5</v>
      </c>
      <c r="BN701">
        <v>4</v>
      </c>
      <c r="BO701">
        <v>1</v>
      </c>
      <c r="BP701">
        <v>0</v>
      </c>
      <c r="BQ701">
        <v>8</v>
      </c>
      <c r="BR701">
        <v>7</v>
      </c>
      <c r="BS701">
        <v>8</v>
      </c>
      <c r="BT701">
        <v>4</v>
      </c>
      <c r="BU701">
        <v>4</v>
      </c>
      <c r="BV701">
        <v>3</v>
      </c>
      <c r="BW701">
        <v>5</v>
      </c>
      <c r="BX701">
        <v>6</v>
      </c>
      <c r="BY701">
        <v>8</v>
      </c>
      <c r="BZ701">
        <v>230</v>
      </c>
      <c r="CA701">
        <v>230</v>
      </c>
      <c r="CB701">
        <v>36.5</v>
      </c>
      <c r="CC701">
        <v>30</v>
      </c>
      <c r="CD701">
        <v>14.8</v>
      </c>
      <c r="CE701">
        <v>0</v>
      </c>
      <c r="CF701">
        <v>43.5</v>
      </c>
      <c r="CG701">
        <v>37</v>
      </c>
      <c r="CH701">
        <v>45.7</v>
      </c>
      <c r="CI701">
        <v>21.7</v>
      </c>
      <c r="CJ701">
        <v>28.3</v>
      </c>
      <c r="CK701">
        <v>21.7</v>
      </c>
      <c r="CL701">
        <v>29.1</v>
      </c>
      <c r="CM701">
        <v>37</v>
      </c>
      <c r="CN701">
        <v>42.6</v>
      </c>
      <c r="CO701">
        <v>0.809825889534312</v>
      </c>
      <c r="CP701">
        <v>1.1814265134890201</v>
      </c>
      <c r="CQ701">
        <v>3.7050482912204399</v>
      </c>
      <c r="CR701">
        <v>0.68410619469026501</v>
      </c>
      <c r="CS701">
        <v>-1.8119548161824499</v>
      </c>
      <c r="CT701">
        <v>-1.6742096804772799</v>
      </c>
      <c r="CU701">
        <v>0.14345639864099699</v>
      </c>
      <c r="CV701">
        <v>-2.5586188634236602</v>
      </c>
      <c r="CW701">
        <v>-2.3464171904414499</v>
      </c>
      <c r="CX701">
        <v>2.7829787234042599E-2</v>
      </c>
      <c r="CY701">
        <v>-1.03579203287761</v>
      </c>
      <c r="CZ701">
        <v>-13.080247884638</v>
      </c>
    </row>
    <row r="702" spans="1:104" x14ac:dyDescent="0.3">
      <c r="A702" t="s">
        <v>5388</v>
      </c>
      <c r="B702" t="s">
        <v>5389</v>
      </c>
      <c r="C702" s="50">
        <v>0.86788503341115852</v>
      </c>
      <c r="D702" s="51">
        <v>-0.20442414981294338</v>
      </c>
      <c r="E702" s="52">
        <v>6.6201030817319859E-2</v>
      </c>
      <c r="F702" s="53">
        <v>1.17913524810126</v>
      </c>
      <c r="G702" s="50">
        <v>0.86227581500982797</v>
      </c>
      <c r="H702" s="54">
        <v>-0.21377867882181192</v>
      </c>
      <c r="I702" s="55">
        <v>0.21618598662579028</v>
      </c>
      <c r="J702" s="56">
        <v>0.66517246083754511</v>
      </c>
      <c r="K702" t="s">
        <v>5390</v>
      </c>
      <c r="L702" t="s">
        <v>5391</v>
      </c>
      <c r="M702" s="13" t="str">
        <f>IFERROR(IF(SEARCH(M$1,$L702),1,"no"),"-")</f>
        <v>-</v>
      </c>
      <c r="N702" s="14" t="str">
        <f>IFERROR(IF(SEARCH(N$1,$L702),1,"no"),"-")</f>
        <v>-</v>
      </c>
      <c r="O702" s="14" t="str">
        <f>IFERROR(IF(SEARCH(O$1,$L702),1,"no"),"-")</f>
        <v>-</v>
      </c>
      <c r="P702" s="15">
        <v>2814500000</v>
      </c>
      <c r="Q702" s="16">
        <v>2746100000</v>
      </c>
      <c r="R702" s="16">
        <v>2662500000</v>
      </c>
      <c r="S702" s="16">
        <v>2955800000</v>
      </c>
      <c r="T702" s="17">
        <v>4</v>
      </c>
      <c r="U702" s="18">
        <v>2364000000</v>
      </c>
      <c r="V702" s="19">
        <v>2174300000</v>
      </c>
      <c r="W702" s="19">
        <v>2738200000</v>
      </c>
      <c r="AB702" s="20">
        <v>3</v>
      </c>
      <c r="AC702" s="32">
        <v>3406900000</v>
      </c>
      <c r="AD702" s="33">
        <v>3108000000</v>
      </c>
      <c r="AE702" s="33">
        <v>3304000000</v>
      </c>
      <c r="AF702" s="34">
        <v>3</v>
      </c>
      <c r="AG702" s="24">
        <v>3411100000</v>
      </c>
      <c r="AH702" s="24">
        <v>2658200000</v>
      </c>
      <c r="AI702" s="24">
        <v>2397300000</v>
      </c>
      <c r="AJ702" s="25">
        <v>3</v>
      </c>
      <c r="AK702">
        <v>31.390232086181602</v>
      </c>
      <c r="AL702">
        <v>31.354736328125</v>
      </c>
      <c r="AM702">
        <v>31.310134887695298</v>
      </c>
      <c r="AN702">
        <v>31.460901260376001</v>
      </c>
      <c r="AO702">
        <v>31.1385822296143</v>
      </c>
      <c r="AP702">
        <v>31.0179042816162</v>
      </c>
      <c r="AQ702">
        <v>31.350580215454102</v>
      </c>
      <c r="AR702">
        <v>31.6658115386963</v>
      </c>
      <c r="AS702">
        <v>31.533338546752901</v>
      </c>
      <c r="AT702">
        <v>31.621566772460898</v>
      </c>
      <c r="AU702">
        <v>31.667589187622099</v>
      </c>
      <c r="AV702">
        <v>31.307802200317401</v>
      </c>
      <c r="AW702">
        <v>31.158763885498001</v>
      </c>
      <c r="AX702">
        <v>16</v>
      </c>
      <c r="AY702">
        <v>16</v>
      </c>
      <c r="AZ702">
        <v>16</v>
      </c>
      <c r="BA702">
        <v>60.1</v>
      </c>
      <c r="BB702">
        <v>60.1</v>
      </c>
      <c r="BC702">
        <v>60.1</v>
      </c>
      <c r="BD702">
        <v>32.154000000000003</v>
      </c>
      <c r="BE702">
        <v>0</v>
      </c>
      <c r="BF702">
        <v>311.98</v>
      </c>
      <c r="BG702">
        <v>25377000000</v>
      </c>
      <c r="BH702">
        <v>149</v>
      </c>
      <c r="BI702">
        <v>16</v>
      </c>
      <c r="BJ702">
        <v>16</v>
      </c>
      <c r="BK702">
        <v>16</v>
      </c>
      <c r="BL702" t="s">
        <v>5392</v>
      </c>
      <c r="BM702">
        <v>14</v>
      </c>
      <c r="BN702">
        <v>14</v>
      </c>
      <c r="BO702">
        <v>10</v>
      </c>
      <c r="BP702">
        <v>9</v>
      </c>
      <c r="BQ702">
        <v>14</v>
      </c>
      <c r="BR702">
        <v>12</v>
      </c>
      <c r="BS702">
        <v>15</v>
      </c>
      <c r="BT702">
        <v>15</v>
      </c>
      <c r="BU702">
        <v>14</v>
      </c>
      <c r="BV702">
        <v>15</v>
      </c>
      <c r="BW702">
        <v>13</v>
      </c>
      <c r="BX702">
        <v>15</v>
      </c>
      <c r="BY702">
        <v>16</v>
      </c>
      <c r="BZ702">
        <v>286</v>
      </c>
      <c r="CA702">
        <v>286</v>
      </c>
      <c r="CB702">
        <v>57.7</v>
      </c>
      <c r="CC702">
        <v>51.4</v>
      </c>
      <c r="CD702">
        <v>44.8</v>
      </c>
      <c r="CE702">
        <v>36.4</v>
      </c>
      <c r="CF702">
        <v>50.7</v>
      </c>
      <c r="CG702">
        <v>45.8</v>
      </c>
      <c r="CH702">
        <v>53.5</v>
      </c>
      <c r="CI702">
        <v>58</v>
      </c>
      <c r="CJ702">
        <v>54.5</v>
      </c>
      <c r="CK702">
        <v>58</v>
      </c>
      <c r="CL702">
        <v>49.3</v>
      </c>
      <c r="CM702">
        <v>58</v>
      </c>
      <c r="CN702">
        <v>60.1</v>
      </c>
      <c r="CO702">
        <v>2.22404664249733</v>
      </c>
      <c r="CP702">
        <v>1.17913524810126</v>
      </c>
      <c r="CQ702">
        <v>0.665172460837545</v>
      </c>
      <c r="CR702">
        <v>0.68086956521739095</v>
      </c>
      <c r="CS702">
        <v>-0.22790447870890401</v>
      </c>
      <c r="CT702">
        <v>-4.5759010642954703</v>
      </c>
      <c r="CU702">
        <v>0.144108597285068</v>
      </c>
      <c r="CV702">
        <v>0.20997889836629099</v>
      </c>
      <c r="CW702">
        <v>2.3421732139859102</v>
      </c>
      <c r="CX702">
        <v>0.32321387283237002</v>
      </c>
      <c r="CY702">
        <v>0.22885386149088699</v>
      </c>
      <c r="CZ702">
        <v>1.46733823778581</v>
      </c>
    </row>
    <row r="703" spans="1:104" x14ac:dyDescent="0.3">
      <c r="A703" t="s">
        <v>4413</v>
      </c>
      <c r="B703" t="s">
        <v>4414</v>
      </c>
      <c r="C703" s="50">
        <v>1.2734501378819276</v>
      </c>
      <c r="D703" s="51">
        <v>0.34874247179209855</v>
      </c>
      <c r="E703" s="52">
        <v>6.6275482210901751E-2</v>
      </c>
      <c r="F703" s="53">
        <v>1.17864710371902</v>
      </c>
      <c r="G703" s="50">
        <v>1.203540067854759</v>
      </c>
      <c r="H703" s="54">
        <v>0.26728417233432528</v>
      </c>
      <c r="I703" s="55">
        <v>9.3900750766003765E-2</v>
      </c>
      <c r="J703" s="56">
        <v>1.02733093539918</v>
      </c>
      <c r="K703" t="s">
        <v>4415</v>
      </c>
      <c r="L703" t="s">
        <v>4416</v>
      </c>
      <c r="M703" s="13" t="str">
        <f>IFERROR(IF(SEARCH(M$1,$L703),1,"no"),"-")</f>
        <v>-</v>
      </c>
      <c r="N703" s="14">
        <f>IFERROR(IF(SEARCH(N$1,$L703),1,"no"),"-")</f>
        <v>1</v>
      </c>
      <c r="O703" s="14" t="str">
        <f>IFERROR(IF(SEARCH(O$1,$L703),1,"no"),"-")</f>
        <v>-</v>
      </c>
      <c r="P703" s="15">
        <v>885300000</v>
      </c>
      <c r="Q703" s="16">
        <v>957300000</v>
      </c>
      <c r="R703" s="16">
        <v>1131500000</v>
      </c>
      <c r="S703" s="16">
        <v>780320000</v>
      </c>
      <c r="T703" s="17">
        <v>4</v>
      </c>
      <c r="U703" s="18">
        <v>1056300000</v>
      </c>
      <c r="V703" s="19">
        <v>1298400000</v>
      </c>
      <c r="W703" s="19">
        <v>1231100000</v>
      </c>
      <c r="AB703" s="20">
        <v>3</v>
      </c>
      <c r="AC703" s="32">
        <v>1135900000</v>
      </c>
      <c r="AD703" s="33">
        <v>885340000</v>
      </c>
      <c r="AE703" s="33">
        <v>870230000</v>
      </c>
      <c r="AF703" s="34">
        <v>3</v>
      </c>
      <c r="AG703" s="24">
        <v>1200700000</v>
      </c>
      <c r="AH703" s="24">
        <v>1150500000</v>
      </c>
      <c r="AI703" s="24">
        <v>1128800000</v>
      </c>
      <c r="AJ703" s="25">
        <v>3</v>
      </c>
      <c r="AK703">
        <v>29.721591949462901</v>
      </c>
      <c r="AL703">
        <v>29.834396362304702</v>
      </c>
      <c r="AM703">
        <v>30.075590133666999</v>
      </c>
      <c r="AN703">
        <v>29.5394897460938</v>
      </c>
      <c r="AO703">
        <v>29.976371765136701</v>
      </c>
      <c r="AP703">
        <v>30.2740879058838</v>
      </c>
      <c r="AQ703">
        <v>30.197299957275401</v>
      </c>
      <c r="AR703">
        <v>30.0811882019043</v>
      </c>
      <c r="AS703">
        <v>29.721656799316399</v>
      </c>
      <c r="AT703">
        <v>29.696821212768601</v>
      </c>
      <c r="AU703">
        <v>30.161228179931602</v>
      </c>
      <c r="AV703">
        <v>30.099613189697301</v>
      </c>
      <c r="AW703">
        <v>30.0721435546875</v>
      </c>
      <c r="AX703">
        <v>15</v>
      </c>
      <c r="AY703">
        <v>15</v>
      </c>
      <c r="AZ703">
        <v>15</v>
      </c>
      <c r="BA703">
        <v>32.299999999999997</v>
      </c>
      <c r="BB703">
        <v>32.299999999999997</v>
      </c>
      <c r="BC703">
        <v>32.299999999999997</v>
      </c>
      <c r="BD703">
        <v>55.46</v>
      </c>
      <c r="BE703">
        <v>0</v>
      </c>
      <c r="BF703">
        <v>160.22</v>
      </c>
      <c r="BG703">
        <v>8931000000</v>
      </c>
      <c r="BH703">
        <v>82</v>
      </c>
      <c r="BI703">
        <v>15</v>
      </c>
      <c r="BJ703">
        <v>15</v>
      </c>
      <c r="BK703">
        <v>15</v>
      </c>
      <c r="BL703" t="s">
        <v>4417</v>
      </c>
      <c r="BM703">
        <v>11</v>
      </c>
      <c r="BN703">
        <v>13</v>
      </c>
      <c r="BO703">
        <v>5</v>
      </c>
      <c r="BP703">
        <v>6</v>
      </c>
      <c r="BQ703">
        <v>14</v>
      </c>
      <c r="BR703">
        <v>11</v>
      </c>
      <c r="BS703">
        <v>11</v>
      </c>
      <c r="BT703">
        <v>9</v>
      </c>
      <c r="BU703">
        <v>10</v>
      </c>
      <c r="BV703">
        <v>12</v>
      </c>
      <c r="BW703">
        <v>12</v>
      </c>
      <c r="BX703">
        <v>14</v>
      </c>
      <c r="BY703">
        <v>15</v>
      </c>
      <c r="BZ703">
        <v>492</v>
      </c>
      <c r="CA703">
        <v>492</v>
      </c>
      <c r="CB703">
        <v>26.8</v>
      </c>
      <c r="CC703">
        <v>27.6</v>
      </c>
      <c r="CD703">
        <v>13.6</v>
      </c>
      <c r="CE703">
        <v>13.6</v>
      </c>
      <c r="CF703">
        <v>29.1</v>
      </c>
      <c r="CG703">
        <v>23.4</v>
      </c>
      <c r="CH703">
        <v>25.6</v>
      </c>
      <c r="CI703">
        <v>17.100000000000001</v>
      </c>
      <c r="CJ703">
        <v>23.4</v>
      </c>
      <c r="CK703">
        <v>27</v>
      </c>
      <c r="CL703">
        <v>25.8</v>
      </c>
      <c r="CM703">
        <v>32.299999999999997</v>
      </c>
      <c r="CN703">
        <v>32.299999999999997</v>
      </c>
      <c r="CO703">
        <v>8.6273461099199103E-2</v>
      </c>
      <c r="CP703">
        <v>1.17864710371902</v>
      </c>
      <c r="CQ703">
        <v>1.02733093539918</v>
      </c>
      <c r="CR703">
        <v>0.89797800586510301</v>
      </c>
      <c r="CS703">
        <v>-4.0455023447673703E-2</v>
      </c>
      <c r="CT703">
        <v>-0.240032824467628</v>
      </c>
      <c r="CU703">
        <v>0.14414915254237301</v>
      </c>
      <c r="CV703">
        <v>-0.35648616154988499</v>
      </c>
      <c r="CW703">
        <v>-2.3412692782962399</v>
      </c>
      <c r="CX703">
        <v>0.16289171974522301</v>
      </c>
      <c r="CY703">
        <v>-0.27777290344238298</v>
      </c>
      <c r="CZ703">
        <v>-2.1880072971276698</v>
      </c>
    </row>
    <row r="704" spans="1:104" x14ac:dyDescent="0.3">
      <c r="A704" t="s">
        <v>644</v>
      </c>
      <c r="B704" t="s">
        <v>645</v>
      </c>
      <c r="C704" s="50">
        <v>1.9523873484921166</v>
      </c>
      <c r="D704" s="51">
        <v>0.96523930818267933</v>
      </c>
      <c r="E704" s="52">
        <v>6.6535960293763907E-2</v>
      </c>
      <c r="F704" s="53">
        <v>1.1769435706957101</v>
      </c>
      <c r="G704" s="41">
        <v>1.4822044821421145</v>
      </c>
      <c r="H704" s="43">
        <v>0.56774449286793705</v>
      </c>
      <c r="I704" s="39">
        <v>1.216770048086494E-2</v>
      </c>
      <c r="J704" s="40">
        <v>1.9147914893814697</v>
      </c>
      <c r="K704" t="s">
        <v>646</v>
      </c>
      <c r="L704" t="s">
        <v>647</v>
      </c>
      <c r="M704" s="13" t="str">
        <f>IFERROR(IF(SEARCH(M$1,$L704),1,"no"),"-")</f>
        <v>-</v>
      </c>
      <c r="N704" s="14" t="str">
        <f>IFERROR(IF(SEARCH(N$1,$L704),1,"no"),"-")</f>
        <v>-</v>
      </c>
      <c r="O704" s="14" t="str">
        <f>IFERROR(IF(SEARCH(O$1,$L704),1,"no"),"-")</f>
        <v>-</v>
      </c>
      <c r="P704" s="15">
        <v>3258200000</v>
      </c>
      <c r="Q704" s="16">
        <v>4271700000</v>
      </c>
      <c r="R704" s="16">
        <v>1602500000</v>
      </c>
      <c r="S704" s="16">
        <v>1290600000</v>
      </c>
      <c r="T704" s="17">
        <v>4</v>
      </c>
      <c r="U704" s="18">
        <v>4995200000</v>
      </c>
      <c r="V704" s="19">
        <v>5030100000</v>
      </c>
      <c r="W704" s="19">
        <v>5237000000</v>
      </c>
      <c r="AB704" s="20">
        <v>3</v>
      </c>
      <c r="AC704" s="32">
        <v>3520800000</v>
      </c>
      <c r="AD704" s="33">
        <v>2653600000</v>
      </c>
      <c r="AE704" s="33">
        <v>3446000000</v>
      </c>
      <c r="AF704" s="34">
        <v>3</v>
      </c>
      <c r="AG704" s="24">
        <v>4905500000</v>
      </c>
      <c r="AH704" s="24">
        <v>4674800000</v>
      </c>
      <c r="AI704" s="24">
        <v>4679100000</v>
      </c>
      <c r="AJ704" s="25">
        <v>3</v>
      </c>
      <c r="AK704">
        <v>31.6014289855957</v>
      </c>
      <c r="AL704">
        <v>31.992162704467798</v>
      </c>
      <c r="AM704">
        <v>30.5776767730713</v>
      </c>
      <c r="AN704">
        <v>30.265394210815401</v>
      </c>
      <c r="AO704">
        <v>32.2178955078125</v>
      </c>
      <c r="AP704">
        <v>32.227939605712898</v>
      </c>
      <c r="AQ704">
        <v>32.286094665527301</v>
      </c>
      <c r="AR704">
        <v>31.7132568359375</v>
      </c>
      <c r="AS704">
        <v>31.305303573608398</v>
      </c>
      <c r="AT704">
        <v>31.682275772094702</v>
      </c>
      <c r="AU704">
        <v>32.1917533874512</v>
      </c>
      <c r="AV704">
        <v>32.122257232666001</v>
      </c>
      <c r="AW704">
        <v>32.123584747314503</v>
      </c>
      <c r="AX704">
        <v>27</v>
      </c>
      <c r="AY704">
        <v>27</v>
      </c>
      <c r="AZ704">
        <v>27</v>
      </c>
      <c r="BA704">
        <v>72.599999999999994</v>
      </c>
      <c r="BB704">
        <v>72.599999999999994</v>
      </c>
      <c r="BC704">
        <v>72.599999999999994</v>
      </c>
      <c r="BD704">
        <v>46.936</v>
      </c>
      <c r="BE704">
        <v>0</v>
      </c>
      <c r="BF704">
        <v>276.79000000000002</v>
      </c>
      <c r="BG704">
        <v>33510000000</v>
      </c>
      <c r="BH704">
        <v>253</v>
      </c>
      <c r="BI704">
        <v>27</v>
      </c>
      <c r="BJ704">
        <v>27</v>
      </c>
      <c r="BK704">
        <v>27</v>
      </c>
      <c r="BL704" t="s">
        <v>648</v>
      </c>
      <c r="BM704">
        <v>21</v>
      </c>
      <c r="BN704">
        <v>22</v>
      </c>
      <c r="BO704">
        <v>12</v>
      </c>
      <c r="BP704">
        <v>9</v>
      </c>
      <c r="BQ704">
        <v>23</v>
      </c>
      <c r="BR704">
        <v>21</v>
      </c>
      <c r="BS704">
        <v>21</v>
      </c>
      <c r="BT704">
        <v>20</v>
      </c>
      <c r="BU704">
        <v>18</v>
      </c>
      <c r="BV704">
        <v>21</v>
      </c>
      <c r="BW704">
        <v>20</v>
      </c>
      <c r="BX704">
        <v>20</v>
      </c>
      <c r="BY704">
        <v>20</v>
      </c>
      <c r="BZ704">
        <v>409</v>
      </c>
      <c r="CA704">
        <v>409</v>
      </c>
      <c r="CB704">
        <v>62.1</v>
      </c>
      <c r="CC704">
        <v>64.3</v>
      </c>
      <c r="CD704">
        <v>39.6</v>
      </c>
      <c r="CE704">
        <v>28.1</v>
      </c>
      <c r="CF704">
        <v>65</v>
      </c>
      <c r="CG704">
        <v>63.3</v>
      </c>
      <c r="CH704">
        <v>61.9</v>
      </c>
      <c r="CI704">
        <v>60.9</v>
      </c>
      <c r="CJ704">
        <v>52.8</v>
      </c>
      <c r="CK704">
        <v>64.099999999999994</v>
      </c>
      <c r="CL704">
        <v>59.7</v>
      </c>
      <c r="CM704">
        <v>56.2</v>
      </c>
      <c r="CN704">
        <v>56</v>
      </c>
      <c r="CO704">
        <v>0.398468524193691</v>
      </c>
      <c r="CP704">
        <v>1.1769435706957101</v>
      </c>
      <c r="CQ704">
        <v>1.9147914893814699</v>
      </c>
      <c r="CR704">
        <v>0.668964892412231</v>
      </c>
      <c r="CS704">
        <v>-0.45777972539265799</v>
      </c>
      <c r="CT704">
        <v>-0.92056821397678301</v>
      </c>
      <c r="CU704">
        <v>0.144853273137698</v>
      </c>
      <c r="CV704">
        <v>-1.13481092453003</v>
      </c>
      <c r="CW704">
        <v>-2.3381153295925499</v>
      </c>
      <c r="CX704">
        <v>4.8261617900172103E-2</v>
      </c>
      <c r="CY704">
        <v>-0.57891972859700402</v>
      </c>
      <c r="CZ704">
        <v>-4.34888782553932</v>
      </c>
    </row>
    <row r="705" spans="1:104" x14ac:dyDescent="0.3">
      <c r="A705" t="s">
        <v>790</v>
      </c>
      <c r="B705" t="s">
        <v>136</v>
      </c>
      <c r="C705" s="50">
        <v>1.3542484186236829</v>
      </c>
      <c r="D705" s="51">
        <v>0.43749240615317647</v>
      </c>
      <c r="E705" s="52">
        <v>6.6892180143105218E-2</v>
      </c>
      <c r="F705" s="53">
        <v>1.1746246493352901</v>
      </c>
      <c r="G705" s="41">
        <v>1.4243070362473347</v>
      </c>
      <c r="H705" s="43">
        <v>0.51026017995867567</v>
      </c>
      <c r="I705" s="39">
        <v>1.1151245210896893E-3</v>
      </c>
      <c r="J705" s="40">
        <v>2.9526766341381099</v>
      </c>
      <c r="K705" t="s">
        <v>791</v>
      </c>
      <c r="L705" t="s">
        <v>792</v>
      </c>
      <c r="M705" s="13" t="str">
        <f>IFERROR(IF(SEARCH(M$1,$L705),1,"no"),"-")</f>
        <v>-</v>
      </c>
      <c r="N705" s="14">
        <f>IFERROR(IF(SEARCH(N$1,$L705),1,"no"),"-")</f>
        <v>1</v>
      </c>
      <c r="O705" s="14" t="str">
        <f>IFERROR(IF(SEARCH(O$1,$L705),1,"no"),"-")</f>
        <v>-</v>
      </c>
      <c r="P705" s="15">
        <v>96812000</v>
      </c>
      <c r="Q705" s="16">
        <v>101960000</v>
      </c>
      <c r="T705" s="17">
        <v>2</v>
      </c>
      <c r="U705" s="18">
        <v>112580000</v>
      </c>
      <c r="V705" s="19">
        <v>159880000</v>
      </c>
      <c r="W705" s="19">
        <v>131320000</v>
      </c>
      <c r="AB705" s="20">
        <v>3</v>
      </c>
      <c r="AC705" s="32">
        <v>115870000</v>
      </c>
      <c r="AD705" s="33">
        <v>102840000</v>
      </c>
      <c r="AE705" s="33">
        <v>114280000</v>
      </c>
      <c r="AF705" s="34">
        <v>3</v>
      </c>
      <c r="AG705" s="24">
        <v>161410000</v>
      </c>
      <c r="AH705" s="24">
        <v>152020000</v>
      </c>
      <c r="AI705" s="24">
        <v>160850000</v>
      </c>
      <c r="AJ705" s="25">
        <v>3</v>
      </c>
      <c r="AK705">
        <v>26.528682708740199</v>
      </c>
      <c r="AL705">
        <v>26.603427886962901</v>
      </c>
      <c r="AM705">
        <v>26.842042922973601</v>
      </c>
      <c r="AN705">
        <v>26.300268173217798</v>
      </c>
      <c r="AO705">
        <v>26.746376037597699</v>
      </c>
      <c r="AP705">
        <v>27.252414703369102</v>
      </c>
      <c r="AQ705">
        <v>26.968511581420898</v>
      </c>
      <c r="AR705">
        <v>26.7879314422607</v>
      </c>
      <c r="AS705">
        <v>26.6158256530762</v>
      </c>
      <c r="AT705">
        <v>26.767997741699201</v>
      </c>
      <c r="AU705">
        <v>27.266155242919901</v>
      </c>
      <c r="AV705">
        <v>27.179685592651399</v>
      </c>
      <c r="AW705">
        <v>27.2611408233643</v>
      </c>
      <c r="AX705">
        <v>9</v>
      </c>
      <c r="AY705">
        <v>9</v>
      </c>
      <c r="AZ705">
        <v>9</v>
      </c>
      <c r="BA705">
        <v>27.1</v>
      </c>
      <c r="BB705">
        <v>27.1</v>
      </c>
      <c r="BC705">
        <v>27.1</v>
      </c>
      <c r="BD705">
        <v>35.573</v>
      </c>
      <c r="BE705">
        <v>0</v>
      </c>
      <c r="BF705">
        <v>18.896999999999998</v>
      </c>
      <c r="BG705">
        <v>1536600000</v>
      </c>
      <c r="BH705">
        <v>28</v>
      </c>
      <c r="BI705">
        <v>9</v>
      </c>
      <c r="BJ705">
        <v>9</v>
      </c>
      <c r="BK705">
        <v>9</v>
      </c>
      <c r="BL705" t="s">
        <v>793</v>
      </c>
      <c r="BM705">
        <v>3</v>
      </c>
      <c r="BN705">
        <v>3</v>
      </c>
      <c r="BO705">
        <v>2</v>
      </c>
      <c r="BP705">
        <v>2</v>
      </c>
      <c r="BQ705">
        <v>4</v>
      </c>
      <c r="BR705">
        <v>5</v>
      </c>
      <c r="BS705">
        <v>4</v>
      </c>
      <c r="BT705">
        <v>3</v>
      </c>
      <c r="BU705">
        <v>4</v>
      </c>
      <c r="BV705">
        <v>3</v>
      </c>
      <c r="BW705">
        <v>6</v>
      </c>
      <c r="BX705">
        <v>4</v>
      </c>
      <c r="BY705">
        <v>5</v>
      </c>
      <c r="BZ705">
        <v>314</v>
      </c>
      <c r="CA705">
        <v>314</v>
      </c>
      <c r="CB705">
        <v>9.1999999999999993</v>
      </c>
      <c r="CC705">
        <v>9.1999999999999993</v>
      </c>
      <c r="CD705">
        <v>7.3</v>
      </c>
      <c r="CE705">
        <v>9.1999999999999993</v>
      </c>
      <c r="CF705">
        <v>16.2</v>
      </c>
      <c r="CG705">
        <v>16.2</v>
      </c>
      <c r="CH705">
        <v>16.2</v>
      </c>
      <c r="CI705">
        <v>11.5</v>
      </c>
      <c r="CJ705">
        <v>16.2</v>
      </c>
      <c r="CK705">
        <v>11.5</v>
      </c>
      <c r="CL705">
        <v>24.5</v>
      </c>
      <c r="CM705">
        <v>13.1</v>
      </c>
      <c r="CN705">
        <v>16.2</v>
      </c>
      <c r="CO705">
        <v>0.49914627346011597</v>
      </c>
      <c r="CP705">
        <v>1.1746246493352901</v>
      </c>
      <c r="CQ705">
        <v>2.9526766341381099</v>
      </c>
      <c r="CR705">
        <v>0.63504172274562598</v>
      </c>
      <c r="CS705">
        <v>-0.15531285603841</v>
      </c>
      <c r="CT705">
        <v>-1.11168246186841</v>
      </c>
      <c r="CU705">
        <v>0.14569819819819799</v>
      </c>
      <c r="CV705">
        <v>-0.420495351155598</v>
      </c>
      <c r="CW705">
        <v>-2.3338235813240802</v>
      </c>
      <c r="CX705">
        <v>2.06408839779006E-2</v>
      </c>
      <c r="CY705">
        <v>-0.51174227396647298</v>
      </c>
      <c r="CZ705">
        <v>-8.3684279942292399</v>
      </c>
    </row>
    <row r="706" spans="1:104" x14ac:dyDescent="0.3">
      <c r="A706" t="s">
        <v>5378</v>
      </c>
      <c r="B706" t="s">
        <v>5379</v>
      </c>
      <c r="C706" s="50">
        <v>0.85606296800730752</v>
      </c>
      <c r="D706" s="51">
        <v>-0.22421117642591915</v>
      </c>
      <c r="E706" s="52">
        <v>6.7336889974333861E-2</v>
      </c>
      <c r="F706" s="53">
        <v>1.1717469458359</v>
      </c>
      <c r="G706" s="50">
        <v>0.91770876182640881</v>
      </c>
      <c r="H706" s="54">
        <v>-0.12389171307028073</v>
      </c>
      <c r="I706" s="55">
        <v>0.21559087984260686</v>
      </c>
      <c r="J706" s="56">
        <v>0.66636961508922499</v>
      </c>
      <c r="K706" t="s">
        <v>5380</v>
      </c>
      <c r="L706" t="s">
        <v>5381</v>
      </c>
      <c r="M706" s="13" t="str">
        <f>IFERROR(IF(SEARCH(M$1,$L706),1,"no"),"-")</f>
        <v>-</v>
      </c>
      <c r="N706" s="14" t="str">
        <f>IFERROR(IF(SEARCH(N$1,$L706),1,"no"),"-")</f>
        <v>-</v>
      </c>
      <c r="O706" s="14" t="str">
        <f>IFERROR(IF(SEARCH(O$1,$L706),1,"no"),"-")</f>
        <v>-</v>
      </c>
      <c r="P706" s="15">
        <v>1594300000</v>
      </c>
      <c r="Q706" s="16">
        <v>1394700000</v>
      </c>
      <c r="R706" s="16">
        <v>1481900000</v>
      </c>
      <c r="S706" s="16">
        <v>1623200000</v>
      </c>
      <c r="T706" s="17">
        <v>4</v>
      </c>
      <c r="U706" s="18">
        <v>1190900000</v>
      </c>
      <c r="V706" s="19">
        <v>1472200000</v>
      </c>
      <c r="W706" s="19">
        <v>1249600000</v>
      </c>
      <c r="AB706" s="20">
        <v>3</v>
      </c>
      <c r="AC706" s="32">
        <v>1757900000</v>
      </c>
      <c r="AD706" s="33">
        <v>1487600000</v>
      </c>
      <c r="AE706" s="33">
        <v>1616500000</v>
      </c>
      <c r="AF706" s="34">
        <v>3</v>
      </c>
      <c r="AG706" s="24">
        <v>1425700000</v>
      </c>
      <c r="AH706" s="24">
        <v>1455900000</v>
      </c>
      <c r="AI706" s="24">
        <v>1580300000</v>
      </c>
      <c r="AJ706" s="25">
        <v>3</v>
      </c>
      <c r="AK706">
        <v>30.570276260376001</v>
      </c>
      <c r="AL706">
        <v>30.3773078918457</v>
      </c>
      <c r="AM706">
        <v>30.464801788330099</v>
      </c>
      <c r="AN706">
        <v>30.596193313598601</v>
      </c>
      <c r="AO706">
        <v>30.1494045257568</v>
      </c>
      <c r="AP706">
        <v>30.455326080322301</v>
      </c>
      <c r="AQ706">
        <v>30.218818664550799</v>
      </c>
      <c r="AR706">
        <v>30.711206436157202</v>
      </c>
      <c r="AS706">
        <v>30.470338821411101</v>
      </c>
      <c r="AT706">
        <v>30.590227127075199</v>
      </c>
      <c r="AU706">
        <v>30.409023284912099</v>
      </c>
      <c r="AV706">
        <v>30.439264297485401</v>
      </c>
      <c r="AW706">
        <v>30.557550430297901</v>
      </c>
      <c r="AX706">
        <v>17</v>
      </c>
      <c r="AY706">
        <v>17</v>
      </c>
      <c r="AZ706">
        <v>17</v>
      </c>
      <c r="BA706">
        <v>58</v>
      </c>
      <c r="BB706">
        <v>58</v>
      </c>
      <c r="BC706">
        <v>58</v>
      </c>
      <c r="BD706">
        <v>33.847000000000001</v>
      </c>
      <c r="BE706">
        <v>0</v>
      </c>
      <c r="BF706">
        <v>96.233999999999995</v>
      </c>
      <c r="BG706">
        <v>13540000000</v>
      </c>
      <c r="BH706">
        <v>96</v>
      </c>
      <c r="BI706" t="s">
        <v>105</v>
      </c>
      <c r="BJ706" t="s">
        <v>105</v>
      </c>
      <c r="BK706" t="s">
        <v>105</v>
      </c>
      <c r="BL706" t="s">
        <v>5382</v>
      </c>
      <c r="BM706">
        <v>12</v>
      </c>
      <c r="BN706">
        <v>12</v>
      </c>
      <c r="BO706">
        <v>9</v>
      </c>
      <c r="BP706">
        <v>8</v>
      </c>
      <c r="BQ706">
        <v>11</v>
      </c>
      <c r="BR706">
        <v>10</v>
      </c>
      <c r="BS706">
        <v>11</v>
      </c>
      <c r="BT706">
        <v>12</v>
      </c>
      <c r="BU706">
        <v>12</v>
      </c>
      <c r="BV706">
        <v>11</v>
      </c>
      <c r="BW706">
        <v>10</v>
      </c>
      <c r="BX706">
        <v>12</v>
      </c>
      <c r="BY706">
        <v>11</v>
      </c>
      <c r="BZ706">
        <v>305</v>
      </c>
      <c r="CA706" t="s">
        <v>105</v>
      </c>
      <c r="CB706">
        <v>45.2</v>
      </c>
      <c r="CC706">
        <v>54.8</v>
      </c>
      <c r="CD706">
        <v>40.299999999999997</v>
      </c>
      <c r="CE706">
        <v>36.1</v>
      </c>
      <c r="CF706">
        <v>54.8</v>
      </c>
      <c r="CG706">
        <v>38.700000000000003</v>
      </c>
      <c r="CH706">
        <v>39</v>
      </c>
      <c r="CI706">
        <v>48.2</v>
      </c>
      <c r="CJ706">
        <v>39</v>
      </c>
      <c r="CK706">
        <v>43</v>
      </c>
      <c r="CL706">
        <v>36.1</v>
      </c>
      <c r="CM706">
        <v>42.3</v>
      </c>
      <c r="CN706">
        <v>51.1</v>
      </c>
      <c r="CO706">
        <v>0.472496988633889</v>
      </c>
      <c r="CP706">
        <v>1.1717469458359</v>
      </c>
      <c r="CQ706">
        <v>0.66636961508922499</v>
      </c>
      <c r="CR706">
        <v>0.64456885456885504</v>
      </c>
      <c r="CS706">
        <v>-8.8445981343586097E-2</v>
      </c>
      <c r="CT706">
        <v>-1.0617909895507101</v>
      </c>
      <c r="CU706">
        <v>0.146534831460674</v>
      </c>
      <c r="CV706">
        <v>0.22762838999430501</v>
      </c>
      <c r="CW706">
        <v>2.3285001231483302</v>
      </c>
      <c r="CX706">
        <v>0.32212854661262302</v>
      </c>
      <c r="CY706">
        <v>0.121978123982746</v>
      </c>
      <c r="CZ706">
        <v>1.4696701880780101</v>
      </c>
    </row>
    <row r="707" spans="1:104" x14ac:dyDescent="0.3">
      <c r="A707" t="s">
        <v>1787</v>
      </c>
      <c r="B707" t="s">
        <v>1189</v>
      </c>
      <c r="C707" s="50">
        <v>1.2760172602844346</v>
      </c>
      <c r="D707" s="51">
        <v>0.35164784411715633</v>
      </c>
      <c r="E707" s="52">
        <v>6.7378037050806375E-2</v>
      </c>
      <c r="F707" s="53">
        <v>1.17148164563185</v>
      </c>
      <c r="G707" s="41">
        <v>1.1748104288567078</v>
      </c>
      <c r="H707" s="43">
        <v>0.23242797771536924</v>
      </c>
      <c r="I707" s="39">
        <v>9.125578760746423E-3</v>
      </c>
      <c r="J707" s="40">
        <v>2.0397395822547502</v>
      </c>
      <c r="K707" t="s">
        <v>1788</v>
      </c>
      <c r="L707" t="s">
        <v>1789</v>
      </c>
      <c r="M707" s="13">
        <f>IFERROR(IF(SEARCH(M$1,$L707),1,"no"),"-")</f>
        <v>1</v>
      </c>
      <c r="N707" s="14" t="str">
        <f>IFERROR(IF(SEARCH(N$1,$L707),1,"no"),"-")</f>
        <v>-</v>
      </c>
      <c r="O707" s="14" t="str">
        <f>IFERROR(IF(SEARCH(O$1,$L707),1,"no"),"-")</f>
        <v>-</v>
      </c>
      <c r="P707" s="15">
        <v>54399000000</v>
      </c>
      <c r="Q707" s="16">
        <v>50928000000</v>
      </c>
      <c r="R707" s="16">
        <v>41685000000</v>
      </c>
      <c r="S707" s="16">
        <v>36299000000</v>
      </c>
      <c r="T707" s="17">
        <v>4</v>
      </c>
      <c r="U707" s="18">
        <v>59265000000</v>
      </c>
      <c r="V707" s="19">
        <v>57209000000</v>
      </c>
      <c r="W707" s="19">
        <v>58957000000</v>
      </c>
      <c r="AB707" s="20">
        <v>3</v>
      </c>
      <c r="AC707" s="32">
        <v>49639000000</v>
      </c>
      <c r="AD707" s="33">
        <v>46663000000</v>
      </c>
      <c r="AE707" s="33">
        <v>46916000000</v>
      </c>
      <c r="AF707" s="34">
        <v>3</v>
      </c>
      <c r="AG707" s="24">
        <v>57999000000</v>
      </c>
      <c r="AH707" s="24">
        <v>53056000000</v>
      </c>
      <c r="AI707" s="24">
        <v>57199000000</v>
      </c>
      <c r="AJ707" s="25">
        <v>3</v>
      </c>
      <c r="AK707">
        <v>35.6628608703613</v>
      </c>
      <c r="AL707">
        <v>35.567741394042997</v>
      </c>
      <c r="AM707">
        <v>35.27880859375</v>
      </c>
      <c r="AN707">
        <v>35.079212188720703</v>
      </c>
      <c r="AO707">
        <v>35.786460876464801</v>
      </c>
      <c r="AP707">
        <v>35.735523223877003</v>
      </c>
      <c r="AQ707">
        <v>35.778945922851598</v>
      </c>
      <c r="AR707">
        <v>35.530754089355497</v>
      </c>
      <c r="AS707">
        <v>35.441558837890597</v>
      </c>
      <c r="AT707">
        <v>35.4493598937988</v>
      </c>
      <c r="AU707">
        <v>35.7553100585938</v>
      </c>
      <c r="AV707">
        <v>35.626796722412102</v>
      </c>
      <c r="AW707">
        <v>35.735271453857401</v>
      </c>
      <c r="AX707">
        <v>46</v>
      </c>
      <c r="AY707">
        <v>46</v>
      </c>
      <c r="AZ707">
        <v>8</v>
      </c>
      <c r="BA707">
        <v>74.400000000000006</v>
      </c>
      <c r="BB707">
        <v>74.400000000000006</v>
      </c>
      <c r="BC707">
        <v>12.1</v>
      </c>
      <c r="BD707">
        <v>40.195999999999998</v>
      </c>
      <c r="BE707">
        <v>0</v>
      </c>
      <c r="BF707">
        <v>323.31</v>
      </c>
      <c r="BG707">
        <v>455450000000</v>
      </c>
      <c r="BH707">
        <v>798</v>
      </c>
      <c r="BI707">
        <v>46</v>
      </c>
      <c r="BJ707">
        <v>46</v>
      </c>
      <c r="BK707">
        <v>8</v>
      </c>
      <c r="BL707" t="s">
        <v>1790</v>
      </c>
      <c r="BM707">
        <v>40</v>
      </c>
      <c r="BN707">
        <v>39</v>
      </c>
      <c r="BO707">
        <v>37</v>
      </c>
      <c r="BP707">
        <v>37</v>
      </c>
      <c r="BQ707">
        <v>41</v>
      </c>
      <c r="BR707">
        <v>42</v>
      </c>
      <c r="BS707">
        <v>41</v>
      </c>
      <c r="BT707">
        <v>42</v>
      </c>
      <c r="BU707">
        <v>41</v>
      </c>
      <c r="BV707">
        <v>40</v>
      </c>
      <c r="BW707">
        <v>42</v>
      </c>
      <c r="BX707">
        <v>41</v>
      </c>
      <c r="BY707">
        <v>40</v>
      </c>
      <c r="BZ707">
        <v>356</v>
      </c>
      <c r="CA707">
        <v>356</v>
      </c>
      <c r="CB707">
        <v>71.900000000000006</v>
      </c>
      <c r="CC707">
        <v>71.900000000000006</v>
      </c>
      <c r="CD707">
        <v>70.2</v>
      </c>
      <c r="CE707">
        <v>70.2</v>
      </c>
      <c r="CF707">
        <v>71.900000000000006</v>
      </c>
      <c r="CG707">
        <v>71.900000000000006</v>
      </c>
      <c r="CH707">
        <v>71.900000000000006</v>
      </c>
      <c r="CI707">
        <v>71.900000000000006</v>
      </c>
      <c r="CJ707">
        <v>71.900000000000006</v>
      </c>
      <c r="CK707">
        <v>71.900000000000006</v>
      </c>
      <c r="CL707">
        <v>71.900000000000006</v>
      </c>
      <c r="CM707">
        <v>71.900000000000006</v>
      </c>
      <c r="CN707">
        <v>71.900000000000006</v>
      </c>
      <c r="CO707">
        <v>0.18579502748500601</v>
      </c>
      <c r="CP707">
        <v>1.17148164563185</v>
      </c>
      <c r="CQ707">
        <v>2.0397395822547502</v>
      </c>
      <c r="CR707">
        <v>0.80085833333333301</v>
      </c>
      <c r="CS707">
        <v>-7.6735178629554895E-2</v>
      </c>
      <c r="CT707">
        <v>-0.47932755092360901</v>
      </c>
      <c r="CU707">
        <v>0.14641526374859701</v>
      </c>
      <c r="CV707">
        <v>-0.36982091267903899</v>
      </c>
      <c r="CW707">
        <v>-2.32800948127782</v>
      </c>
      <c r="CX707">
        <v>4.1949317738791403E-2</v>
      </c>
      <c r="CY707">
        <v>-0.231901804606125</v>
      </c>
      <c r="CZ707">
        <v>-4.72680636849186</v>
      </c>
    </row>
    <row r="708" spans="1:104" x14ac:dyDescent="0.3">
      <c r="A708" t="s">
        <v>5040</v>
      </c>
      <c r="B708" t="s">
        <v>5041</v>
      </c>
      <c r="C708" s="50">
        <v>0.80741444049809907</v>
      </c>
      <c r="D708" s="51">
        <v>-0.30861870543245856</v>
      </c>
      <c r="E708" s="52">
        <v>6.7687260678887959E-2</v>
      </c>
      <c r="F708" s="53">
        <v>1.16949306155817</v>
      </c>
      <c r="G708" s="50">
        <v>0.91799192557486398</v>
      </c>
      <c r="H708" s="54">
        <v>-0.1234466307736954</v>
      </c>
      <c r="I708" s="55">
        <v>0.17186937690707074</v>
      </c>
      <c r="J708" s="56">
        <v>0.764801497513249</v>
      </c>
      <c r="K708" t="s">
        <v>5042</v>
      </c>
      <c r="L708" t="s">
        <v>5043</v>
      </c>
      <c r="M708" s="13" t="str">
        <f>IFERROR(IF(SEARCH(M$1,$L708),1,"no"),"-")</f>
        <v>-</v>
      </c>
      <c r="N708" s="14" t="str">
        <f>IFERROR(IF(SEARCH(N$1,$L708),1,"no"),"-")</f>
        <v>-</v>
      </c>
      <c r="O708" s="14" t="str">
        <f>IFERROR(IF(SEARCH(O$1,$L708),1,"no"),"-")</f>
        <v>-</v>
      </c>
      <c r="P708" s="15">
        <v>2185100000</v>
      </c>
      <c r="Q708" s="16">
        <v>1953900000</v>
      </c>
      <c r="R708" s="16">
        <v>1834100000</v>
      </c>
      <c r="S708" s="16">
        <v>2558000000</v>
      </c>
      <c r="T708" s="17">
        <v>4</v>
      </c>
      <c r="U708" s="18">
        <v>1644100000</v>
      </c>
      <c r="V708" s="19">
        <v>1728600000</v>
      </c>
      <c r="W708" s="19">
        <v>1793400000</v>
      </c>
      <c r="AB708" s="20">
        <v>3</v>
      </c>
      <c r="AC708" s="32">
        <v>1802300000</v>
      </c>
      <c r="AD708" s="33">
        <v>1939200000</v>
      </c>
      <c r="AE708" s="33">
        <v>1955500000</v>
      </c>
      <c r="AF708" s="34">
        <v>3</v>
      </c>
      <c r="AG708" s="24">
        <v>1747500000</v>
      </c>
      <c r="AH708" s="24">
        <v>1604500000</v>
      </c>
      <c r="AI708" s="24">
        <v>1877800000</v>
      </c>
      <c r="AJ708" s="25">
        <v>3</v>
      </c>
      <c r="AK708">
        <v>31.025053024291999</v>
      </c>
      <c r="AL708">
        <v>30.863710403442401</v>
      </c>
      <c r="AM708">
        <v>30.772424697876001</v>
      </c>
      <c r="AN708">
        <v>31.252368927001999</v>
      </c>
      <c r="AO708">
        <v>30.614650726318398</v>
      </c>
      <c r="AP708">
        <v>30.686956405639599</v>
      </c>
      <c r="AQ708">
        <v>30.740049362182599</v>
      </c>
      <c r="AR708">
        <v>30.7471923828125</v>
      </c>
      <c r="AS708">
        <v>30.8528137207031</v>
      </c>
      <c r="AT708">
        <v>30.864891052246101</v>
      </c>
      <c r="AU708">
        <v>30.7026462554932</v>
      </c>
      <c r="AV708">
        <v>30.5794773101807</v>
      </c>
      <c r="AW708">
        <v>30.806396484375</v>
      </c>
      <c r="AX708">
        <v>22</v>
      </c>
      <c r="AY708">
        <v>22</v>
      </c>
      <c r="AZ708">
        <v>22</v>
      </c>
      <c r="BA708">
        <v>42.8</v>
      </c>
      <c r="BB708">
        <v>42.8</v>
      </c>
      <c r="BC708">
        <v>42.8</v>
      </c>
      <c r="BD708">
        <v>74.665999999999997</v>
      </c>
      <c r="BE708">
        <v>0</v>
      </c>
      <c r="BF708">
        <v>277.62</v>
      </c>
      <c r="BG708">
        <v>17427000000</v>
      </c>
      <c r="BH708">
        <v>165</v>
      </c>
      <c r="BI708" t="s">
        <v>105</v>
      </c>
      <c r="BJ708" t="s">
        <v>105</v>
      </c>
      <c r="BK708" t="s">
        <v>105</v>
      </c>
      <c r="BL708" t="s">
        <v>5044</v>
      </c>
      <c r="BM708">
        <v>16</v>
      </c>
      <c r="BN708">
        <v>16</v>
      </c>
      <c r="BO708">
        <v>12</v>
      </c>
      <c r="BP708">
        <v>10</v>
      </c>
      <c r="BQ708">
        <v>15</v>
      </c>
      <c r="BR708">
        <v>13</v>
      </c>
      <c r="BS708">
        <v>16</v>
      </c>
      <c r="BT708">
        <v>14</v>
      </c>
      <c r="BU708">
        <v>17</v>
      </c>
      <c r="BV708">
        <v>13</v>
      </c>
      <c r="BW708">
        <v>12</v>
      </c>
      <c r="BX708">
        <v>11</v>
      </c>
      <c r="BY708">
        <v>16</v>
      </c>
      <c r="BZ708">
        <v>673</v>
      </c>
      <c r="CA708" t="s">
        <v>105</v>
      </c>
      <c r="CB708">
        <v>36.1</v>
      </c>
      <c r="CC708">
        <v>31.6</v>
      </c>
      <c r="CD708">
        <v>26.7</v>
      </c>
      <c r="CE708">
        <v>20.2</v>
      </c>
      <c r="CF708">
        <v>30.6</v>
      </c>
      <c r="CG708">
        <v>29</v>
      </c>
      <c r="CH708">
        <v>33.6</v>
      </c>
      <c r="CI708">
        <v>30.5</v>
      </c>
      <c r="CJ708">
        <v>34.799999999999997</v>
      </c>
      <c r="CK708">
        <v>25.9</v>
      </c>
      <c r="CL708">
        <v>27.9</v>
      </c>
      <c r="CM708">
        <v>26.4</v>
      </c>
      <c r="CN708">
        <v>32.4</v>
      </c>
      <c r="CO708">
        <v>0.55846325413810405</v>
      </c>
      <c r="CP708">
        <v>1.16949306155817</v>
      </c>
      <c r="CQ708">
        <v>0.764801497513249</v>
      </c>
      <c r="CR708">
        <v>0.62348221044663099</v>
      </c>
      <c r="CS708">
        <v>0.15675687789917001</v>
      </c>
      <c r="CT708">
        <v>1.2213383772467701</v>
      </c>
      <c r="CU708">
        <v>0.14645016797312399</v>
      </c>
      <c r="CV708">
        <v>0.29783709843953299</v>
      </c>
      <c r="CW708">
        <v>2.3243325571002602</v>
      </c>
      <c r="CX708">
        <v>0.267520713830465</v>
      </c>
      <c r="CY708">
        <v>0.125459035237629</v>
      </c>
      <c r="CZ708">
        <v>1.6618935998376401</v>
      </c>
    </row>
    <row r="709" spans="1:104" x14ac:dyDescent="0.3">
      <c r="A709" t="s">
        <v>5638</v>
      </c>
      <c r="B709" t="s">
        <v>136</v>
      </c>
      <c r="C709" s="50">
        <v>1.1173963669564664</v>
      </c>
      <c r="D709" s="51">
        <v>0.16014103470974306</v>
      </c>
      <c r="E709" s="52">
        <v>6.8246593259706334E-2</v>
      </c>
      <c r="F709" s="53">
        <v>1.16591902290168</v>
      </c>
      <c r="G709" s="50">
        <v>1.1426141071198426</v>
      </c>
      <c r="H709" s="54">
        <v>0.19233824717015399</v>
      </c>
      <c r="I709" s="55">
        <v>0.25081056156986009</v>
      </c>
      <c r="J709" s="56">
        <v>0.60065417942451904</v>
      </c>
      <c r="M709" s="13" t="str">
        <f>IFERROR(IF(SEARCH(M$1,$L709),1,"no"),"-")</f>
        <v>-</v>
      </c>
      <c r="N709" s="14" t="str">
        <f>IFERROR(IF(SEARCH(N$1,$L709),1,"no"),"-")</f>
        <v>-</v>
      </c>
      <c r="O709" s="14" t="str">
        <f>IFERROR(IF(SEARCH(O$1,$L709),1,"no"),"-")</f>
        <v>-</v>
      </c>
      <c r="P709" s="15">
        <v>955320000</v>
      </c>
      <c r="Q709" s="16">
        <v>833100000</v>
      </c>
      <c r="R709" s="16">
        <v>843850000</v>
      </c>
      <c r="S709" s="16">
        <v>828740000</v>
      </c>
      <c r="T709" s="17">
        <v>4</v>
      </c>
      <c r="U709" s="18">
        <v>921760000</v>
      </c>
      <c r="V709" s="19">
        <v>951530000</v>
      </c>
      <c r="W709" s="19">
        <v>1027200000</v>
      </c>
      <c r="AB709" s="20">
        <v>3</v>
      </c>
      <c r="AC709" s="32">
        <v>990730000</v>
      </c>
      <c r="AD709" s="33">
        <v>790480000</v>
      </c>
      <c r="AE709" s="33">
        <v>934440000</v>
      </c>
      <c r="AF709" s="34">
        <v>3</v>
      </c>
      <c r="AG709" s="24">
        <v>1007900000</v>
      </c>
      <c r="AH709" s="24">
        <v>918840000</v>
      </c>
      <c r="AI709" s="24">
        <v>1176200000</v>
      </c>
      <c r="AJ709" s="25">
        <v>3</v>
      </c>
      <c r="AK709">
        <v>29.8314094543457</v>
      </c>
      <c r="AL709">
        <v>29.633914947509801</v>
      </c>
      <c r="AM709">
        <v>29.652410507202099</v>
      </c>
      <c r="AN709">
        <v>29.626344680786101</v>
      </c>
      <c r="AO709">
        <v>29.7798156738281</v>
      </c>
      <c r="AP709">
        <v>29.8256740570068</v>
      </c>
      <c r="AQ709">
        <v>29.936069488525401</v>
      </c>
      <c r="AR709">
        <v>29.883916854858398</v>
      </c>
      <c r="AS709">
        <v>29.558153152465799</v>
      </c>
      <c r="AT709">
        <v>29.799526214599599</v>
      </c>
      <c r="AU709">
        <v>29.908704757690401</v>
      </c>
      <c r="AV709">
        <v>29.7752380371094</v>
      </c>
      <c r="AW709">
        <v>30.131486892700199</v>
      </c>
      <c r="AX709">
        <v>20</v>
      </c>
      <c r="AY709">
        <v>20</v>
      </c>
      <c r="AZ709">
        <v>20</v>
      </c>
      <c r="BA709">
        <v>56</v>
      </c>
      <c r="BB709">
        <v>56</v>
      </c>
      <c r="BC709">
        <v>56</v>
      </c>
      <c r="BD709">
        <v>40.25</v>
      </c>
      <c r="BE709">
        <v>0</v>
      </c>
      <c r="BF709">
        <v>238.62</v>
      </c>
      <c r="BG709">
        <v>8275900000</v>
      </c>
      <c r="BH709">
        <v>141</v>
      </c>
      <c r="BI709">
        <v>20</v>
      </c>
      <c r="BJ709">
        <v>20</v>
      </c>
      <c r="BK709">
        <v>20</v>
      </c>
      <c r="BL709" t="s">
        <v>5639</v>
      </c>
      <c r="BM709">
        <v>11</v>
      </c>
      <c r="BN709">
        <v>11</v>
      </c>
      <c r="BO709">
        <v>9</v>
      </c>
      <c r="BP709">
        <v>10</v>
      </c>
      <c r="BQ709">
        <v>15</v>
      </c>
      <c r="BR709">
        <v>12</v>
      </c>
      <c r="BS709">
        <v>16</v>
      </c>
      <c r="BT709">
        <v>12</v>
      </c>
      <c r="BU709">
        <v>12</v>
      </c>
      <c r="BV709">
        <v>11</v>
      </c>
      <c r="BW709">
        <v>14</v>
      </c>
      <c r="BX709">
        <v>14</v>
      </c>
      <c r="BY709">
        <v>14</v>
      </c>
      <c r="BZ709">
        <v>364</v>
      </c>
      <c r="CA709">
        <v>364</v>
      </c>
      <c r="CB709">
        <v>36</v>
      </c>
      <c r="CC709">
        <v>37.4</v>
      </c>
      <c r="CD709">
        <v>33.200000000000003</v>
      </c>
      <c r="CE709">
        <v>33.799999999999997</v>
      </c>
      <c r="CF709">
        <v>47.5</v>
      </c>
      <c r="CG709">
        <v>39.299999999999997</v>
      </c>
      <c r="CH709">
        <v>51.1</v>
      </c>
      <c r="CI709">
        <v>36</v>
      </c>
      <c r="CJ709">
        <v>41.8</v>
      </c>
      <c r="CK709">
        <v>35.4</v>
      </c>
      <c r="CL709">
        <v>49.5</v>
      </c>
      <c r="CM709">
        <v>43.4</v>
      </c>
      <c r="CN709">
        <v>43.4</v>
      </c>
      <c r="CO709">
        <v>0.24609599013738101</v>
      </c>
      <c r="CP709">
        <v>1.16591902290168</v>
      </c>
      <c r="CQ709">
        <v>0.60065417942451904</v>
      </c>
      <c r="CR709">
        <v>0.75241553748870804</v>
      </c>
      <c r="CS709">
        <v>-6.1178843180339698E-2</v>
      </c>
      <c r="CT709">
        <v>-0.61179654148691598</v>
      </c>
      <c r="CU709">
        <v>0.14778994413407801</v>
      </c>
      <c r="CV709">
        <v>-0.161166508992512</v>
      </c>
      <c r="CW709">
        <v>-2.3177273292810598</v>
      </c>
      <c r="CX709">
        <v>0.36223376623376602</v>
      </c>
      <c r="CY709">
        <v>-0.191277821858723</v>
      </c>
      <c r="CZ709">
        <v>-1.3416569837404</v>
      </c>
    </row>
    <row r="710" spans="1:104" x14ac:dyDescent="0.3">
      <c r="A710" t="s">
        <v>2067</v>
      </c>
      <c r="B710" t="s">
        <v>2068</v>
      </c>
      <c r="C710" s="50">
        <v>0.80908466239918986</v>
      </c>
      <c r="D710" s="51">
        <v>-0.30563742111618369</v>
      </c>
      <c r="E710" s="52">
        <v>6.8493253678254984E-2</v>
      </c>
      <c r="F710" s="53">
        <v>1.16435220273522</v>
      </c>
      <c r="G710" s="41">
        <v>0.85638552396302903</v>
      </c>
      <c r="H710" s="43">
        <v>-0.22366768576279664</v>
      </c>
      <c r="I710" s="39">
        <v>9.8888999415012273E-3</v>
      </c>
      <c r="J710" s="40">
        <v>2.0048520173924702</v>
      </c>
      <c r="K710" t="s">
        <v>2069</v>
      </c>
      <c r="L710" t="s">
        <v>2070</v>
      </c>
      <c r="M710" s="13" t="str">
        <f>IFERROR(IF(SEARCH(M$1,$L710),1,"no"),"-")</f>
        <v>-</v>
      </c>
      <c r="N710" s="14" t="str">
        <f>IFERROR(IF(SEARCH(N$1,$L710),1,"no"),"-")</f>
        <v>-</v>
      </c>
      <c r="O710" s="14" t="str">
        <f>IFERROR(IF(SEARCH(O$1,$L710),1,"no"),"-")</f>
        <v>-</v>
      </c>
      <c r="P710" s="15">
        <v>2496200000</v>
      </c>
      <c r="Q710" s="16">
        <v>2217900000</v>
      </c>
      <c r="R710" s="16">
        <v>2320700000</v>
      </c>
      <c r="S710" s="16">
        <v>2182200000</v>
      </c>
      <c r="T710" s="17">
        <v>4</v>
      </c>
      <c r="U710" s="18">
        <v>1793100000</v>
      </c>
      <c r="V710" s="19">
        <v>1556600000</v>
      </c>
      <c r="W710" s="19">
        <v>2243300000</v>
      </c>
      <c r="AB710" s="20">
        <v>3</v>
      </c>
      <c r="AC710" s="32">
        <v>2748000000</v>
      </c>
      <c r="AD710" s="33">
        <v>2716600000</v>
      </c>
      <c r="AE710" s="33">
        <v>2476800000</v>
      </c>
      <c r="AF710" s="34">
        <v>3</v>
      </c>
      <c r="AG710" s="24">
        <v>2243000000</v>
      </c>
      <c r="AH710" s="24">
        <v>2273600000</v>
      </c>
      <c r="AI710" s="24">
        <v>2284300000</v>
      </c>
      <c r="AJ710" s="25">
        <v>3</v>
      </c>
      <c r="AK710">
        <v>31.217086791992202</v>
      </c>
      <c r="AL710">
        <v>31.046546936035199</v>
      </c>
      <c r="AM710">
        <v>31.111913681030298</v>
      </c>
      <c r="AN710">
        <v>31.023136138916001</v>
      </c>
      <c r="AO710">
        <v>30.739809036254901</v>
      </c>
      <c r="AP710">
        <v>30.535751342773398</v>
      </c>
      <c r="AQ710">
        <v>31.062974929809599</v>
      </c>
      <c r="AR710">
        <v>31.355735778808601</v>
      </c>
      <c r="AS710">
        <v>31.339155197143601</v>
      </c>
      <c r="AT710">
        <v>31.2058296203613</v>
      </c>
      <c r="AU710">
        <v>31.062782287597699</v>
      </c>
      <c r="AV710">
        <v>31.082330703735401</v>
      </c>
      <c r="AW710">
        <v>31.089105606079102</v>
      </c>
      <c r="AX710">
        <v>17</v>
      </c>
      <c r="AY710">
        <v>17</v>
      </c>
      <c r="AZ710">
        <v>17</v>
      </c>
      <c r="BA710">
        <v>69.7</v>
      </c>
      <c r="BB710">
        <v>69.7</v>
      </c>
      <c r="BC710">
        <v>69.7</v>
      </c>
      <c r="BD710">
        <v>24.436</v>
      </c>
      <c r="BE710">
        <v>0</v>
      </c>
      <c r="BF710">
        <v>323.31</v>
      </c>
      <c r="BG710">
        <v>19888000000</v>
      </c>
      <c r="BH710">
        <v>141</v>
      </c>
      <c r="BI710">
        <v>17</v>
      </c>
      <c r="BJ710">
        <v>17</v>
      </c>
      <c r="BK710">
        <v>17</v>
      </c>
      <c r="BL710" t="s">
        <v>2071</v>
      </c>
      <c r="BM710">
        <v>14</v>
      </c>
      <c r="BN710">
        <v>14</v>
      </c>
      <c r="BO710">
        <v>10</v>
      </c>
      <c r="BP710">
        <v>11</v>
      </c>
      <c r="BQ710">
        <v>14</v>
      </c>
      <c r="BR710">
        <v>14</v>
      </c>
      <c r="BS710">
        <v>15</v>
      </c>
      <c r="BT710">
        <v>13</v>
      </c>
      <c r="BU710">
        <v>13</v>
      </c>
      <c r="BV710">
        <v>14</v>
      </c>
      <c r="BW710">
        <v>12</v>
      </c>
      <c r="BX710">
        <v>15</v>
      </c>
      <c r="BY710">
        <v>14</v>
      </c>
      <c r="BZ710">
        <v>218</v>
      </c>
      <c r="CA710">
        <v>218</v>
      </c>
      <c r="CB710">
        <v>65.599999999999994</v>
      </c>
      <c r="CC710">
        <v>65.099999999999994</v>
      </c>
      <c r="CD710">
        <v>49.5</v>
      </c>
      <c r="CE710">
        <v>50</v>
      </c>
      <c r="CF710">
        <v>67</v>
      </c>
      <c r="CG710">
        <v>63.8</v>
      </c>
      <c r="CH710">
        <v>67.400000000000006</v>
      </c>
      <c r="CI710">
        <v>57.8</v>
      </c>
      <c r="CJ710">
        <v>62.4</v>
      </c>
      <c r="CK710">
        <v>62.8</v>
      </c>
      <c r="CL710">
        <v>59.2</v>
      </c>
      <c r="CM710">
        <v>67.400000000000006</v>
      </c>
      <c r="CN710">
        <v>67</v>
      </c>
      <c r="CO710">
        <v>1.5658586180435701</v>
      </c>
      <c r="CP710">
        <v>1.16435220273522</v>
      </c>
      <c r="CQ710">
        <v>2.0048520173924702</v>
      </c>
      <c r="CR710">
        <v>0.70531958762886604</v>
      </c>
      <c r="CS710">
        <v>-0.200569311777752</v>
      </c>
      <c r="CT710">
        <v>-3.08955263749464</v>
      </c>
      <c r="CU710">
        <v>0.14805357142857101</v>
      </c>
      <c r="CV710">
        <v>0.32015911738077901</v>
      </c>
      <c r="CW710">
        <v>2.3148329690690099</v>
      </c>
      <c r="CX710">
        <v>4.3931818181818197E-2</v>
      </c>
      <c r="CY710">
        <v>0.22216733296712499</v>
      </c>
      <c r="CZ710">
        <v>4.6189489620553799</v>
      </c>
    </row>
    <row r="711" spans="1:104" x14ac:dyDescent="0.3">
      <c r="A711" t="s">
        <v>4504</v>
      </c>
      <c r="B711" t="s">
        <v>136</v>
      </c>
      <c r="C711" s="50">
        <v>1.2531438819348197</v>
      </c>
      <c r="D711" s="51">
        <v>0.32555206975688289</v>
      </c>
      <c r="E711" s="52">
        <v>6.8614499254787478E-2</v>
      </c>
      <c r="F711" s="53">
        <v>1.1635841017716699</v>
      </c>
      <c r="G711" s="50">
        <v>1.2533616998063442</v>
      </c>
      <c r="H711" s="54">
        <v>0.32580281307550579</v>
      </c>
      <c r="I711" s="55">
        <v>0.10208993697396213</v>
      </c>
      <c r="J711" s="56">
        <v>0.991017064299612</v>
      </c>
      <c r="K711" t="s">
        <v>429</v>
      </c>
      <c r="L711" t="s">
        <v>430</v>
      </c>
      <c r="M711" s="13" t="str">
        <f>IFERROR(IF(SEARCH(M$1,$L711),1,"no"),"-")</f>
        <v>-</v>
      </c>
      <c r="N711" s="14" t="str">
        <f>IFERROR(IF(SEARCH(N$1,$L711),1,"no"),"-")</f>
        <v>-</v>
      </c>
      <c r="O711" s="14" t="str">
        <f>IFERROR(IF(SEARCH(O$1,$L711),1,"no"),"-")</f>
        <v>-</v>
      </c>
      <c r="P711" s="15">
        <v>1419400000</v>
      </c>
      <c r="Q711" s="16">
        <v>1165000000</v>
      </c>
      <c r="R711" s="16">
        <v>1011100000</v>
      </c>
      <c r="S711" s="16">
        <v>986150000</v>
      </c>
      <c r="T711" s="17">
        <v>4</v>
      </c>
      <c r="U711" s="18">
        <v>1358000000</v>
      </c>
      <c r="V711" s="19">
        <v>1499900000</v>
      </c>
      <c r="W711" s="19">
        <v>1448200000</v>
      </c>
      <c r="AB711" s="20">
        <v>3</v>
      </c>
      <c r="AC711" s="32">
        <v>1259600000</v>
      </c>
      <c r="AD711" s="33">
        <v>1117700000</v>
      </c>
      <c r="AE711" s="33">
        <v>1289000000</v>
      </c>
      <c r="AF711" s="34">
        <v>3</v>
      </c>
      <c r="AG711" s="24">
        <v>1817600000</v>
      </c>
      <c r="AH711" s="24">
        <v>1450700000</v>
      </c>
      <c r="AI711" s="24">
        <v>1326900000</v>
      </c>
      <c r="AJ711" s="25">
        <v>3</v>
      </c>
      <c r="AK711">
        <v>30.402633666992202</v>
      </c>
      <c r="AL711">
        <v>30.117683410644499</v>
      </c>
      <c r="AM711">
        <v>29.9132785797119</v>
      </c>
      <c r="AN711">
        <v>29.877231597900401</v>
      </c>
      <c r="AO711">
        <v>30.3388366699219</v>
      </c>
      <c r="AP711">
        <v>30.482219696044901</v>
      </c>
      <c r="AQ711">
        <v>30.431613922119102</v>
      </c>
      <c r="AR711">
        <v>30.230318069458001</v>
      </c>
      <c r="AS711">
        <v>30.057886123657202</v>
      </c>
      <c r="AT711">
        <v>30.263605117797901</v>
      </c>
      <c r="AU711">
        <v>30.7593879699707</v>
      </c>
      <c r="AV711">
        <v>30.434103012085</v>
      </c>
      <c r="AW711">
        <v>30.305412292480501</v>
      </c>
      <c r="AX711">
        <v>12</v>
      </c>
      <c r="AY711">
        <v>12</v>
      </c>
      <c r="AZ711">
        <v>12</v>
      </c>
      <c r="BA711">
        <v>46.5</v>
      </c>
      <c r="BB711">
        <v>46.5</v>
      </c>
      <c r="BC711">
        <v>46.5</v>
      </c>
      <c r="BD711">
        <v>33.847999999999999</v>
      </c>
      <c r="BE711">
        <v>0</v>
      </c>
      <c r="BF711">
        <v>40.085000000000001</v>
      </c>
      <c r="BG711">
        <v>11529000000</v>
      </c>
      <c r="BH711">
        <v>93</v>
      </c>
      <c r="BI711">
        <v>12</v>
      </c>
      <c r="BJ711">
        <v>12</v>
      </c>
      <c r="BK711">
        <v>12</v>
      </c>
      <c r="BL711" t="s">
        <v>4505</v>
      </c>
      <c r="BM711">
        <v>10</v>
      </c>
      <c r="BN711">
        <v>10</v>
      </c>
      <c r="BO711">
        <v>6</v>
      </c>
      <c r="BP711">
        <v>6</v>
      </c>
      <c r="BQ711">
        <v>11</v>
      </c>
      <c r="BR711">
        <v>10</v>
      </c>
      <c r="BS711">
        <v>8</v>
      </c>
      <c r="BT711">
        <v>9</v>
      </c>
      <c r="BU711">
        <v>8</v>
      </c>
      <c r="BV711">
        <v>9</v>
      </c>
      <c r="BW711">
        <v>9</v>
      </c>
      <c r="BX711">
        <v>8</v>
      </c>
      <c r="BY711">
        <v>8</v>
      </c>
      <c r="BZ711">
        <v>297</v>
      </c>
      <c r="CA711">
        <v>297</v>
      </c>
      <c r="CB711">
        <v>40.1</v>
      </c>
      <c r="CC711">
        <v>39.700000000000003</v>
      </c>
      <c r="CD711">
        <v>24.6</v>
      </c>
      <c r="CE711">
        <v>24.6</v>
      </c>
      <c r="CF711">
        <v>42.8</v>
      </c>
      <c r="CG711">
        <v>39.4</v>
      </c>
      <c r="CH711">
        <v>30.6</v>
      </c>
      <c r="CI711">
        <v>37</v>
      </c>
      <c r="CJ711">
        <v>32.700000000000003</v>
      </c>
      <c r="CK711">
        <v>37</v>
      </c>
      <c r="CL711">
        <v>37</v>
      </c>
      <c r="CM711">
        <v>34</v>
      </c>
      <c r="CN711">
        <v>30</v>
      </c>
      <c r="CO711">
        <v>0.28688315397098302</v>
      </c>
      <c r="CP711">
        <v>1.1635841017716699</v>
      </c>
      <c r="CQ711">
        <v>0.991017064299612</v>
      </c>
      <c r="CR711">
        <v>0.72779462571977005</v>
      </c>
      <c r="CS711">
        <v>-0.106229623158772</v>
      </c>
      <c r="CT711">
        <v>-0.697550151402476</v>
      </c>
      <c r="CU711">
        <v>0.14801336302895299</v>
      </c>
      <c r="CV711">
        <v>-0.33984994888305697</v>
      </c>
      <c r="CW711">
        <v>-2.31341435757632</v>
      </c>
      <c r="CX711">
        <v>0.174654349499615</v>
      </c>
      <c r="CY711">
        <v>-0.31569798787435099</v>
      </c>
      <c r="CZ711">
        <v>-2.1134735470950798</v>
      </c>
    </row>
    <row r="712" spans="1:104" x14ac:dyDescent="0.3">
      <c r="A712" t="s">
        <v>7571</v>
      </c>
      <c r="B712" t="s">
        <v>7572</v>
      </c>
      <c r="C712" s="50">
        <v>0.73904172501543419</v>
      </c>
      <c r="D712" s="51">
        <v>-0.4362722761539311</v>
      </c>
      <c r="E712" s="52">
        <v>6.9009554503168757E-2</v>
      </c>
      <c r="F712" s="53">
        <v>1.1610907762085501</v>
      </c>
      <c r="G712" s="50">
        <v>0.98158085678870499</v>
      </c>
      <c r="H712" s="54">
        <v>-2.6820981670272484E-2</v>
      </c>
      <c r="I712" s="55">
        <v>0.79790571005326327</v>
      </c>
      <c r="J712" s="56">
        <v>9.8048426973851271E-2</v>
      </c>
      <c r="K712" t="s">
        <v>7573</v>
      </c>
      <c r="L712" t="s">
        <v>7574</v>
      </c>
      <c r="M712" s="13" t="str">
        <f>IFERROR(IF(SEARCH(M$1,$L712),1,"no"),"-")</f>
        <v>-</v>
      </c>
      <c r="N712" s="14" t="str">
        <f>IFERROR(IF(SEARCH(N$1,$L712),1,"no"),"-")</f>
        <v>-</v>
      </c>
      <c r="O712" s="14" t="str">
        <f>IFERROR(IF(SEARCH(O$1,$L712),1,"no"),"-")</f>
        <v>-</v>
      </c>
      <c r="P712" s="15">
        <v>3709500000</v>
      </c>
      <c r="Q712" s="16">
        <v>4588300000</v>
      </c>
      <c r="R712" s="16">
        <v>4389000000</v>
      </c>
      <c r="S712" s="16">
        <v>5022800000</v>
      </c>
      <c r="T712" s="17">
        <v>4</v>
      </c>
      <c r="U712" s="18">
        <v>2910700000</v>
      </c>
      <c r="V712" s="19">
        <v>2702200000</v>
      </c>
      <c r="W712" s="19">
        <v>4203200000</v>
      </c>
      <c r="AB712" s="20">
        <v>3</v>
      </c>
      <c r="AC712" s="32">
        <v>4199400000</v>
      </c>
      <c r="AD712" s="33">
        <v>4850400000</v>
      </c>
      <c r="AE712" s="33">
        <v>4181000000</v>
      </c>
      <c r="AF712" s="34">
        <v>3</v>
      </c>
      <c r="AG712" s="24">
        <v>4364400000</v>
      </c>
      <c r="AH712" s="24">
        <v>4646500000</v>
      </c>
      <c r="AI712" s="24">
        <v>3976200000</v>
      </c>
      <c r="AJ712" s="25">
        <v>3</v>
      </c>
      <c r="AK712">
        <v>31.788578033447301</v>
      </c>
      <c r="AL712">
        <v>32.095314025878899</v>
      </c>
      <c r="AM712">
        <v>32.031246185302699</v>
      </c>
      <c r="AN712">
        <v>32.225845336914098</v>
      </c>
      <c r="AO712">
        <v>31.438718795776399</v>
      </c>
      <c r="AP712">
        <v>31.331487655639599</v>
      </c>
      <c r="AQ712">
        <v>31.9688415527344</v>
      </c>
      <c r="AR712">
        <v>31.967536926269499</v>
      </c>
      <c r="AS712">
        <v>32.175457000732401</v>
      </c>
      <c r="AT712">
        <v>31.9612007141113</v>
      </c>
      <c r="AU712">
        <v>32.023136138916001</v>
      </c>
      <c r="AV712">
        <v>32.113498687744098</v>
      </c>
      <c r="AW712">
        <v>31.8887424468994</v>
      </c>
      <c r="AX712">
        <v>7</v>
      </c>
      <c r="AY712">
        <v>7</v>
      </c>
      <c r="AZ712">
        <v>7</v>
      </c>
      <c r="BA712">
        <v>39.9</v>
      </c>
      <c r="BB712">
        <v>39.9</v>
      </c>
      <c r="BC712">
        <v>39.9</v>
      </c>
      <c r="BD712">
        <v>22.704999999999998</v>
      </c>
      <c r="BE712">
        <v>0</v>
      </c>
      <c r="BF712">
        <v>88.35</v>
      </c>
      <c r="BG712">
        <v>36591000000</v>
      </c>
      <c r="BH712">
        <v>84</v>
      </c>
      <c r="BI712">
        <v>7</v>
      </c>
      <c r="BJ712">
        <v>7</v>
      </c>
      <c r="BK712">
        <v>7</v>
      </c>
      <c r="BL712" t="s">
        <v>7575</v>
      </c>
      <c r="BM712">
        <v>6</v>
      </c>
      <c r="BN712">
        <v>6</v>
      </c>
      <c r="BO712">
        <v>6</v>
      </c>
      <c r="BP712">
        <v>6</v>
      </c>
      <c r="BQ712">
        <v>5</v>
      </c>
      <c r="BR712">
        <v>5</v>
      </c>
      <c r="BS712">
        <v>6</v>
      </c>
      <c r="BT712">
        <v>5</v>
      </c>
      <c r="BU712">
        <v>6</v>
      </c>
      <c r="BV712">
        <v>6</v>
      </c>
      <c r="BW712">
        <v>5</v>
      </c>
      <c r="BX712">
        <v>5</v>
      </c>
      <c r="BY712">
        <v>5</v>
      </c>
      <c r="BZ712">
        <v>203</v>
      </c>
      <c r="CA712">
        <v>203</v>
      </c>
      <c r="CB712">
        <v>36.5</v>
      </c>
      <c r="CC712">
        <v>36.5</v>
      </c>
      <c r="CD712">
        <v>33</v>
      </c>
      <c r="CE712">
        <v>33</v>
      </c>
      <c r="CF712">
        <v>29.6</v>
      </c>
      <c r="CG712">
        <v>29.6</v>
      </c>
      <c r="CH712">
        <v>36.5</v>
      </c>
      <c r="CI712">
        <v>29.6</v>
      </c>
      <c r="CJ712">
        <v>36.5</v>
      </c>
      <c r="CK712">
        <v>36.5</v>
      </c>
      <c r="CL712">
        <v>29.6</v>
      </c>
      <c r="CM712">
        <v>29.6</v>
      </c>
      <c r="CN712">
        <v>29.6</v>
      </c>
      <c r="CO712">
        <v>1.376497090411E-3</v>
      </c>
      <c r="CP712">
        <v>1.1610907762085501</v>
      </c>
      <c r="CQ712">
        <v>9.8048426973851299E-2</v>
      </c>
      <c r="CR712">
        <v>0.99813847158719804</v>
      </c>
      <c r="CS712">
        <v>5.1434834798413898E-4</v>
      </c>
      <c r="CT712">
        <v>4.1681234726262803E-3</v>
      </c>
      <c r="CU712">
        <v>0.14951724137931</v>
      </c>
      <c r="CV712">
        <v>0.455563227335613</v>
      </c>
      <c r="CW712">
        <v>2.3088107183061499</v>
      </c>
      <c r="CX712">
        <v>0.89864629388816697</v>
      </c>
      <c r="CY712">
        <v>2.62724558512346E-2</v>
      </c>
      <c r="CZ712">
        <v>0.27364577869595003</v>
      </c>
    </row>
    <row r="713" spans="1:104" x14ac:dyDescent="0.3">
      <c r="A713" t="s">
        <v>2391</v>
      </c>
      <c r="B713" t="s">
        <v>2392</v>
      </c>
      <c r="C713" s="50">
        <v>0.84465266274394235</v>
      </c>
      <c r="D713" s="51">
        <v>-0.24356989521324773</v>
      </c>
      <c r="E713" s="52">
        <v>6.9048321133050442E-2</v>
      </c>
      <c r="F713" s="53">
        <v>1.1608468765569799</v>
      </c>
      <c r="G713" s="41">
        <v>0.78335045862362784</v>
      </c>
      <c r="H713" s="43">
        <v>-0.35227020397175285</v>
      </c>
      <c r="I713" s="39">
        <v>3.5705854470018668E-3</v>
      </c>
      <c r="J713" s="40">
        <v>2.4472605694461298</v>
      </c>
      <c r="K713" t="s">
        <v>2393</v>
      </c>
      <c r="L713" t="s">
        <v>2394</v>
      </c>
      <c r="M713" s="13" t="str">
        <f>IFERROR(IF(SEARCH(M$1,$L713),1,"no"),"-")</f>
        <v>-</v>
      </c>
      <c r="N713" s="14">
        <f>IFERROR(IF(SEARCH(N$1,$L713),1,"no"),"-")</f>
        <v>1</v>
      </c>
      <c r="O713" s="14" t="str">
        <f>IFERROR(IF(SEARCH(O$1,$L713),1,"no"),"-")</f>
        <v>-</v>
      </c>
      <c r="P713" s="15">
        <v>5086300000</v>
      </c>
      <c r="Q713" s="16">
        <v>5138100000</v>
      </c>
      <c r="R713" s="16">
        <v>4416700000</v>
      </c>
      <c r="S713" s="16">
        <v>5039100000</v>
      </c>
      <c r="T713" s="17">
        <v>4</v>
      </c>
      <c r="U713" s="18">
        <v>3567700000</v>
      </c>
      <c r="V713" s="19">
        <v>4445800000</v>
      </c>
      <c r="W713" s="19">
        <v>4453700000</v>
      </c>
      <c r="AB713" s="20">
        <v>3</v>
      </c>
      <c r="AC713" s="32">
        <v>5416200000</v>
      </c>
      <c r="AD713" s="33">
        <v>4993500000</v>
      </c>
      <c r="AE713" s="33">
        <v>5551100000</v>
      </c>
      <c r="AF713" s="34">
        <v>3</v>
      </c>
      <c r="AG713" s="24">
        <v>4365300000</v>
      </c>
      <c r="AH713" s="24">
        <v>4082100000</v>
      </c>
      <c r="AI713" s="24">
        <v>4055500000</v>
      </c>
      <c r="AJ713" s="25">
        <v>3</v>
      </c>
      <c r="AK713">
        <v>32.243968963622997</v>
      </c>
      <c r="AL713">
        <v>32.258586883544901</v>
      </c>
      <c r="AM713">
        <v>32.040321350097699</v>
      </c>
      <c r="AN713">
        <v>32.230518341064503</v>
      </c>
      <c r="AO713">
        <v>31.732347488403299</v>
      </c>
      <c r="AP713">
        <v>32.049797058105497</v>
      </c>
      <c r="AQ713">
        <v>32.052356719970703</v>
      </c>
      <c r="AR713">
        <v>32.334632873535199</v>
      </c>
      <c r="AS713">
        <v>32.217403411865199</v>
      </c>
      <c r="AT713">
        <v>32.370124816894503</v>
      </c>
      <c r="AU713">
        <v>32.023433685302699</v>
      </c>
      <c r="AV713">
        <v>31.926664352416999</v>
      </c>
      <c r="AW713">
        <v>31.917232513427699</v>
      </c>
      <c r="AX713">
        <v>43</v>
      </c>
      <c r="AY713">
        <v>43</v>
      </c>
      <c r="AZ713">
        <v>43</v>
      </c>
      <c r="BA713">
        <v>68.7</v>
      </c>
      <c r="BB713">
        <v>68.7</v>
      </c>
      <c r="BC713">
        <v>68.7</v>
      </c>
      <c r="BD713">
        <v>80.555000000000007</v>
      </c>
      <c r="BE713">
        <v>0</v>
      </c>
      <c r="BF713">
        <v>323.31</v>
      </c>
      <c r="BG713">
        <v>42067000000</v>
      </c>
      <c r="BH713">
        <v>443</v>
      </c>
      <c r="BI713">
        <v>43</v>
      </c>
      <c r="BJ713">
        <v>43</v>
      </c>
      <c r="BK713">
        <v>43</v>
      </c>
      <c r="BL713" t="s">
        <v>2395</v>
      </c>
      <c r="BM713">
        <v>34</v>
      </c>
      <c r="BN713">
        <v>37</v>
      </c>
      <c r="BO713">
        <v>27</v>
      </c>
      <c r="BP713">
        <v>28</v>
      </c>
      <c r="BQ713">
        <v>34</v>
      </c>
      <c r="BR713">
        <v>30</v>
      </c>
      <c r="BS713">
        <v>33</v>
      </c>
      <c r="BT713">
        <v>35</v>
      </c>
      <c r="BU713">
        <v>36</v>
      </c>
      <c r="BV713">
        <v>35</v>
      </c>
      <c r="BW713">
        <v>32</v>
      </c>
      <c r="BX713">
        <v>31</v>
      </c>
      <c r="BY713">
        <v>34</v>
      </c>
      <c r="BZ713">
        <v>715</v>
      </c>
      <c r="CA713">
        <v>715</v>
      </c>
      <c r="CB713">
        <v>58.6</v>
      </c>
      <c r="CC713">
        <v>63.2</v>
      </c>
      <c r="CD713">
        <v>52.7</v>
      </c>
      <c r="CE713">
        <v>48.8</v>
      </c>
      <c r="CF713">
        <v>58.5</v>
      </c>
      <c r="CG713">
        <v>50.6</v>
      </c>
      <c r="CH713">
        <v>61</v>
      </c>
      <c r="CI713">
        <v>59.2</v>
      </c>
      <c r="CJ713">
        <v>62.2</v>
      </c>
      <c r="CK713">
        <v>54.5</v>
      </c>
      <c r="CL713">
        <v>58.6</v>
      </c>
      <c r="CM713">
        <v>54.8</v>
      </c>
      <c r="CN713">
        <v>63.6</v>
      </c>
      <c r="CO713">
        <v>0.75967489304702895</v>
      </c>
      <c r="CP713">
        <v>1.1608468765569799</v>
      </c>
      <c r="CQ713">
        <v>2.4472605694461298</v>
      </c>
      <c r="CR713">
        <v>0.660447837150127</v>
      </c>
      <c r="CS713">
        <v>-0.114038149515785</v>
      </c>
      <c r="CT713">
        <v>-1.58460306603149</v>
      </c>
      <c r="CU713">
        <v>0.14941777777777801</v>
      </c>
      <c r="CV713">
        <v>0.248515129089355</v>
      </c>
      <c r="CW713">
        <v>2.3083604922729402</v>
      </c>
      <c r="CX713">
        <v>2.5695522388059701E-2</v>
      </c>
      <c r="CY713">
        <v>0.35161018371581698</v>
      </c>
      <c r="CZ713">
        <v>6.1384338170263897</v>
      </c>
    </row>
    <row r="714" spans="1:104" x14ac:dyDescent="0.3">
      <c r="A714" t="s">
        <v>7976</v>
      </c>
      <c r="B714" t="s">
        <v>4274</v>
      </c>
      <c r="C714" s="50">
        <v>1.8351144904045926</v>
      </c>
      <c r="D714" s="51">
        <v>0.87587007374222625</v>
      </c>
      <c r="E714" s="52">
        <v>6.9147582635253127E-2</v>
      </c>
      <c r="F714" s="53">
        <v>1.16022299800617</v>
      </c>
      <c r="G714" s="50">
        <v>1.0087847562028667</v>
      </c>
      <c r="H714" s="54">
        <v>1.261838030623875E-2</v>
      </c>
      <c r="I714" s="55">
        <v>0.98870963929841649</v>
      </c>
      <c r="J714" s="56">
        <v>4.9312317246061515E-3</v>
      </c>
      <c r="K714" t="s">
        <v>4983</v>
      </c>
      <c r="L714" t="s">
        <v>4984</v>
      </c>
      <c r="M714" s="13" t="str">
        <f>IFERROR(IF(SEARCH(M$1,$L714),1,"no"),"-")</f>
        <v>-</v>
      </c>
      <c r="N714" s="14">
        <f>IFERROR(IF(SEARCH(N$1,$L714),1,"no"),"-")</f>
        <v>1</v>
      </c>
      <c r="O714" s="14" t="str">
        <f>IFERROR(IF(SEARCH(O$1,$L714),1,"no"),"-")</f>
        <v>-</v>
      </c>
      <c r="P714" s="15">
        <v>230300000</v>
      </c>
      <c r="Q714" s="16">
        <v>294870000</v>
      </c>
      <c r="R714" s="16">
        <v>121140000</v>
      </c>
      <c r="S714" s="16">
        <v>112560000</v>
      </c>
      <c r="T714" s="17">
        <v>4</v>
      </c>
      <c r="U714" s="18">
        <v>380730000</v>
      </c>
      <c r="V714" s="19">
        <v>385100000</v>
      </c>
      <c r="W714" s="19">
        <v>278630000</v>
      </c>
      <c r="AB714" s="20">
        <v>3</v>
      </c>
      <c r="AC714" s="32">
        <v>261210000</v>
      </c>
      <c r="AD714" s="33">
        <v>303850000</v>
      </c>
      <c r="AE714" s="33">
        <v>303490000</v>
      </c>
      <c r="AF714" s="34">
        <v>3</v>
      </c>
      <c r="AG714" s="24">
        <v>242670000</v>
      </c>
      <c r="AH714" s="24">
        <v>357100000</v>
      </c>
      <c r="AI714" s="24">
        <v>276410000</v>
      </c>
      <c r="AJ714" s="25">
        <v>3</v>
      </c>
      <c r="AK714">
        <v>27.778938293456999</v>
      </c>
      <c r="AL714">
        <v>28.135503768920898</v>
      </c>
      <c r="AM714">
        <v>26.852100372314499</v>
      </c>
      <c r="AN714">
        <v>26.746118545532202</v>
      </c>
      <c r="AO714">
        <v>28.504192352294901</v>
      </c>
      <c r="AP714">
        <v>28.520658493041999</v>
      </c>
      <c r="AQ714">
        <v>28.053775787353501</v>
      </c>
      <c r="AR714">
        <v>27.960634231567401</v>
      </c>
      <c r="AS714">
        <v>28.178783416748001</v>
      </c>
      <c r="AT714">
        <v>28.177074432373001</v>
      </c>
      <c r="AU714">
        <v>27.854419708251999</v>
      </c>
      <c r="AV714">
        <v>28.4117527008057</v>
      </c>
      <c r="AW714">
        <v>28.042234420776399</v>
      </c>
      <c r="AX714">
        <v>6</v>
      </c>
      <c r="AY714">
        <v>6</v>
      </c>
      <c r="AZ714">
        <v>6</v>
      </c>
      <c r="BA714">
        <v>14</v>
      </c>
      <c r="BB714">
        <v>14</v>
      </c>
      <c r="BC714">
        <v>14</v>
      </c>
      <c r="BD714">
        <v>61.503999999999998</v>
      </c>
      <c r="BE714">
        <v>0</v>
      </c>
      <c r="BF714">
        <v>35.726999999999997</v>
      </c>
      <c r="BG714">
        <v>2311100000</v>
      </c>
      <c r="BH714">
        <v>39</v>
      </c>
      <c r="BI714" t="s">
        <v>105</v>
      </c>
      <c r="BJ714" t="s">
        <v>105</v>
      </c>
      <c r="BK714" t="s">
        <v>105</v>
      </c>
      <c r="BL714" t="s">
        <v>7977</v>
      </c>
      <c r="BM714">
        <v>3</v>
      </c>
      <c r="BN714">
        <v>3</v>
      </c>
      <c r="BO714">
        <v>3</v>
      </c>
      <c r="BP714">
        <v>4</v>
      </c>
      <c r="BQ714">
        <v>4</v>
      </c>
      <c r="BR714">
        <v>4</v>
      </c>
      <c r="BS714">
        <v>3</v>
      </c>
      <c r="BT714">
        <v>4</v>
      </c>
      <c r="BU714">
        <v>3</v>
      </c>
      <c r="BV714">
        <v>3</v>
      </c>
      <c r="BW714">
        <v>4</v>
      </c>
      <c r="BX714">
        <v>4</v>
      </c>
      <c r="BY714">
        <v>3</v>
      </c>
      <c r="BZ714">
        <v>550</v>
      </c>
      <c r="CA714" t="s">
        <v>105</v>
      </c>
      <c r="CB714">
        <v>7.5</v>
      </c>
      <c r="CC714">
        <v>7.5</v>
      </c>
      <c r="CD714">
        <v>7.8</v>
      </c>
      <c r="CE714">
        <v>10.9</v>
      </c>
      <c r="CF714">
        <v>8.5</v>
      </c>
      <c r="CG714">
        <v>9.8000000000000007</v>
      </c>
      <c r="CH714">
        <v>7.5</v>
      </c>
      <c r="CI714">
        <v>10.5</v>
      </c>
      <c r="CJ714">
        <v>7.5</v>
      </c>
      <c r="CK714">
        <v>7.5</v>
      </c>
      <c r="CL714">
        <v>10.5</v>
      </c>
      <c r="CM714">
        <v>10.5</v>
      </c>
      <c r="CN714">
        <v>7.5</v>
      </c>
      <c r="CO714">
        <v>0.86531794064281697</v>
      </c>
      <c r="CP714">
        <v>1.16022299800617</v>
      </c>
      <c r="CQ714">
        <v>4.9312317246061497E-3</v>
      </c>
      <c r="CR714">
        <v>0.70859027777777805</v>
      </c>
      <c r="CS714">
        <v>-0.72733211517333995</v>
      </c>
      <c r="CT714">
        <v>-1.7733468794629199</v>
      </c>
      <c r="CU714">
        <v>0.14965593784683701</v>
      </c>
      <c r="CV714">
        <v>-0.98137696584065603</v>
      </c>
      <c r="CW714">
        <v>-2.3072089312874202</v>
      </c>
      <c r="CX714">
        <v>0.99438167938931299</v>
      </c>
      <c r="CY714">
        <v>2.6950836181640599E-3</v>
      </c>
      <c r="CZ714">
        <v>1.50545250469765E-2</v>
      </c>
    </row>
    <row r="715" spans="1:104" x14ac:dyDescent="0.3">
      <c r="A715" t="s">
        <v>839</v>
      </c>
      <c r="B715" t="s">
        <v>840</v>
      </c>
      <c r="C715" s="50">
        <v>1.7401776077859619</v>
      </c>
      <c r="D715" s="51">
        <v>0.79923455940479893</v>
      </c>
      <c r="E715" s="52">
        <v>6.9172082696090709E-2</v>
      </c>
      <c r="F715" s="53">
        <v>1.1600691479905001</v>
      </c>
      <c r="G715" s="41">
        <v>1.4130418579691133</v>
      </c>
      <c r="H715" s="43">
        <v>0.49880420267823855</v>
      </c>
      <c r="I715" s="39">
        <v>3.6652625374757969E-2</v>
      </c>
      <c r="J715" s="40">
        <v>1.43589491202055</v>
      </c>
      <c r="K715" t="s">
        <v>841</v>
      </c>
      <c r="L715" t="s">
        <v>842</v>
      </c>
      <c r="M715" s="13" t="str">
        <f>IFERROR(IF(SEARCH(M$1,$L715),1,"no"),"-")</f>
        <v>-</v>
      </c>
      <c r="N715" s="14" t="str">
        <f>IFERROR(IF(SEARCH(N$1,$L715),1,"no"),"-")</f>
        <v>-</v>
      </c>
      <c r="O715" s="14" t="str">
        <f>IFERROR(IF(SEARCH(O$1,$L715),1,"no"),"-")</f>
        <v>-</v>
      </c>
      <c r="P715" s="15">
        <v>840400000</v>
      </c>
      <c r="Q715" s="16">
        <v>880430000</v>
      </c>
      <c r="R715" s="16">
        <v>577810000</v>
      </c>
      <c r="S715" s="16">
        <v>342010000</v>
      </c>
      <c r="T715" s="17">
        <v>4</v>
      </c>
      <c r="U715" s="18">
        <v>1015200000</v>
      </c>
      <c r="V715" s="19">
        <v>1308500000</v>
      </c>
      <c r="W715" s="19">
        <v>1122700000</v>
      </c>
      <c r="AB715" s="20">
        <v>3</v>
      </c>
      <c r="AC715" s="32">
        <v>945480000</v>
      </c>
      <c r="AD715" s="33">
        <v>841440000</v>
      </c>
      <c r="AE715" s="33">
        <v>896440000</v>
      </c>
      <c r="AF715" s="34">
        <v>3</v>
      </c>
      <c r="AG715" s="24">
        <v>1019500000</v>
      </c>
      <c r="AH715" s="24">
        <v>1426600000</v>
      </c>
      <c r="AI715" s="24">
        <v>1345600000</v>
      </c>
      <c r="AJ715" s="25">
        <v>3</v>
      </c>
      <c r="AK715">
        <v>29.646501541137699</v>
      </c>
      <c r="AL715">
        <v>29.7136325836182</v>
      </c>
      <c r="AM715">
        <v>29.106019973754901</v>
      </c>
      <c r="AN715">
        <v>28.349462509155298</v>
      </c>
      <c r="AO715">
        <v>29.919116973876999</v>
      </c>
      <c r="AP715">
        <v>30.2852668762207</v>
      </c>
      <c r="AQ715">
        <v>30.064325332641602</v>
      </c>
      <c r="AR715">
        <v>29.816471099853501</v>
      </c>
      <c r="AS715">
        <v>29.6482849121094</v>
      </c>
      <c r="AT715">
        <v>29.739631652831999</v>
      </c>
      <c r="AU715">
        <v>29.925214767456101</v>
      </c>
      <c r="AV715">
        <v>30.40993309021</v>
      </c>
      <c r="AW715">
        <v>30.3256015777588</v>
      </c>
      <c r="AX715">
        <v>44</v>
      </c>
      <c r="AY715">
        <v>43</v>
      </c>
      <c r="AZ715">
        <v>43</v>
      </c>
      <c r="BA715">
        <v>20.6</v>
      </c>
      <c r="BB715">
        <v>20.6</v>
      </c>
      <c r="BC715">
        <v>20.6</v>
      </c>
      <c r="BD715">
        <v>303.77</v>
      </c>
      <c r="BE715">
        <v>0</v>
      </c>
      <c r="BF715">
        <v>308.06</v>
      </c>
      <c r="BG715">
        <v>8165000000</v>
      </c>
      <c r="BH715">
        <v>159</v>
      </c>
      <c r="BI715">
        <v>44</v>
      </c>
      <c r="BJ715">
        <v>43</v>
      </c>
      <c r="BK715">
        <v>43</v>
      </c>
      <c r="BL715" t="s">
        <v>843</v>
      </c>
      <c r="BM715">
        <v>22</v>
      </c>
      <c r="BN715">
        <v>21</v>
      </c>
      <c r="BO715">
        <v>4</v>
      </c>
      <c r="BP715">
        <v>5</v>
      </c>
      <c r="BQ715">
        <v>27</v>
      </c>
      <c r="BR715">
        <v>23</v>
      </c>
      <c r="BS715">
        <v>25</v>
      </c>
      <c r="BT715">
        <v>20</v>
      </c>
      <c r="BU715">
        <v>21</v>
      </c>
      <c r="BV715">
        <v>20</v>
      </c>
      <c r="BW715">
        <v>27</v>
      </c>
      <c r="BX715">
        <v>27</v>
      </c>
      <c r="BY715">
        <v>28</v>
      </c>
      <c r="BZ715">
        <v>2693</v>
      </c>
      <c r="CA715">
        <v>2693</v>
      </c>
      <c r="CB715">
        <v>9.1999999999999993</v>
      </c>
      <c r="CC715">
        <v>10</v>
      </c>
      <c r="CD715">
        <v>2.2000000000000002</v>
      </c>
      <c r="CE715">
        <v>2.5</v>
      </c>
      <c r="CF715">
        <v>12.6</v>
      </c>
      <c r="CG715">
        <v>10.199999999999999</v>
      </c>
      <c r="CH715">
        <v>11.6</v>
      </c>
      <c r="CI715">
        <v>8.6999999999999993</v>
      </c>
      <c r="CJ715">
        <v>9.6</v>
      </c>
      <c r="CK715">
        <v>8.6</v>
      </c>
      <c r="CL715">
        <v>12.3</v>
      </c>
      <c r="CM715">
        <v>12.9</v>
      </c>
      <c r="CN715">
        <v>12.9</v>
      </c>
      <c r="CO715">
        <v>0.664137482889539</v>
      </c>
      <c r="CP715">
        <v>1.1600691479905001</v>
      </c>
      <c r="CQ715">
        <v>1.43589491202055</v>
      </c>
      <c r="CR715">
        <v>0.62394214079074295</v>
      </c>
      <c r="CS715">
        <v>-0.53089173634846898</v>
      </c>
      <c r="CT715">
        <v>-1.41325790776204</v>
      </c>
      <c r="CU715">
        <v>0.14949002217294899</v>
      </c>
      <c r="CV715">
        <v>-0.88566557566324999</v>
      </c>
      <c r="CW715">
        <v>-2.30692497251224</v>
      </c>
      <c r="CX715">
        <v>8.4729699666295899E-2</v>
      </c>
      <c r="CY715">
        <v>-0.48545392354329697</v>
      </c>
      <c r="CZ715">
        <v>-3.0877986799345001</v>
      </c>
    </row>
    <row r="716" spans="1:104" x14ac:dyDescent="0.3">
      <c r="A716" t="s">
        <v>3835</v>
      </c>
      <c r="B716" t="s">
        <v>3836</v>
      </c>
      <c r="C716" s="50">
        <v>0.48869790083123704</v>
      </c>
      <c r="D716" s="51">
        <v>-1.0329851872883875</v>
      </c>
      <c r="E716" s="52">
        <v>6.950065714927349E-2</v>
      </c>
      <c r="F716" s="53">
        <v>1.15801108900767</v>
      </c>
      <c r="G716" s="50">
        <v>0.5575127916798932</v>
      </c>
      <c r="H716" s="54">
        <v>-0.84292318800431543</v>
      </c>
      <c r="I716" s="55">
        <v>5.6593463276252018E-2</v>
      </c>
      <c r="J716" s="56">
        <v>1.24723372829929</v>
      </c>
      <c r="K716" t="s">
        <v>3837</v>
      </c>
      <c r="L716" t="s">
        <v>3838</v>
      </c>
      <c r="M716" s="13" t="str">
        <f>IFERROR(IF(SEARCH(M$1,$L716),1,"no"),"-")</f>
        <v>-</v>
      </c>
      <c r="N716" s="14" t="str">
        <f>IFERROR(IF(SEARCH(N$1,$L716),1,"no"),"-")</f>
        <v>-</v>
      </c>
      <c r="O716" s="14" t="str">
        <f>IFERROR(IF(SEARCH(O$1,$L716),1,"no"),"-")</f>
        <v>-</v>
      </c>
      <c r="P716" s="15">
        <v>640990000</v>
      </c>
      <c r="Q716" s="16">
        <v>1340300000</v>
      </c>
      <c r="R716" s="16">
        <v>1817600000</v>
      </c>
      <c r="S716" s="16">
        <v>1364900000</v>
      </c>
      <c r="T716" s="17">
        <v>4</v>
      </c>
      <c r="U716" s="18">
        <v>530430000</v>
      </c>
      <c r="V716" s="19">
        <v>526230000</v>
      </c>
      <c r="W716" s="19">
        <v>835990000</v>
      </c>
      <c r="AB716" s="20">
        <v>3</v>
      </c>
      <c r="AC716" s="32">
        <v>830460000</v>
      </c>
      <c r="AD716" s="33">
        <v>1453600000</v>
      </c>
      <c r="AE716" s="33">
        <v>1433200000</v>
      </c>
      <c r="AF716" s="34">
        <v>3</v>
      </c>
      <c r="AG716" s="24">
        <v>560130000</v>
      </c>
      <c r="AH716" s="24">
        <v>799880000</v>
      </c>
      <c r="AI716" s="24">
        <v>712410000</v>
      </c>
      <c r="AJ716" s="25">
        <v>3</v>
      </c>
      <c r="AK716">
        <v>29.2557258605957</v>
      </c>
      <c r="AL716">
        <v>30.319908142089801</v>
      </c>
      <c r="AM716">
        <v>30.7593879699707</v>
      </c>
      <c r="AN716">
        <v>30.346147537231399</v>
      </c>
      <c r="AO716">
        <v>28.982587814331101</v>
      </c>
      <c r="AP716">
        <v>28.971118927001999</v>
      </c>
      <c r="AQ716">
        <v>29.638910293579102</v>
      </c>
      <c r="AR716">
        <v>29.629335403442401</v>
      </c>
      <c r="AS716">
        <v>30.436983108520501</v>
      </c>
      <c r="AT716">
        <v>30.4165935516357</v>
      </c>
      <c r="AU716">
        <v>29.061185836791999</v>
      </c>
      <c r="AV716">
        <v>29.575208663940401</v>
      </c>
      <c r="AW716">
        <v>29.4081325531006</v>
      </c>
      <c r="AX716">
        <v>5</v>
      </c>
      <c r="AY716">
        <v>5</v>
      </c>
      <c r="AZ716">
        <v>5</v>
      </c>
      <c r="BA716">
        <v>46.8</v>
      </c>
      <c r="BB716">
        <v>46.8</v>
      </c>
      <c r="BC716">
        <v>46.8</v>
      </c>
      <c r="BD716">
        <v>13.571999999999999</v>
      </c>
      <c r="BE716">
        <v>0</v>
      </c>
      <c r="BF716">
        <v>129.77000000000001</v>
      </c>
      <c r="BG716">
        <v>10055000000</v>
      </c>
      <c r="BH716">
        <v>50</v>
      </c>
      <c r="BI716">
        <v>5</v>
      </c>
      <c r="BJ716">
        <v>5</v>
      </c>
      <c r="BK716">
        <v>5</v>
      </c>
      <c r="BL716" t="s">
        <v>3839</v>
      </c>
      <c r="BM716">
        <v>3</v>
      </c>
      <c r="BN716">
        <v>4</v>
      </c>
      <c r="BO716">
        <v>5</v>
      </c>
      <c r="BP716">
        <v>5</v>
      </c>
      <c r="BQ716">
        <v>3</v>
      </c>
      <c r="BR716">
        <v>3</v>
      </c>
      <c r="BS716">
        <v>3</v>
      </c>
      <c r="BT716">
        <v>3</v>
      </c>
      <c r="BU716">
        <v>3</v>
      </c>
      <c r="BV716">
        <v>3</v>
      </c>
      <c r="BW716">
        <v>3</v>
      </c>
      <c r="BX716">
        <v>3</v>
      </c>
      <c r="BY716">
        <v>3</v>
      </c>
      <c r="BZ716">
        <v>126</v>
      </c>
      <c r="CA716">
        <v>126</v>
      </c>
      <c r="CB716">
        <v>33.299999999999997</v>
      </c>
      <c r="CC716">
        <v>38.9</v>
      </c>
      <c r="CD716">
        <v>46.8</v>
      </c>
      <c r="CE716">
        <v>46.8</v>
      </c>
      <c r="CF716">
        <v>33.299999999999997</v>
      </c>
      <c r="CG716">
        <v>33.299999999999997</v>
      </c>
      <c r="CH716">
        <v>33.299999999999997</v>
      </c>
      <c r="CI716">
        <v>33.299999999999997</v>
      </c>
      <c r="CJ716">
        <v>33.299999999999997</v>
      </c>
      <c r="CK716">
        <v>33.299999999999997</v>
      </c>
      <c r="CL716">
        <v>33.299999999999997</v>
      </c>
      <c r="CM716">
        <v>33.299999999999997</v>
      </c>
      <c r="CN716">
        <v>33.299999999999997</v>
      </c>
      <c r="CO716">
        <v>7.0383073124797397E-3</v>
      </c>
      <c r="CP716">
        <v>1.15801108900767</v>
      </c>
      <c r="CQ716">
        <v>1.24723372829929</v>
      </c>
      <c r="CR716">
        <v>0.98806563833278604</v>
      </c>
      <c r="CS716">
        <v>9.3216896057128906E-3</v>
      </c>
      <c r="CT716">
        <v>2.11760331085269E-2</v>
      </c>
      <c r="CU716">
        <v>0.14981858407079601</v>
      </c>
      <c r="CV716">
        <v>0.97275336583455296</v>
      </c>
      <c r="CW716">
        <v>2.3031271657529402</v>
      </c>
      <c r="CX716">
        <v>0.113934108527132</v>
      </c>
      <c r="CY716">
        <v>0.81279500325520704</v>
      </c>
      <c r="CZ716">
        <v>2.6565523232310202</v>
      </c>
    </row>
    <row r="717" spans="1:104" x14ac:dyDescent="0.3">
      <c r="A717" t="s">
        <v>5110</v>
      </c>
      <c r="B717" t="s">
        <v>562</v>
      </c>
      <c r="C717" s="50">
        <v>1.3261843573008918</v>
      </c>
      <c r="D717" s="51">
        <v>0.40728134323037202</v>
      </c>
      <c r="E717" s="52">
        <v>7.0127270134386355E-2</v>
      </c>
      <c r="F717" s="53">
        <v>1.1541130666858099</v>
      </c>
      <c r="G717" s="50">
        <v>1.1325338253382533</v>
      </c>
      <c r="H717" s="54">
        <v>0.17955413982471014</v>
      </c>
      <c r="I717" s="55">
        <v>0.1812870895205039</v>
      </c>
      <c r="J717" s="56">
        <v>0.74163312337084797</v>
      </c>
      <c r="K717" t="s">
        <v>1062</v>
      </c>
      <c r="L717" t="s">
        <v>1063</v>
      </c>
      <c r="M717" s="13" t="str">
        <f>IFERROR(IF(SEARCH(M$1,$L717),1,"no"),"-")</f>
        <v>-</v>
      </c>
      <c r="N717" s="14">
        <f>IFERROR(IF(SEARCH(N$1,$L717),1,"no"),"-")</f>
        <v>1</v>
      </c>
      <c r="O717" s="14" t="str">
        <f>IFERROR(IF(SEARCH(O$1,$L717),1,"no"),"-")</f>
        <v>-</v>
      </c>
      <c r="P717" s="15">
        <v>1507300000</v>
      </c>
      <c r="Q717" s="16">
        <v>1500700000</v>
      </c>
      <c r="R717" s="16">
        <v>1099200000</v>
      </c>
      <c r="S717" s="16">
        <v>1301500000</v>
      </c>
      <c r="T717" s="17">
        <v>4</v>
      </c>
      <c r="U717" s="18">
        <v>1453200000</v>
      </c>
      <c r="V717" s="19">
        <v>2007400000</v>
      </c>
      <c r="W717" s="19">
        <v>1919100000</v>
      </c>
      <c r="AB717" s="20">
        <v>3</v>
      </c>
      <c r="AC717" s="32">
        <v>1851500000</v>
      </c>
      <c r="AD717" s="33">
        <v>1402300000</v>
      </c>
      <c r="AE717" s="33">
        <v>1624200000</v>
      </c>
      <c r="AF717" s="34">
        <v>3</v>
      </c>
      <c r="AG717" s="24">
        <v>1839100000</v>
      </c>
      <c r="AH717" s="24">
        <v>1874900000</v>
      </c>
      <c r="AI717" s="24">
        <v>1810500000</v>
      </c>
      <c r="AJ717" s="25">
        <v>3</v>
      </c>
      <c r="AK717">
        <v>30.4893188476563</v>
      </c>
      <c r="AL717">
        <v>30.482988357543899</v>
      </c>
      <c r="AM717">
        <v>30.033805847168001</v>
      </c>
      <c r="AN717">
        <v>30.277528762817401</v>
      </c>
      <c r="AO717">
        <v>30.436586380004901</v>
      </c>
      <c r="AP717">
        <v>30.902681350708001</v>
      </c>
      <c r="AQ717">
        <v>30.837781906127901</v>
      </c>
      <c r="AR717">
        <v>30.786046981811499</v>
      </c>
      <c r="AS717">
        <v>30.385147094726602</v>
      </c>
      <c r="AT717">
        <v>30.597082138061499</v>
      </c>
      <c r="AU717">
        <v>30.776351928710898</v>
      </c>
      <c r="AV717">
        <v>30.8041667938232</v>
      </c>
      <c r="AW717">
        <v>30.753740310668899</v>
      </c>
      <c r="AX717">
        <v>24</v>
      </c>
      <c r="AY717">
        <v>24</v>
      </c>
      <c r="AZ717">
        <v>23</v>
      </c>
      <c r="BA717">
        <v>56.5</v>
      </c>
      <c r="BB717">
        <v>56.5</v>
      </c>
      <c r="BC717">
        <v>54.9</v>
      </c>
      <c r="BD717">
        <v>43.308</v>
      </c>
      <c r="BE717">
        <v>0</v>
      </c>
      <c r="BF717">
        <v>315.18</v>
      </c>
      <c r="BG717">
        <v>14114000000</v>
      </c>
      <c r="BH717">
        <v>191</v>
      </c>
      <c r="BI717">
        <v>24</v>
      </c>
      <c r="BJ717">
        <v>24</v>
      </c>
      <c r="BK717">
        <v>23</v>
      </c>
      <c r="BL717" t="s">
        <v>5111</v>
      </c>
      <c r="BM717">
        <v>18</v>
      </c>
      <c r="BN717">
        <v>18</v>
      </c>
      <c r="BO717">
        <v>11</v>
      </c>
      <c r="BP717">
        <v>11</v>
      </c>
      <c r="BQ717">
        <v>17</v>
      </c>
      <c r="BR717">
        <v>20</v>
      </c>
      <c r="BS717">
        <v>22</v>
      </c>
      <c r="BT717">
        <v>18</v>
      </c>
      <c r="BU717">
        <v>17</v>
      </c>
      <c r="BV717">
        <v>18</v>
      </c>
      <c r="BW717">
        <v>19</v>
      </c>
      <c r="BX717">
        <v>19</v>
      </c>
      <c r="BY717">
        <v>18</v>
      </c>
      <c r="BZ717">
        <v>370</v>
      </c>
      <c r="CA717">
        <v>370</v>
      </c>
      <c r="CB717">
        <v>47.8</v>
      </c>
      <c r="CC717">
        <v>47.8</v>
      </c>
      <c r="CD717">
        <v>36.200000000000003</v>
      </c>
      <c r="CE717">
        <v>36.799999999999997</v>
      </c>
      <c r="CF717">
        <v>47.8</v>
      </c>
      <c r="CG717">
        <v>53.2</v>
      </c>
      <c r="CH717">
        <v>54.9</v>
      </c>
      <c r="CI717">
        <v>49.5</v>
      </c>
      <c r="CJ717">
        <v>47.8</v>
      </c>
      <c r="CK717">
        <v>50.5</v>
      </c>
      <c r="CL717">
        <v>49.5</v>
      </c>
      <c r="CM717">
        <v>50.5</v>
      </c>
      <c r="CN717">
        <v>49.5</v>
      </c>
      <c r="CO717">
        <v>0.81215304791298304</v>
      </c>
      <c r="CP717">
        <v>1.1541130666858099</v>
      </c>
      <c r="CQ717">
        <v>0.74163312337084797</v>
      </c>
      <c r="CR717">
        <v>0.68795230998509704</v>
      </c>
      <c r="CS717">
        <v>-0.268514951070149</v>
      </c>
      <c r="CT717">
        <v>-1.6783661226487301</v>
      </c>
      <c r="CU717">
        <v>0.15079470198675499</v>
      </c>
      <c r="CV717">
        <v>-0.404772758483887</v>
      </c>
      <c r="CW717">
        <v>-2.29593768321417</v>
      </c>
      <c r="CX717">
        <v>0.27870081199250502</v>
      </c>
      <c r="CY717">
        <v>-0.18866093953450799</v>
      </c>
      <c r="CZ717">
        <v>-1.6165242032418601</v>
      </c>
    </row>
    <row r="718" spans="1:104" x14ac:dyDescent="0.3">
      <c r="A718" t="s">
        <v>1512</v>
      </c>
      <c r="B718" t="s">
        <v>1513</v>
      </c>
      <c r="C718" s="50">
        <v>1.4760446714394728</v>
      </c>
      <c r="D718" s="51">
        <v>0.56173638419570859</v>
      </c>
      <c r="E718" s="52">
        <v>7.0145233771615148E-2</v>
      </c>
      <c r="F718" s="53">
        <v>1.1540018330748201</v>
      </c>
      <c r="G718" s="41">
        <v>1.2545047168101167</v>
      </c>
      <c r="H718" s="43">
        <v>0.32711789514387407</v>
      </c>
      <c r="I718" s="39">
        <v>1.9951868679626884E-2</v>
      </c>
      <c r="J718" s="40">
        <v>1.70001642232088</v>
      </c>
      <c r="K718" t="s">
        <v>1514</v>
      </c>
      <c r="L718" t="s">
        <v>1515</v>
      </c>
      <c r="M718" s="13" t="str">
        <f>IFERROR(IF(SEARCH(M$1,$L718),1,"no"),"-")</f>
        <v>-</v>
      </c>
      <c r="N718" s="14">
        <f>IFERROR(IF(SEARCH(N$1,$L718),1,"no"),"-")</f>
        <v>1</v>
      </c>
      <c r="O718" s="14" t="str">
        <f>IFERROR(IF(SEARCH(O$1,$L718),1,"no"),"-")</f>
        <v>-</v>
      </c>
      <c r="P718" s="15">
        <v>969700000</v>
      </c>
      <c r="Q718" s="16">
        <v>941340000</v>
      </c>
      <c r="R718" s="16">
        <v>634140000</v>
      </c>
      <c r="S718" s="16">
        <v>612990000</v>
      </c>
      <c r="T718" s="17">
        <v>4</v>
      </c>
      <c r="U718" s="18">
        <v>1296500000</v>
      </c>
      <c r="V718" s="19">
        <v>918200000</v>
      </c>
      <c r="W718" s="19">
        <v>1281500000</v>
      </c>
      <c r="AB718" s="20">
        <v>3</v>
      </c>
      <c r="AC718" s="32">
        <v>855610000</v>
      </c>
      <c r="AD718" s="33">
        <v>915910000</v>
      </c>
      <c r="AE718" s="33">
        <v>986700000</v>
      </c>
      <c r="AF718" s="34">
        <v>3</v>
      </c>
      <c r="AG718" s="24">
        <v>1054200000</v>
      </c>
      <c r="AH718" s="24">
        <v>1211900000</v>
      </c>
      <c r="AI718" s="24">
        <v>1194100000</v>
      </c>
      <c r="AJ718" s="25">
        <v>3</v>
      </c>
      <c r="AK718">
        <v>29.852962493896499</v>
      </c>
      <c r="AL718">
        <v>29.8101406097412</v>
      </c>
      <c r="AM718">
        <v>29.240226745605501</v>
      </c>
      <c r="AN718">
        <v>29.191287994384801</v>
      </c>
      <c r="AO718">
        <v>30.271974563598601</v>
      </c>
      <c r="AP718">
        <v>29.774232864379901</v>
      </c>
      <c r="AQ718">
        <v>30.255186080932599</v>
      </c>
      <c r="AR718">
        <v>29.672378540039102</v>
      </c>
      <c r="AS718">
        <v>29.7706298828125</v>
      </c>
      <c r="AT718">
        <v>29.878036499023398</v>
      </c>
      <c r="AU718">
        <v>29.9735012054443</v>
      </c>
      <c r="AV718">
        <v>30.174623489379901</v>
      </c>
      <c r="AW718">
        <v>30.153276443481399</v>
      </c>
      <c r="AX718">
        <v>12</v>
      </c>
      <c r="AY718">
        <v>12</v>
      </c>
      <c r="AZ718">
        <v>12</v>
      </c>
      <c r="BA718">
        <v>39.6</v>
      </c>
      <c r="BB718">
        <v>39.6</v>
      </c>
      <c r="BC718">
        <v>39.6</v>
      </c>
      <c r="BD718">
        <v>25.349</v>
      </c>
      <c r="BE718">
        <v>0</v>
      </c>
      <c r="BF718">
        <v>116.49</v>
      </c>
      <c r="BG718">
        <v>8634100000</v>
      </c>
      <c r="BH718">
        <v>94</v>
      </c>
      <c r="BI718">
        <v>12</v>
      </c>
      <c r="BJ718">
        <v>12</v>
      </c>
      <c r="BK718">
        <v>12</v>
      </c>
      <c r="BL718" t="s">
        <v>1516</v>
      </c>
      <c r="BM718">
        <v>11</v>
      </c>
      <c r="BN718">
        <v>9</v>
      </c>
      <c r="BO718">
        <v>2</v>
      </c>
      <c r="BP718">
        <v>2</v>
      </c>
      <c r="BQ718">
        <v>10</v>
      </c>
      <c r="BR718">
        <v>8</v>
      </c>
      <c r="BS718">
        <v>10</v>
      </c>
      <c r="BT718">
        <v>8</v>
      </c>
      <c r="BU718">
        <v>8</v>
      </c>
      <c r="BV718">
        <v>9</v>
      </c>
      <c r="BW718">
        <v>8</v>
      </c>
      <c r="BX718">
        <v>8</v>
      </c>
      <c r="BY718">
        <v>12</v>
      </c>
      <c r="BZ718">
        <v>227</v>
      </c>
      <c r="CA718">
        <v>227</v>
      </c>
      <c r="CB718">
        <v>39.6</v>
      </c>
      <c r="CC718">
        <v>36.6</v>
      </c>
      <c r="CD718">
        <v>10.6</v>
      </c>
      <c r="CE718">
        <v>10.6</v>
      </c>
      <c r="CF718">
        <v>39.6</v>
      </c>
      <c r="CG718">
        <v>39.200000000000003</v>
      </c>
      <c r="CH718">
        <v>36.6</v>
      </c>
      <c r="CI718">
        <v>35.700000000000003</v>
      </c>
      <c r="CJ718">
        <v>36.1</v>
      </c>
      <c r="CK718">
        <v>36.6</v>
      </c>
      <c r="CL718">
        <v>35.700000000000003</v>
      </c>
      <c r="CM718">
        <v>36.6</v>
      </c>
      <c r="CN718">
        <v>39.6</v>
      </c>
      <c r="CO718">
        <v>0.52183341738845601</v>
      </c>
      <c r="CP718">
        <v>1.1540018330748201</v>
      </c>
      <c r="CQ718">
        <v>1.70001642232088</v>
      </c>
      <c r="CR718">
        <v>0.63283839096683103</v>
      </c>
      <c r="CS718">
        <v>-0.25002717971801802</v>
      </c>
      <c r="CT718">
        <v>-1.15383189134432</v>
      </c>
      <c r="CU718">
        <v>0.15062844542447601</v>
      </c>
      <c r="CV718">
        <v>-0.57681004206339603</v>
      </c>
      <c r="CW718">
        <v>-2.2957325949900902</v>
      </c>
      <c r="CX718">
        <v>6.0642253521126802E-2</v>
      </c>
      <c r="CY718">
        <v>-0.326785405476887</v>
      </c>
      <c r="CZ718">
        <v>-3.7497233303047799</v>
      </c>
    </row>
    <row r="719" spans="1:104" x14ac:dyDescent="0.3">
      <c r="A719" t="s">
        <v>4363</v>
      </c>
      <c r="B719" t="s">
        <v>4364</v>
      </c>
      <c r="C719" s="50">
        <v>1.2763503905565188</v>
      </c>
      <c r="D719" s="51">
        <v>0.35202443985882109</v>
      </c>
      <c r="E719" s="52">
        <v>7.0579369994596949E-2</v>
      </c>
      <c r="F719" s="53">
        <v>1.15132222255711</v>
      </c>
      <c r="G719" s="50">
        <v>1.1656290436778243</v>
      </c>
      <c r="H719" s="54">
        <v>0.2211087302226315</v>
      </c>
      <c r="I719" s="55">
        <v>9.0412028223991428E-2</v>
      </c>
      <c r="J719" s="56">
        <v>1.0437737880665601</v>
      </c>
      <c r="K719" t="s">
        <v>4365</v>
      </c>
      <c r="L719" t="s">
        <v>4366</v>
      </c>
      <c r="M719" s="13">
        <f>IFERROR(IF(SEARCH(M$1,$L719),1,"no"),"-")</f>
        <v>1</v>
      </c>
      <c r="N719" s="14" t="str">
        <f>IFERROR(IF(SEARCH(N$1,$L719),1,"no"),"-")</f>
        <v>-</v>
      </c>
      <c r="O719" s="14" t="str">
        <f>IFERROR(IF(SEARCH(O$1,$L719),1,"no"),"-")</f>
        <v>-</v>
      </c>
      <c r="P719" s="15">
        <v>13834000000</v>
      </c>
      <c r="Q719" s="16">
        <v>14488000000</v>
      </c>
      <c r="R719" s="16">
        <v>10801000000</v>
      </c>
      <c r="S719" s="16">
        <v>12214000000</v>
      </c>
      <c r="T719" s="17">
        <v>4</v>
      </c>
      <c r="U719" s="18">
        <v>13701000000</v>
      </c>
      <c r="V719" s="19">
        <v>17539000000</v>
      </c>
      <c r="W719" s="19">
        <v>17903000000</v>
      </c>
      <c r="AB719" s="20">
        <v>3</v>
      </c>
      <c r="AC719" s="32">
        <v>14117000000</v>
      </c>
      <c r="AD719" s="33">
        <v>12378000000</v>
      </c>
      <c r="AE719" s="33">
        <v>14464000000</v>
      </c>
      <c r="AF719" s="34">
        <v>3</v>
      </c>
      <c r="AG719" s="24">
        <v>14737000000</v>
      </c>
      <c r="AH719" s="24">
        <v>17417000000</v>
      </c>
      <c r="AI719" s="24">
        <v>15589000000</v>
      </c>
      <c r="AJ719" s="25">
        <v>3</v>
      </c>
      <c r="AK719">
        <v>33.6875</v>
      </c>
      <c r="AL719">
        <v>33.754138946533203</v>
      </c>
      <c r="AM719">
        <v>33.3304443359375</v>
      </c>
      <c r="AN719">
        <v>33.507816314697301</v>
      </c>
      <c r="AO719">
        <v>33.673561096191399</v>
      </c>
      <c r="AP719">
        <v>34.0298461914063</v>
      </c>
      <c r="AQ719">
        <v>34.059482574462898</v>
      </c>
      <c r="AR719">
        <v>33.716712951660199</v>
      </c>
      <c r="AS719">
        <v>33.527057647705099</v>
      </c>
      <c r="AT719">
        <v>33.751747131347699</v>
      </c>
      <c r="AU719">
        <v>33.778724670410199</v>
      </c>
      <c r="AV719">
        <v>34.019775390625</v>
      </c>
      <c r="AW719">
        <v>33.859809875488303</v>
      </c>
      <c r="AX719">
        <v>26</v>
      </c>
      <c r="AY719">
        <v>26</v>
      </c>
      <c r="AZ719">
        <v>26</v>
      </c>
      <c r="BA719">
        <v>45.6</v>
      </c>
      <c r="BB719">
        <v>45.6</v>
      </c>
      <c r="BC719">
        <v>45.6</v>
      </c>
      <c r="BD719">
        <v>33.354999999999997</v>
      </c>
      <c r="BE719">
        <v>0</v>
      </c>
      <c r="BF719">
        <v>323.31</v>
      </c>
      <c r="BG719">
        <v>129730000000</v>
      </c>
      <c r="BH719">
        <v>414</v>
      </c>
      <c r="BI719">
        <v>26</v>
      </c>
      <c r="BJ719">
        <v>26</v>
      </c>
      <c r="BK719">
        <v>26</v>
      </c>
      <c r="BL719" t="s">
        <v>4367</v>
      </c>
      <c r="BM719">
        <v>21</v>
      </c>
      <c r="BN719">
        <v>22</v>
      </c>
      <c r="BO719">
        <v>17</v>
      </c>
      <c r="BP719">
        <v>17</v>
      </c>
      <c r="BQ719">
        <v>23</v>
      </c>
      <c r="BR719">
        <v>23</v>
      </c>
      <c r="BS719">
        <v>25</v>
      </c>
      <c r="BT719">
        <v>25</v>
      </c>
      <c r="BU719">
        <v>20</v>
      </c>
      <c r="BV719">
        <v>23</v>
      </c>
      <c r="BW719">
        <v>24</v>
      </c>
      <c r="BX719">
        <v>22</v>
      </c>
      <c r="BY719">
        <v>22</v>
      </c>
      <c r="BZ719">
        <v>298</v>
      </c>
      <c r="CA719">
        <v>298</v>
      </c>
      <c r="CB719">
        <v>43.6</v>
      </c>
      <c r="CC719">
        <v>45.6</v>
      </c>
      <c r="CD719">
        <v>40.9</v>
      </c>
      <c r="CE719">
        <v>40.9</v>
      </c>
      <c r="CF719">
        <v>45.6</v>
      </c>
      <c r="CG719">
        <v>43.6</v>
      </c>
      <c r="CH719">
        <v>45.6</v>
      </c>
      <c r="CI719">
        <v>45.6</v>
      </c>
      <c r="CJ719">
        <v>43.6</v>
      </c>
      <c r="CK719">
        <v>43.6</v>
      </c>
      <c r="CL719">
        <v>43.6</v>
      </c>
      <c r="CM719">
        <v>40.9</v>
      </c>
      <c r="CN719">
        <v>43.6</v>
      </c>
      <c r="CO719">
        <v>0.31231904808835598</v>
      </c>
      <c r="CP719">
        <v>1.15132222255711</v>
      </c>
      <c r="CQ719">
        <v>1.0437737880665601</v>
      </c>
      <c r="CR719">
        <v>0.70590316205533599</v>
      </c>
      <c r="CS719">
        <v>-9.5197677612304701E-2</v>
      </c>
      <c r="CT719">
        <v>-0.74973485200548395</v>
      </c>
      <c r="CU719">
        <v>0.15115071507150701</v>
      </c>
      <c r="CV719">
        <v>-0.35098838806152299</v>
      </c>
      <c r="CW719">
        <v>-2.29079320391476</v>
      </c>
      <c r="CX719">
        <v>0.15855483870967699</v>
      </c>
      <c r="CY719">
        <v>-0.22093073527018001</v>
      </c>
      <c r="CZ719">
        <v>-2.2219896394282799</v>
      </c>
    </row>
    <row r="720" spans="1:104" x14ac:dyDescent="0.3">
      <c r="A720" t="s">
        <v>1389</v>
      </c>
      <c r="B720" t="s">
        <v>1390</v>
      </c>
      <c r="C720" s="50">
        <v>1.3541647269138377</v>
      </c>
      <c r="D720" s="51">
        <v>0.43740324574203709</v>
      </c>
      <c r="E720" s="52">
        <v>7.0660893183997431E-2</v>
      </c>
      <c r="F720" s="53">
        <v>1.15082087719795</v>
      </c>
      <c r="G720" s="41">
        <v>1.2861032593019901</v>
      </c>
      <c r="H720" s="43">
        <v>0.36300647913739237</v>
      </c>
      <c r="I720" s="39">
        <v>4.2222693929581639E-2</v>
      </c>
      <c r="J720" s="40">
        <v>1.3744540609045399</v>
      </c>
      <c r="M720" s="13" t="str">
        <f>IFERROR(IF(SEARCH(M$1,$L720),1,"no"),"-")</f>
        <v>-</v>
      </c>
      <c r="N720" s="14" t="str">
        <f>IFERROR(IF(SEARCH(N$1,$L720),1,"no"),"-")</f>
        <v>-</v>
      </c>
      <c r="O720" s="14" t="str">
        <f>IFERROR(IF(SEARCH(O$1,$L720),1,"no"),"-")</f>
        <v>-</v>
      </c>
      <c r="P720" s="15">
        <v>262090000</v>
      </c>
      <c r="Q720" s="16">
        <v>274920000</v>
      </c>
      <c r="T720" s="17">
        <v>2</v>
      </c>
      <c r="U720" s="18">
        <v>431530000</v>
      </c>
      <c r="V720" s="19">
        <v>335870000</v>
      </c>
      <c r="W720" s="19">
        <v>323400000</v>
      </c>
      <c r="AB720" s="20">
        <v>3</v>
      </c>
      <c r="AC720" s="32">
        <v>326200000</v>
      </c>
      <c r="AD720" s="33">
        <v>292780000</v>
      </c>
      <c r="AE720" s="33">
        <v>247770000</v>
      </c>
      <c r="AF720" s="34">
        <v>3</v>
      </c>
      <c r="AG720" s="24">
        <v>369690000</v>
      </c>
      <c r="AH720" s="24">
        <v>394870000</v>
      </c>
      <c r="AI720" s="24">
        <v>350170000</v>
      </c>
      <c r="AJ720" s="25">
        <v>3</v>
      </c>
      <c r="AK720">
        <v>27.9654865264893</v>
      </c>
      <c r="AL720">
        <v>28.034437179565401</v>
      </c>
      <c r="AM720">
        <v>26.539085388183601</v>
      </c>
      <c r="AN720">
        <v>26.662670135498001</v>
      </c>
      <c r="AO720">
        <v>28.6848850250244</v>
      </c>
      <c r="AP720">
        <v>28.323328018188501</v>
      </c>
      <c r="AQ720">
        <v>28.268743515014599</v>
      </c>
      <c r="AR720">
        <v>28.281181335449201</v>
      </c>
      <c r="AS720">
        <v>28.125242233276399</v>
      </c>
      <c r="AT720">
        <v>27.884426116943398</v>
      </c>
      <c r="AU720">
        <v>28.4617404937744</v>
      </c>
      <c r="AV720">
        <v>28.5568027496338</v>
      </c>
      <c r="AW720">
        <v>28.383480072021499</v>
      </c>
      <c r="AX720">
        <v>14</v>
      </c>
      <c r="AY720">
        <v>14</v>
      </c>
      <c r="AZ720">
        <v>14</v>
      </c>
      <c r="BA720">
        <v>21.2</v>
      </c>
      <c r="BB720">
        <v>21.2</v>
      </c>
      <c r="BC720">
        <v>21.2</v>
      </c>
      <c r="BD720">
        <v>76.813999999999993</v>
      </c>
      <c r="BE720">
        <v>0</v>
      </c>
      <c r="BF720">
        <v>30.481999999999999</v>
      </c>
      <c r="BG720">
        <v>2550000000</v>
      </c>
      <c r="BH720">
        <v>50</v>
      </c>
      <c r="BI720">
        <v>14</v>
      </c>
      <c r="BJ720">
        <v>14</v>
      </c>
      <c r="BK720">
        <v>14</v>
      </c>
      <c r="BL720" t="s">
        <v>1391</v>
      </c>
      <c r="BM720">
        <v>6</v>
      </c>
      <c r="BN720">
        <v>7</v>
      </c>
      <c r="BO720">
        <v>2</v>
      </c>
      <c r="BP720">
        <v>2</v>
      </c>
      <c r="BQ720">
        <v>9</v>
      </c>
      <c r="BR720">
        <v>9</v>
      </c>
      <c r="BS720">
        <v>8</v>
      </c>
      <c r="BT720">
        <v>9</v>
      </c>
      <c r="BU720">
        <v>7</v>
      </c>
      <c r="BV720">
        <v>6</v>
      </c>
      <c r="BW720">
        <v>6</v>
      </c>
      <c r="BX720">
        <v>8</v>
      </c>
      <c r="BY720">
        <v>8</v>
      </c>
      <c r="BZ720">
        <v>651</v>
      </c>
      <c r="CA720">
        <v>651</v>
      </c>
      <c r="CB720">
        <v>9.1999999999999993</v>
      </c>
      <c r="CC720">
        <v>11.1</v>
      </c>
      <c r="CD720">
        <v>2.2999999999999998</v>
      </c>
      <c r="CE720">
        <v>1.8</v>
      </c>
      <c r="CF720">
        <v>14.3</v>
      </c>
      <c r="CG720">
        <v>14</v>
      </c>
      <c r="CH720">
        <v>12.1</v>
      </c>
      <c r="CI720">
        <v>14.1</v>
      </c>
      <c r="CJ720">
        <v>11.1</v>
      </c>
      <c r="CK720">
        <v>9.6999999999999993</v>
      </c>
      <c r="CL720">
        <v>8.3000000000000007</v>
      </c>
      <c r="CM720">
        <v>12.9</v>
      </c>
      <c r="CN720">
        <v>10.6</v>
      </c>
      <c r="CO720">
        <v>0.78495904922003901</v>
      </c>
      <c r="CP720">
        <v>1.15082087719795</v>
      </c>
      <c r="CQ720">
        <v>1.3744540609045399</v>
      </c>
      <c r="CR720">
        <v>0.67739419087136898</v>
      </c>
      <c r="CS720">
        <v>-0.796530087788899</v>
      </c>
      <c r="CT720">
        <v>-1.6297909176520899</v>
      </c>
      <c r="CU720">
        <v>0.151134065934066</v>
      </c>
      <c r="CV720">
        <v>-1.1252323786417699</v>
      </c>
      <c r="CW720">
        <v>-2.28986931092847</v>
      </c>
      <c r="CX720">
        <v>9.3234984193888301E-2</v>
      </c>
      <c r="CY720">
        <v>-0.37039120992024999</v>
      </c>
      <c r="CZ720">
        <v>-2.9439510842306902</v>
      </c>
    </row>
    <row r="721" spans="1:104" x14ac:dyDescent="0.3">
      <c r="A721" t="s">
        <v>7349</v>
      </c>
      <c r="B721" t="s">
        <v>7350</v>
      </c>
      <c r="C721" s="50">
        <v>1.5400656651079494</v>
      </c>
      <c r="D721" s="51">
        <v>0.62299186566428455</v>
      </c>
      <c r="E721" s="52">
        <v>7.0710632339890764E-2</v>
      </c>
      <c r="F721" s="53">
        <v>1.1505152789984501</v>
      </c>
      <c r="G721" s="50">
        <v>0.94930572761254317</v>
      </c>
      <c r="H721" s="54">
        <v>-7.5055307242220398E-2</v>
      </c>
      <c r="I721" s="55">
        <v>0.68129216904486245</v>
      </c>
      <c r="J721" s="56">
        <v>0.16666660292930904</v>
      </c>
      <c r="K721" t="s">
        <v>7351</v>
      </c>
      <c r="L721" t="s">
        <v>7352</v>
      </c>
      <c r="M721" s="13" t="str">
        <f>IFERROR(IF(SEARCH(M$1,$L721),1,"no"),"-")</f>
        <v>-</v>
      </c>
      <c r="N721" s="14">
        <f>IFERROR(IF(SEARCH(N$1,$L721),1,"no"),"-")</f>
        <v>1</v>
      </c>
      <c r="O721" s="14" t="str">
        <f>IFERROR(IF(SEARCH(O$1,$L721),1,"no"),"-")</f>
        <v>-</v>
      </c>
      <c r="P721" s="15">
        <v>266430000</v>
      </c>
      <c r="Q721" s="16">
        <v>236120000</v>
      </c>
      <c r="T721" s="17">
        <v>2</v>
      </c>
      <c r="U721" s="18">
        <v>282970000</v>
      </c>
      <c r="V721" s="19">
        <v>497450000</v>
      </c>
      <c r="W721" s="19">
        <v>380520000</v>
      </c>
      <c r="AB721" s="20">
        <v>3</v>
      </c>
      <c r="AC721" s="32">
        <v>337630000</v>
      </c>
      <c r="AD721" s="33">
        <v>283260000</v>
      </c>
      <c r="AE721" s="33">
        <v>307420000</v>
      </c>
      <c r="AF721" s="34">
        <v>3</v>
      </c>
      <c r="AG721" s="24">
        <v>218020000</v>
      </c>
      <c r="AH721" s="24">
        <v>408200000</v>
      </c>
      <c r="AI721" s="24">
        <v>255030000</v>
      </c>
      <c r="AJ721" s="25">
        <v>3</v>
      </c>
      <c r="AK721">
        <v>27.989181518554702</v>
      </c>
      <c r="AL721">
        <v>27.814945220947301</v>
      </c>
      <c r="AM721">
        <v>26.367696762085</v>
      </c>
      <c r="AN721">
        <v>25.9392986297607</v>
      </c>
      <c r="AO721">
        <v>28.076074600219702</v>
      </c>
      <c r="AP721">
        <v>28.889976501464801</v>
      </c>
      <c r="AQ721">
        <v>28.503396987915</v>
      </c>
      <c r="AR721">
        <v>28.330867767333999</v>
      </c>
      <c r="AS721">
        <v>28.077550888061499</v>
      </c>
      <c r="AT721">
        <v>28.195634841918899</v>
      </c>
      <c r="AU721">
        <v>27.699884414672901</v>
      </c>
      <c r="AV721">
        <v>28.604700088501001</v>
      </c>
      <c r="AW721">
        <v>27.926092147827099</v>
      </c>
      <c r="AX721">
        <v>11</v>
      </c>
      <c r="AY721">
        <v>11</v>
      </c>
      <c r="AZ721">
        <v>11</v>
      </c>
      <c r="BA721">
        <v>16.8</v>
      </c>
      <c r="BB721">
        <v>16.8</v>
      </c>
      <c r="BC721">
        <v>16.8</v>
      </c>
      <c r="BD721">
        <v>103.45</v>
      </c>
      <c r="BE721">
        <v>0</v>
      </c>
      <c r="BF721">
        <v>57.378</v>
      </c>
      <c r="BG721">
        <v>2161600000</v>
      </c>
      <c r="BH721">
        <v>24</v>
      </c>
      <c r="BI721" t="s">
        <v>105</v>
      </c>
      <c r="BJ721" t="s">
        <v>105</v>
      </c>
      <c r="BK721" t="s">
        <v>105</v>
      </c>
      <c r="BL721" t="s">
        <v>7353</v>
      </c>
      <c r="BM721">
        <v>5</v>
      </c>
      <c r="BN721">
        <v>6</v>
      </c>
      <c r="BO721">
        <v>0</v>
      </c>
      <c r="BP721">
        <v>0</v>
      </c>
      <c r="BQ721">
        <v>8</v>
      </c>
      <c r="BR721">
        <v>7</v>
      </c>
      <c r="BS721">
        <v>5</v>
      </c>
      <c r="BT721">
        <v>2</v>
      </c>
      <c r="BU721">
        <v>4</v>
      </c>
      <c r="BV721">
        <v>4</v>
      </c>
      <c r="BW721">
        <v>4</v>
      </c>
      <c r="BX721">
        <v>6</v>
      </c>
      <c r="BY721">
        <v>7</v>
      </c>
      <c r="BZ721">
        <v>934</v>
      </c>
      <c r="CA721" t="s">
        <v>105</v>
      </c>
      <c r="CB721">
        <v>8.6999999999999993</v>
      </c>
      <c r="CC721">
        <v>9.4</v>
      </c>
      <c r="CD721">
        <v>0</v>
      </c>
      <c r="CE721">
        <v>0</v>
      </c>
      <c r="CF721">
        <v>14</v>
      </c>
      <c r="CG721">
        <v>10.9</v>
      </c>
      <c r="CH721">
        <v>7.5</v>
      </c>
      <c r="CI721">
        <v>5.0999999999999996</v>
      </c>
      <c r="CJ721">
        <v>4.5999999999999996</v>
      </c>
      <c r="CK721">
        <v>6.3</v>
      </c>
      <c r="CL721">
        <v>7.3</v>
      </c>
      <c r="CM721">
        <v>10.7</v>
      </c>
      <c r="CN721">
        <v>9.6</v>
      </c>
      <c r="CO721">
        <v>0.948164564310362</v>
      </c>
      <c r="CP721">
        <v>1.1505152789984501</v>
      </c>
      <c r="CQ721">
        <v>0.16666660292930899</v>
      </c>
      <c r="CR721">
        <v>0.71870638297872302</v>
      </c>
      <c r="CS721">
        <v>-1.1735706329345701</v>
      </c>
      <c r="CT721">
        <v>-1.9217398384650599</v>
      </c>
      <c r="CU721">
        <v>0.150968166849616</v>
      </c>
      <c r="CV721">
        <v>-1.4620354970296201</v>
      </c>
      <c r="CW721">
        <v>-2.2893061845898699</v>
      </c>
      <c r="CX721">
        <v>0.82128346731911905</v>
      </c>
      <c r="CY721">
        <v>0.12445894877116</v>
      </c>
      <c r="CZ721">
        <v>0.44206405277166699</v>
      </c>
    </row>
    <row r="722" spans="1:104" x14ac:dyDescent="0.3">
      <c r="A722" t="s">
        <v>3891</v>
      </c>
      <c r="B722" t="s">
        <v>3892</v>
      </c>
      <c r="C722" s="50">
        <v>1.1352456587447401</v>
      </c>
      <c r="D722" s="51">
        <v>0.18300451981055368</v>
      </c>
      <c r="E722" s="52">
        <v>7.0742100838495456E-2</v>
      </c>
      <c r="F722" s="53">
        <v>1.1503220470231299</v>
      </c>
      <c r="G722" s="50">
        <v>1.1818400354829646</v>
      </c>
      <c r="H722" s="54">
        <v>0.2410347769426712</v>
      </c>
      <c r="I722" s="55">
        <v>5.9821202491989883E-2</v>
      </c>
      <c r="J722" s="56">
        <v>1.2231448612748299</v>
      </c>
      <c r="K722" t="s">
        <v>3893</v>
      </c>
      <c r="L722" t="s">
        <v>3894</v>
      </c>
      <c r="M722" s="13" t="str">
        <f>IFERROR(IF(SEARCH(M$1,$L722),1,"no"),"-")</f>
        <v>-</v>
      </c>
      <c r="N722" s="14" t="str">
        <f>IFERROR(IF(SEARCH(N$1,$L722),1,"no"),"-")</f>
        <v>-</v>
      </c>
      <c r="O722" s="14" t="str">
        <f>IFERROR(IF(SEARCH(O$1,$L722),1,"no"),"-")</f>
        <v>-</v>
      </c>
      <c r="P722" s="15">
        <v>9903000000</v>
      </c>
      <c r="Q722" s="16">
        <v>10262000000</v>
      </c>
      <c r="R722" s="16">
        <v>9428200000</v>
      </c>
      <c r="S722" s="16">
        <v>10902000000</v>
      </c>
      <c r="T722" s="17">
        <v>4</v>
      </c>
      <c r="U722" s="18">
        <v>10511000000</v>
      </c>
      <c r="V722" s="19">
        <v>12475000000</v>
      </c>
      <c r="W722" s="19">
        <v>11493000000</v>
      </c>
      <c r="AB722" s="20">
        <v>3</v>
      </c>
      <c r="AC722" s="32">
        <v>10488000000</v>
      </c>
      <c r="AD722" s="33">
        <v>8699300000</v>
      </c>
      <c r="AE722" s="33">
        <v>10348000000</v>
      </c>
      <c r="AF722" s="34">
        <v>3</v>
      </c>
      <c r="AG722" s="24">
        <v>11945000000</v>
      </c>
      <c r="AH722" s="24">
        <v>11905000000</v>
      </c>
      <c r="AI722" s="24">
        <v>11056000000</v>
      </c>
      <c r="AJ722" s="25">
        <v>3</v>
      </c>
      <c r="AK722">
        <v>33.2052192687988</v>
      </c>
      <c r="AL722">
        <v>33.256591796875</v>
      </c>
      <c r="AM722">
        <v>33.134334564208999</v>
      </c>
      <c r="AN722">
        <v>33.3438720703125</v>
      </c>
      <c r="AO722">
        <v>33.291179656982401</v>
      </c>
      <c r="AP722">
        <v>33.538322448730497</v>
      </c>
      <c r="AQ722">
        <v>33.420036315917997</v>
      </c>
      <c r="AR722">
        <v>33.288021087646499</v>
      </c>
      <c r="AS722">
        <v>33.018253326416001</v>
      </c>
      <c r="AT722">
        <v>33.268634796142599</v>
      </c>
      <c r="AU722">
        <v>33.4756889343262</v>
      </c>
      <c r="AV722">
        <v>33.470848083496101</v>
      </c>
      <c r="AW722">
        <v>33.364109039306598</v>
      </c>
      <c r="AX722">
        <v>46</v>
      </c>
      <c r="AY722">
        <v>46</v>
      </c>
      <c r="AZ722">
        <v>46</v>
      </c>
      <c r="BA722">
        <v>51.5</v>
      </c>
      <c r="BB722">
        <v>51.5</v>
      </c>
      <c r="BC722">
        <v>51.5</v>
      </c>
      <c r="BD722">
        <v>87.766000000000005</v>
      </c>
      <c r="BE722">
        <v>0</v>
      </c>
      <c r="BF722">
        <v>323.31</v>
      </c>
      <c r="BG722">
        <v>95376000000</v>
      </c>
      <c r="BH722">
        <v>493</v>
      </c>
      <c r="BI722">
        <v>46</v>
      </c>
      <c r="BJ722">
        <v>46</v>
      </c>
      <c r="BK722">
        <v>46</v>
      </c>
      <c r="BL722" t="s">
        <v>3895</v>
      </c>
      <c r="BM722">
        <v>39</v>
      </c>
      <c r="BN722">
        <v>41</v>
      </c>
      <c r="BO722">
        <v>34</v>
      </c>
      <c r="BP722">
        <v>34</v>
      </c>
      <c r="BQ722">
        <v>40</v>
      </c>
      <c r="BR722">
        <v>37</v>
      </c>
      <c r="BS722">
        <v>42</v>
      </c>
      <c r="BT722">
        <v>37</v>
      </c>
      <c r="BU722">
        <v>36</v>
      </c>
      <c r="BV722">
        <v>33</v>
      </c>
      <c r="BW722">
        <v>37</v>
      </c>
      <c r="BX722">
        <v>40</v>
      </c>
      <c r="BY722">
        <v>39</v>
      </c>
      <c r="BZ722">
        <v>773</v>
      </c>
      <c r="CA722">
        <v>773</v>
      </c>
      <c r="CB722">
        <v>48</v>
      </c>
      <c r="CC722">
        <v>44.1</v>
      </c>
      <c r="CD722">
        <v>43.7</v>
      </c>
      <c r="CE722">
        <v>43.7</v>
      </c>
      <c r="CF722">
        <v>48.1</v>
      </c>
      <c r="CG722">
        <v>42.3</v>
      </c>
      <c r="CH722">
        <v>47.1</v>
      </c>
      <c r="CI722">
        <v>47.1</v>
      </c>
      <c r="CJ722">
        <v>41.5</v>
      </c>
      <c r="CK722">
        <v>39.700000000000003</v>
      </c>
      <c r="CL722">
        <v>48.1</v>
      </c>
      <c r="CM722">
        <v>47.1</v>
      </c>
      <c r="CN722">
        <v>42.9</v>
      </c>
      <c r="CO722">
        <v>0.18817116690116001</v>
      </c>
      <c r="CP722">
        <v>1.1503220470231299</v>
      </c>
      <c r="CQ722">
        <v>1.2231448612748299</v>
      </c>
      <c r="CR722">
        <v>0.79793489148580998</v>
      </c>
      <c r="CS722">
        <v>4.3368021647133E-2</v>
      </c>
      <c r="CT722">
        <v>0.48469685979831401</v>
      </c>
      <c r="CU722">
        <v>0.15088596491228101</v>
      </c>
      <c r="CV722">
        <v>-0.18150838216146101</v>
      </c>
      <c r="CW722">
        <v>-2.2889501306914899</v>
      </c>
      <c r="CX722">
        <v>0.119442654028436</v>
      </c>
      <c r="CY722">
        <v>-0.24524561564127401</v>
      </c>
      <c r="CZ722">
        <v>-2.6035987525206199</v>
      </c>
    </row>
    <row r="723" spans="1:104" x14ac:dyDescent="0.3">
      <c r="A723" t="s">
        <v>581</v>
      </c>
      <c r="B723" t="s">
        <v>433</v>
      </c>
      <c r="C723" s="50">
        <v>1.2476189366848767</v>
      </c>
      <c r="D723" s="51">
        <v>0.31917735559163701</v>
      </c>
      <c r="E723" s="52">
        <v>7.0805612169178536E-2</v>
      </c>
      <c r="F723" s="53">
        <v>1.1499323180516201</v>
      </c>
      <c r="G723" s="41">
        <v>1.5061361542804503</v>
      </c>
      <c r="H723" s="43">
        <v>0.59085219512695031</v>
      </c>
      <c r="I723" s="39">
        <v>6.5809407099487582E-3</v>
      </c>
      <c r="J723" s="40">
        <v>2.1817120218968702</v>
      </c>
      <c r="K723" t="s">
        <v>582</v>
      </c>
      <c r="L723" t="s">
        <v>583</v>
      </c>
      <c r="M723" s="13" t="str">
        <f>IFERROR(IF(SEARCH(M$1,$L723),1,"no"),"-")</f>
        <v>-</v>
      </c>
      <c r="N723" s="14" t="str">
        <f>IFERROR(IF(SEARCH(N$1,$L723),1,"no"),"-")</f>
        <v>-</v>
      </c>
      <c r="O723" s="14" t="str">
        <f>IFERROR(IF(SEARCH(O$1,$L723),1,"no"),"-")</f>
        <v>-</v>
      </c>
      <c r="P723" s="15">
        <v>2275600000</v>
      </c>
      <c r="Q723" s="16">
        <v>2245700000</v>
      </c>
      <c r="R723" s="16">
        <v>1919800000</v>
      </c>
      <c r="S723" s="16">
        <v>2144000000</v>
      </c>
      <c r="T723" s="17">
        <v>4</v>
      </c>
      <c r="U723" s="18">
        <v>2747900000</v>
      </c>
      <c r="V723" s="19">
        <v>2207300000</v>
      </c>
      <c r="W723" s="19">
        <v>3078000000</v>
      </c>
      <c r="Y723" s="19" t="s">
        <v>104</v>
      </c>
      <c r="Z723" s="19" t="str">
        <f>IF(X723=Y723,"Both UP","")</f>
        <v/>
      </c>
      <c r="AB723" s="20">
        <v>3</v>
      </c>
      <c r="AC723" s="32">
        <v>2111100000</v>
      </c>
      <c r="AD723" s="33">
        <v>2557100000</v>
      </c>
      <c r="AE723" s="33">
        <v>2062400000</v>
      </c>
      <c r="AF723" s="34">
        <v>3</v>
      </c>
      <c r="AG723" s="24">
        <v>3418700000</v>
      </c>
      <c r="AH723" s="24">
        <v>3123500000</v>
      </c>
      <c r="AI723" s="24">
        <v>3595000000</v>
      </c>
      <c r="AJ723" s="25">
        <v>3</v>
      </c>
      <c r="AK723">
        <v>31.0835990905762</v>
      </c>
      <c r="AL723">
        <v>31.064517974853501</v>
      </c>
      <c r="AM723">
        <v>30.8383083343506</v>
      </c>
      <c r="AN723">
        <v>30.997657775878899</v>
      </c>
      <c r="AO723">
        <v>31.3556823730469</v>
      </c>
      <c r="AP723">
        <v>31.039634704589801</v>
      </c>
      <c r="AQ723">
        <v>31.519346237182599</v>
      </c>
      <c r="AR723">
        <v>30.975347518920898</v>
      </c>
      <c r="AS723">
        <v>31.2518615722656</v>
      </c>
      <c r="AT723">
        <v>30.941677093505898</v>
      </c>
      <c r="AU723">
        <v>31.670801162719702</v>
      </c>
      <c r="AV723">
        <v>31.5405158996582</v>
      </c>
      <c r="AW723">
        <v>31.743345260620099</v>
      </c>
      <c r="AX723">
        <v>11</v>
      </c>
      <c r="AY723">
        <v>11</v>
      </c>
      <c r="AZ723">
        <v>11</v>
      </c>
      <c r="BA723">
        <v>54.7</v>
      </c>
      <c r="BB723">
        <v>54.7</v>
      </c>
      <c r="BC723">
        <v>54.7</v>
      </c>
      <c r="BD723">
        <v>25.119</v>
      </c>
      <c r="BE723">
        <v>0</v>
      </c>
      <c r="BF723">
        <v>223.06</v>
      </c>
      <c r="BG723">
        <v>21793000000</v>
      </c>
      <c r="BH723">
        <v>112</v>
      </c>
      <c r="BI723">
        <v>11</v>
      </c>
      <c r="BJ723">
        <v>11</v>
      </c>
      <c r="BK723">
        <v>11</v>
      </c>
      <c r="BL723" t="s">
        <v>584</v>
      </c>
      <c r="BM723">
        <v>8</v>
      </c>
      <c r="BN723">
        <v>9</v>
      </c>
      <c r="BO723">
        <v>7</v>
      </c>
      <c r="BP723">
        <v>7</v>
      </c>
      <c r="BQ723">
        <v>10</v>
      </c>
      <c r="BR723">
        <v>8</v>
      </c>
      <c r="BS723">
        <v>9</v>
      </c>
      <c r="BT723">
        <v>8</v>
      </c>
      <c r="BU723">
        <v>9</v>
      </c>
      <c r="BV723">
        <v>9</v>
      </c>
      <c r="BW723">
        <v>10</v>
      </c>
      <c r="BX723">
        <v>9</v>
      </c>
      <c r="BY723">
        <v>9</v>
      </c>
      <c r="BZ723">
        <v>223</v>
      </c>
      <c r="CA723">
        <v>223</v>
      </c>
      <c r="CB723">
        <v>46.2</v>
      </c>
      <c r="CC723">
        <v>52</v>
      </c>
      <c r="CD723">
        <v>46.2</v>
      </c>
      <c r="CE723">
        <v>46.2</v>
      </c>
      <c r="CF723">
        <v>54.7</v>
      </c>
      <c r="CG723">
        <v>48.9</v>
      </c>
      <c r="CH723">
        <v>51.6</v>
      </c>
      <c r="CI723">
        <v>48.9</v>
      </c>
      <c r="CJ723">
        <v>52</v>
      </c>
      <c r="CK723">
        <v>48.9</v>
      </c>
      <c r="CL723">
        <v>51.6</v>
      </c>
      <c r="CM723">
        <v>48.9</v>
      </c>
      <c r="CN723">
        <v>51.6</v>
      </c>
      <c r="CO723">
        <v>0.22762545426669401</v>
      </c>
      <c r="CP723">
        <v>1.1499323180516201</v>
      </c>
      <c r="CQ723">
        <v>2.1817120218968702</v>
      </c>
      <c r="CR723">
        <v>0.76251578947368404</v>
      </c>
      <c r="CS723">
        <v>-6.0274600982666002E-2</v>
      </c>
      <c r="CT723">
        <v>-0.57200829215778703</v>
      </c>
      <c r="CU723">
        <v>0.150843373493976</v>
      </c>
      <c r="CV723">
        <v>-0.30886697769165</v>
      </c>
      <c r="CW723">
        <v>-2.2882320420235902</v>
      </c>
      <c r="CX723">
        <v>3.5898383371824501E-2</v>
      </c>
      <c r="CY723">
        <v>-0.59525871276855502</v>
      </c>
      <c r="CZ723">
        <v>-5.1855951652553598</v>
      </c>
    </row>
    <row r="724" spans="1:104" x14ac:dyDescent="0.3">
      <c r="A724" t="s">
        <v>322</v>
      </c>
      <c r="B724" t="s">
        <v>323</v>
      </c>
      <c r="C724" s="50">
        <v>1.538632501825183</v>
      </c>
      <c r="D724" s="51">
        <v>0.62164868903697579</v>
      </c>
      <c r="E724" s="52">
        <v>7.1110157147632469E-2</v>
      </c>
      <c r="F724" s="53">
        <v>1.14806836160338</v>
      </c>
      <c r="G724" s="41">
        <v>1.6703005983558532</v>
      </c>
      <c r="H724" s="43">
        <v>0.74010776301772707</v>
      </c>
      <c r="I724" s="39">
        <v>6.1848795917486326E-3</v>
      </c>
      <c r="J724" s="40">
        <v>2.2086687508688398</v>
      </c>
      <c r="K724" t="s">
        <v>324</v>
      </c>
      <c r="L724" t="s">
        <v>325</v>
      </c>
      <c r="M724" s="13" t="str">
        <f>IFERROR(IF(SEARCH(M$1,$L724),1,"no"),"-")</f>
        <v>-</v>
      </c>
      <c r="N724" s="14">
        <f>IFERROR(IF(SEARCH(N$1,$L724),1,"no"),"-")</f>
        <v>1</v>
      </c>
      <c r="O724" s="14" t="str">
        <f>IFERROR(IF(SEARCH(O$1,$L724),1,"no"),"-")</f>
        <v>-</v>
      </c>
      <c r="P724" s="15">
        <v>347440000</v>
      </c>
      <c r="Q724" s="16">
        <v>367930000</v>
      </c>
      <c r="R724" s="16">
        <v>473580000</v>
      </c>
      <c r="S724" s="16">
        <v>358840000</v>
      </c>
      <c r="T724" s="17">
        <v>4</v>
      </c>
      <c r="U724" s="18">
        <v>483840000</v>
      </c>
      <c r="V724" s="19">
        <v>470760000</v>
      </c>
      <c r="W724" s="19">
        <v>831510000</v>
      </c>
      <c r="Y724" s="19" t="s">
        <v>104</v>
      </c>
      <c r="Z724" s="19" t="str">
        <f>IF(X724=Y724,"Both UP","")</f>
        <v/>
      </c>
      <c r="AB724" s="20">
        <v>3</v>
      </c>
      <c r="AC724" s="32">
        <v>339700000</v>
      </c>
      <c r="AD724" s="33">
        <v>360220000</v>
      </c>
      <c r="AE724" s="33">
        <v>426500000</v>
      </c>
      <c r="AF724" s="34">
        <v>3</v>
      </c>
      <c r="AG724" s="24">
        <v>552560000</v>
      </c>
      <c r="AH724" s="24">
        <v>626560000</v>
      </c>
      <c r="AI724" s="24">
        <v>702340000</v>
      </c>
      <c r="AJ724" s="25">
        <v>3</v>
      </c>
      <c r="AK724">
        <v>28.372188568115199</v>
      </c>
      <c r="AL724">
        <v>28.454856872558601</v>
      </c>
      <c r="AM724">
        <v>28.819032669067401</v>
      </c>
      <c r="AN724">
        <v>28.418766021728501</v>
      </c>
      <c r="AO724">
        <v>28.8499546051025</v>
      </c>
      <c r="AP724">
        <v>28.810417175293001</v>
      </c>
      <c r="AQ724">
        <v>29.631158828735401</v>
      </c>
      <c r="AR724">
        <v>28.339685440063501</v>
      </c>
      <c r="AS724">
        <v>28.424303054809599</v>
      </c>
      <c r="AT724">
        <v>28.667970657348601</v>
      </c>
      <c r="AU724">
        <v>29.0415554046631</v>
      </c>
      <c r="AV724">
        <v>29.222877502441399</v>
      </c>
      <c r="AW724">
        <v>29.3875942230225</v>
      </c>
      <c r="AX724">
        <v>5</v>
      </c>
      <c r="AY724">
        <v>5</v>
      </c>
      <c r="AZ724">
        <v>5</v>
      </c>
      <c r="BA724">
        <v>23.8</v>
      </c>
      <c r="BB724">
        <v>23.8</v>
      </c>
      <c r="BC724">
        <v>23.8</v>
      </c>
      <c r="BD724">
        <v>14.183</v>
      </c>
      <c r="BE724">
        <v>0</v>
      </c>
      <c r="BF724">
        <v>15.896000000000001</v>
      </c>
      <c r="BG724">
        <v>4372700000</v>
      </c>
      <c r="BH724">
        <v>38</v>
      </c>
      <c r="BI724" t="s">
        <v>105</v>
      </c>
      <c r="BJ724" t="s">
        <v>105</v>
      </c>
      <c r="BK724" t="s">
        <v>105</v>
      </c>
      <c r="BL724" t="s">
        <v>326</v>
      </c>
      <c r="BM724">
        <v>4</v>
      </c>
      <c r="BN724">
        <v>5</v>
      </c>
      <c r="BO724">
        <v>4</v>
      </c>
      <c r="BP724">
        <v>4</v>
      </c>
      <c r="BQ724">
        <v>5</v>
      </c>
      <c r="BR724">
        <v>4</v>
      </c>
      <c r="BS724">
        <v>4</v>
      </c>
      <c r="BT724">
        <v>3</v>
      </c>
      <c r="BU724">
        <v>4</v>
      </c>
      <c r="BV724">
        <v>3</v>
      </c>
      <c r="BW724">
        <v>4</v>
      </c>
      <c r="BX724">
        <v>4</v>
      </c>
      <c r="BY724">
        <v>4</v>
      </c>
      <c r="BZ724">
        <v>126</v>
      </c>
      <c r="CA724" t="s">
        <v>105</v>
      </c>
      <c r="CB724">
        <v>23</v>
      </c>
      <c r="CC724">
        <v>23.8</v>
      </c>
      <c r="CD724">
        <v>23.8</v>
      </c>
      <c r="CE724">
        <v>23.8</v>
      </c>
      <c r="CF724">
        <v>23.8</v>
      </c>
      <c r="CG724">
        <v>23</v>
      </c>
      <c r="CH724">
        <v>23</v>
      </c>
      <c r="CI724">
        <v>23</v>
      </c>
      <c r="CJ724">
        <v>23</v>
      </c>
      <c r="CK724">
        <v>23</v>
      </c>
      <c r="CL724">
        <v>23</v>
      </c>
      <c r="CM724">
        <v>23</v>
      </c>
      <c r="CN724">
        <v>23</v>
      </c>
      <c r="CO724">
        <v>9.6279236492409798E-2</v>
      </c>
      <c r="CP724">
        <v>1.14806836160338</v>
      </c>
      <c r="CQ724">
        <v>2.2086687508688398</v>
      </c>
      <c r="CR724">
        <v>0.88682597402597396</v>
      </c>
      <c r="CS724">
        <v>3.8891315460205099E-2</v>
      </c>
      <c r="CT724">
        <v>0.265583173207392</v>
      </c>
      <c r="CU724">
        <v>0.151509846827133</v>
      </c>
      <c r="CV724">
        <v>-0.58096583684285397</v>
      </c>
      <c r="CW724">
        <v>-2.2847982919810899</v>
      </c>
      <c r="CX724">
        <v>3.5602836879432602E-2</v>
      </c>
      <c r="CY724">
        <v>-0.74002265930175803</v>
      </c>
      <c r="CZ724">
        <v>-5.2764817287134598</v>
      </c>
    </row>
    <row r="725" spans="1:104" x14ac:dyDescent="0.3">
      <c r="A725" t="s">
        <v>5735</v>
      </c>
      <c r="B725" t="s">
        <v>4773</v>
      </c>
      <c r="C725" s="50">
        <v>0.89446331464904205</v>
      </c>
      <c r="D725" s="51">
        <v>-0.16090578182116749</v>
      </c>
      <c r="E725" s="52">
        <v>7.1122208643098317E-2</v>
      </c>
      <c r="F725" s="53">
        <v>1.14799476516191</v>
      </c>
      <c r="G725" s="50">
        <v>0.96212597421436452</v>
      </c>
      <c r="H725" s="54">
        <v>-5.5702291873572486E-2</v>
      </c>
      <c r="I725" s="55">
        <v>0.26323248332051485</v>
      </c>
      <c r="J725" s="56">
        <v>0.57966051909917615</v>
      </c>
      <c r="K725" t="s">
        <v>5736</v>
      </c>
      <c r="L725" t="s">
        <v>5737</v>
      </c>
      <c r="M725" s="13" t="str">
        <f>IFERROR(IF(SEARCH(M$1,$L725),1,"no"),"-")</f>
        <v>-</v>
      </c>
      <c r="N725" s="14" t="str">
        <f>IFERROR(IF(SEARCH(N$1,$L725),1,"no"),"-")</f>
        <v>-</v>
      </c>
      <c r="O725" s="14" t="str">
        <f>IFERROR(IF(SEARCH(O$1,$L725),1,"no"),"-")</f>
        <v>-</v>
      </c>
      <c r="P725" s="15">
        <v>800540000</v>
      </c>
      <c r="Q725" s="16">
        <v>753090000</v>
      </c>
      <c r="R725" s="16">
        <v>680190000</v>
      </c>
      <c r="S725" s="16">
        <v>754430000</v>
      </c>
      <c r="T725" s="17">
        <v>4</v>
      </c>
      <c r="U725" s="18">
        <v>712770000</v>
      </c>
      <c r="V725" s="19">
        <v>643870000</v>
      </c>
      <c r="W725" s="19">
        <v>648020000</v>
      </c>
      <c r="AB725" s="20">
        <v>3</v>
      </c>
      <c r="AC725" s="32">
        <v>784110000</v>
      </c>
      <c r="AD725" s="33">
        <v>720850000</v>
      </c>
      <c r="AE725" s="33">
        <v>769950000</v>
      </c>
      <c r="AF725" s="34">
        <v>3</v>
      </c>
      <c r="AG725" s="24">
        <v>716880000</v>
      </c>
      <c r="AH725" s="24">
        <v>721230000</v>
      </c>
      <c r="AI725" s="24">
        <v>750640000</v>
      </c>
      <c r="AJ725" s="25">
        <v>3</v>
      </c>
      <c r="AK725">
        <v>29.576398849487301</v>
      </c>
      <c r="AL725">
        <v>29.488246917724599</v>
      </c>
      <c r="AM725">
        <v>29.341361999511701</v>
      </c>
      <c r="AN725">
        <v>29.4908123016357</v>
      </c>
      <c r="AO725">
        <v>29.408861160278299</v>
      </c>
      <c r="AP725">
        <v>29.262193679809599</v>
      </c>
      <c r="AQ725">
        <v>29.271463394165</v>
      </c>
      <c r="AR725">
        <v>29.546480178833001</v>
      </c>
      <c r="AS725">
        <v>29.425123214721701</v>
      </c>
      <c r="AT725">
        <v>29.520189285278299</v>
      </c>
      <c r="AU725">
        <v>29.417156219482401</v>
      </c>
      <c r="AV725">
        <v>29.4258842468262</v>
      </c>
      <c r="AW725">
        <v>29.483545303344702</v>
      </c>
      <c r="AX725">
        <v>17</v>
      </c>
      <c r="AY725">
        <v>17</v>
      </c>
      <c r="AZ725">
        <v>17</v>
      </c>
      <c r="BA725">
        <v>59.9</v>
      </c>
      <c r="BB725">
        <v>59.9</v>
      </c>
      <c r="BC725">
        <v>59.9</v>
      </c>
      <c r="BD725">
        <v>32.851999999999997</v>
      </c>
      <c r="BE725">
        <v>0</v>
      </c>
      <c r="BF725">
        <v>127.38</v>
      </c>
      <c r="BG725">
        <v>6498500000</v>
      </c>
      <c r="BH725">
        <v>114</v>
      </c>
      <c r="BI725">
        <v>17</v>
      </c>
      <c r="BJ725">
        <v>17</v>
      </c>
      <c r="BK725">
        <v>17</v>
      </c>
      <c r="BL725" t="s">
        <v>5738</v>
      </c>
      <c r="BM725">
        <v>11</v>
      </c>
      <c r="BN725">
        <v>11</v>
      </c>
      <c r="BO725">
        <v>11</v>
      </c>
      <c r="BP725">
        <v>9</v>
      </c>
      <c r="BQ725">
        <v>10</v>
      </c>
      <c r="BR725">
        <v>10</v>
      </c>
      <c r="BS725">
        <v>11</v>
      </c>
      <c r="BT725">
        <v>12</v>
      </c>
      <c r="BU725">
        <v>13</v>
      </c>
      <c r="BV725">
        <v>11</v>
      </c>
      <c r="BW725">
        <v>10</v>
      </c>
      <c r="BX725">
        <v>12</v>
      </c>
      <c r="BY725">
        <v>11</v>
      </c>
      <c r="BZ725">
        <v>292</v>
      </c>
      <c r="CA725">
        <v>292</v>
      </c>
      <c r="CB725">
        <v>41.4</v>
      </c>
      <c r="CC725">
        <v>41.4</v>
      </c>
      <c r="CD725">
        <v>43.2</v>
      </c>
      <c r="CE725">
        <v>36.6</v>
      </c>
      <c r="CF725">
        <v>39.4</v>
      </c>
      <c r="CG725">
        <v>37.299999999999997</v>
      </c>
      <c r="CH725">
        <v>39.4</v>
      </c>
      <c r="CI725">
        <v>50.7</v>
      </c>
      <c r="CJ725">
        <v>50.7</v>
      </c>
      <c r="CK725">
        <v>41.4</v>
      </c>
      <c r="CL725">
        <v>40.4</v>
      </c>
      <c r="CM725">
        <v>43.8</v>
      </c>
      <c r="CN725">
        <v>42.5</v>
      </c>
      <c r="CO725">
        <v>0.13137987063685799</v>
      </c>
      <c r="CP725">
        <v>1.14799476516191</v>
      </c>
      <c r="CQ725">
        <v>0.57966051909917604</v>
      </c>
      <c r="CR725">
        <v>0.85004116504854399</v>
      </c>
      <c r="CS725">
        <v>-2.3059209187824298E-2</v>
      </c>
      <c r="CT725">
        <v>-0.35232529321903899</v>
      </c>
      <c r="CU725">
        <v>0.15134426229508199</v>
      </c>
      <c r="CV725">
        <v>0.16003227233886699</v>
      </c>
      <c r="CW725">
        <v>2.2846627359159499</v>
      </c>
      <c r="CX725">
        <v>0.37663202545068902</v>
      </c>
      <c r="CY725">
        <v>5.50689697265625E-2</v>
      </c>
      <c r="CZ725">
        <v>1.3007053632699199</v>
      </c>
    </row>
    <row r="726" spans="1:104" x14ac:dyDescent="0.3">
      <c r="A726" t="s">
        <v>2742</v>
      </c>
      <c r="B726" t="s">
        <v>2743</v>
      </c>
      <c r="C726" s="50">
        <v>0.77997284748694307</v>
      </c>
      <c r="D726" s="51">
        <v>-0.35850419331987526</v>
      </c>
      <c r="E726" s="52">
        <v>7.1158331023995949E-2</v>
      </c>
      <c r="F726" s="53">
        <v>1.1477742465854299</v>
      </c>
      <c r="G726" s="41">
        <v>0.71149317850915827</v>
      </c>
      <c r="H726" s="43">
        <v>-0.49107817000937265</v>
      </c>
      <c r="I726" s="39">
        <v>3.7633747515526193E-2</v>
      </c>
      <c r="J726" s="40">
        <v>1.42442253309449</v>
      </c>
      <c r="K726" t="s">
        <v>2744</v>
      </c>
      <c r="L726" t="s">
        <v>2745</v>
      </c>
      <c r="M726" s="13" t="str">
        <f>IFERROR(IF(SEARCH(M$1,$L726),1,"no"),"-")</f>
        <v>-</v>
      </c>
      <c r="N726" s="14" t="str">
        <f>IFERROR(IF(SEARCH(N$1,$L726),1,"no"),"-")</f>
        <v>-</v>
      </c>
      <c r="O726" s="14" t="str">
        <f>IFERROR(IF(SEARCH(O$1,$L726),1,"no"),"-")</f>
        <v>-</v>
      </c>
      <c r="P726" s="15">
        <v>276560000</v>
      </c>
      <c r="Q726" s="16">
        <v>316950000</v>
      </c>
      <c r="R726" s="16">
        <v>398080000</v>
      </c>
      <c r="S726" s="16">
        <v>388270000</v>
      </c>
      <c r="T726" s="17">
        <v>4</v>
      </c>
      <c r="U726" s="18">
        <v>265890000</v>
      </c>
      <c r="V726" s="19">
        <v>260570000</v>
      </c>
      <c r="W726" s="19">
        <v>280730000</v>
      </c>
      <c r="AB726" s="20">
        <v>3</v>
      </c>
      <c r="AC726" s="32">
        <v>348900000</v>
      </c>
      <c r="AD726" s="33">
        <v>340850000</v>
      </c>
      <c r="AE726" s="33">
        <v>422910000</v>
      </c>
      <c r="AF726" s="34">
        <v>3</v>
      </c>
      <c r="AG726" s="24">
        <v>295170000</v>
      </c>
      <c r="AH726" s="24">
        <v>276400000</v>
      </c>
      <c r="AI726" s="24">
        <v>220080000</v>
      </c>
      <c r="AJ726" s="25">
        <v>3</v>
      </c>
      <c r="AK726">
        <v>28.043016433715799</v>
      </c>
      <c r="AL726">
        <v>28.239679336547901</v>
      </c>
      <c r="AM726">
        <v>28.568483352661101</v>
      </c>
      <c r="AN726">
        <v>28.532485961914102</v>
      </c>
      <c r="AO726">
        <v>27.986253738403299</v>
      </c>
      <c r="AP726">
        <v>27.957096099853501</v>
      </c>
      <c r="AQ726">
        <v>28.0646076202393</v>
      </c>
      <c r="AR726">
        <v>28.378238677978501</v>
      </c>
      <c r="AS726">
        <v>28.344562530517599</v>
      </c>
      <c r="AT726">
        <v>28.655775070190401</v>
      </c>
      <c r="AU726">
        <v>28.136970520019499</v>
      </c>
      <c r="AV726">
        <v>28.042182922363299</v>
      </c>
      <c r="AW726">
        <v>27.713453292846701</v>
      </c>
      <c r="AX726">
        <v>17</v>
      </c>
      <c r="AY726">
        <v>17</v>
      </c>
      <c r="AZ726">
        <v>17</v>
      </c>
      <c r="BA726">
        <v>29.6</v>
      </c>
      <c r="BB726">
        <v>29.6</v>
      </c>
      <c r="BC726">
        <v>29.6</v>
      </c>
      <c r="BD726">
        <v>93.323999999999998</v>
      </c>
      <c r="BE726">
        <v>0</v>
      </c>
      <c r="BF726">
        <v>74.599000000000004</v>
      </c>
      <c r="BG726">
        <v>2943900000</v>
      </c>
      <c r="BH726">
        <v>50</v>
      </c>
      <c r="BI726">
        <v>17</v>
      </c>
      <c r="BJ726">
        <v>17</v>
      </c>
      <c r="BK726">
        <v>17</v>
      </c>
      <c r="BL726" t="s">
        <v>2746</v>
      </c>
      <c r="BM726">
        <v>8</v>
      </c>
      <c r="BN726">
        <v>7</v>
      </c>
      <c r="BO726">
        <v>6</v>
      </c>
      <c r="BP726">
        <v>9</v>
      </c>
      <c r="BQ726">
        <v>6</v>
      </c>
      <c r="BR726">
        <v>7</v>
      </c>
      <c r="BS726">
        <v>7</v>
      </c>
      <c r="BT726">
        <v>7</v>
      </c>
      <c r="BU726">
        <v>10</v>
      </c>
      <c r="BV726">
        <v>9</v>
      </c>
      <c r="BW726">
        <v>7</v>
      </c>
      <c r="BX726">
        <v>9</v>
      </c>
      <c r="BY726">
        <v>7</v>
      </c>
      <c r="BZ726">
        <v>842</v>
      </c>
      <c r="CA726">
        <v>842</v>
      </c>
      <c r="CB726">
        <v>14.3</v>
      </c>
      <c r="CC726">
        <v>11.9</v>
      </c>
      <c r="CD726">
        <v>10.6</v>
      </c>
      <c r="CE726">
        <v>14.7</v>
      </c>
      <c r="CF726">
        <v>10.6</v>
      </c>
      <c r="CG726">
        <v>10.3</v>
      </c>
      <c r="CH726">
        <v>11.8</v>
      </c>
      <c r="CI726">
        <v>13.8</v>
      </c>
      <c r="CJ726">
        <v>18.5</v>
      </c>
      <c r="CK726">
        <v>16.399999999999999</v>
      </c>
      <c r="CL726">
        <v>11.3</v>
      </c>
      <c r="CM726">
        <v>16.3</v>
      </c>
      <c r="CN726">
        <v>13.1</v>
      </c>
      <c r="CO726">
        <v>0.27411681777336699</v>
      </c>
      <c r="CP726">
        <v>1.1477742465854299</v>
      </c>
      <c r="CQ726">
        <v>1.42442253309449</v>
      </c>
      <c r="CR726">
        <v>0.73464847058823501</v>
      </c>
      <c r="CS726">
        <v>-0.113609155019123</v>
      </c>
      <c r="CT726">
        <v>-0.67099987613637002</v>
      </c>
      <c r="CU726">
        <v>0.151288209606987</v>
      </c>
      <c r="CV726">
        <v>0.34326378504435301</v>
      </c>
      <c r="CW726">
        <v>2.2842565764386</v>
      </c>
      <c r="CX726">
        <v>8.6675496688741693E-2</v>
      </c>
      <c r="CY726">
        <v>0.49532318115234403</v>
      </c>
      <c r="CZ726">
        <v>3.0606734753235298</v>
      </c>
    </row>
    <row r="727" spans="1:104" x14ac:dyDescent="0.3">
      <c r="A727" t="s">
        <v>3287</v>
      </c>
      <c r="B727" t="s">
        <v>1268</v>
      </c>
      <c r="C727" s="50">
        <v>0.68758467300823733</v>
      </c>
      <c r="D727" s="51">
        <v>-0.54039070891585872</v>
      </c>
      <c r="E727" s="52">
        <v>7.1504435626836074E-2</v>
      </c>
      <c r="F727" s="53">
        <v>1.14566701682118</v>
      </c>
      <c r="G727" s="41">
        <v>0.52746695573116997</v>
      </c>
      <c r="H727" s="43">
        <v>-0.92284737887990143</v>
      </c>
      <c r="I727" s="39">
        <v>3.2422926842575243E-2</v>
      </c>
      <c r="J727" s="40">
        <v>1.48914778362057</v>
      </c>
      <c r="K727" t="s">
        <v>3288</v>
      </c>
      <c r="L727" t="s">
        <v>3289</v>
      </c>
      <c r="M727" s="13" t="str">
        <f>IFERROR(IF(SEARCH(M$1,$L727),1,"no"),"-")</f>
        <v>-</v>
      </c>
      <c r="N727" s="14" t="str">
        <f>IFERROR(IF(SEARCH(N$1,$L727),1,"no"),"-")</f>
        <v>-</v>
      </c>
      <c r="O727" s="14" t="str">
        <f>IFERROR(IF(SEARCH(O$1,$L727),1,"no"),"-")</f>
        <v>-</v>
      </c>
      <c r="P727" s="15">
        <v>399230000</v>
      </c>
      <c r="Q727" s="16">
        <v>287520000</v>
      </c>
      <c r="R727" s="16">
        <v>302600000</v>
      </c>
      <c r="S727" s="16">
        <v>390960000</v>
      </c>
      <c r="T727" s="17">
        <v>4</v>
      </c>
      <c r="U727" s="18">
        <v>185760000</v>
      </c>
      <c r="V727" s="19">
        <v>205860000</v>
      </c>
      <c r="W727" s="19">
        <v>320190000</v>
      </c>
      <c r="AB727" s="20">
        <v>3</v>
      </c>
      <c r="AC727" s="32">
        <v>464430000</v>
      </c>
      <c r="AD727" s="33">
        <v>306950000</v>
      </c>
      <c r="AE727" s="33">
        <v>372540000</v>
      </c>
      <c r="AF727" s="34">
        <v>3</v>
      </c>
      <c r="AG727" s="24">
        <v>142070000</v>
      </c>
      <c r="AH727" s="24">
        <v>240660000</v>
      </c>
      <c r="AI727" s="24">
        <v>220650000</v>
      </c>
      <c r="AJ727" s="25">
        <v>3</v>
      </c>
      <c r="AK727">
        <v>28.572645187377901</v>
      </c>
      <c r="AL727">
        <v>28.099086761474599</v>
      </c>
      <c r="AM727">
        <v>28.172836303710898</v>
      </c>
      <c r="AN727">
        <v>28.542446136474599</v>
      </c>
      <c r="AO727">
        <v>27.468864440918001</v>
      </c>
      <c r="AP727">
        <v>27.617088317871101</v>
      </c>
      <c r="AQ727">
        <v>28.254352569580099</v>
      </c>
      <c r="AR727">
        <v>28.790885925293001</v>
      </c>
      <c r="AS727">
        <v>28.193428039550799</v>
      </c>
      <c r="AT727">
        <v>28.472820281982401</v>
      </c>
      <c r="AU727">
        <v>27.082027435302699</v>
      </c>
      <c r="AV727">
        <v>27.842420578002901</v>
      </c>
      <c r="AW727">
        <v>27.7171840667725</v>
      </c>
      <c r="AX727">
        <v>17</v>
      </c>
      <c r="AY727">
        <v>17</v>
      </c>
      <c r="AZ727">
        <v>17</v>
      </c>
      <c r="BA727">
        <v>31.8</v>
      </c>
      <c r="BB727">
        <v>31.8</v>
      </c>
      <c r="BC727">
        <v>31.8</v>
      </c>
      <c r="BD727">
        <v>87.072000000000003</v>
      </c>
      <c r="BE727">
        <v>0</v>
      </c>
      <c r="BF727">
        <v>64.843999999999994</v>
      </c>
      <c r="BG727">
        <v>2715300000</v>
      </c>
      <c r="BH727">
        <v>70</v>
      </c>
      <c r="BI727">
        <v>17</v>
      </c>
      <c r="BJ727">
        <v>17</v>
      </c>
      <c r="BK727">
        <v>17</v>
      </c>
      <c r="BL727" t="s">
        <v>3290</v>
      </c>
      <c r="BM727">
        <v>13</v>
      </c>
      <c r="BN727">
        <v>10</v>
      </c>
      <c r="BO727">
        <v>6</v>
      </c>
      <c r="BP727">
        <v>4</v>
      </c>
      <c r="BQ727">
        <v>7</v>
      </c>
      <c r="BR727">
        <v>9</v>
      </c>
      <c r="BS727">
        <v>7</v>
      </c>
      <c r="BT727">
        <v>9</v>
      </c>
      <c r="BU727">
        <v>12</v>
      </c>
      <c r="BV727">
        <v>12</v>
      </c>
      <c r="BW727">
        <v>4</v>
      </c>
      <c r="BX727">
        <v>8</v>
      </c>
      <c r="BY727">
        <v>6</v>
      </c>
      <c r="BZ727">
        <v>776</v>
      </c>
      <c r="CA727">
        <v>776</v>
      </c>
      <c r="CB727">
        <v>25.5</v>
      </c>
      <c r="CC727">
        <v>17.399999999999999</v>
      </c>
      <c r="CD727">
        <v>11</v>
      </c>
      <c r="CE727">
        <v>6.8</v>
      </c>
      <c r="CF727">
        <v>12.9</v>
      </c>
      <c r="CG727">
        <v>16.5</v>
      </c>
      <c r="CH727">
        <v>14.4</v>
      </c>
      <c r="CI727">
        <v>16.600000000000001</v>
      </c>
      <c r="CJ727">
        <v>20.2</v>
      </c>
      <c r="CK727">
        <v>22.7</v>
      </c>
      <c r="CL727">
        <v>6.3</v>
      </c>
      <c r="CM727">
        <v>15.3</v>
      </c>
      <c r="CN727">
        <v>9.8000000000000007</v>
      </c>
      <c r="CO727">
        <v>0.27765707721809202</v>
      </c>
      <c r="CP727">
        <v>1.14566701682118</v>
      </c>
      <c r="CQ727">
        <v>1.48914778362057</v>
      </c>
      <c r="CR727">
        <v>0.73204347826087002</v>
      </c>
      <c r="CS727">
        <v>-0.13895781834920101</v>
      </c>
      <c r="CT727">
        <v>-0.67838786762714798</v>
      </c>
      <c r="CU727">
        <v>0.15238822246455799</v>
      </c>
      <c r="CV727">
        <v>0.56665182113647505</v>
      </c>
      <c r="CW727">
        <v>2.2803761579909998</v>
      </c>
      <c r="CX727">
        <v>7.7453271028037396E-2</v>
      </c>
      <c r="CY727">
        <v>0.938500722249348</v>
      </c>
      <c r="CZ727">
        <v>3.2153683632932801</v>
      </c>
    </row>
    <row r="728" spans="1:104" x14ac:dyDescent="0.3">
      <c r="A728" t="s">
        <v>3918</v>
      </c>
      <c r="B728" t="s">
        <v>3919</v>
      </c>
      <c r="C728" s="50">
        <v>0.81466971629612139</v>
      </c>
      <c r="D728" s="51">
        <v>-0.29571281497892943</v>
      </c>
      <c r="E728" s="52">
        <v>7.2250993696459348E-2</v>
      </c>
      <c r="F728" s="53">
        <v>1.1411561755067601</v>
      </c>
      <c r="G728" s="50">
        <v>0.86939961265332477</v>
      </c>
      <c r="H728" s="54">
        <v>-0.20190864204022968</v>
      </c>
      <c r="I728" s="55">
        <v>6.1434693798753694E-2</v>
      </c>
      <c r="J728" s="56">
        <v>1.21158630198432</v>
      </c>
      <c r="K728" t="s">
        <v>2275</v>
      </c>
      <c r="L728" t="s">
        <v>2276</v>
      </c>
      <c r="M728" s="13" t="str">
        <f>IFERROR(IF(SEARCH(M$1,$L728),1,"no"),"-")</f>
        <v>-</v>
      </c>
      <c r="N728" s="14" t="str">
        <f>IFERROR(IF(SEARCH(N$1,$L728),1,"no"),"-")</f>
        <v>-</v>
      </c>
      <c r="O728" s="14" t="str">
        <f>IFERROR(IF(SEARCH(O$1,$L728),1,"no"),"-")</f>
        <v>-</v>
      </c>
      <c r="P728" s="15">
        <v>768400000</v>
      </c>
      <c r="Q728" s="16">
        <v>794240000</v>
      </c>
      <c r="R728" s="16">
        <v>854320000</v>
      </c>
      <c r="S728" s="16">
        <v>1054500000</v>
      </c>
      <c r="T728" s="17">
        <v>4</v>
      </c>
      <c r="U728" s="18">
        <v>682640000</v>
      </c>
      <c r="V728" s="19">
        <v>745260000</v>
      </c>
      <c r="W728" s="19">
        <v>693170000</v>
      </c>
      <c r="AB728" s="20">
        <v>3</v>
      </c>
      <c r="AC728" s="32">
        <v>860420000</v>
      </c>
      <c r="AD728" s="33">
        <v>807750000</v>
      </c>
      <c r="AE728" s="33">
        <v>965130000</v>
      </c>
      <c r="AF728" s="34">
        <v>3</v>
      </c>
      <c r="AG728" s="24">
        <v>773190000</v>
      </c>
      <c r="AH728" s="24">
        <v>769760000</v>
      </c>
      <c r="AI728" s="24">
        <v>746440000</v>
      </c>
      <c r="AJ728" s="25">
        <v>3</v>
      </c>
      <c r="AK728">
        <v>29.5172824859619</v>
      </c>
      <c r="AL728">
        <v>29.565000534057599</v>
      </c>
      <c r="AM728">
        <v>29.670202255248999</v>
      </c>
      <c r="AN728">
        <v>29.973911285400401</v>
      </c>
      <c r="AO728">
        <v>29.346549987793001</v>
      </c>
      <c r="AP728">
        <v>29.473169326782202</v>
      </c>
      <c r="AQ728">
        <v>29.3686332702637</v>
      </c>
      <c r="AR728">
        <v>29.680465698242202</v>
      </c>
      <c r="AS728">
        <v>29.589334487915</v>
      </c>
      <c r="AT728">
        <v>29.846147537231399</v>
      </c>
      <c r="AU728">
        <v>29.526247024536101</v>
      </c>
      <c r="AV728">
        <v>29.519832611083999</v>
      </c>
      <c r="AW728">
        <v>29.475450515747099</v>
      </c>
      <c r="AX728">
        <v>23</v>
      </c>
      <c r="AY728">
        <v>21</v>
      </c>
      <c r="AZ728">
        <v>21</v>
      </c>
      <c r="BA728">
        <v>64.2</v>
      </c>
      <c r="BB728">
        <v>61.2</v>
      </c>
      <c r="BC728">
        <v>61.2</v>
      </c>
      <c r="BD728">
        <v>44.854999999999997</v>
      </c>
      <c r="BE728">
        <v>0</v>
      </c>
      <c r="BF728">
        <v>119.38</v>
      </c>
      <c r="BG728">
        <v>7097500000</v>
      </c>
      <c r="BH728">
        <v>112</v>
      </c>
      <c r="BI728">
        <v>23</v>
      </c>
      <c r="BJ728">
        <v>21</v>
      </c>
      <c r="BK728">
        <v>21</v>
      </c>
      <c r="BL728" t="s">
        <v>3920</v>
      </c>
      <c r="BM728">
        <v>16</v>
      </c>
      <c r="BN728">
        <v>16</v>
      </c>
      <c r="BO728">
        <v>7</v>
      </c>
      <c r="BP728">
        <v>8</v>
      </c>
      <c r="BQ728">
        <v>18</v>
      </c>
      <c r="BR728">
        <v>13</v>
      </c>
      <c r="BS728">
        <v>11</v>
      </c>
      <c r="BT728">
        <v>10</v>
      </c>
      <c r="BU728">
        <v>13</v>
      </c>
      <c r="BV728">
        <v>11</v>
      </c>
      <c r="BW728">
        <v>12</v>
      </c>
      <c r="BX728">
        <v>9</v>
      </c>
      <c r="BY728">
        <v>14</v>
      </c>
      <c r="BZ728">
        <v>399</v>
      </c>
      <c r="CA728">
        <v>399</v>
      </c>
      <c r="CB728">
        <v>47.4</v>
      </c>
      <c r="CC728">
        <v>50.6</v>
      </c>
      <c r="CD728">
        <v>22.6</v>
      </c>
      <c r="CE728">
        <v>25.1</v>
      </c>
      <c r="CF728">
        <v>56.4</v>
      </c>
      <c r="CG728">
        <v>39.799999999999997</v>
      </c>
      <c r="CH728">
        <v>34.6</v>
      </c>
      <c r="CI728">
        <v>30.6</v>
      </c>
      <c r="CJ728">
        <v>42.6</v>
      </c>
      <c r="CK728">
        <v>36.299999999999997</v>
      </c>
      <c r="CL728">
        <v>33.6</v>
      </c>
      <c r="CM728">
        <v>32.299999999999997</v>
      </c>
      <c r="CN728">
        <v>41.6</v>
      </c>
      <c r="CO728">
        <v>6.0966475265031898E-2</v>
      </c>
      <c r="CP728">
        <v>1.1411561755067601</v>
      </c>
      <c r="CQ728">
        <v>1.21158630198432</v>
      </c>
      <c r="CR728">
        <v>0.92317236517447998</v>
      </c>
      <c r="CS728">
        <v>-2.3716767628986401E-2</v>
      </c>
      <c r="CT728">
        <v>-0.17354870171874001</v>
      </c>
      <c r="CU728">
        <v>0.15448531011969499</v>
      </c>
      <c r="CV728">
        <v>0.28548161188761501</v>
      </c>
      <c r="CW728">
        <v>2.2720741239509601</v>
      </c>
      <c r="CX728">
        <v>0.122207156308851</v>
      </c>
      <c r="CY728">
        <v>0.19813919067382799</v>
      </c>
      <c r="CZ728">
        <v>2.5783448428875499</v>
      </c>
    </row>
    <row r="729" spans="1:104" x14ac:dyDescent="0.3">
      <c r="A729" t="s">
        <v>4672</v>
      </c>
      <c r="B729" t="s">
        <v>4673</v>
      </c>
      <c r="C729" s="50">
        <v>1.7539976054276971</v>
      </c>
      <c r="D729" s="51">
        <v>0.81064677820457043</v>
      </c>
      <c r="E729" s="52">
        <v>7.2265454435592111E-2</v>
      </c>
      <c r="F729" s="53">
        <v>1.1410692619503899</v>
      </c>
      <c r="G729" s="50">
        <v>1.2215588597609734</v>
      </c>
      <c r="H729" s="54">
        <v>0.28872338029727962</v>
      </c>
      <c r="I729" s="55">
        <v>0.11969260133255734</v>
      </c>
      <c r="J729" s="56">
        <v>0.92193269420304602</v>
      </c>
      <c r="K729" t="s">
        <v>4674</v>
      </c>
      <c r="L729" t="s">
        <v>4675</v>
      </c>
      <c r="M729" s="13" t="str">
        <f>IFERROR(IF(SEARCH(M$1,$L729),1,"no"),"-")</f>
        <v>-</v>
      </c>
      <c r="N729" s="14" t="str">
        <f>IFERROR(IF(SEARCH(N$1,$L729),1,"no"),"-")</f>
        <v>-</v>
      </c>
      <c r="O729" s="14" t="str">
        <f>IFERROR(IF(SEARCH(O$1,$L729),1,"no"),"-")</f>
        <v>-</v>
      </c>
      <c r="P729" s="15">
        <v>544410000</v>
      </c>
      <c r="Q729" s="16">
        <v>488120000</v>
      </c>
      <c r="R729" s="16">
        <v>267360000</v>
      </c>
      <c r="S729" s="16">
        <v>203510000</v>
      </c>
      <c r="T729" s="17">
        <v>4</v>
      </c>
      <c r="U729" s="18">
        <v>699410000</v>
      </c>
      <c r="V729" s="19">
        <v>668980000</v>
      </c>
      <c r="W729" s="19">
        <v>609330000</v>
      </c>
      <c r="AB729" s="20">
        <v>3</v>
      </c>
      <c r="AC729" s="32">
        <v>658760000</v>
      </c>
      <c r="AD729" s="33">
        <v>650310000</v>
      </c>
      <c r="AE729" s="33">
        <v>541770000</v>
      </c>
      <c r="AF729" s="34">
        <v>3</v>
      </c>
      <c r="AG729" s="24">
        <v>662950000</v>
      </c>
      <c r="AH729" s="24">
        <v>732130000</v>
      </c>
      <c r="AI729" s="24">
        <v>865830000</v>
      </c>
      <c r="AJ729" s="25">
        <v>3</v>
      </c>
      <c r="AK729">
        <v>29.020118713378899</v>
      </c>
      <c r="AL729">
        <v>28.8626613616943</v>
      </c>
      <c r="AM729">
        <v>27.994209289550799</v>
      </c>
      <c r="AN729">
        <v>27.6005249023438</v>
      </c>
      <c r="AO729">
        <v>29.381563186645501</v>
      </c>
      <c r="AP729">
        <v>29.317388534545898</v>
      </c>
      <c r="AQ729">
        <v>29.1826477050781</v>
      </c>
      <c r="AR729">
        <v>29.2951774597168</v>
      </c>
      <c r="AS729">
        <v>29.276552200317401</v>
      </c>
      <c r="AT729">
        <v>29.013105392456101</v>
      </c>
      <c r="AU729">
        <v>29.304325103759801</v>
      </c>
      <c r="AV729">
        <v>29.447525024414102</v>
      </c>
      <c r="AW729">
        <v>29.689508438110401</v>
      </c>
      <c r="AX729">
        <v>19</v>
      </c>
      <c r="AY729">
        <v>19</v>
      </c>
      <c r="AZ729">
        <v>19</v>
      </c>
      <c r="BA729">
        <v>16.600000000000001</v>
      </c>
      <c r="BB729">
        <v>16.600000000000001</v>
      </c>
      <c r="BC729">
        <v>16.600000000000001</v>
      </c>
      <c r="BD729">
        <v>157.97</v>
      </c>
      <c r="BE729">
        <v>0</v>
      </c>
      <c r="BF729">
        <v>140.31</v>
      </c>
      <c r="BG729">
        <v>4867200000</v>
      </c>
      <c r="BH729">
        <v>114</v>
      </c>
      <c r="BI729" t="s">
        <v>105</v>
      </c>
      <c r="BJ729" t="s">
        <v>105</v>
      </c>
      <c r="BK729" t="s">
        <v>105</v>
      </c>
      <c r="BL729" t="s">
        <v>4676</v>
      </c>
      <c r="BM729">
        <v>13</v>
      </c>
      <c r="BN729">
        <v>13</v>
      </c>
      <c r="BO729">
        <v>3</v>
      </c>
      <c r="BP729">
        <v>3</v>
      </c>
      <c r="BQ729">
        <v>13</v>
      </c>
      <c r="BR729">
        <v>14</v>
      </c>
      <c r="BS729">
        <v>12</v>
      </c>
      <c r="BT729">
        <v>16</v>
      </c>
      <c r="BU729">
        <v>15</v>
      </c>
      <c r="BV729">
        <v>18</v>
      </c>
      <c r="BW729">
        <v>13</v>
      </c>
      <c r="BX729">
        <v>14</v>
      </c>
      <c r="BY729">
        <v>16</v>
      </c>
      <c r="BZ729">
        <v>1445</v>
      </c>
      <c r="CA729" t="s">
        <v>105</v>
      </c>
      <c r="CB729">
        <v>10.9</v>
      </c>
      <c r="CC729">
        <v>11.1</v>
      </c>
      <c r="CD729">
        <v>2.5</v>
      </c>
      <c r="CE729">
        <v>2.5</v>
      </c>
      <c r="CF729">
        <v>10.9</v>
      </c>
      <c r="CG729">
        <v>11.8</v>
      </c>
      <c r="CH729">
        <v>10.199999999999999</v>
      </c>
      <c r="CI729">
        <v>14.1</v>
      </c>
      <c r="CJ729">
        <v>12.9</v>
      </c>
      <c r="CK729">
        <v>15.5</v>
      </c>
      <c r="CL729">
        <v>11.3</v>
      </c>
      <c r="CM729">
        <v>12.1</v>
      </c>
      <c r="CN729">
        <v>13.7</v>
      </c>
      <c r="CO729">
        <v>0.99625523311711395</v>
      </c>
      <c r="CP729">
        <v>1.1410692619503899</v>
      </c>
      <c r="CQ729">
        <v>0.92193269420304602</v>
      </c>
      <c r="CR729">
        <v>0.73402433090024299</v>
      </c>
      <c r="CS729">
        <v>-0.82556645075480295</v>
      </c>
      <c r="CT729">
        <v>-2.0082917709159802</v>
      </c>
      <c r="CU729">
        <v>0.154373913043478</v>
      </c>
      <c r="CV729">
        <v>-0.92448790868123298</v>
      </c>
      <c r="CW729">
        <v>-2.2719142238383299</v>
      </c>
      <c r="CX729">
        <v>0.19922909090909099</v>
      </c>
      <c r="CY729">
        <v>-0.28550783793131301</v>
      </c>
      <c r="CZ729">
        <v>-1.9734722398668201</v>
      </c>
    </row>
    <row r="730" spans="1:104" x14ac:dyDescent="0.3">
      <c r="A730" t="s">
        <v>6508</v>
      </c>
      <c r="B730" t="s">
        <v>6509</v>
      </c>
      <c r="C730" s="50">
        <v>1.3559500526553332</v>
      </c>
      <c r="D730" s="51">
        <v>0.43930403679755525</v>
      </c>
      <c r="E730" s="52">
        <v>7.2478287591647719E-2</v>
      </c>
      <c r="F730" s="53">
        <v>1.13979207606915</v>
      </c>
      <c r="G730" s="50">
        <v>1.0411024599413226</v>
      </c>
      <c r="H730" s="54">
        <v>5.8112058238897792E-2</v>
      </c>
      <c r="I730" s="55">
        <v>0.41790642579299198</v>
      </c>
      <c r="J730" s="56">
        <v>0.37892095102679008</v>
      </c>
      <c r="K730" t="s">
        <v>929</v>
      </c>
      <c r="L730" t="s">
        <v>930</v>
      </c>
      <c r="M730" s="13" t="str">
        <f>IFERROR(IF(SEARCH(M$1,$L730),1,"no"),"-")</f>
        <v>-</v>
      </c>
      <c r="N730" s="14" t="str">
        <f>IFERROR(IF(SEARCH(N$1,$L730),1,"no"),"-")</f>
        <v>-</v>
      </c>
      <c r="O730" s="14" t="str">
        <f>IFERROR(IF(SEARCH(O$1,$L730),1,"no"),"-")</f>
        <v>-</v>
      </c>
      <c r="P730" s="15">
        <v>2207000000</v>
      </c>
      <c r="Q730" s="16">
        <v>2392200000</v>
      </c>
      <c r="R730" s="16">
        <v>1515500000</v>
      </c>
      <c r="S730" s="16">
        <v>1861700000</v>
      </c>
      <c r="T730" s="17">
        <v>4</v>
      </c>
      <c r="U730" s="18">
        <v>2280000000</v>
      </c>
      <c r="V730" s="19">
        <v>2911900000</v>
      </c>
      <c r="W730" s="19">
        <v>2919800000</v>
      </c>
      <c r="AB730" s="20">
        <v>3</v>
      </c>
      <c r="AC730" s="32">
        <v>2339400000</v>
      </c>
      <c r="AD730" s="33">
        <v>2322500000</v>
      </c>
      <c r="AE730" s="33">
        <v>2427700000</v>
      </c>
      <c r="AF730" s="34">
        <v>3</v>
      </c>
      <c r="AG730" s="24">
        <v>2320000000</v>
      </c>
      <c r="AH730" s="24">
        <v>2657900000</v>
      </c>
      <c r="AI730" s="24">
        <v>2403100000</v>
      </c>
      <c r="AJ730" s="25">
        <v>3</v>
      </c>
      <c r="AK730">
        <v>31.0394401550293</v>
      </c>
      <c r="AL730">
        <v>31.1556911468506</v>
      </c>
      <c r="AM730">
        <v>30.497146606445298</v>
      </c>
      <c r="AN730">
        <v>30.793973922729499</v>
      </c>
      <c r="AO730">
        <v>31.0863857269287</v>
      </c>
      <c r="AP730">
        <v>31.439313888549801</v>
      </c>
      <c r="AQ730">
        <v>31.443222045898398</v>
      </c>
      <c r="AR730">
        <v>31.123491287231399</v>
      </c>
      <c r="AS730">
        <v>31.113031387329102</v>
      </c>
      <c r="AT730">
        <v>31.176942825317401</v>
      </c>
      <c r="AU730">
        <v>31.111476898193398</v>
      </c>
      <c r="AV730">
        <v>31.307640075683601</v>
      </c>
      <c r="AW730">
        <v>31.162248611450199</v>
      </c>
      <c r="AX730">
        <v>47</v>
      </c>
      <c r="AY730">
        <v>13</v>
      </c>
      <c r="AZ730">
        <v>7</v>
      </c>
      <c r="BA730">
        <v>49.1</v>
      </c>
      <c r="BB730">
        <v>17.899999999999999</v>
      </c>
      <c r="BC730">
        <v>8.8000000000000007</v>
      </c>
      <c r="BD730">
        <v>97.997</v>
      </c>
      <c r="BE730">
        <v>0</v>
      </c>
      <c r="BF730">
        <v>120.73</v>
      </c>
      <c r="BG730">
        <v>21546000000</v>
      </c>
      <c r="BH730">
        <v>154</v>
      </c>
      <c r="BI730" t="s">
        <v>105</v>
      </c>
      <c r="BJ730" t="s">
        <v>105</v>
      </c>
      <c r="BK730" t="s">
        <v>105</v>
      </c>
      <c r="BL730" t="s">
        <v>6510</v>
      </c>
      <c r="BM730">
        <v>11</v>
      </c>
      <c r="BN730">
        <v>11</v>
      </c>
      <c r="BO730">
        <v>9</v>
      </c>
      <c r="BP730">
        <v>9</v>
      </c>
      <c r="BQ730">
        <v>12</v>
      </c>
      <c r="BR730">
        <v>9</v>
      </c>
      <c r="BS730">
        <v>11</v>
      </c>
      <c r="BT730">
        <v>10</v>
      </c>
      <c r="BU730">
        <v>10</v>
      </c>
      <c r="BV730">
        <v>11</v>
      </c>
      <c r="BW730">
        <v>11</v>
      </c>
      <c r="BX730">
        <v>10</v>
      </c>
      <c r="BY730">
        <v>10</v>
      </c>
      <c r="BZ730">
        <v>857</v>
      </c>
      <c r="CA730" t="s">
        <v>105</v>
      </c>
      <c r="CB730">
        <v>46.2</v>
      </c>
      <c r="CC730">
        <v>45.3</v>
      </c>
      <c r="CD730">
        <v>40.799999999999997</v>
      </c>
      <c r="CE730">
        <v>39.200000000000003</v>
      </c>
      <c r="CF730">
        <v>47.5</v>
      </c>
      <c r="CG730">
        <v>41.5</v>
      </c>
      <c r="CH730">
        <v>44.1</v>
      </c>
      <c r="CI730">
        <v>39.299999999999997</v>
      </c>
      <c r="CJ730">
        <v>42.9</v>
      </c>
      <c r="CK730">
        <v>40.4</v>
      </c>
      <c r="CL730">
        <v>41.7</v>
      </c>
      <c r="CM730">
        <v>43.9</v>
      </c>
      <c r="CN730">
        <v>44.5</v>
      </c>
      <c r="CO730">
        <v>0.73265932294358505</v>
      </c>
      <c r="CP730">
        <v>1.13979207606915</v>
      </c>
      <c r="CQ730">
        <v>0.37892095102679002</v>
      </c>
      <c r="CR730">
        <v>0.64358926487748003</v>
      </c>
      <c r="CS730">
        <v>-0.26625887552897298</v>
      </c>
      <c r="CT730">
        <v>-1.5362705215868999</v>
      </c>
      <c r="CU730">
        <v>0.15494028230184601</v>
      </c>
      <c r="CV730">
        <v>-0.45141092936198002</v>
      </c>
      <c r="CW730">
        <v>-2.2695647727138502</v>
      </c>
      <c r="CX730">
        <v>0.57104006968641097</v>
      </c>
      <c r="CY730">
        <v>-5.5966695149738399E-2</v>
      </c>
      <c r="CZ730">
        <v>-0.90232626306261998</v>
      </c>
    </row>
    <row r="731" spans="1:104" x14ac:dyDescent="0.3">
      <c r="A731" t="s">
        <v>5719</v>
      </c>
      <c r="B731" t="s">
        <v>5720</v>
      </c>
      <c r="C731" s="50">
        <v>0.79928777389478722</v>
      </c>
      <c r="D731" s="51">
        <v>-0.32321307330673532</v>
      </c>
      <c r="E731" s="52">
        <v>7.275803446285363E-2</v>
      </c>
      <c r="F731" s="53">
        <v>1.1381190417892399</v>
      </c>
      <c r="G731" s="50">
        <v>1.1338435973613978</v>
      </c>
      <c r="H731" s="54">
        <v>0.18122164832874482</v>
      </c>
      <c r="I731" s="55">
        <v>0.26067785989268905</v>
      </c>
      <c r="J731" s="56">
        <v>0.58389585312300496</v>
      </c>
      <c r="K731" t="s">
        <v>5721</v>
      </c>
      <c r="L731" t="s">
        <v>5722</v>
      </c>
      <c r="M731" s="13" t="str">
        <f>IFERROR(IF(SEARCH(M$1,$L731),1,"no"),"-")</f>
        <v>-</v>
      </c>
      <c r="N731" s="14" t="str">
        <f>IFERROR(IF(SEARCH(N$1,$L731),1,"no"),"-")</f>
        <v>-</v>
      </c>
      <c r="O731" s="14" t="str">
        <f>IFERROR(IF(SEARCH(O$1,$L731),1,"no"),"-")</f>
        <v>-</v>
      </c>
      <c r="P731" s="15">
        <v>201050000</v>
      </c>
      <c r="Q731" s="16">
        <v>187200000</v>
      </c>
      <c r="R731" s="16">
        <v>165900000</v>
      </c>
      <c r="S731" s="16">
        <v>198420000</v>
      </c>
      <c r="T731" s="17">
        <v>4</v>
      </c>
      <c r="U731" s="18">
        <v>128600000</v>
      </c>
      <c r="V731" s="19">
        <v>139830000</v>
      </c>
      <c r="W731" s="19">
        <v>182710000</v>
      </c>
      <c r="AB731" s="20">
        <v>3</v>
      </c>
      <c r="AC731" s="32">
        <v>219700000</v>
      </c>
      <c r="AD731" s="33">
        <v>193970000</v>
      </c>
      <c r="AE731" s="33">
        <v>182100000</v>
      </c>
      <c r="AF731" s="34">
        <v>3</v>
      </c>
      <c r="AG731" s="24">
        <v>205860000</v>
      </c>
      <c r="AH731" s="24">
        <v>260460000</v>
      </c>
      <c r="AI731" s="24">
        <v>209190000</v>
      </c>
      <c r="AJ731" s="25">
        <v>3</v>
      </c>
      <c r="AK731">
        <v>27.582979202270501</v>
      </c>
      <c r="AL731">
        <v>27.480005264282202</v>
      </c>
      <c r="AM731">
        <v>27.305738449096701</v>
      </c>
      <c r="AN731">
        <v>27.563982009887699</v>
      </c>
      <c r="AO731">
        <v>26.938316345214801</v>
      </c>
      <c r="AP731">
        <v>27.059099197387699</v>
      </c>
      <c r="AQ731">
        <v>27.444980621337901</v>
      </c>
      <c r="AR731">
        <v>27.710960388183601</v>
      </c>
      <c r="AS731">
        <v>27.531257629394499</v>
      </c>
      <c r="AT731">
        <v>27.4401550292969</v>
      </c>
      <c r="AU731">
        <v>27.617088317871101</v>
      </c>
      <c r="AV731">
        <v>27.956485748291001</v>
      </c>
      <c r="AW731">
        <v>27.6402378082275</v>
      </c>
      <c r="AX731">
        <v>8</v>
      </c>
      <c r="AY731">
        <v>7</v>
      </c>
      <c r="AZ731">
        <v>7</v>
      </c>
      <c r="BA731">
        <v>47</v>
      </c>
      <c r="BB731">
        <v>41.4</v>
      </c>
      <c r="BC731">
        <v>41.4</v>
      </c>
      <c r="BD731">
        <v>22.056999999999999</v>
      </c>
      <c r="BE731">
        <v>0</v>
      </c>
      <c r="BF731">
        <v>14.115</v>
      </c>
      <c r="BG731">
        <v>1645200000</v>
      </c>
      <c r="BH731">
        <v>29</v>
      </c>
      <c r="BI731">
        <v>8</v>
      </c>
      <c r="BJ731">
        <v>7</v>
      </c>
      <c r="BK731">
        <v>7</v>
      </c>
      <c r="BL731" t="s">
        <v>5723</v>
      </c>
      <c r="BM731">
        <v>3</v>
      </c>
      <c r="BN731">
        <v>6</v>
      </c>
      <c r="BO731">
        <v>2</v>
      </c>
      <c r="BP731">
        <v>2</v>
      </c>
      <c r="BQ731">
        <v>4</v>
      </c>
      <c r="BR731">
        <v>5</v>
      </c>
      <c r="BS731">
        <v>5</v>
      </c>
      <c r="BT731">
        <v>4</v>
      </c>
      <c r="BU731">
        <v>6</v>
      </c>
      <c r="BV731">
        <v>5</v>
      </c>
      <c r="BW731">
        <v>4</v>
      </c>
      <c r="BX731">
        <v>5</v>
      </c>
      <c r="BY731">
        <v>3</v>
      </c>
      <c r="BZ731">
        <v>198</v>
      </c>
      <c r="CA731">
        <v>198</v>
      </c>
      <c r="CB731">
        <v>23.7</v>
      </c>
      <c r="CC731">
        <v>43.4</v>
      </c>
      <c r="CD731">
        <v>18.2</v>
      </c>
      <c r="CE731">
        <v>18.2</v>
      </c>
      <c r="CF731">
        <v>29.3</v>
      </c>
      <c r="CG731">
        <v>32.299999999999997</v>
      </c>
      <c r="CH731">
        <v>36.4</v>
      </c>
      <c r="CI731">
        <v>30.8</v>
      </c>
      <c r="CJ731">
        <v>39.9</v>
      </c>
      <c r="CK731">
        <v>36.4</v>
      </c>
      <c r="CL731">
        <v>30.8</v>
      </c>
      <c r="CM731">
        <v>34.299999999999997</v>
      </c>
      <c r="CN731">
        <v>23.7</v>
      </c>
      <c r="CO731">
        <v>0.324808520922513</v>
      </c>
      <c r="CP731">
        <v>1.1381190417892399</v>
      </c>
      <c r="CQ731">
        <v>0.58389585312300496</v>
      </c>
      <c r="CR731">
        <v>0.69971586901763205</v>
      </c>
      <c r="CS731">
        <v>-7.7614784240722698E-2</v>
      </c>
      <c r="CT731">
        <v>-0.77503535612488805</v>
      </c>
      <c r="CU731">
        <v>0.155548806941432</v>
      </c>
      <c r="CV731">
        <v>0.33571084340413299</v>
      </c>
      <c r="CW731">
        <v>2.2664878857819599</v>
      </c>
      <c r="CX731">
        <v>0.37277316293929702</v>
      </c>
      <c r="CY731">
        <v>-0.17714627583821499</v>
      </c>
      <c r="CZ731">
        <v>-1.3089714003947901</v>
      </c>
    </row>
    <row r="732" spans="1:104" x14ac:dyDescent="0.3">
      <c r="A732" t="s">
        <v>2540</v>
      </c>
      <c r="B732" t="s">
        <v>2541</v>
      </c>
      <c r="C732" s="50">
        <v>0.79761538303679536</v>
      </c>
      <c r="D732" s="51">
        <v>-0.32623486065666152</v>
      </c>
      <c r="E732" s="52">
        <v>7.2763617644029999E-2</v>
      </c>
      <c r="F732" s="53">
        <v>1.1380857169232499</v>
      </c>
      <c r="G732" s="41">
        <v>0.75530500321701022</v>
      </c>
      <c r="H732" s="43">
        <v>-0.40486875141378165</v>
      </c>
      <c r="I732" s="39">
        <v>3.0073639000680656E-2</v>
      </c>
      <c r="J732" s="40">
        <v>1.5218140177825901</v>
      </c>
      <c r="K732" t="s">
        <v>2542</v>
      </c>
      <c r="L732" t="s">
        <v>2543</v>
      </c>
      <c r="M732" s="13" t="str">
        <f>IFERROR(IF(SEARCH(M$1,$L732),1,"no"),"-")</f>
        <v>-</v>
      </c>
      <c r="N732" s="14" t="str">
        <f>IFERROR(IF(SEARCH(N$1,$L732),1,"no"),"-")</f>
        <v>-</v>
      </c>
      <c r="O732" s="14" t="str">
        <f>IFERROR(IF(SEARCH(O$1,$L732),1,"no"),"-")</f>
        <v>-</v>
      </c>
      <c r="P732" s="15">
        <v>1160200000</v>
      </c>
      <c r="Q732" s="16">
        <v>1013800000</v>
      </c>
      <c r="R732" s="16">
        <v>925370000</v>
      </c>
      <c r="S732" s="16">
        <v>798950000</v>
      </c>
      <c r="T732" s="17">
        <v>4</v>
      </c>
      <c r="U732" s="18">
        <v>758790000</v>
      </c>
      <c r="V732" s="19">
        <v>824330000</v>
      </c>
      <c r="W732" s="19">
        <v>748900000</v>
      </c>
      <c r="AB732" s="20">
        <v>3</v>
      </c>
      <c r="AC732" s="32">
        <v>1005100000</v>
      </c>
      <c r="AD732" s="33">
        <v>1169900000</v>
      </c>
      <c r="AE732" s="33">
        <v>1088900000</v>
      </c>
      <c r="AF732" s="34">
        <v>3</v>
      </c>
      <c r="AG732" s="24">
        <v>734810000</v>
      </c>
      <c r="AH732" s="24">
        <v>787520000</v>
      </c>
      <c r="AI732" s="24">
        <v>942910000</v>
      </c>
      <c r="AJ732" s="25">
        <v>3</v>
      </c>
      <c r="AK732">
        <v>30.1117267608643</v>
      </c>
      <c r="AL732">
        <v>29.9171257019043</v>
      </c>
      <c r="AM732">
        <v>29.785455703735401</v>
      </c>
      <c r="AN732">
        <v>29.573530197143601</v>
      </c>
      <c r="AO732">
        <v>29.4991245269775</v>
      </c>
      <c r="AP732">
        <v>29.618646621704102</v>
      </c>
      <c r="AQ732">
        <v>29.480197906494102</v>
      </c>
      <c r="AR732">
        <v>29.904691696166999</v>
      </c>
      <c r="AS732">
        <v>30.123737335205099</v>
      </c>
      <c r="AT732">
        <v>30.0202236175537</v>
      </c>
      <c r="AU732">
        <v>29.452796936035199</v>
      </c>
      <c r="AV732">
        <v>29.552742004394499</v>
      </c>
      <c r="AW732">
        <v>29.812545776367202</v>
      </c>
      <c r="AX732">
        <v>20</v>
      </c>
      <c r="AY732">
        <v>20</v>
      </c>
      <c r="AZ732">
        <v>20</v>
      </c>
      <c r="BA732">
        <v>36.200000000000003</v>
      </c>
      <c r="BB732">
        <v>36.200000000000003</v>
      </c>
      <c r="BC732">
        <v>36.200000000000003</v>
      </c>
      <c r="BD732">
        <v>68.786000000000001</v>
      </c>
      <c r="BE732">
        <v>0</v>
      </c>
      <c r="BF732">
        <v>142.53</v>
      </c>
      <c r="BG732">
        <v>8110600000</v>
      </c>
      <c r="BH732">
        <v>139</v>
      </c>
      <c r="BI732" t="s">
        <v>105</v>
      </c>
      <c r="BJ732" t="s">
        <v>105</v>
      </c>
      <c r="BK732" t="s">
        <v>105</v>
      </c>
      <c r="BL732" t="s">
        <v>2544</v>
      </c>
      <c r="BM732">
        <v>14</v>
      </c>
      <c r="BN732">
        <v>16</v>
      </c>
      <c r="BO732">
        <v>8</v>
      </c>
      <c r="BP732">
        <v>9</v>
      </c>
      <c r="BQ732">
        <v>13</v>
      </c>
      <c r="BR732">
        <v>12</v>
      </c>
      <c r="BS732">
        <v>13</v>
      </c>
      <c r="BT732">
        <v>14</v>
      </c>
      <c r="BU732">
        <v>15</v>
      </c>
      <c r="BV732">
        <v>13</v>
      </c>
      <c r="BW732">
        <v>13</v>
      </c>
      <c r="BX732">
        <v>11</v>
      </c>
      <c r="BY732">
        <v>11</v>
      </c>
      <c r="BZ732">
        <v>632</v>
      </c>
      <c r="CA732" t="s">
        <v>105</v>
      </c>
      <c r="CB732">
        <v>24.7</v>
      </c>
      <c r="CC732">
        <v>31</v>
      </c>
      <c r="CD732">
        <v>14.2</v>
      </c>
      <c r="CE732">
        <v>19.8</v>
      </c>
      <c r="CF732">
        <v>23.6</v>
      </c>
      <c r="CG732">
        <v>21.2</v>
      </c>
      <c r="CH732">
        <v>24.7</v>
      </c>
      <c r="CI732">
        <v>25.8</v>
      </c>
      <c r="CJ732">
        <v>29.3</v>
      </c>
      <c r="CK732">
        <v>24.4</v>
      </c>
      <c r="CL732">
        <v>23.4</v>
      </c>
      <c r="CM732">
        <v>21.5</v>
      </c>
      <c r="CN732">
        <v>22.8</v>
      </c>
      <c r="CO732">
        <v>0.53377158966191296</v>
      </c>
      <c r="CP732">
        <v>1.1380857169232499</v>
      </c>
      <c r="CQ732">
        <v>1.5218140177825901</v>
      </c>
      <c r="CR732">
        <v>0.62522038765254795</v>
      </c>
      <c r="CS732">
        <v>-0.169257958730061</v>
      </c>
      <c r="CT732">
        <v>-1.1759030130997501</v>
      </c>
      <c r="CU732">
        <v>0.15538028169014101</v>
      </c>
      <c r="CV732">
        <v>0.31430323918660402</v>
      </c>
      <c r="CW732">
        <v>2.2664266064298801</v>
      </c>
      <c r="CX732">
        <v>7.3619277108433703E-2</v>
      </c>
      <c r="CY732">
        <v>0.41018931070963299</v>
      </c>
      <c r="CZ732">
        <v>3.2950153816766901</v>
      </c>
    </row>
    <row r="733" spans="1:104" x14ac:dyDescent="0.3">
      <c r="A733" t="s">
        <v>3282</v>
      </c>
      <c r="B733" t="s">
        <v>3283</v>
      </c>
      <c r="C733" s="50">
        <v>0.68728643068957007</v>
      </c>
      <c r="D733" s="51">
        <v>-0.54101661882074537</v>
      </c>
      <c r="E733" s="52">
        <v>7.2861295611209312E-2</v>
      </c>
      <c r="F733" s="53">
        <v>1.13750311045073</v>
      </c>
      <c r="G733" s="41">
        <v>0.53018449253713695</v>
      </c>
      <c r="H733" s="43">
        <v>-0.9154336217153014</v>
      </c>
      <c r="I733" s="39">
        <v>2.1845345922930485E-3</v>
      </c>
      <c r="J733" s="40">
        <v>2.6606410738095101</v>
      </c>
      <c r="K733" t="s">
        <v>3284</v>
      </c>
      <c r="L733" t="s">
        <v>3285</v>
      </c>
      <c r="M733" s="13" t="str">
        <f>IFERROR(IF(SEARCH(M$1,$L733),1,"no"),"-")</f>
        <v>-</v>
      </c>
      <c r="N733" s="14" t="str">
        <f>IFERROR(IF(SEARCH(N$1,$L733),1,"no"),"-")</f>
        <v>-</v>
      </c>
      <c r="O733" s="14" t="str">
        <f>IFERROR(IF(SEARCH(O$1,$L733),1,"no"),"-")</f>
        <v>-</v>
      </c>
      <c r="P733" s="15">
        <v>1012800000</v>
      </c>
      <c r="Q733" s="16">
        <v>871550000</v>
      </c>
      <c r="R733" s="16">
        <v>570500000</v>
      </c>
      <c r="S733" s="16">
        <v>733030000</v>
      </c>
      <c r="T733" s="17">
        <v>4</v>
      </c>
      <c r="U733" s="18">
        <v>627870000</v>
      </c>
      <c r="V733" s="19">
        <v>492010000</v>
      </c>
      <c r="W733" s="19">
        <v>523360000</v>
      </c>
      <c r="AB733" s="20">
        <v>3</v>
      </c>
      <c r="AC733" s="32">
        <v>883360000</v>
      </c>
      <c r="AD733" s="33">
        <v>758100000</v>
      </c>
      <c r="AE733" s="33">
        <v>895770000</v>
      </c>
      <c r="AF733" s="34">
        <v>3</v>
      </c>
      <c r="AG733" s="24">
        <v>512210000</v>
      </c>
      <c r="AH733" s="24">
        <v>398590000</v>
      </c>
      <c r="AI733" s="24">
        <v>434400000</v>
      </c>
      <c r="AJ733" s="25">
        <v>3</v>
      </c>
      <c r="AK733">
        <v>29.915702819824201</v>
      </c>
      <c r="AL733">
        <v>29.699008941650401</v>
      </c>
      <c r="AM733">
        <v>29.087652206420898</v>
      </c>
      <c r="AN733">
        <v>29.449296951293899</v>
      </c>
      <c r="AO733">
        <v>29.2258911132813</v>
      </c>
      <c r="AP733">
        <v>28.8741130828857</v>
      </c>
      <c r="AQ733">
        <v>28.963228225708001</v>
      </c>
      <c r="AR733">
        <v>29.718425750732401</v>
      </c>
      <c r="AS733">
        <v>29.4978122711182</v>
      </c>
      <c r="AT733">
        <v>29.738554000854499</v>
      </c>
      <c r="AU733">
        <v>28.9321594238281</v>
      </c>
      <c r="AV733">
        <v>28.570329666137699</v>
      </c>
      <c r="AW733">
        <v>28.6944484710693</v>
      </c>
      <c r="AX733">
        <v>20</v>
      </c>
      <c r="AY733">
        <v>20</v>
      </c>
      <c r="AZ733">
        <v>20</v>
      </c>
      <c r="BA733">
        <v>29.4</v>
      </c>
      <c r="BB733">
        <v>29.4</v>
      </c>
      <c r="BC733">
        <v>29.4</v>
      </c>
      <c r="BD733">
        <v>79.7</v>
      </c>
      <c r="BE733">
        <v>0</v>
      </c>
      <c r="BF733">
        <v>60.09</v>
      </c>
      <c r="BG733">
        <v>6009500000</v>
      </c>
      <c r="BH733">
        <v>95</v>
      </c>
      <c r="BI733">
        <v>20</v>
      </c>
      <c r="BJ733">
        <v>20</v>
      </c>
      <c r="BK733">
        <v>20</v>
      </c>
      <c r="BL733" t="s">
        <v>3286</v>
      </c>
      <c r="BM733">
        <v>15</v>
      </c>
      <c r="BN733">
        <v>13</v>
      </c>
      <c r="BO733">
        <v>11</v>
      </c>
      <c r="BP733">
        <v>9</v>
      </c>
      <c r="BQ733">
        <v>13</v>
      </c>
      <c r="BR733">
        <v>8</v>
      </c>
      <c r="BS733">
        <v>12</v>
      </c>
      <c r="BT733">
        <v>16</v>
      </c>
      <c r="BU733">
        <v>12</v>
      </c>
      <c r="BV733">
        <v>15</v>
      </c>
      <c r="BW733">
        <v>7</v>
      </c>
      <c r="BX733">
        <v>11</v>
      </c>
      <c r="BY733">
        <v>10</v>
      </c>
      <c r="BZ733">
        <v>697</v>
      </c>
      <c r="CA733">
        <v>697</v>
      </c>
      <c r="CB733">
        <v>21.2</v>
      </c>
      <c r="CC733">
        <v>20.8</v>
      </c>
      <c r="CD733">
        <v>15.4</v>
      </c>
      <c r="CE733">
        <v>12.2</v>
      </c>
      <c r="CF733">
        <v>19.2</v>
      </c>
      <c r="CG733">
        <v>11.9</v>
      </c>
      <c r="CH733">
        <v>16.600000000000001</v>
      </c>
      <c r="CI733">
        <v>24</v>
      </c>
      <c r="CJ733">
        <v>16.600000000000001</v>
      </c>
      <c r="CK733">
        <v>22.1</v>
      </c>
      <c r="CL733">
        <v>10.3</v>
      </c>
      <c r="CM733">
        <v>14.9</v>
      </c>
      <c r="CN733">
        <v>15.8</v>
      </c>
      <c r="CO733">
        <v>0.202448997347528</v>
      </c>
      <c r="CP733">
        <v>1.13750311045073</v>
      </c>
      <c r="CQ733">
        <v>2.6606410738095101</v>
      </c>
      <c r="CR733">
        <v>0.78534069668649098</v>
      </c>
      <c r="CS733">
        <v>-0.11368211110432801</v>
      </c>
      <c r="CT733">
        <v>-0.51668404022805903</v>
      </c>
      <c r="CU733">
        <v>0.15527705627705601</v>
      </c>
      <c r="CV733">
        <v>0.51683775583903102</v>
      </c>
      <c r="CW733">
        <v>2.2653553360460101</v>
      </c>
      <c r="CX733">
        <v>2.4484374999999999E-2</v>
      </c>
      <c r="CY733">
        <v>0.91928482055664096</v>
      </c>
      <c r="CZ733">
        <v>7.0064855664884798</v>
      </c>
    </row>
    <row r="734" spans="1:104" x14ac:dyDescent="0.3">
      <c r="A734" t="s">
        <v>1415</v>
      </c>
      <c r="B734" t="s">
        <v>1416</v>
      </c>
      <c r="C734" s="50">
        <v>1.2097246370350556</v>
      </c>
      <c r="D734" s="51">
        <v>0.27467869213281332</v>
      </c>
      <c r="E734" s="52">
        <v>7.2931690484482989E-2</v>
      </c>
      <c r="F734" s="53">
        <v>1.1370837198035999</v>
      </c>
      <c r="G734" s="41">
        <v>1.2737576806060968</v>
      </c>
      <c r="H734" s="43">
        <v>0.34909084569544169</v>
      </c>
      <c r="I734" s="39">
        <v>1.0075703675005199E-2</v>
      </c>
      <c r="J734" s="40">
        <v>1.99672461352431</v>
      </c>
      <c r="K734" t="s">
        <v>1417</v>
      </c>
      <c r="L734" t="s">
        <v>1418</v>
      </c>
      <c r="M734" s="13" t="str">
        <f>IFERROR(IF(SEARCH(M$1,$L734),1,"no"),"-")</f>
        <v>-</v>
      </c>
      <c r="N734" s="14" t="str">
        <f>IFERROR(IF(SEARCH(N$1,$L734),1,"no"),"-")</f>
        <v>-</v>
      </c>
      <c r="O734" s="14" t="str">
        <f>IFERROR(IF(SEARCH(O$1,$L734),1,"no"),"-")</f>
        <v>-</v>
      </c>
      <c r="P734" s="15">
        <v>1037900000</v>
      </c>
      <c r="Q734" s="16">
        <v>1133800000</v>
      </c>
      <c r="R734" s="16">
        <v>1085900000</v>
      </c>
      <c r="S734" s="16">
        <v>1228600000</v>
      </c>
      <c r="T734" s="17">
        <v>4</v>
      </c>
      <c r="U734" s="18">
        <v>1200300000</v>
      </c>
      <c r="V734" s="19">
        <v>1584600000</v>
      </c>
      <c r="W734" s="19">
        <v>1285400000</v>
      </c>
      <c r="AB734" s="20">
        <v>3</v>
      </c>
      <c r="AC734" s="32">
        <v>1213500000</v>
      </c>
      <c r="AD734" s="33">
        <v>1087000000</v>
      </c>
      <c r="AE734" s="33">
        <v>1052100000</v>
      </c>
      <c r="AF734" s="34">
        <v>3</v>
      </c>
      <c r="AG734" s="24">
        <v>1444000000</v>
      </c>
      <c r="AH734" s="24">
        <v>1485500000</v>
      </c>
      <c r="AI734" s="24">
        <v>1340900000</v>
      </c>
      <c r="AJ734" s="25">
        <v>3</v>
      </c>
      <c r="AK734">
        <v>29.951021194458001</v>
      </c>
      <c r="AL734">
        <v>30.078519821166999</v>
      </c>
      <c r="AM734">
        <v>30.0162448883057</v>
      </c>
      <c r="AN734">
        <v>30.1943683624268</v>
      </c>
      <c r="AO734">
        <v>30.1607475280762</v>
      </c>
      <c r="AP734">
        <v>30.5614719390869</v>
      </c>
      <c r="AQ734">
        <v>30.259571075439499</v>
      </c>
      <c r="AR734">
        <v>30.176527023315401</v>
      </c>
      <c r="AS734">
        <v>30.017704010009801</v>
      </c>
      <c r="AT734">
        <v>29.970624923706101</v>
      </c>
      <c r="AU734">
        <v>30.427423477172901</v>
      </c>
      <c r="AV734">
        <v>30.4683017730713</v>
      </c>
      <c r="AW734">
        <v>30.320554733276399</v>
      </c>
      <c r="AX734">
        <v>22</v>
      </c>
      <c r="AY734">
        <v>22</v>
      </c>
      <c r="AZ734">
        <v>22</v>
      </c>
      <c r="BA734">
        <v>43.6</v>
      </c>
      <c r="BB734">
        <v>43.6</v>
      </c>
      <c r="BC734">
        <v>43.6</v>
      </c>
      <c r="BD734">
        <v>75.805999999999997</v>
      </c>
      <c r="BE734">
        <v>0</v>
      </c>
      <c r="BF734">
        <v>276.54000000000002</v>
      </c>
      <c r="BG734">
        <v>10878000000</v>
      </c>
      <c r="BH734">
        <v>133</v>
      </c>
      <c r="BI734">
        <v>22</v>
      </c>
      <c r="BJ734">
        <v>22</v>
      </c>
      <c r="BK734">
        <v>22</v>
      </c>
      <c r="BL734" t="s">
        <v>1419</v>
      </c>
      <c r="BM734">
        <v>16</v>
      </c>
      <c r="BN734">
        <v>14</v>
      </c>
      <c r="BO734">
        <v>8</v>
      </c>
      <c r="BP734">
        <v>9</v>
      </c>
      <c r="BQ734">
        <v>15</v>
      </c>
      <c r="BR734">
        <v>16</v>
      </c>
      <c r="BS734">
        <v>15</v>
      </c>
      <c r="BT734">
        <v>13</v>
      </c>
      <c r="BU734">
        <v>12</v>
      </c>
      <c r="BV734">
        <v>11</v>
      </c>
      <c r="BW734">
        <v>11</v>
      </c>
      <c r="BX734">
        <v>13</v>
      </c>
      <c r="BY734">
        <v>13</v>
      </c>
      <c r="BZ734">
        <v>686</v>
      </c>
      <c r="CA734">
        <v>686</v>
      </c>
      <c r="CB734">
        <v>36.200000000000003</v>
      </c>
      <c r="CC734">
        <v>28.3</v>
      </c>
      <c r="CD734">
        <v>17.3</v>
      </c>
      <c r="CE734">
        <v>20</v>
      </c>
      <c r="CF734">
        <v>29.3</v>
      </c>
      <c r="CG734">
        <v>34.299999999999997</v>
      </c>
      <c r="CH734">
        <v>34.4</v>
      </c>
      <c r="CI734">
        <v>32.5</v>
      </c>
      <c r="CJ734">
        <v>27.6</v>
      </c>
      <c r="CK734">
        <v>24.8</v>
      </c>
      <c r="CL734">
        <v>28.3</v>
      </c>
      <c r="CM734">
        <v>31.3</v>
      </c>
      <c r="CN734">
        <v>31.2</v>
      </c>
      <c r="CO734">
        <v>2.1348338883931801E-2</v>
      </c>
      <c r="CP734">
        <v>1.1370837198035999</v>
      </c>
      <c r="CQ734">
        <v>1.99672461352431</v>
      </c>
      <c r="CR734">
        <v>0.96770627503337803</v>
      </c>
      <c r="CS734">
        <v>5.0865809122733197E-3</v>
      </c>
      <c r="CT734">
        <v>6.3231366024708593E-2</v>
      </c>
      <c r="CU734">
        <v>0.15520432432432399</v>
      </c>
      <c r="CV734">
        <v>-0.26722494761149201</v>
      </c>
      <c r="CW734">
        <v>-2.2645842429070502</v>
      </c>
      <c r="CX734">
        <v>4.4360225140713E-2</v>
      </c>
      <c r="CY734">
        <v>-0.35047467549642197</v>
      </c>
      <c r="CZ734">
        <v>-4.5940875026512904</v>
      </c>
    </row>
    <row r="735" spans="1:104" x14ac:dyDescent="0.3">
      <c r="A735" t="s">
        <v>1492</v>
      </c>
      <c r="B735" t="s">
        <v>1493</v>
      </c>
      <c r="C735" s="50">
        <v>1.2012765192376842</v>
      </c>
      <c r="D735" s="51">
        <v>0.26456828011485473</v>
      </c>
      <c r="E735" s="52">
        <v>7.3190909300105994E-2</v>
      </c>
      <c r="F735" s="53">
        <v>1.13554285727459</v>
      </c>
      <c r="G735" s="41">
        <v>1.2575633687653309</v>
      </c>
      <c r="H735" s="43">
        <v>0.33063109943443963</v>
      </c>
      <c r="I735" s="39">
        <v>2.1722973374983443E-2</v>
      </c>
      <c r="J735" s="40">
        <v>1.6630807300975601</v>
      </c>
      <c r="K735" t="s">
        <v>1494</v>
      </c>
      <c r="L735" t="s">
        <v>1495</v>
      </c>
      <c r="M735" s="13" t="str">
        <f>IFERROR(IF(SEARCH(M$1,$L735),1,"no"),"-")</f>
        <v>-</v>
      </c>
      <c r="N735" s="14" t="str">
        <f>IFERROR(IF(SEARCH(N$1,$L735),1,"no"),"-")</f>
        <v>-</v>
      </c>
      <c r="O735" s="14" t="str">
        <f>IFERROR(IF(SEARCH(O$1,$L735),1,"no"),"-")</f>
        <v>-</v>
      </c>
      <c r="P735" s="15">
        <v>1758700000</v>
      </c>
      <c r="Q735" s="16">
        <v>1943900000</v>
      </c>
      <c r="R735" s="16">
        <v>1720100000</v>
      </c>
      <c r="S735" s="16">
        <v>1993300000</v>
      </c>
      <c r="T735" s="17">
        <v>4</v>
      </c>
      <c r="U735" s="18">
        <v>1888100000</v>
      </c>
      <c r="V735" s="19">
        <v>2403000000</v>
      </c>
      <c r="W735" s="19">
        <v>2390400000</v>
      </c>
      <c r="AB735" s="20">
        <v>3</v>
      </c>
      <c r="AC735" s="32">
        <v>2227400000</v>
      </c>
      <c r="AD735" s="33">
        <v>1904000000</v>
      </c>
      <c r="AE735" s="33">
        <v>1861300000</v>
      </c>
      <c r="AF735" s="34">
        <v>3</v>
      </c>
      <c r="AG735" s="24">
        <v>2658600000</v>
      </c>
      <c r="AH735" s="24">
        <v>2448400000</v>
      </c>
      <c r="AI735" s="24">
        <v>2429200000</v>
      </c>
      <c r="AJ735" s="25">
        <v>3</v>
      </c>
      <c r="AK735">
        <v>30.7118625640869</v>
      </c>
      <c r="AL735">
        <v>30.856306076049801</v>
      </c>
      <c r="AM735">
        <v>30.679845809936499</v>
      </c>
      <c r="AN735">
        <v>30.892511367797901</v>
      </c>
      <c r="AO735">
        <v>30.814287185668899</v>
      </c>
      <c r="AP735">
        <v>31.162189483642599</v>
      </c>
      <c r="AQ735">
        <v>31.154603958129901</v>
      </c>
      <c r="AR735">
        <v>31.052713394165</v>
      </c>
      <c r="AS735">
        <v>30.8263854980469</v>
      </c>
      <c r="AT735">
        <v>30.793663024902301</v>
      </c>
      <c r="AU735">
        <v>31.308019638061499</v>
      </c>
      <c r="AV735">
        <v>31.189191818237301</v>
      </c>
      <c r="AW735">
        <v>31.177833557128899</v>
      </c>
      <c r="AX735">
        <v>47</v>
      </c>
      <c r="AY735">
        <v>47</v>
      </c>
      <c r="AZ735">
        <v>47</v>
      </c>
      <c r="BA735">
        <v>45.3</v>
      </c>
      <c r="BB735">
        <v>45.3</v>
      </c>
      <c r="BC735">
        <v>45.3</v>
      </c>
      <c r="BD735">
        <v>140.63</v>
      </c>
      <c r="BE735">
        <v>0</v>
      </c>
      <c r="BF735">
        <v>238.87</v>
      </c>
      <c r="BG735">
        <v>18057000000</v>
      </c>
      <c r="BH735">
        <v>265</v>
      </c>
      <c r="BI735">
        <v>47</v>
      </c>
      <c r="BJ735">
        <v>47</v>
      </c>
      <c r="BK735">
        <v>47</v>
      </c>
      <c r="BL735" t="s">
        <v>1496</v>
      </c>
      <c r="BM735">
        <v>31</v>
      </c>
      <c r="BN735">
        <v>37</v>
      </c>
      <c r="BO735">
        <v>15</v>
      </c>
      <c r="BP735">
        <v>17</v>
      </c>
      <c r="BQ735">
        <v>36</v>
      </c>
      <c r="BR735">
        <v>32</v>
      </c>
      <c r="BS735">
        <v>32</v>
      </c>
      <c r="BT735">
        <v>32</v>
      </c>
      <c r="BU735">
        <v>30</v>
      </c>
      <c r="BV735">
        <v>29</v>
      </c>
      <c r="BW735">
        <v>34</v>
      </c>
      <c r="BX735">
        <v>30</v>
      </c>
      <c r="BY735">
        <v>31</v>
      </c>
      <c r="BZ735">
        <v>1260</v>
      </c>
      <c r="CA735">
        <v>1260</v>
      </c>
      <c r="CB735">
        <v>27.4</v>
      </c>
      <c r="CC735">
        <v>35.1</v>
      </c>
      <c r="CD735">
        <v>15.9</v>
      </c>
      <c r="CE735">
        <v>17.899999999999999</v>
      </c>
      <c r="CF735">
        <v>37.700000000000003</v>
      </c>
      <c r="CG735">
        <v>31</v>
      </c>
      <c r="CH735">
        <v>28.3</v>
      </c>
      <c r="CI735">
        <v>30.2</v>
      </c>
      <c r="CJ735">
        <v>28.2</v>
      </c>
      <c r="CK735">
        <v>26.3</v>
      </c>
      <c r="CL735">
        <v>29.3</v>
      </c>
      <c r="CM735">
        <v>27.5</v>
      </c>
      <c r="CN735">
        <v>29.4</v>
      </c>
      <c r="CO735">
        <v>0.518414624609571</v>
      </c>
      <c r="CP735">
        <v>1.13554285727459</v>
      </c>
      <c r="CQ735">
        <v>1.6630807300975601</v>
      </c>
      <c r="CR735">
        <v>0.63222113365990196</v>
      </c>
      <c r="CS735">
        <v>-0.105789184570313</v>
      </c>
      <c r="CT735">
        <v>-1.14749796573523</v>
      </c>
      <c r="CU735">
        <v>0.15568932038835001</v>
      </c>
      <c r="CV735">
        <v>-0.25856208801269498</v>
      </c>
      <c r="CW735">
        <v>-2.26175166217386</v>
      </c>
      <c r="CX735">
        <v>6.2135869565217397E-2</v>
      </c>
      <c r="CY735">
        <v>-0.334094365437824</v>
      </c>
      <c r="CZ735">
        <v>-3.65252692971091</v>
      </c>
    </row>
    <row r="736" spans="1:104" x14ac:dyDescent="0.3">
      <c r="A736" t="s">
        <v>5264</v>
      </c>
      <c r="B736" t="s">
        <v>5265</v>
      </c>
      <c r="C736" s="50">
        <v>2.3123849999185837</v>
      </c>
      <c r="D736" s="51">
        <v>1.2093816189597038</v>
      </c>
      <c r="E736" s="52">
        <v>7.3210349279105899E-2</v>
      </c>
      <c r="F736" s="53">
        <v>1.13542752116697</v>
      </c>
      <c r="G736" s="50">
        <v>1.1179578753238388</v>
      </c>
      <c r="H736" s="54">
        <v>0.16086582842587274</v>
      </c>
      <c r="I736" s="55">
        <v>0.19975561017989357</v>
      </c>
      <c r="J736" s="56">
        <v>0.69950101458740999</v>
      </c>
      <c r="K736" t="s">
        <v>5266</v>
      </c>
      <c r="L736" t="s">
        <v>5267</v>
      </c>
      <c r="M736" s="13" t="str">
        <f>IFERROR(IF(SEARCH(M$1,$L736),1,"no"),"-")</f>
        <v>-</v>
      </c>
      <c r="N736" s="14" t="str">
        <f>IFERROR(IF(SEARCH(N$1,$L736),1,"no"),"-")</f>
        <v>-</v>
      </c>
      <c r="O736" s="14" t="str">
        <f>IFERROR(IF(SEARCH(O$1,$L736),1,"no"),"-")</f>
        <v>-</v>
      </c>
      <c r="P736" s="15">
        <v>659980000</v>
      </c>
      <c r="Q736" s="16">
        <v>642820000</v>
      </c>
      <c r="R736" s="16">
        <v>178380000</v>
      </c>
      <c r="S736" s="16">
        <v>156500000</v>
      </c>
      <c r="T736" s="17">
        <v>4</v>
      </c>
      <c r="U736" s="18">
        <v>931900000</v>
      </c>
      <c r="V736" s="19">
        <v>978670000</v>
      </c>
      <c r="W736" s="19">
        <v>929640000</v>
      </c>
      <c r="AB736" s="20">
        <v>3</v>
      </c>
      <c r="AC736" s="32">
        <v>688440000</v>
      </c>
      <c r="AD736" s="33">
        <v>722340000</v>
      </c>
      <c r="AE736" s="33">
        <v>638850000</v>
      </c>
      <c r="AF736" s="34">
        <v>3</v>
      </c>
      <c r="AG736" s="24">
        <v>673250000</v>
      </c>
      <c r="AH736" s="24">
        <v>816280000</v>
      </c>
      <c r="AI736" s="24">
        <v>801870000</v>
      </c>
      <c r="AJ736" s="25">
        <v>3</v>
      </c>
      <c r="AK736">
        <v>29.297847747802699</v>
      </c>
      <c r="AL736">
        <v>29.259840011596701</v>
      </c>
      <c r="AM736">
        <v>27.41037940979</v>
      </c>
      <c r="AN736">
        <v>27.2215881347656</v>
      </c>
      <c r="AO736">
        <v>29.795600891113299</v>
      </c>
      <c r="AP736">
        <v>29.866247177123999</v>
      </c>
      <c r="AQ736">
        <v>29.792097091674801</v>
      </c>
      <c r="AR736">
        <v>29.3587551116943</v>
      </c>
      <c r="AS736">
        <v>29.428102493286101</v>
      </c>
      <c r="AT736">
        <v>29.250902175903299</v>
      </c>
      <c r="AU736">
        <v>29.326566696166999</v>
      </c>
      <c r="AV736">
        <v>29.604488372802699</v>
      </c>
      <c r="AW736">
        <v>29.578792572021499</v>
      </c>
      <c r="AX736">
        <v>20</v>
      </c>
      <c r="AY736">
        <v>20</v>
      </c>
      <c r="AZ736">
        <v>20</v>
      </c>
      <c r="BA736">
        <v>31.1</v>
      </c>
      <c r="BB736">
        <v>31.1</v>
      </c>
      <c r="BC736">
        <v>31.1</v>
      </c>
      <c r="BD736">
        <v>82.62</v>
      </c>
      <c r="BE736">
        <v>0</v>
      </c>
      <c r="BF736">
        <v>98.747</v>
      </c>
      <c r="BG736">
        <v>5626000000</v>
      </c>
      <c r="BH736">
        <v>100</v>
      </c>
      <c r="BI736">
        <v>20</v>
      </c>
      <c r="BJ736">
        <v>20</v>
      </c>
      <c r="BK736">
        <v>20</v>
      </c>
      <c r="BL736" t="s">
        <v>5268</v>
      </c>
      <c r="BM736">
        <v>13</v>
      </c>
      <c r="BN736">
        <v>12</v>
      </c>
      <c r="BO736">
        <v>2</v>
      </c>
      <c r="BP736">
        <v>3</v>
      </c>
      <c r="BQ736">
        <v>16</v>
      </c>
      <c r="BR736">
        <v>14</v>
      </c>
      <c r="BS736">
        <v>15</v>
      </c>
      <c r="BT736">
        <v>11</v>
      </c>
      <c r="BU736">
        <v>7</v>
      </c>
      <c r="BV736">
        <v>11</v>
      </c>
      <c r="BW736">
        <v>13</v>
      </c>
      <c r="BX736">
        <v>15</v>
      </c>
      <c r="BY736">
        <v>15</v>
      </c>
      <c r="BZ736">
        <v>732</v>
      </c>
      <c r="CA736">
        <v>732</v>
      </c>
      <c r="CB736">
        <v>20.9</v>
      </c>
      <c r="CC736">
        <v>22</v>
      </c>
      <c r="CD736">
        <v>5.0999999999999996</v>
      </c>
      <c r="CE736">
        <v>6.7</v>
      </c>
      <c r="CF736">
        <v>25.4</v>
      </c>
      <c r="CG736">
        <v>25.5</v>
      </c>
      <c r="CH736">
        <v>24.7</v>
      </c>
      <c r="CI736">
        <v>20.8</v>
      </c>
      <c r="CJ736">
        <v>14.1</v>
      </c>
      <c r="CK736">
        <v>19.8</v>
      </c>
      <c r="CL736">
        <v>21.9</v>
      </c>
      <c r="CM736">
        <v>26.9</v>
      </c>
      <c r="CN736">
        <v>23.8</v>
      </c>
      <c r="CO736">
        <v>0.74421024923620704</v>
      </c>
      <c r="CP736">
        <v>1.13542752116697</v>
      </c>
      <c r="CQ736">
        <v>0.69950101458740999</v>
      </c>
      <c r="CR736">
        <v>0.65165090909090895</v>
      </c>
      <c r="CS736">
        <v>-1.0485061009724901</v>
      </c>
      <c r="CT736">
        <v>-1.5569439021290501</v>
      </c>
      <c r="CU736">
        <v>0.15552155172413801</v>
      </c>
      <c r="CV736">
        <v>-1.52056789398193</v>
      </c>
      <c r="CW736">
        <v>-2.26153966752381</v>
      </c>
      <c r="CX736">
        <v>0.301831238779174</v>
      </c>
      <c r="CY736">
        <v>-0.157362620035808</v>
      </c>
      <c r="CZ736">
        <v>-1.5342418718542099</v>
      </c>
    </row>
    <row r="737" spans="1:104" x14ac:dyDescent="0.3">
      <c r="A737" t="s">
        <v>7751</v>
      </c>
      <c r="B737" t="s">
        <v>1702</v>
      </c>
      <c r="C737" s="50">
        <v>0.82042244781453999</v>
      </c>
      <c r="D737" s="51">
        <v>-0.28556112853563942</v>
      </c>
      <c r="E737" s="52">
        <v>7.3555171581694098E-2</v>
      </c>
      <c r="F737" s="53">
        <v>1.13338678710458</v>
      </c>
      <c r="G737" s="50">
        <v>0.97521216543143519</v>
      </c>
      <c r="H737" s="54">
        <v>-3.621197169981772E-2</v>
      </c>
      <c r="I737" s="55">
        <v>0.90551261444410014</v>
      </c>
      <c r="J737" s="56">
        <v>4.3105495272279637E-2</v>
      </c>
      <c r="K737" t="s">
        <v>767</v>
      </c>
      <c r="L737" t="s">
        <v>768</v>
      </c>
      <c r="M737" s="13" t="str">
        <f>IFERROR(IF(SEARCH(M$1,$L737),1,"no"),"-")</f>
        <v>-</v>
      </c>
      <c r="N737" s="14" t="str">
        <f>IFERROR(IF(SEARCH(N$1,$L737),1,"no"),"-")</f>
        <v>-</v>
      </c>
      <c r="O737" s="14" t="str">
        <f>IFERROR(IF(SEARCH(O$1,$L737),1,"no"),"-")</f>
        <v>-</v>
      </c>
      <c r="P737" s="15">
        <v>235610000</v>
      </c>
      <c r="Q737" s="16">
        <v>201130000</v>
      </c>
      <c r="R737" s="16">
        <v>168890000</v>
      </c>
      <c r="S737" s="16">
        <v>200150000</v>
      </c>
      <c r="T737" s="17">
        <v>4</v>
      </c>
      <c r="U737" s="18">
        <v>154620000</v>
      </c>
      <c r="V737" s="19">
        <v>172100000</v>
      </c>
      <c r="W737" s="19">
        <v>169090000</v>
      </c>
      <c r="AB737" s="20">
        <v>3</v>
      </c>
      <c r="AC737" s="32">
        <v>207360000</v>
      </c>
      <c r="AD737" s="33">
        <v>138640000</v>
      </c>
      <c r="AE737" s="33">
        <v>174820000</v>
      </c>
      <c r="AF737" s="34">
        <v>3</v>
      </c>
      <c r="AG737" s="24">
        <v>195130000</v>
      </c>
      <c r="AH737" s="24">
        <v>150950000</v>
      </c>
      <c r="AI737" s="24">
        <v>161830000</v>
      </c>
      <c r="AJ737" s="25">
        <v>3</v>
      </c>
      <c r="AK737">
        <v>27.811824798583999</v>
      </c>
      <c r="AL737">
        <v>27.583553314208999</v>
      </c>
      <c r="AM737">
        <v>27.331508636474599</v>
      </c>
      <c r="AN737">
        <v>27.5765056610107</v>
      </c>
      <c r="AO737">
        <v>27.204151153564499</v>
      </c>
      <c r="AP737">
        <v>27.358671188354499</v>
      </c>
      <c r="AQ737">
        <v>27.333215713501001</v>
      </c>
      <c r="AR737">
        <v>27.627561569213899</v>
      </c>
      <c r="AS737">
        <v>27.046768188476602</v>
      </c>
      <c r="AT737">
        <v>27.381294250488299</v>
      </c>
      <c r="AU737">
        <v>27.539859771728501</v>
      </c>
      <c r="AV737">
        <v>27.1694946289063</v>
      </c>
      <c r="AW737">
        <v>27.269903182983398</v>
      </c>
      <c r="AX737">
        <v>8</v>
      </c>
      <c r="AY737">
        <v>8</v>
      </c>
      <c r="AZ737">
        <v>8</v>
      </c>
      <c r="BA737">
        <v>34.799999999999997</v>
      </c>
      <c r="BB737">
        <v>34.799999999999997</v>
      </c>
      <c r="BC737">
        <v>34.799999999999997</v>
      </c>
      <c r="BD737">
        <v>28.088999999999999</v>
      </c>
      <c r="BE737">
        <v>0</v>
      </c>
      <c r="BF737">
        <v>19.710999999999999</v>
      </c>
      <c r="BG737">
        <v>1675000000</v>
      </c>
      <c r="BH737">
        <v>39</v>
      </c>
      <c r="BI737">
        <v>8</v>
      </c>
      <c r="BJ737">
        <v>8</v>
      </c>
      <c r="BK737">
        <v>8</v>
      </c>
      <c r="BL737" t="s">
        <v>7752</v>
      </c>
      <c r="BM737">
        <v>4</v>
      </c>
      <c r="BN737">
        <v>4</v>
      </c>
      <c r="BO737">
        <v>4</v>
      </c>
      <c r="BP737">
        <v>4</v>
      </c>
      <c r="BQ737">
        <v>4</v>
      </c>
      <c r="BR737">
        <v>4</v>
      </c>
      <c r="BS737">
        <v>3</v>
      </c>
      <c r="BT737">
        <v>4</v>
      </c>
      <c r="BU737">
        <v>5</v>
      </c>
      <c r="BV737">
        <v>4</v>
      </c>
      <c r="BW737">
        <v>4</v>
      </c>
      <c r="BX737">
        <v>3</v>
      </c>
      <c r="BY737">
        <v>4</v>
      </c>
      <c r="BZ737">
        <v>253</v>
      </c>
      <c r="CA737">
        <v>253</v>
      </c>
      <c r="CB737">
        <v>17.399999999999999</v>
      </c>
      <c r="CC737">
        <v>17.399999999999999</v>
      </c>
      <c r="CD737">
        <v>15.4</v>
      </c>
      <c r="CE737">
        <v>15.8</v>
      </c>
      <c r="CF737">
        <v>18.600000000000001</v>
      </c>
      <c r="CG737">
        <v>19</v>
      </c>
      <c r="CH737">
        <v>12.3</v>
      </c>
      <c r="CI737">
        <v>16.2</v>
      </c>
      <c r="CJ737">
        <v>22.5</v>
      </c>
      <c r="CK737">
        <v>17.8</v>
      </c>
      <c r="CL737">
        <v>16.2</v>
      </c>
      <c r="CM737">
        <v>12.3</v>
      </c>
      <c r="CN737">
        <v>16.2</v>
      </c>
      <c r="CO737">
        <v>0.56177771143483202</v>
      </c>
      <c r="CP737">
        <v>1.13338678710458</v>
      </c>
      <c r="CQ737">
        <v>4.3105495272279602E-2</v>
      </c>
      <c r="CR737">
        <v>0.62186910197869105</v>
      </c>
      <c r="CS737">
        <v>0.22397343317667801</v>
      </c>
      <c r="CT737">
        <v>1.2274168444040801</v>
      </c>
      <c r="CU737">
        <v>0.15617222820236801</v>
      </c>
      <c r="CV737">
        <v>0.27716875076293901</v>
      </c>
      <c r="CW737">
        <v>2.2577893355761698</v>
      </c>
      <c r="CX737">
        <v>0.95454679349493698</v>
      </c>
      <c r="CY737">
        <v>2.5455474853515601E-2</v>
      </c>
      <c r="CZ737">
        <v>0.126402171903922</v>
      </c>
    </row>
    <row r="738" spans="1:104" x14ac:dyDescent="0.3">
      <c r="A738" t="s">
        <v>6528</v>
      </c>
      <c r="B738" t="s">
        <v>136</v>
      </c>
      <c r="C738" s="50">
        <v>1.2538370968420167</v>
      </c>
      <c r="D738" s="51">
        <v>0.32634992003404012</v>
      </c>
      <c r="E738" s="52">
        <v>7.3618078033800313E-2</v>
      </c>
      <c r="F738" s="53">
        <v>1.13301552497969</v>
      </c>
      <c r="G738" s="50">
        <v>1.0770608774859571</v>
      </c>
      <c r="H738" s="54">
        <v>0.10709979599628421</v>
      </c>
      <c r="I738" s="55">
        <v>0.42169947969377897</v>
      </c>
      <c r="J738" s="56">
        <v>0.37499693483114099</v>
      </c>
      <c r="K738" t="s">
        <v>617</v>
      </c>
      <c r="L738" t="s">
        <v>618</v>
      </c>
      <c r="M738" s="13" t="str">
        <f>IFERROR(IF(SEARCH(M$1,$L738),1,"no"),"-")</f>
        <v>-</v>
      </c>
      <c r="N738" s="14" t="str">
        <f>IFERROR(IF(SEARCH(N$1,$L738),1,"no"),"-")</f>
        <v>-</v>
      </c>
      <c r="O738" s="14" t="str">
        <f>IFERROR(IF(SEARCH(O$1,$L738),1,"no"),"-")</f>
        <v>-</v>
      </c>
      <c r="P738" s="15">
        <v>79838000</v>
      </c>
      <c r="Q738" s="16">
        <v>110410000</v>
      </c>
      <c r="T738" s="17">
        <v>2</v>
      </c>
      <c r="U738" s="18">
        <v>110910000</v>
      </c>
      <c r="V738" s="19">
        <v>130610000</v>
      </c>
      <c r="W738" s="19">
        <v>116290000</v>
      </c>
      <c r="AB738" s="20">
        <v>3</v>
      </c>
      <c r="AC738" s="32">
        <v>107630000</v>
      </c>
      <c r="AD738" s="33">
        <v>102610000</v>
      </c>
      <c r="AE738" s="33">
        <v>119110000</v>
      </c>
      <c r="AF738" s="34">
        <v>3</v>
      </c>
      <c r="AG738" s="24">
        <v>119810000</v>
      </c>
      <c r="AH738" s="24">
        <v>130930000</v>
      </c>
      <c r="AI738" s="24">
        <v>103990000</v>
      </c>
      <c r="AJ738" s="25">
        <v>3</v>
      </c>
      <c r="AK738">
        <v>26.250572204589801</v>
      </c>
      <c r="AL738">
        <v>26.718296051025401</v>
      </c>
      <c r="AM738">
        <v>25.896917343139599</v>
      </c>
      <c r="AN738">
        <v>26.4901332855225</v>
      </c>
      <c r="AO738">
        <v>26.7248134613037</v>
      </c>
      <c r="AP738">
        <v>26.960689544677699</v>
      </c>
      <c r="AQ738">
        <v>26.7931518554688</v>
      </c>
      <c r="AR738">
        <v>26.681505203247099</v>
      </c>
      <c r="AS738">
        <v>26.612596511840799</v>
      </c>
      <c r="AT738">
        <v>26.8277187347412</v>
      </c>
      <c r="AU738">
        <v>26.836174011230501</v>
      </c>
      <c r="AV738">
        <v>26.964220046997099</v>
      </c>
      <c r="AW738">
        <v>26.631870269775401</v>
      </c>
      <c r="AX738">
        <v>4</v>
      </c>
      <c r="AY738">
        <v>4</v>
      </c>
      <c r="AZ738">
        <v>4</v>
      </c>
      <c r="BA738">
        <v>9.6999999999999993</v>
      </c>
      <c r="BB738">
        <v>9.6999999999999993</v>
      </c>
      <c r="BC738">
        <v>9.6999999999999993</v>
      </c>
      <c r="BD738">
        <v>71.962999999999994</v>
      </c>
      <c r="BE738">
        <v>0</v>
      </c>
      <c r="BF738">
        <v>13.923999999999999</v>
      </c>
      <c r="BG738">
        <v>778110000</v>
      </c>
      <c r="BH738">
        <v>19</v>
      </c>
      <c r="BI738">
        <v>4</v>
      </c>
      <c r="BJ738">
        <v>4</v>
      </c>
      <c r="BK738">
        <v>4</v>
      </c>
      <c r="BL738" t="s">
        <v>6529</v>
      </c>
      <c r="BM738">
        <v>4</v>
      </c>
      <c r="BN738">
        <v>4</v>
      </c>
      <c r="BO738">
        <v>0</v>
      </c>
      <c r="BP738">
        <v>0</v>
      </c>
      <c r="BQ738">
        <v>4</v>
      </c>
      <c r="BR738">
        <v>3</v>
      </c>
      <c r="BS738">
        <v>3</v>
      </c>
      <c r="BT738">
        <v>3</v>
      </c>
      <c r="BU738">
        <v>3</v>
      </c>
      <c r="BV738">
        <v>3</v>
      </c>
      <c r="BW738">
        <v>3</v>
      </c>
      <c r="BX738">
        <v>3</v>
      </c>
      <c r="BY738">
        <v>3</v>
      </c>
      <c r="BZ738">
        <v>648</v>
      </c>
      <c r="CA738">
        <v>648</v>
      </c>
      <c r="CB738">
        <v>9.6999999999999993</v>
      </c>
      <c r="CC738">
        <v>9.6999999999999993</v>
      </c>
      <c r="CD738">
        <v>0</v>
      </c>
      <c r="CE738">
        <v>0</v>
      </c>
      <c r="CF738">
        <v>9.6999999999999993</v>
      </c>
      <c r="CG738">
        <v>8</v>
      </c>
      <c r="CH738">
        <v>6.2</v>
      </c>
      <c r="CI738">
        <v>8</v>
      </c>
      <c r="CJ738">
        <v>6.2</v>
      </c>
      <c r="CK738">
        <v>8</v>
      </c>
      <c r="CL738">
        <v>8</v>
      </c>
      <c r="CM738">
        <v>8</v>
      </c>
      <c r="CN738">
        <v>6.2</v>
      </c>
      <c r="CO738">
        <v>0.83411189006994102</v>
      </c>
      <c r="CP738">
        <v>1.13301552497969</v>
      </c>
      <c r="CQ738">
        <v>0.37499693483114099</v>
      </c>
      <c r="CR738">
        <v>0.68823787167449102</v>
      </c>
      <c r="CS738">
        <v>-0.36829376220703097</v>
      </c>
      <c r="CT738">
        <v>-1.71758720098521</v>
      </c>
      <c r="CU738">
        <v>0.15618924731182801</v>
      </c>
      <c r="CV738">
        <v>-0.48723856608073002</v>
      </c>
      <c r="CW738">
        <v>-2.2571071873833799</v>
      </c>
      <c r="CX738">
        <v>0.57679652928416503</v>
      </c>
      <c r="CY738">
        <v>-0.103481292724609</v>
      </c>
      <c r="CZ738">
        <v>-0.89431945820348602</v>
      </c>
    </row>
    <row r="739" spans="1:104" x14ac:dyDescent="0.3">
      <c r="A739" t="s">
        <v>7732</v>
      </c>
      <c r="B739" t="s">
        <v>7733</v>
      </c>
      <c r="C739" s="50">
        <v>1.1438487805788284</v>
      </c>
      <c r="D739" s="51">
        <v>0.19389633714319757</v>
      </c>
      <c r="E739" s="52">
        <v>7.3958149732685774E-2</v>
      </c>
      <c r="F739" s="53">
        <v>1.13101396245251</v>
      </c>
      <c r="G739" s="50">
        <v>1.0047923322683705</v>
      </c>
      <c r="H739" s="54">
        <v>6.8973599466707058E-3</v>
      </c>
      <c r="I739" s="55">
        <v>0.89454883594345946</v>
      </c>
      <c r="J739" s="56">
        <v>4.8395945088986106E-2</v>
      </c>
      <c r="K739" t="s">
        <v>7734</v>
      </c>
      <c r="L739" t="s">
        <v>7735</v>
      </c>
      <c r="M739" s="13" t="str">
        <f>IFERROR(IF(SEARCH(M$1,$L739),1,"no"),"-")</f>
        <v>-</v>
      </c>
      <c r="N739" s="14" t="str">
        <f>IFERROR(IF(SEARCH(N$1,$L739),1,"no"),"-")</f>
        <v>-</v>
      </c>
      <c r="O739" s="14" t="str">
        <f>IFERROR(IF(SEARCH(O$1,$L739),1,"no"),"-")</f>
        <v>-</v>
      </c>
      <c r="P739" s="15">
        <v>11253000000</v>
      </c>
      <c r="Q739" s="16">
        <v>11914000000</v>
      </c>
      <c r="R739" s="16">
        <v>9437800000</v>
      </c>
      <c r="S739" s="16">
        <v>10268000000</v>
      </c>
      <c r="T739" s="17">
        <v>4</v>
      </c>
      <c r="U739" s="18">
        <v>12476000000</v>
      </c>
      <c r="V739" s="19">
        <v>12288000000</v>
      </c>
      <c r="W739" s="19">
        <v>12016000000</v>
      </c>
      <c r="AB739" s="20">
        <v>3</v>
      </c>
      <c r="AC739" s="32">
        <v>13274000000</v>
      </c>
      <c r="AD739" s="33">
        <v>11875000000</v>
      </c>
      <c r="AE739" s="33">
        <v>11785000000</v>
      </c>
      <c r="AF739" s="34">
        <v>3</v>
      </c>
      <c r="AG739" s="24">
        <v>12673000000</v>
      </c>
      <c r="AH739" s="24">
        <v>11952000000</v>
      </c>
      <c r="AI739" s="24">
        <v>12486000000</v>
      </c>
      <c r="AJ739" s="25">
        <v>3</v>
      </c>
      <c r="AK739">
        <v>33.389591217041001</v>
      </c>
      <c r="AL739">
        <v>33.471939086914098</v>
      </c>
      <c r="AM739">
        <v>33.1358032226563</v>
      </c>
      <c r="AN739">
        <v>33.257434844970703</v>
      </c>
      <c r="AO739">
        <v>33.538436889648402</v>
      </c>
      <c r="AP739">
        <v>33.516532897949197</v>
      </c>
      <c r="AQ739">
        <v>33.484237670898402</v>
      </c>
      <c r="AR739">
        <v>33.627883911132798</v>
      </c>
      <c r="AS739">
        <v>33.467208862304702</v>
      </c>
      <c r="AT739">
        <v>33.456233978271499</v>
      </c>
      <c r="AU739">
        <v>33.561038970947301</v>
      </c>
      <c r="AV739">
        <v>33.476531982421903</v>
      </c>
      <c r="AW739">
        <v>33.539592742919901</v>
      </c>
      <c r="AX739">
        <v>39</v>
      </c>
      <c r="AY739">
        <v>39</v>
      </c>
      <c r="AZ739">
        <v>39</v>
      </c>
      <c r="BA739">
        <v>72</v>
      </c>
      <c r="BB739">
        <v>72</v>
      </c>
      <c r="BC739">
        <v>72</v>
      </c>
      <c r="BD739">
        <v>49.225999999999999</v>
      </c>
      <c r="BE739">
        <v>0</v>
      </c>
      <c r="BF739">
        <v>323.31</v>
      </c>
      <c r="BG739">
        <v>106870000000</v>
      </c>
      <c r="BH739">
        <v>496</v>
      </c>
      <c r="BI739" t="s">
        <v>105</v>
      </c>
      <c r="BJ739" t="s">
        <v>105</v>
      </c>
      <c r="BK739" t="s">
        <v>105</v>
      </c>
      <c r="BL739" t="s">
        <v>7736</v>
      </c>
      <c r="BM739">
        <v>37</v>
      </c>
      <c r="BN739">
        <v>35</v>
      </c>
      <c r="BO739">
        <v>30</v>
      </c>
      <c r="BP739">
        <v>29</v>
      </c>
      <c r="BQ739">
        <v>35</v>
      </c>
      <c r="BR739">
        <v>36</v>
      </c>
      <c r="BS739">
        <v>34</v>
      </c>
      <c r="BT739">
        <v>34</v>
      </c>
      <c r="BU739">
        <v>37</v>
      </c>
      <c r="BV739">
        <v>36</v>
      </c>
      <c r="BW739">
        <v>32</v>
      </c>
      <c r="BX739">
        <v>34</v>
      </c>
      <c r="BY739">
        <v>35</v>
      </c>
      <c r="BZ739">
        <v>436</v>
      </c>
      <c r="CA739" t="s">
        <v>105</v>
      </c>
      <c r="CB739">
        <v>71.3</v>
      </c>
      <c r="CC739">
        <v>72</v>
      </c>
      <c r="CD739">
        <v>63.5</v>
      </c>
      <c r="CE739">
        <v>63.5</v>
      </c>
      <c r="CF739">
        <v>67.400000000000006</v>
      </c>
      <c r="CG739">
        <v>71.3</v>
      </c>
      <c r="CH739">
        <v>71.3</v>
      </c>
      <c r="CI739">
        <v>71.3</v>
      </c>
      <c r="CJ739">
        <v>71.3</v>
      </c>
      <c r="CK739">
        <v>71.3</v>
      </c>
      <c r="CL739">
        <v>70</v>
      </c>
      <c r="CM739">
        <v>71.3</v>
      </c>
      <c r="CN739">
        <v>72</v>
      </c>
      <c r="CO739">
        <v>1.0214787448246201</v>
      </c>
      <c r="CP739">
        <v>1.13101396245251</v>
      </c>
      <c r="CQ739">
        <v>4.8395945088986099E-2</v>
      </c>
      <c r="CR739">
        <v>0.72516624040920696</v>
      </c>
      <c r="CS739">
        <v>-0.20341682434082001</v>
      </c>
      <c r="CT739">
        <v>-2.05385478518527</v>
      </c>
      <c r="CU739">
        <v>0.156738990332975</v>
      </c>
      <c r="CV739">
        <v>-0.19937705993652299</v>
      </c>
      <c r="CW739">
        <v>-2.2534302713195999</v>
      </c>
      <c r="CX739">
        <v>0.94779303972898099</v>
      </c>
      <c r="CY739">
        <v>-8.6123148600236697E-3</v>
      </c>
      <c r="CZ739">
        <v>-0.141184804257007</v>
      </c>
    </row>
    <row r="740" spans="1:104" x14ac:dyDescent="0.3">
      <c r="A740" t="s">
        <v>5173</v>
      </c>
      <c r="B740" t="s">
        <v>2039</v>
      </c>
      <c r="C740" s="50">
        <v>0.74247320100528291</v>
      </c>
      <c r="D740" s="51">
        <v>-0.42958914099351753</v>
      </c>
      <c r="E740" s="52">
        <v>7.4231851582000602E-2</v>
      </c>
      <c r="F740" s="53">
        <v>1.1294097066059201</v>
      </c>
      <c r="G740" s="50">
        <v>0.82563903197589661</v>
      </c>
      <c r="H740" s="54">
        <v>-0.27641691929699469</v>
      </c>
      <c r="I740" s="55">
        <v>0.18909481719930379</v>
      </c>
      <c r="J740" s="56">
        <v>0.72332037434157703</v>
      </c>
      <c r="K740" t="s">
        <v>5174</v>
      </c>
      <c r="L740" t="s">
        <v>5175</v>
      </c>
      <c r="M740" s="13" t="str">
        <f>IFERROR(IF(SEARCH(M$1,$L740),1,"no"),"-")</f>
        <v>-</v>
      </c>
      <c r="N740" s="14" t="str">
        <f>IFERROR(IF(SEARCH(N$1,$L740),1,"no"),"-")</f>
        <v>-</v>
      </c>
      <c r="O740" s="14" t="str">
        <f>IFERROR(IF(SEARCH(O$1,$L740),1,"no"),"-")</f>
        <v>-</v>
      </c>
      <c r="P740" s="15">
        <v>183650000</v>
      </c>
      <c r="Q740" s="16">
        <v>157890000</v>
      </c>
      <c r="R740" s="16">
        <v>225150000</v>
      </c>
      <c r="S740" s="16">
        <v>213190000</v>
      </c>
      <c r="T740" s="17">
        <v>4</v>
      </c>
      <c r="U740" s="18">
        <v>142130000</v>
      </c>
      <c r="W740" s="19">
        <v>147390000</v>
      </c>
      <c r="AB740" s="20">
        <v>2</v>
      </c>
      <c r="AC740" s="32">
        <v>171280000</v>
      </c>
      <c r="AD740" s="33">
        <v>207800000</v>
      </c>
      <c r="AE740" s="33">
        <v>238260000</v>
      </c>
      <c r="AF740" s="34">
        <v>3</v>
      </c>
      <c r="AG740" s="24">
        <v>164710000</v>
      </c>
      <c r="AH740" s="24">
        <v>152040000</v>
      </c>
      <c r="AI740" s="24">
        <v>192950000</v>
      </c>
      <c r="AJ740" s="25">
        <v>3</v>
      </c>
      <c r="AK740">
        <v>27.4523830413818</v>
      </c>
      <c r="AL740">
        <v>27.2343444824219</v>
      </c>
      <c r="AM740">
        <v>27.746311187744102</v>
      </c>
      <c r="AN740">
        <v>27.667564392089801</v>
      </c>
      <c r="AO740">
        <v>27.082635879516602</v>
      </c>
      <c r="AP740">
        <v>25.898191452026399</v>
      </c>
      <c r="AQ740">
        <v>27.135063171386701</v>
      </c>
      <c r="AR740">
        <v>27.351781845092798</v>
      </c>
      <c r="AS740">
        <v>27.630620956420898</v>
      </c>
      <c r="AT740">
        <v>27.827960968017599</v>
      </c>
      <c r="AU740">
        <v>27.295352935791001</v>
      </c>
      <c r="AV740">
        <v>27.179876327514599</v>
      </c>
      <c r="AW740">
        <v>27.5236511230469</v>
      </c>
      <c r="AX740">
        <v>7</v>
      </c>
      <c r="AY740">
        <v>7</v>
      </c>
      <c r="AZ740">
        <v>7</v>
      </c>
      <c r="BA740">
        <v>32.9</v>
      </c>
      <c r="BB740">
        <v>32.9</v>
      </c>
      <c r="BC740">
        <v>32.9</v>
      </c>
      <c r="BD740">
        <v>29.808</v>
      </c>
      <c r="BE740">
        <v>0</v>
      </c>
      <c r="BF740">
        <v>45.84</v>
      </c>
      <c r="BG740">
        <v>1615500000</v>
      </c>
      <c r="BH740">
        <v>16</v>
      </c>
      <c r="BI740">
        <v>7</v>
      </c>
      <c r="BJ740">
        <v>7</v>
      </c>
      <c r="BK740">
        <v>7</v>
      </c>
      <c r="BL740" t="s">
        <v>5176</v>
      </c>
      <c r="BM740">
        <v>5</v>
      </c>
      <c r="BN740">
        <v>5</v>
      </c>
      <c r="BO740">
        <v>4</v>
      </c>
      <c r="BP740">
        <v>4</v>
      </c>
      <c r="BQ740">
        <v>4</v>
      </c>
      <c r="BR740">
        <v>2</v>
      </c>
      <c r="BS740">
        <v>4</v>
      </c>
      <c r="BT740">
        <v>4</v>
      </c>
      <c r="BU740">
        <v>4</v>
      </c>
      <c r="BV740">
        <v>4</v>
      </c>
      <c r="BW740">
        <v>5</v>
      </c>
      <c r="BX740">
        <v>2</v>
      </c>
      <c r="BY740">
        <v>3</v>
      </c>
      <c r="BZ740">
        <v>277</v>
      </c>
      <c r="CA740">
        <v>277</v>
      </c>
      <c r="CB740">
        <v>23.5</v>
      </c>
      <c r="CC740">
        <v>23.5</v>
      </c>
      <c r="CD740">
        <v>18.399999999999999</v>
      </c>
      <c r="CE740">
        <v>18.399999999999999</v>
      </c>
      <c r="CF740">
        <v>20.9</v>
      </c>
      <c r="CG740">
        <v>6.1</v>
      </c>
      <c r="CH740">
        <v>15.2</v>
      </c>
      <c r="CI740">
        <v>15.2</v>
      </c>
      <c r="CJ740">
        <v>15.2</v>
      </c>
      <c r="CK740">
        <v>15.2</v>
      </c>
      <c r="CL740">
        <v>23.5</v>
      </c>
      <c r="CM740">
        <v>9</v>
      </c>
      <c r="CN740">
        <v>12.6</v>
      </c>
      <c r="CO740">
        <v>0.16785019238277399</v>
      </c>
      <c r="CP740">
        <v>1.1294097066059201</v>
      </c>
      <c r="CQ740">
        <v>0.72332037434157703</v>
      </c>
      <c r="CR740">
        <v>0.81709743171626603</v>
      </c>
      <c r="CS740">
        <v>-7.83038139343262E-2</v>
      </c>
      <c r="CT740">
        <v>-0.43833004383886798</v>
      </c>
      <c r="CU740">
        <v>0.15712205567451801</v>
      </c>
      <c r="CV740">
        <v>0.81985394159952896</v>
      </c>
      <c r="CW740">
        <v>2.2504840752928801</v>
      </c>
      <c r="CX740">
        <v>0.28852644526445298</v>
      </c>
      <c r="CY740">
        <v>0.27049446105956998</v>
      </c>
      <c r="CZ740">
        <v>1.58072977830279</v>
      </c>
    </row>
    <row r="741" spans="1:104" x14ac:dyDescent="0.3">
      <c r="A741" t="s">
        <v>4581</v>
      </c>
      <c r="B741" t="s">
        <v>4582</v>
      </c>
      <c r="C741" s="50">
        <v>0.85261715961490225</v>
      </c>
      <c r="D741" s="51">
        <v>-0.23003000388037198</v>
      </c>
      <c r="E741" s="52">
        <v>7.4467934654314782E-2</v>
      </c>
      <c r="F741" s="53">
        <v>1.1280306910159399</v>
      </c>
      <c r="G741" s="50">
        <v>0.74314969588237867</v>
      </c>
      <c r="H741" s="54">
        <v>-0.42827524650000248</v>
      </c>
      <c r="I741" s="55">
        <v>0.111243194955348</v>
      </c>
      <c r="J741" s="56">
        <v>0.95372654649295696</v>
      </c>
      <c r="K741" t="s">
        <v>500</v>
      </c>
      <c r="L741" t="s">
        <v>501</v>
      </c>
      <c r="M741" s="13" t="str">
        <f>IFERROR(IF(SEARCH(M$1,$L741),1,"no"),"-")</f>
        <v>-</v>
      </c>
      <c r="N741" s="14" t="str">
        <f>IFERROR(IF(SEARCH(N$1,$L741),1,"no"),"-")</f>
        <v>-</v>
      </c>
      <c r="O741" s="14" t="str">
        <f>IFERROR(IF(SEARCH(O$1,$L741),1,"no"),"-")</f>
        <v>-</v>
      </c>
      <c r="P741" s="15">
        <v>1448500000</v>
      </c>
      <c r="Q741" s="16">
        <v>1357400000</v>
      </c>
      <c r="R741" s="16">
        <v>1255600000</v>
      </c>
      <c r="S741" s="16">
        <v>1121600000</v>
      </c>
      <c r="T741" s="17">
        <v>4</v>
      </c>
      <c r="U741" s="18">
        <v>1140600000</v>
      </c>
      <c r="V741" s="19">
        <v>1043300000</v>
      </c>
      <c r="W741" s="19">
        <v>1130500000</v>
      </c>
      <c r="AB741" s="20">
        <v>3</v>
      </c>
      <c r="AC741" s="32">
        <v>1823800000</v>
      </c>
      <c r="AD741" s="33">
        <v>1462500000</v>
      </c>
      <c r="AE741" s="33">
        <v>1284300000</v>
      </c>
      <c r="AF741" s="34">
        <v>3</v>
      </c>
      <c r="AG741" s="24">
        <v>1360400000</v>
      </c>
      <c r="AH741" s="24">
        <v>953840000</v>
      </c>
      <c r="AI741" s="24">
        <v>1082400000</v>
      </c>
      <c r="AJ741" s="25">
        <v>3</v>
      </c>
      <c r="AK741">
        <v>30.431913375854499</v>
      </c>
      <c r="AL741">
        <v>30.338199615478501</v>
      </c>
      <c r="AM741">
        <v>30.2257289886475</v>
      </c>
      <c r="AN741">
        <v>30.062911987304702</v>
      </c>
      <c r="AO741">
        <v>30.0871467590332</v>
      </c>
      <c r="AP741">
        <v>29.9585075378418</v>
      </c>
      <c r="AQ741">
        <v>30.074314117431602</v>
      </c>
      <c r="AR741">
        <v>30.7643013000488</v>
      </c>
      <c r="AS741">
        <v>30.4457893371582</v>
      </c>
      <c r="AT741">
        <v>30.258335113525401</v>
      </c>
      <c r="AU741">
        <v>30.341382980346701</v>
      </c>
      <c r="AV741">
        <v>29.8291721343994</v>
      </c>
      <c r="AW741">
        <v>30.0115871429443</v>
      </c>
      <c r="AX741">
        <v>22</v>
      </c>
      <c r="AY741">
        <v>22</v>
      </c>
      <c r="AZ741">
        <v>22</v>
      </c>
      <c r="BA741">
        <v>37.9</v>
      </c>
      <c r="BB741">
        <v>37.9</v>
      </c>
      <c r="BC741">
        <v>37.9</v>
      </c>
      <c r="BD741">
        <v>61.856999999999999</v>
      </c>
      <c r="BE741">
        <v>0</v>
      </c>
      <c r="BF741">
        <v>79.281999999999996</v>
      </c>
      <c r="BG741">
        <v>11299000000</v>
      </c>
      <c r="BH741">
        <v>112</v>
      </c>
      <c r="BI741">
        <v>22</v>
      </c>
      <c r="BJ741">
        <v>22</v>
      </c>
      <c r="BK741">
        <v>22</v>
      </c>
      <c r="BL741" t="s">
        <v>4583</v>
      </c>
      <c r="BM741">
        <v>11</v>
      </c>
      <c r="BN741">
        <v>15</v>
      </c>
      <c r="BO741">
        <v>12</v>
      </c>
      <c r="BP741">
        <v>12</v>
      </c>
      <c r="BQ741">
        <v>13</v>
      </c>
      <c r="BR741">
        <v>9</v>
      </c>
      <c r="BS741">
        <v>13</v>
      </c>
      <c r="BT741">
        <v>16</v>
      </c>
      <c r="BU741">
        <v>13</v>
      </c>
      <c r="BV741">
        <v>13</v>
      </c>
      <c r="BW741">
        <v>11</v>
      </c>
      <c r="BX741">
        <v>13</v>
      </c>
      <c r="BY741">
        <v>14</v>
      </c>
      <c r="BZ741">
        <v>560</v>
      </c>
      <c r="CA741">
        <v>560</v>
      </c>
      <c r="CB741">
        <v>21.6</v>
      </c>
      <c r="CC741">
        <v>27.9</v>
      </c>
      <c r="CD741">
        <v>23.2</v>
      </c>
      <c r="CE741">
        <v>23.2</v>
      </c>
      <c r="CF741">
        <v>25.5</v>
      </c>
      <c r="CG741">
        <v>19.5</v>
      </c>
      <c r="CH741">
        <v>24.5</v>
      </c>
      <c r="CI741">
        <v>30</v>
      </c>
      <c r="CJ741">
        <v>23.8</v>
      </c>
      <c r="CK741">
        <v>26.2</v>
      </c>
      <c r="CL741">
        <v>22.7</v>
      </c>
      <c r="CM741">
        <v>26.8</v>
      </c>
      <c r="CN741">
        <v>26.8</v>
      </c>
      <c r="CO741">
        <v>0.68364474186047697</v>
      </c>
      <c r="CP741">
        <v>1.1280306910159399</v>
      </c>
      <c r="CQ741">
        <v>0.95372654649295696</v>
      </c>
      <c r="CR741">
        <v>0.62408459214501499</v>
      </c>
      <c r="CS741">
        <v>-0.22478675842285201</v>
      </c>
      <c r="CT741">
        <v>-1.4483581715295399</v>
      </c>
      <c r="CU741">
        <v>0.15730053475935801</v>
      </c>
      <c r="CV741">
        <v>0.22469902038574199</v>
      </c>
      <c r="CW741">
        <v>2.24795213826624</v>
      </c>
      <c r="CX741">
        <v>0.18755257270693501</v>
      </c>
      <c r="CY741">
        <v>0.42876116434733202</v>
      </c>
      <c r="CZ741">
        <v>2.0376281226663702</v>
      </c>
    </row>
    <row r="742" spans="1:104" x14ac:dyDescent="0.3">
      <c r="A742" t="s">
        <v>4564</v>
      </c>
      <c r="B742" t="s">
        <v>4565</v>
      </c>
      <c r="C742" s="50">
        <v>1.3369636775929192</v>
      </c>
      <c r="D742" s="51">
        <v>0.41896027106448291</v>
      </c>
      <c r="E742" s="52">
        <v>7.4501828582415039E-2</v>
      </c>
      <c r="F742" s="53">
        <v>1.12783306774155</v>
      </c>
      <c r="G742" s="50">
        <v>1.0451744445354669</v>
      </c>
      <c r="H742" s="54">
        <v>6.3743754997625621E-2</v>
      </c>
      <c r="I742" s="55">
        <v>0.11004170991956395</v>
      </c>
      <c r="J742" s="56">
        <v>0.95844266980124304</v>
      </c>
      <c r="M742" s="13" t="str">
        <f>IFERROR(IF(SEARCH(M$1,$L742),1,"no"),"-")</f>
        <v>-</v>
      </c>
      <c r="N742" s="14" t="str">
        <f>IFERROR(IF(SEARCH(N$1,$L742),1,"no"),"-")</f>
        <v>-</v>
      </c>
      <c r="O742" s="14" t="str">
        <f>IFERROR(IF(SEARCH(O$1,$L742),1,"no"),"-")</f>
        <v>-</v>
      </c>
      <c r="P742" s="15">
        <v>3459000000</v>
      </c>
      <c r="Q742" s="16">
        <v>3760800000</v>
      </c>
      <c r="R742" s="16">
        <v>2375800000</v>
      </c>
      <c r="S742" s="16">
        <v>2708100000</v>
      </c>
      <c r="T742" s="17">
        <v>4</v>
      </c>
      <c r="U742" s="18">
        <v>3678600000</v>
      </c>
      <c r="V742" s="19">
        <v>4499700000</v>
      </c>
      <c r="W742" s="19">
        <v>4158900000</v>
      </c>
      <c r="AB742" s="20">
        <v>3</v>
      </c>
      <c r="AC742" s="32">
        <v>3527900000</v>
      </c>
      <c r="AD742" s="33">
        <v>3731700000</v>
      </c>
      <c r="AE742" s="33">
        <v>3726700000</v>
      </c>
      <c r="AF742" s="34">
        <v>3</v>
      </c>
      <c r="AG742" s="24">
        <v>3843400000</v>
      </c>
      <c r="AH742" s="24">
        <v>3893100000</v>
      </c>
      <c r="AI742" s="24">
        <v>3746100000</v>
      </c>
      <c r="AJ742" s="25">
        <v>3</v>
      </c>
      <c r="AK742">
        <v>31.687707901001001</v>
      </c>
      <c r="AL742">
        <v>31.808391571044901</v>
      </c>
      <c r="AM742">
        <v>31.145767211914102</v>
      </c>
      <c r="AN742">
        <v>31.3346347808838</v>
      </c>
      <c r="AO742">
        <v>31.7765102386475</v>
      </c>
      <c r="AP742">
        <v>32.067180633544901</v>
      </c>
      <c r="AQ742">
        <v>31.953554153442401</v>
      </c>
      <c r="AR742">
        <v>31.716161727905298</v>
      </c>
      <c r="AS742">
        <v>31.797185897827099</v>
      </c>
      <c r="AT742">
        <v>31.795251846313501</v>
      </c>
      <c r="AU742">
        <v>31.839735031127901</v>
      </c>
      <c r="AV742">
        <v>31.858272552490199</v>
      </c>
      <c r="AW742">
        <v>31.802742004394499</v>
      </c>
      <c r="AX742">
        <v>36</v>
      </c>
      <c r="AY742">
        <v>28</v>
      </c>
      <c r="AZ742">
        <v>11</v>
      </c>
      <c r="BA742">
        <v>45.3</v>
      </c>
      <c r="BB742">
        <v>36.1</v>
      </c>
      <c r="BC742">
        <v>14.7</v>
      </c>
      <c r="BD742">
        <v>94.659000000000006</v>
      </c>
      <c r="BE742">
        <v>0</v>
      </c>
      <c r="BF742">
        <v>321.64</v>
      </c>
      <c r="BG742">
        <v>32910000000</v>
      </c>
      <c r="BH742">
        <v>226</v>
      </c>
      <c r="BI742">
        <v>36</v>
      </c>
      <c r="BJ742">
        <v>28</v>
      </c>
      <c r="BK742">
        <v>11</v>
      </c>
      <c r="BL742" t="s">
        <v>4566</v>
      </c>
      <c r="BM742">
        <v>21</v>
      </c>
      <c r="BN742">
        <v>22</v>
      </c>
      <c r="BO742">
        <v>15</v>
      </c>
      <c r="BP742">
        <v>14</v>
      </c>
      <c r="BQ742">
        <v>22</v>
      </c>
      <c r="BR742">
        <v>21</v>
      </c>
      <c r="BS742">
        <v>23</v>
      </c>
      <c r="BT742">
        <v>20</v>
      </c>
      <c r="BU742">
        <v>19</v>
      </c>
      <c r="BV742">
        <v>17</v>
      </c>
      <c r="BW742">
        <v>21</v>
      </c>
      <c r="BX742">
        <v>20</v>
      </c>
      <c r="BY742">
        <v>21</v>
      </c>
      <c r="BZ742">
        <v>830</v>
      </c>
      <c r="CA742">
        <v>830</v>
      </c>
      <c r="CB742">
        <v>39.299999999999997</v>
      </c>
      <c r="CC742">
        <v>39.200000000000003</v>
      </c>
      <c r="CD742">
        <v>30</v>
      </c>
      <c r="CE742">
        <v>27.6</v>
      </c>
      <c r="CF742">
        <v>40.1</v>
      </c>
      <c r="CG742">
        <v>36.299999999999997</v>
      </c>
      <c r="CH742">
        <v>37.799999999999997</v>
      </c>
      <c r="CI742">
        <v>30.6</v>
      </c>
      <c r="CJ742">
        <v>29.4</v>
      </c>
      <c r="CK742">
        <v>27.3</v>
      </c>
      <c r="CL742">
        <v>32.799999999999997</v>
      </c>
      <c r="CM742">
        <v>33.9</v>
      </c>
      <c r="CN742">
        <v>37.1</v>
      </c>
      <c r="CO742">
        <v>0.71480969178075704</v>
      </c>
      <c r="CP742">
        <v>1.12783306774155</v>
      </c>
      <c r="CQ742">
        <v>0.95844266980124304</v>
      </c>
      <c r="CR742">
        <v>0.63836807095343695</v>
      </c>
      <c r="CS742">
        <v>-0.27540779113769498</v>
      </c>
      <c r="CT742">
        <v>-1.5042947875970401</v>
      </c>
      <c r="CU742">
        <v>0.15731196581196599</v>
      </c>
      <c r="CV742">
        <v>-0.43828964233398399</v>
      </c>
      <c r="CW742">
        <v>-2.2475893386329102</v>
      </c>
      <c r="CX742">
        <v>0.18586646661665401</v>
      </c>
      <c r="CY742">
        <v>-6.4050038655597802E-2</v>
      </c>
      <c r="CZ742">
        <v>-2.0471835164427001</v>
      </c>
    </row>
    <row r="743" spans="1:104" x14ac:dyDescent="0.3">
      <c r="A743" t="s">
        <v>4523</v>
      </c>
      <c r="B743" t="s">
        <v>952</v>
      </c>
      <c r="C743" s="50">
        <v>0.64653193668737707</v>
      </c>
      <c r="D743" s="51">
        <v>-0.62920645839784439</v>
      </c>
      <c r="E743" s="52">
        <v>7.5091415259043406E-2</v>
      </c>
      <c r="F743" s="53">
        <v>1.12440971038245</v>
      </c>
      <c r="G743" s="50">
        <v>0.83174173696217302</v>
      </c>
      <c r="H743" s="54">
        <v>-0.26579246633456932</v>
      </c>
      <c r="I743" s="55">
        <v>0.10353286198340649</v>
      </c>
      <c r="J743" s="56">
        <v>0.98492178051776902</v>
      </c>
      <c r="K743" t="s">
        <v>4524</v>
      </c>
      <c r="L743" t="s">
        <v>4525</v>
      </c>
      <c r="M743" s="13" t="str">
        <f>IFERROR(IF(SEARCH(M$1,$L743),1,"no"),"-")</f>
        <v>-</v>
      </c>
      <c r="N743" s="14" t="str">
        <f>IFERROR(IF(SEARCH(N$1,$L743),1,"no"),"-")</f>
        <v>-</v>
      </c>
      <c r="O743" s="14" t="str">
        <f>IFERROR(IF(SEARCH(O$1,$L743),1,"no"),"-")</f>
        <v>-</v>
      </c>
      <c r="P743" s="15">
        <v>343050000</v>
      </c>
      <c r="Q743" s="16">
        <v>350480000</v>
      </c>
      <c r="R743" s="16">
        <v>451910000</v>
      </c>
      <c r="S743" s="16">
        <v>637880000</v>
      </c>
      <c r="T743" s="17">
        <v>4</v>
      </c>
      <c r="U743" s="18">
        <v>330870000</v>
      </c>
      <c r="V743" s="19">
        <v>254950000</v>
      </c>
      <c r="W743" s="19">
        <v>278910000</v>
      </c>
      <c r="AB743" s="20">
        <v>3</v>
      </c>
      <c r="AC743" s="32">
        <v>346420000</v>
      </c>
      <c r="AD743" s="33">
        <v>364640000</v>
      </c>
      <c r="AE743" s="33">
        <v>419880000</v>
      </c>
      <c r="AF743" s="34">
        <v>3</v>
      </c>
      <c r="AG743" s="24">
        <v>333700000</v>
      </c>
      <c r="AH743" s="24">
        <v>333830000</v>
      </c>
      <c r="AI743" s="24">
        <v>273120000</v>
      </c>
      <c r="AJ743" s="25">
        <v>3</v>
      </c>
      <c r="AK743">
        <v>28.353843688964801</v>
      </c>
      <c r="AL743">
        <v>28.3847560882568</v>
      </c>
      <c r="AM743">
        <v>28.751461029052699</v>
      </c>
      <c r="AN743">
        <v>29.248710632324201</v>
      </c>
      <c r="AO743">
        <v>28.301689147949201</v>
      </c>
      <c r="AP743">
        <v>27.9256381988525</v>
      </c>
      <c r="AQ743">
        <v>28.055225372314499</v>
      </c>
      <c r="AR743">
        <v>28.367946624755898</v>
      </c>
      <c r="AS743">
        <v>28.441898345947301</v>
      </c>
      <c r="AT743">
        <v>28.645401000976602</v>
      </c>
      <c r="AU743">
        <v>28.3139762878418</v>
      </c>
      <c r="AV743">
        <v>28.314538955688501</v>
      </c>
      <c r="AW743">
        <v>28.024959564208999</v>
      </c>
      <c r="AX743">
        <v>8</v>
      </c>
      <c r="AY743">
        <v>8</v>
      </c>
      <c r="AZ743">
        <v>8</v>
      </c>
      <c r="BA743">
        <v>24.7</v>
      </c>
      <c r="BB743">
        <v>24.7</v>
      </c>
      <c r="BC743">
        <v>24.7</v>
      </c>
      <c r="BD743">
        <v>42.845999999999997</v>
      </c>
      <c r="BE743">
        <v>0</v>
      </c>
      <c r="BF743">
        <v>48.411000000000001</v>
      </c>
      <c r="BG743">
        <v>3365000000</v>
      </c>
      <c r="BH743">
        <v>69</v>
      </c>
      <c r="BI743">
        <v>8</v>
      </c>
      <c r="BJ743">
        <v>8</v>
      </c>
      <c r="BK743">
        <v>8</v>
      </c>
      <c r="BL743" t="s">
        <v>4526</v>
      </c>
      <c r="BM743">
        <v>4</v>
      </c>
      <c r="BN743">
        <v>5</v>
      </c>
      <c r="BO743">
        <v>5</v>
      </c>
      <c r="BP743">
        <v>6</v>
      </c>
      <c r="BQ743">
        <v>5</v>
      </c>
      <c r="BR743">
        <v>4</v>
      </c>
      <c r="BS743">
        <v>5</v>
      </c>
      <c r="BT743">
        <v>6</v>
      </c>
      <c r="BU743">
        <v>3</v>
      </c>
      <c r="BV743">
        <v>6</v>
      </c>
      <c r="BW743">
        <v>6</v>
      </c>
      <c r="BX743">
        <v>6</v>
      </c>
      <c r="BY743">
        <v>6</v>
      </c>
      <c r="BZ743">
        <v>384</v>
      </c>
      <c r="CA743">
        <v>384</v>
      </c>
      <c r="CB743">
        <v>13.5</v>
      </c>
      <c r="CC743">
        <v>17.7</v>
      </c>
      <c r="CD743">
        <v>15.9</v>
      </c>
      <c r="CE743">
        <v>19.3</v>
      </c>
      <c r="CF743">
        <v>16.7</v>
      </c>
      <c r="CG743">
        <v>13.5</v>
      </c>
      <c r="CH743">
        <v>16.399999999999999</v>
      </c>
      <c r="CI743">
        <v>19.5</v>
      </c>
      <c r="CJ743">
        <v>11.5</v>
      </c>
      <c r="CK743">
        <v>19</v>
      </c>
      <c r="CL743">
        <v>18.5</v>
      </c>
      <c r="CM743">
        <v>18.5</v>
      </c>
      <c r="CN743">
        <v>18.5</v>
      </c>
      <c r="CO743">
        <v>0.32660492640903999</v>
      </c>
      <c r="CP743">
        <v>1.12440971038245</v>
      </c>
      <c r="CQ743">
        <v>0.98492178051776902</v>
      </c>
      <c r="CR743">
        <v>0.70122453117080596</v>
      </c>
      <c r="CS743">
        <v>0.199610869089764</v>
      </c>
      <c r="CT743">
        <v>0.77865791775155901</v>
      </c>
      <c r="CU743">
        <v>0.15838379530916799</v>
      </c>
      <c r="CV743">
        <v>0.59050861994425596</v>
      </c>
      <c r="CW743">
        <v>2.2413065096471398</v>
      </c>
      <c r="CX743">
        <v>0.17667584097859301</v>
      </c>
      <c r="CY743">
        <v>0.26725705464680899</v>
      </c>
      <c r="CZ743">
        <v>2.1010298403390801</v>
      </c>
    </row>
    <row r="744" spans="1:104" x14ac:dyDescent="0.3">
      <c r="A744" t="s">
        <v>5007</v>
      </c>
      <c r="B744" t="s">
        <v>5008</v>
      </c>
      <c r="C744" s="50">
        <v>0.75723907352759368</v>
      </c>
      <c r="D744" s="51">
        <v>-0.40117923887732349</v>
      </c>
      <c r="E744" s="52">
        <v>7.5160672733038739E-2</v>
      </c>
      <c r="F744" s="53">
        <v>1.12400934135838</v>
      </c>
      <c r="G744" s="50">
        <v>1.2526287529643385</v>
      </c>
      <c r="H744" s="54">
        <v>0.32495890020011603</v>
      </c>
      <c r="I744" s="55">
        <v>0.16806367290410498</v>
      </c>
      <c r="J744" s="56">
        <v>0.77452614951256005</v>
      </c>
      <c r="K744" t="s">
        <v>5009</v>
      </c>
      <c r="L744" t="s">
        <v>5010</v>
      </c>
      <c r="M744" s="13" t="str">
        <f>IFERROR(IF(SEARCH(M$1,$L744),1,"no"),"-")</f>
        <v>-</v>
      </c>
      <c r="N744" s="14" t="str">
        <f>IFERROR(IF(SEARCH(N$1,$L744),1,"no"),"-")</f>
        <v>-</v>
      </c>
      <c r="O744" s="14" t="str">
        <f>IFERROR(IF(SEARCH(O$1,$L744),1,"no"),"-")</f>
        <v>-</v>
      </c>
      <c r="P744" s="15">
        <v>256440000</v>
      </c>
      <c r="Q744" s="16">
        <v>276150000</v>
      </c>
      <c r="R744" s="16">
        <v>343320000</v>
      </c>
      <c r="S744" s="16">
        <v>364350000</v>
      </c>
      <c r="T744" s="17">
        <v>4</v>
      </c>
      <c r="U744" s="18">
        <v>203940000</v>
      </c>
      <c r="V744" s="19">
        <v>273030000</v>
      </c>
      <c r="W744" s="19">
        <v>227410000</v>
      </c>
      <c r="AB744" s="20">
        <v>3</v>
      </c>
      <c r="AC744" s="32">
        <v>254100000</v>
      </c>
      <c r="AD744" s="33">
        <v>249050000</v>
      </c>
      <c r="AE744" s="33">
        <v>167320000</v>
      </c>
      <c r="AF744" s="34">
        <v>3</v>
      </c>
      <c r="AG744" s="24">
        <v>259670000</v>
      </c>
      <c r="AH744" s="24">
        <v>303150000</v>
      </c>
      <c r="AI744" s="24">
        <v>277030000</v>
      </c>
      <c r="AJ744" s="25">
        <v>3</v>
      </c>
      <c r="AK744">
        <v>27.934045791626001</v>
      </c>
      <c r="AL744">
        <v>28.040876388549801</v>
      </c>
      <c r="AM744">
        <v>28.354978561401399</v>
      </c>
      <c r="AN744">
        <v>28.440750122070298</v>
      </c>
      <c r="AO744">
        <v>27.603569030761701</v>
      </c>
      <c r="AP744">
        <v>28.0244846343994</v>
      </c>
      <c r="AQ744">
        <v>27.760721206665</v>
      </c>
      <c r="AR744">
        <v>27.920820236206101</v>
      </c>
      <c r="AS744">
        <v>27.891860961914102</v>
      </c>
      <c r="AT744">
        <v>27.318035125732401</v>
      </c>
      <c r="AU744">
        <v>27.952104568481399</v>
      </c>
      <c r="AV744">
        <v>28.175457000732401</v>
      </c>
      <c r="AW744">
        <v>28.045467376708999</v>
      </c>
      <c r="AX744">
        <v>6</v>
      </c>
      <c r="AY744">
        <v>6</v>
      </c>
      <c r="AZ744">
        <v>3</v>
      </c>
      <c r="BA744">
        <v>13.3</v>
      </c>
      <c r="BB744">
        <v>13.3</v>
      </c>
      <c r="BC744">
        <v>7.1</v>
      </c>
      <c r="BD744">
        <v>54.191000000000003</v>
      </c>
      <c r="BE744">
        <v>0</v>
      </c>
      <c r="BF744">
        <v>17.533999999999999</v>
      </c>
      <c r="BG744">
        <v>2361000000</v>
      </c>
      <c r="BH744">
        <v>25</v>
      </c>
      <c r="BI744">
        <v>6</v>
      </c>
      <c r="BJ744">
        <v>6</v>
      </c>
      <c r="BK744">
        <v>3</v>
      </c>
      <c r="BL744" t="s">
        <v>5011</v>
      </c>
      <c r="BM744">
        <v>3</v>
      </c>
      <c r="BN744">
        <v>4</v>
      </c>
      <c r="BO744">
        <v>2</v>
      </c>
      <c r="BP744">
        <v>2</v>
      </c>
      <c r="BQ744">
        <v>6</v>
      </c>
      <c r="BR744">
        <v>3</v>
      </c>
      <c r="BS744">
        <v>3</v>
      </c>
      <c r="BT744">
        <v>5</v>
      </c>
      <c r="BU744">
        <v>3</v>
      </c>
      <c r="BV744">
        <v>5</v>
      </c>
      <c r="BW744">
        <v>4</v>
      </c>
      <c r="BX744">
        <v>4</v>
      </c>
      <c r="BY744">
        <v>5</v>
      </c>
      <c r="BZ744">
        <v>495</v>
      </c>
      <c r="CA744">
        <v>495</v>
      </c>
      <c r="CB744">
        <v>6.7</v>
      </c>
      <c r="CC744">
        <v>8.5</v>
      </c>
      <c r="CD744">
        <v>4.5999999999999996</v>
      </c>
      <c r="CE744">
        <v>4.5999999999999996</v>
      </c>
      <c r="CF744">
        <v>13.3</v>
      </c>
      <c r="CG744">
        <v>8.1</v>
      </c>
      <c r="CH744">
        <v>6.5</v>
      </c>
      <c r="CI744">
        <v>11.9</v>
      </c>
      <c r="CJ744">
        <v>6.7</v>
      </c>
      <c r="CK744">
        <v>11.3</v>
      </c>
      <c r="CL744">
        <v>10.1</v>
      </c>
      <c r="CM744">
        <v>10.1</v>
      </c>
      <c r="CN744">
        <v>11.9</v>
      </c>
      <c r="CO744">
        <v>1.1065378526873</v>
      </c>
      <c r="CP744">
        <v>1.12400934135838</v>
      </c>
      <c r="CQ744">
        <v>0.77452614951256005</v>
      </c>
      <c r="CR744">
        <v>0.72113738019169304</v>
      </c>
      <c r="CS744">
        <v>0.48242394129435301</v>
      </c>
      <c r="CT744">
        <v>2.2085614227555301</v>
      </c>
      <c r="CU744">
        <v>0.15844089456869001</v>
      </c>
      <c r="CV744">
        <v>0.39640442530314202</v>
      </c>
      <c r="CW744">
        <v>2.2405719431751598</v>
      </c>
      <c r="CX744">
        <v>0.26468173014848301</v>
      </c>
      <c r="CY744">
        <v>-0.34743754069010502</v>
      </c>
      <c r="CZ744">
        <v>-1.68096918507682</v>
      </c>
    </row>
    <row r="745" spans="1:104" x14ac:dyDescent="0.3">
      <c r="A745" s="129" t="s">
        <v>785</v>
      </c>
      <c r="B745" s="129" t="s">
        <v>786</v>
      </c>
      <c r="C745" s="50">
        <v>1.6355229112006417</v>
      </c>
      <c r="D745" s="51">
        <v>0.70975196953626951</v>
      </c>
      <c r="E745" s="52">
        <v>7.6068263973479169E-2</v>
      </c>
      <c r="F745" s="53">
        <v>1.11879649508114</v>
      </c>
      <c r="G745" s="41">
        <v>1.4251030602464096</v>
      </c>
      <c r="H745" s="43">
        <v>0.511066255508968</v>
      </c>
      <c r="I745" s="39">
        <v>3.3858380223131972E-2</v>
      </c>
      <c r="J745" s="40">
        <v>1.47033382227499</v>
      </c>
      <c r="K745" t="s">
        <v>787</v>
      </c>
      <c r="L745" t="s">
        <v>788</v>
      </c>
      <c r="M745" s="13" t="str">
        <f>IFERROR(IF(SEARCH(M$1,$L745),1,"no"),"-")</f>
        <v>-</v>
      </c>
      <c r="N745" s="14" t="str">
        <f>IFERROR(IF(SEARCH(N$1,$L745),1,"no"),"-")</f>
        <v>-</v>
      </c>
      <c r="O745" s="14" t="str">
        <f>IFERROR(IF(SEARCH(O$1,$L745),1,"no"),"-")</f>
        <v>-</v>
      </c>
      <c r="P745" s="15">
        <v>797490000</v>
      </c>
      <c r="Q745" s="16">
        <v>755410000</v>
      </c>
      <c r="R745" s="16">
        <v>424720000</v>
      </c>
      <c r="S745" s="16">
        <v>968610000</v>
      </c>
      <c r="T745" s="17">
        <v>4</v>
      </c>
      <c r="U745" s="18">
        <v>930570000</v>
      </c>
      <c r="V745" s="19">
        <v>1341800000</v>
      </c>
      <c r="W745" s="19">
        <v>1341600000</v>
      </c>
      <c r="AB745" s="20">
        <v>3</v>
      </c>
      <c r="AC745" s="32">
        <v>894560000</v>
      </c>
      <c r="AD745" s="33">
        <v>787380000</v>
      </c>
      <c r="AE745" s="33">
        <v>884520000</v>
      </c>
      <c r="AF745" s="34">
        <v>3</v>
      </c>
      <c r="AG745" s="24">
        <v>993670000</v>
      </c>
      <c r="AH745" s="24">
        <v>1396400000</v>
      </c>
      <c r="AI745" s="24">
        <v>1267400000</v>
      </c>
      <c r="AJ745" s="25">
        <v>3</v>
      </c>
      <c r="AK745">
        <v>29.5708904266357</v>
      </c>
      <c r="AL745">
        <v>29.4926853179932</v>
      </c>
      <c r="AM745">
        <v>28.661937713623001</v>
      </c>
      <c r="AN745">
        <v>29.851341247558601</v>
      </c>
      <c r="AO745">
        <v>29.7935390472412</v>
      </c>
      <c r="AP745">
        <v>30.3215217590332</v>
      </c>
      <c r="AQ745">
        <v>30.3213081359863</v>
      </c>
      <c r="AR745">
        <v>29.7366027832031</v>
      </c>
      <c r="AS745">
        <v>29.552484512329102</v>
      </c>
      <c r="AT745">
        <v>29.720319747924801</v>
      </c>
      <c r="AU745">
        <v>29.888191223144499</v>
      </c>
      <c r="AV745">
        <v>30.379064559936499</v>
      </c>
      <c r="AW745">
        <v>30.2392253875732</v>
      </c>
      <c r="AX745">
        <v>9</v>
      </c>
      <c r="AY745">
        <v>9</v>
      </c>
      <c r="AZ745">
        <v>1</v>
      </c>
      <c r="BA745">
        <v>20.8</v>
      </c>
      <c r="BB745">
        <v>20.8</v>
      </c>
      <c r="BC745">
        <v>4.5</v>
      </c>
      <c r="BD745">
        <v>50.170999999999999</v>
      </c>
      <c r="BE745">
        <v>0</v>
      </c>
      <c r="BF745">
        <v>203.61</v>
      </c>
      <c r="BG745">
        <v>8405900000</v>
      </c>
      <c r="BH745">
        <v>89</v>
      </c>
      <c r="BI745" t="s">
        <v>105</v>
      </c>
      <c r="BJ745" t="s">
        <v>105</v>
      </c>
      <c r="BK745" t="s">
        <v>105</v>
      </c>
      <c r="BL745" t="s">
        <v>789</v>
      </c>
      <c r="BM745">
        <v>6</v>
      </c>
      <c r="BN745">
        <v>8</v>
      </c>
      <c r="BO745">
        <v>2</v>
      </c>
      <c r="BP745">
        <v>3</v>
      </c>
      <c r="BQ745">
        <v>7</v>
      </c>
      <c r="BR745">
        <v>7</v>
      </c>
      <c r="BS745">
        <v>9</v>
      </c>
      <c r="BT745">
        <v>6</v>
      </c>
      <c r="BU745">
        <v>7</v>
      </c>
      <c r="BV745">
        <v>6</v>
      </c>
      <c r="BW745">
        <v>6</v>
      </c>
      <c r="BX745">
        <v>8</v>
      </c>
      <c r="BY745">
        <v>8</v>
      </c>
      <c r="BZ745">
        <v>467</v>
      </c>
      <c r="CA745" t="s">
        <v>105</v>
      </c>
      <c r="CB745">
        <v>16.3</v>
      </c>
      <c r="CC745">
        <v>19.5</v>
      </c>
      <c r="CD745">
        <v>3.9</v>
      </c>
      <c r="CE745">
        <v>8.1</v>
      </c>
      <c r="CF745">
        <v>19.5</v>
      </c>
      <c r="CG745">
        <v>19.5</v>
      </c>
      <c r="CH745">
        <v>20.8</v>
      </c>
      <c r="CI745">
        <v>17.8</v>
      </c>
      <c r="CJ745">
        <v>19.5</v>
      </c>
      <c r="CK745">
        <v>16.3</v>
      </c>
      <c r="CL745">
        <v>17.8</v>
      </c>
      <c r="CM745">
        <v>19.5</v>
      </c>
      <c r="CN745">
        <v>19.5</v>
      </c>
      <c r="CO745">
        <v>0.38696916993184599</v>
      </c>
      <c r="CP745">
        <v>1.11879649508114</v>
      </c>
      <c r="CQ745">
        <v>1.47033382227499</v>
      </c>
      <c r="CR745">
        <v>0.67705192629815703</v>
      </c>
      <c r="CS745">
        <v>-0.27558867136637499</v>
      </c>
      <c r="CT745">
        <v>-0.89822002229765197</v>
      </c>
      <c r="CU745">
        <v>0.16058536585365901</v>
      </c>
      <c r="CV745">
        <v>-0.75124263763427701</v>
      </c>
      <c r="CW745">
        <v>-2.2310120580371802</v>
      </c>
      <c r="CX745">
        <v>8.1039080459770096E-2</v>
      </c>
      <c r="CY745">
        <v>-0.49902470906575402</v>
      </c>
      <c r="CZ745">
        <v>-3.1699821563614701</v>
      </c>
    </row>
    <row r="746" spans="1:104" x14ac:dyDescent="0.3">
      <c r="A746" t="s">
        <v>266</v>
      </c>
      <c r="B746" t="s">
        <v>267</v>
      </c>
      <c r="C746" s="50">
        <v>1.383724199988752</v>
      </c>
      <c r="D746" s="51">
        <v>0.46855641771484235</v>
      </c>
      <c r="E746" s="52">
        <v>7.6600417782987942E-2</v>
      </c>
      <c r="F746" s="53">
        <v>1.1157688616943999</v>
      </c>
      <c r="G746" s="41">
        <v>1.7978288583106625</v>
      </c>
      <c r="H746" s="43">
        <v>0.84625569214378604</v>
      </c>
      <c r="I746" s="39">
        <v>7.7107789705095804E-3</v>
      </c>
      <c r="J746" s="40">
        <v>2.1129017457486499</v>
      </c>
      <c r="K746" t="s">
        <v>268</v>
      </c>
      <c r="L746" t="s">
        <v>269</v>
      </c>
      <c r="M746" s="13" t="str">
        <f>IFERROR(IF(SEARCH(M$1,$L746),1,"no"),"-")</f>
        <v>-</v>
      </c>
      <c r="N746" s="14" t="str">
        <f>IFERROR(IF(SEARCH(N$1,$L746),1,"no"),"-")</f>
        <v>-</v>
      </c>
      <c r="O746" s="14" t="str">
        <f>IFERROR(IF(SEARCH(O$1,$L746),1,"no"),"-")</f>
        <v>-</v>
      </c>
      <c r="P746" s="15">
        <v>261040000</v>
      </c>
      <c r="Q746" s="16">
        <v>213120000</v>
      </c>
      <c r="T746" s="17">
        <v>2</v>
      </c>
      <c r="U746" s="18">
        <v>291340000</v>
      </c>
      <c r="V746" s="19">
        <v>315250000</v>
      </c>
      <c r="W746" s="19">
        <v>377570000</v>
      </c>
      <c r="Y746" s="19" t="s">
        <v>104</v>
      </c>
      <c r="Z746" s="19" t="str">
        <f>IF(X746=Y746,"Both UP","")</f>
        <v/>
      </c>
      <c r="AB746" s="20">
        <v>3</v>
      </c>
      <c r="AC746" s="32">
        <v>255300000</v>
      </c>
      <c r="AD746" s="33">
        <v>297110000</v>
      </c>
      <c r="AE746" s="33">
        <v>208480000</v>
      </c>
      <c r="AF746" s="34">
        <v>3</v>
      </c>
      <c r="AG746" s="24">
        <v>513470000</v>
      </c>
      <c r="AH746" s="24">
        <v>430450000</v>
      </c>
      <c r="AI746" s="24">
        <v>424030000</v>
      </c>
      <c r="AJ746" s="25">
        <v>3</v>
      </c>
      <c r="AK746">
        <v>27.95969581604</v>
      </c>
      <c r="AL746">
        <v>27.667091369628899</v>
      </c>
      <c r="AM746">
        <v>26.427202224731399</v>
      </c>
      <c r="AN746">
        <v>25.9868469238281</v>
      </c>
      <c r="AO746">
        <v>28.118127822876001</v>
      </c>
      <c r="AP746">
        <v>28.231920242309599</v>
      </c>
      <c r="AQ746">
        <v>28.4921684265137</v>
      </c>
      <c r="AR746">
        <v>27.927618026733398</v>
      </c>
      <c r="AS746">
        <v>28.146421432495099</v>
      </c>
      <c r="AT746">
        <v>27.635334014892599</v>
      </c>
      <c r="AU746">
        <v>28.935705184936499</v>
      </c>
      <c r="AV746">
        <v>28.681270599365199</v>
      </c>
      <c r="AW746">
        <v>28.659591674804702</v>
      </c>
      <c r="AX746">
        <v>8</v>
      </c>
      <c r="AY746">
        <v>8</v>
      </c>
      <c r="AZ746">
        <v>8</v>
      </c>
      <c r="BA746">
        <v>9</v>
      </c>
      <c r="BB746">
        <v>9</v>
      </c>
      <c r="BC746">
        <v>9</v>
      </c>
      <c r="BD746">
        <v>126.55</v>
      </c>
      <c r="BE746">
        <v>0</v>
      </c>
      <c r="BF746">
        <v>29.966000000000001</v>
      </c>
      <c r="BG746">
        <v>2456100000</v>
      </c>
      <c r="BH746">
        <v>31</v>
      </c>
      <c r="BI746">
        <v>8</v>
      </c>
      <c r="BJ746">
        <v>8</v>
      </c>
      <c r="BK746">
        <v>8</v>
      </c>
      <c r="BL746" t="s">
        <v>270</v>
      </c>
      <c r="BM746">
        <v>5</v>
      </c>
      <c r="BN746">
        <v>5</v>
      </c>
      <c r="BO746">
        <v>2</v>
      </c>
      <c r="BP746">
        <v>2</v>
      </c>
      <c r="BQ746">
        <v>7</v>
      </c>
      <c r="BR746">
        <v>5</v>
      </c>
      <c r="BS746">
        <v>7</v>
      </c>
      <c r="BT746">
        <v>5</v>
      </c>
      <c r="BU746">
        <v>5</v>
      </c>
      <c r="BV746">
        <v>7</v>
      </c>
      <c r="BW746">
        <v>6</v>
      </c>
      <c r="BX746">
        <v>6</v>
      </c>
      <c r="BY746">
        <v>7</v>
      </c>
      <c r="BZ746">
        <v>1128</v>
      </c>
      <c r="CA746">
        <v>1128</v>
      </c>
      <c r="CB746">
        <v>5.9</v>
      </c>
      <c r="CC746">
        <v>5.3</v>
      </c>
      <c r="CD746">
        <v>2</v>
      </c>
      <c r="CE746">
        <v>2</v>
      </c>
      <c r="CF746">
        <v>7.6</v>
      </c>
      <c r="CG746">
        <v>5.4</v>
      </c>
      <c r="CH746">
        <v>8.1</v>
      </c>
      <c r="CI746">
        <v>5.4</v>
      </c>
      <c r="CJ746">
        <v>5.4</v>
      </c>
      <c r="CK746">
        <v>7.6</v>
      </c>
      <c r="CL746">
        <v>6.7</v>
      </c>
      <c r="CM746">
        <v>7.3</v>
      </c>
      <c r="CN746">
        <v>8.1</v>
      </c>
      <c r="CO746">
        <v>0.739241331296007</v>
      </c>
      <c r="CP746">
        <v>1.1157688616943999</v>
      </c>
      <c r="CQ746">
        <v>2.1129017457486499</v>
      </c>
      <c r="CR746">
        <v>0.65016009557944998</v>
      </c>
      <c r="CS746">
        <v>-0.89291540781656997</v>
      </c>
      <c r="CT746">
        <v>-1.5480523607213501</v>
      </c>
      <c r="CU746">
        <v>0.161142857142857</v>
      </c>
      <c r="CV746">
        <v>-1.27052974700928</v>
      </c>
      <c r="CW746">
        <v>-2.2254632478457101</v>
      </c>
      <c r="CX746">
        <v>3.8283298097251603E-2</v>
      </c>
      <c r="CY746">
        <v>-0.855731328328449</v>
      </c>
      <c r="CZ746">
        <v>-4.9591490343726896</v>
      </c>
    </row>
    <row r="747" spans="1:104" x14ac:dyDescent="0.3">
      <c r="A747" t="s">
        <v>7208</v>
      </c>
      <c r="B747" t="s">
        <v>7209</v>
      </c>
      <c r="C747" s="50">
        <v>0.81172382475468419</v>
      </c>
      <c r="D747" s="51">
        <v>-0.30093913647912812</v>
      </c>
      <c r="E747" s="52">
        <v>7.6611377882420936E-2</v>
      </c>
      <c r="F747" s="53">
        <v>1.11570672665196</v>
      </c>
      <c r="G747" s="50">
        <v>1.0332036647322662</v>
      </c>
      <c r="H747" s="54">
        <v>4.7124665759501305E-2</v>
      </c>
      <c r="I747" s="55">
        <v>0.64543159999487143</v>
      </c>
      <c r="J747" s="56">
        <v>0.19014977558001797</v>
      </c>
      <c r="K747" t="s">
        <v>7210</v>
      </c>
      <c r="L747" t="s">
        <v>7211</v>
      </c>
      <c r="M747" s="13">
        <f>IFERROR(IF(SEARCH(M$1,$L747),1,"no"),"-")</f>
        <v>1</v>
      </c>
      <c r="N747" s="14" t="str">
        <f>IFERROR(IF(SEARCH(N$1,$L747),1,"no"),"-")</f>
        <v>-</v>
      </c>
      <c r="O747" s="14" t="str">
        <f>IFERROR(IF(SEARCH(O$1,$L747),1,"no"),"-")</f>
        <v>-</v>
      </c>
      <c r="P747" s="15">
        <v>17246000000</v>
      </c>
      <c r="Q747" s="16">
        <v>16519000000</v>
      </c>
      <c r="R747" s="16">
        <v>17978000000</v>
      </c>
      <c r="S747" s="16">
        <v>15789000000</v>
      </c>
      <c r="T747" s="17">
        <v>4</v>
      </c>
      <c r="U747" s="18">
        <v>12377000000</v>
      </c>
      <c r="V747" s="19">
        <v>11850000000</v>
      </c>
      <c r="W747" s="19">
        <v>16886000000</v>
      </c>
      <c r="AB747" s="20">
        <v>3</v>
      </c>
      <c r="AC747" s="32">
        <v>17201000000</v>
      </c>
      <c r="AD747" s="33">
        <v>15044000000</v>
      </c>
      <c r="AE747" s="33">
        <v>14798000000</v>
      </c>
      <c r="AF747" s="34">
        <v>3</v>
      </c>
      <c r="AG747" s="24">
        <v>17715000000</v>
      </c>
      <c r="AH747" s="24">
        <v>15529000000</v>
      </c>
      <c r="AI747" s="24">
        <v>15361000000</v>
      </c>
      <c r="AJ747" s="25">
        <v>3</v>
      </c>
      <c r="AK747">
        <v>34.005542755127003</v>
      </c>
      <c r="AL747">
        <v>33.943408966064503</v>
      </c>
      <c r="AM747">
        <v>34.065513610839801</v>
      </c>
      <c r="AN747">
        <v>33.878200531005902</v>
      </c>
      <c r="AO747">
        <v>33.526943206787102</v>
      </c>
      <c r="AP747">
        <v>33.464168548583999</v>
      </c>
      <c r="AQ747">
        <v>33.975109100341797</v>
      </c>
      <c r="AR747">
        <v>34.001773834228501</v>
      </c>
      <c r="AS747">
        <v>33.808467864990199</v>
      </c>
      <c r="AT747">
        <v>33.784683227539098</v>
      </c>
      <c r="AU747">
        <v>34.0442504882813</v>
      </c>
      <c r="AV747">
        <v>33.854244232177699</v>
      </c>
      <c r="AW747">
        <v>33.838554382324197</v>
      </c>
      <c r="AX747">
        <v>20</v>
      </c>
      <c r="AY747">
        <v>20</v>
      </c>
      <c r="AZ747">
        <v>10</v>
      </c>
      <c r="BA747">
        <v>75.3</v>
      </c>
      <c r="BB747">
        <v>75.3</v>
      </c>
      <c r="BC747">
        <v>28.9</v>
      </c>
      <c r="BD747">
        <v>20.808</v>
      </c>
      <c r="BE747">
        <v>0</v>
      </c>
      <c r="BF747">
        <v>323.31</v>
      </c>
      <c r="BG747">
        <v>141870000000</v>
      </c>
      <c r="BH747">
        <v>348</v>
      </c>
      <c r="BI747">
        <v>20</v>
      </c>
      <c r="BJ747">
        <v>20</v>
      </c>
      <c r="BK747">
        <v>10</v>
      </c>
      <c r="BL747" t="s">
        <v>7212</v>
      </c>
      <c r="BM747">
        <v>18</v>
      </c>
      <c r="BN747">
        <v>19</v>
      </c>
      <c r="BO747">
        <v>13</v>
      </c>
      <c r="BP747">
        <v>13</v>
      </c>
      <c r="BQ747">
        <v>19</v>
      </c>
      <c r="BR747">
        <v>16</v>
      </c>
      <c r="BS747">
        <v>17</v>
      </c>
      <c r="BT747">
        <v>16</v>
      </c>
      <c r="BU747">
        <v>20</v>
      </c>
      <c r="BV747">
        <v>15</v>
      </c>
      <c r="BW747">
        <v>17</v>
      </c>
      <c r="BX747">
        <v>16</v>
      </c>
      <c r="BY747">
        <v>18</v>
      </c>
      <c r="BZ747">
        <v>190</v>
      </c>
      <c r="CA747">
        <v>190</v>
      </c>
      <c r="CB747">
        <v>74.7</v>
      </c>
      <c r="CC747">
        <v>74.7</v>
      </c>
      <c r="CD747">
        <v>54.7</v>
      </c>
      <c r="CE747">
        <v>45.8</v>
      </c>
      <c r="CF747">
        <v>74.7</v>
      </c>
      <c r="CG747">
        <v>71.599999999999994</v>
      </c>
      <c r="CH747">
        <v>72.099999999999994</v>
      </c>
      <c r="CI747">
        <v>67.900000000000006</v>
      </c>
      <c r="CJ747">
        <v>75.3</v>
      </c>
      <c r="CK747">
        <v>56.3</v>
      </c>
      <c r="CL747">
        <v>72.099999999999994</v>
      </c>
      <c r="CM747">
        <v>72.099999999999994</v>
      </c>
      <c r="CN747">
        <v>74.7</v>
      </c>
      <c r="CO747">
        <v>0.68359904672162997</v>
      </c>
      <c r="CP747">
        <v>1.11570672665196</v>
      </c>
      <c r="CQ747">
        <v>0.190149775580018</v>
      </c>
      <c r="CR747">
        <v>0.62365794768611704</v>
      </c>
      <c r="CS747">
        <v>0.10819149017334</v>
      </c>
      <c r="CT747">
        <v>1.44827603644202</v>
      </c>
      <c r="CU747">
        <v>0.16097251585623701</v>
      </c>
      <c r="CV747">
        <v>0.31775951385498002</v>
      </c>
      <c r="CW747">
        <v>2.2253493990395001</v>
      </c>
      <c r="CX747">
        <v>0.79715831229715095</v>
      </c>
      <c r="CY747">
        <v>-4.7374725341796903E-2</v>
      </c>
      <c r="CZ747">
        <v>-0.49674235787923898</v>
      </c>
    </row>
    <row r="748" spans="1:104" x14ac:dyDescent="0.3">
      <c r="A748" t="s">
        <v>1950</v>
      </c>
      <c r="B748" t="s">
        <v>1951</v>
      </c>
      <c r="C748" s="50">
        <v>0.88197854760755323</v>
      </c>
      <c r="D748" s="51">
        <v>-0.18118452939547922</v>
      </c>
      <c r="E748" s="52">
        <v>7.6755278861990073E-2</v>
      </c>
      <c r="F748" s="53">
        <v>1.1148917461205501</v>
      </c>
      <c r="G748" s="41">
        <v>0.89365215142533172</v>
      </c>
      <c r="H748" s="43">
        <v>-0.16221471433998724</v>
      </c>
      <c r="I748" s="39">
        <v>1.3436410585726201E-2</v>
      </c>
      <c r="J748" s="40">
        <v>1.8717167335896199</v>
      </c>
      <c r="K748" t="s">
        <v>1952</v>
      </c>
      <c r="L748" t="s">
        <v>1953</v>
      </c>
      <c r="M748" s="13" t="str">
        <f>IFERROR(IF(SEARCH(M$1,$L748),1,"no"),"-")</f>
        <v>-</v>
      </c>
      <c r="N748" s="14" t="str">
        <f>IFERROR(IF(SEARCH(N$1,$L748),1,"no"),"-")</f>
        <v>-</v>
      </c>
      <c r="O748" s="14" t="str">
        <f>IFERROR(IF(SEARCH(O$1,$L748),1,"no"),"-")</f>
        <v>-</v>
      </c>
      <c r="P748" s="15">
        <v>1698700000</v>
      </c>
      <c r="Q748" s="16">
        <v>1500700000</v>
      </c>
      <c r="R748" s="16">
        <v>1378800000</v>
      </c>
      <c r="S748" s="16">
        <v>1428900000</v>
      </c>
      <c r="T748" s="17">
        <v>4</v>
      </c>
      <c r="U748" s="18">
        <v>1323800000</v>
      </c>
      <c r="V748" s="19">
        <v>1356500000</v>
      </c>
      <c r="W748" s="19">
        <v>1293300000</v>
      </c>
      <c r="AB748" s="20">
        <v>3</v>
      </c>
      <c r="AC748" s="32">
        <v>1613500000</v>
      </c>
      <c r="AD748" s="33">
        <v>1707800000</v>
      </c>
      <c r="AE748" s="33">
        <v>1705600000</v>
      </c>
      <c r="AF748" s="34">
        <v>3</v>
      </c>
      <c r="AG748" s="24">
        <v>1482800000</v>
      </c>
      <c r="AH748" s="24">
        <v>1457000000</v>
      </c>
      <c r="AI748" s="24">
        <v>1552500000</v>
      </c>
      <c r="AJ748" s="25">
        <v>3</v>
      </c>
      <c r="AK748">
        <v>30.6617832183838</v>
      </c>
      <c r="AL748">
        <v>30.482988357543899</v>
      </c>
      <c r="AM748">
        <v>30.360765457153299</v>
      </c>
      <c r="AN748">
        <v>30.412258148193398</v>
      </c>
      <c r="AO748">
        <v>30.302038192748999</v>
      </c>
      <c r="AP748">
        <v>30.337242126464801</v>
      </c>
      <c r="AQ748">
        <v>30.268409729003899</v>
      </c>
      <c r="AR748">
        <v>30.587547302246101</v>
      </c>
      <c r="AS748">
        <v>30.669492721557599</v>
      </c>
      <c r="AT748">
        <v>30.6676330566406</v>
      </c>
      <c r="AU748">
        <v>30.4656772613525</v>
      </c>
      <c r="AV748">
        <v>30.440353393554702</v>
      </c>
      <c r="AW748">
        <v>30.531946182251001</v>
      </c>
      <c r="AX748">
        <v>27</v>
      </c>
      <c r="AY748">
        <v>27</v>
      </c>
      <c r="AZ748">
        <v>27</v>
      </c>
      <c r="BA748">
        <v>53</v>
      </c>
      <c r="BB748">
        <v>53</v>
      </c>
      <c r="BC748">
        <v>53</v>
      </c>
      <c r="BD748">
        <v>71.37</v>
      </c>
      <c r="BE748">
        <v>0</v>
      </c>
      <c r="BF748">
        <v>323.31</v>
      </c>
      <c r="BG748">
        <v>13153000000</v>
      </c>
      <c r="BH748">
        <v>172</v>
      </c>
      <c r="BI748" t="s">
        <v>105</v>
      </c>
      <c r="BJ748" t="s">
        <v>105</v>
      </c>
      <c r="BK748" t="s">
        <v>105</v>
      </c>
      <c r="BL748" t="s">
        <v>1954</v>
      </c>
      <c r="BM748">
        <v>18</v>
      </c>
      <c r="BN748">
        <v>21</v>
      </c>
      <c r="BO748">
        <v>12</v>
      </c>
      <c r="BP748">
        <v>14</v>
      </c>
      <c r="BQ748">
        <v>20</v>
      </c>
      <c r="BR748">
        <v>20</v>
      </c>
      <c r="BS748">
        <v>18</v>
      </c>
      <c r="BT748">
        <v>20</v>
      </c>
      <c r="BU748">
        <v>19</v>
      </c>
      <c r="BV748">
        <v>19</v>
      </c>
      <c r="BW748">
        <v>18</v>
      </c>
      <c r="BX748">
        <v>19</v>
      </c>
      <c r="BY748">
        <v>22</v>
      </c>
      <c r="BZ748">
        <v>636</v>
      </c>
      <c r="CA748" t="s">
        <v>105</v>
      </c>
      <c r="CB748">
        <v>32.5</v>
      </c>
      <c r="CC748">
        <v>41.2</v>
      </c>
      <c r="CD748">
        <v>21.9</v>
      </c>
      <c r="CE748">
        <v>26.4</v>
      </c>
      <c r="CF748">
        <v>36.6</v>
      </c>
      <c r="CG748">
        <v>38.5</v>
      </c>
      <c r="CH748">
        <v>30.7</v>
      </c>
      <c r="CI748">
        <v>37.9</v>
      </c>
      <c r="CJ748">
        <v>36.299999999999997</v>
      </c>
      <c r="CK748">
        <v>36.9</v>
      </c>
      <c r="CL748">
        <v>29.9</v>
      </c>
      <c r="CM748">
        <v>32.9</v>
      </c>
      <c r="CN748">
        <v>41</v>
      </c>
      <c r="CO748">
        <v>0.99241349473709894</v>
      </c>
      <c r="CP748">
        <v>1.1148917461205501</v>
      </c>
      <c r="CQ748">
        <v>1.8717167335896201</v>
      </c>
      <c r="CR748">
        <v>0.728086124401914</v>
      </c>
      <c r="CS748">
        <v>-0.16210889816284199</v>
      </c>
      <c r="CT748">
        <v>-2.0013629628680198</v>
      </c>
      <c r="CU748">
        <v>0.160874340021119</v>
      </c>
      <c r="CV748">
        <v>0.17688544591267799</v>
      </c>
      <c r="CW748">
        <v>2.22385622822644</v>
      </c>
      <c r="CX748">
        <v>5.1060000000000001E-2</v>
      </c>
      <c r="CY748">
        <v>0.16223208109537901</v>
      </c>
      <c r="CZ748">
        <v>4.2238179653754999</v>
      </c>
    </row>
    <row r="749" spans="1:104" x14ac:dyDescent="0.3">
      <c r="A749" t="s">
        <v>4742</v>
      </c>
      <c r="B749" t="s">
        <v>4743</v>
      </c>
      <c r="C749" s="50">
        <v>1.6217313713546844</v>
      </c>
      <c r="D749" s="51">
        <v>0.69753486683626109</v>
      </c>
      <c r="E749" s="52">
        <v>7.699033961793493E-2</v>
      </c>
      <c r="F749" s="53">
        <v>1.1135637646174601</v>
      </c>
      <c r="G749" s="50">
        <v>1.2911528651987738</v>
      </c>
      <c r="H749" s="54">
        <v>0.36865981769271178</v>
      </c>
      <c r="I749" s="55">
        <v>0.12620764449870717</v>
      </c>
      <c r="J749" s="56">
        <v>0.898914338728517</v>
      </c>
      <c r="K749" t="s">
        <v>4744</v>
      </c>
      <c r="L749" t="s">
        <v>4745</v>
      </c>
      <c r="M749" s="13" t="str">
        <f>IFERROR(IF(SEARCH(M$1,$L749),1,"no"),"-")</f>
        <v>-</v>
      </c>
      <c r="N749" s="14" t="str">
        <f>IFERROR(IF(SEARCH(N$1,$L749),1,"no"),"-")</f>
        <v>-</v>
      </c>
      <c r="O749" s="14" t="str">
        <f>IFERROR(IF(SEARCH(O$1,$L749),1,"no"),"-")</f>
        <v>-</v>
      </c>
      <c r="P749" s="15">
        <v>1390900000</v>
      </c>
      <c r="Q749" s="16">
        <v>1222100000</v>
      </c>
      <c r="R749" s="16">
        <v>601710000</v>
      </c>
      <c r="S749" s="16">
        <v>840380000</v>
      </c>
      <c r="T749" s="17">
        <v>4</v>
      </c>
      <c r="U749" s="18">
        <v>1357500000</v>
      </c>
      <c r="V749" s="19">
        <v>1777300000</v>
      </c>
      <c r="W749" s="19">
        <v>1797400000</v>
      </c>
      <c r="AB749" s="20">
        <v>3</v>
      </c>
      <c r="AC749" s="32">
        <v>1567100000</v>
      </c>
      <c r="AD749" s="33">
        <v>1139800000</v>
      </c>
      <c r="AE749" s="33">
        <v>1566800000</v>
      </c>
      <c r="AF749" s="34">
        <v>3</v>
      </c>
      <c r="AG749" s="24">
        <v>2102300000</v>
      </c>
      <c r="AH749" s="24">
        <v>1838000000</v>
      </c>
      <c r="AI749" s="24">
        <v>1577700000</v>
      </c>
      <c r="AJ749" s="25">
        <v>3</v>
      </c>
      <c r="AK749">
        <v>30.373371124267599</v>
      </c>
      <c r="AL749">
        <v>30.1867160797119</v>
      </c>
      <c r="AM749">
        <v>29.164493560791001</v>
      </c>
      <c r="AN749">
        <v>29.646467208862301</v>
      </c>
      <c r="AO749">
        <v>30.338304519653299</v>
      </c>
      <c r="AP749">
        <v>30.7270393371582</v>
      </c>
      <c r="AQ749">
        <v>30.7432651519775</v>
      </c>
      <c r="AR749">
        <v>30.5454502105713</v>
      </c>
      <c r="AS749">
        <v>30.086133956909201</v>
      </c>
      <c r="AT749">
        <v>30.545173645019499</v>
      </c>
      <c r="AU749">
        <v>30.969322204589801</v>
      </c>
      <c r="AV749">
        <v>30.775489807128899</v>
      </c>
      <c r="AW749">
        <v>30.55517578125</v>
      </c>
      <c r="AX749">
        <v>26</v>
      </c>
      <c r="AY749">
        <v>26</v>
      </c>
      <c r="AZ749">
        <v>26</v>
      </c>
      <c r="BA749">
        <v>58.3</v>
      </c>
      <c r="BB749">
        <v>58.3</v>
      </c>
      <c r="BC749">
        <v>58.3</v>
      </c>
      <c r="BD749">
        <v>62.615000000000002</v>
      </c>
      <c r="BE749">
        <v>0</v>
      </c>
      <c r="BF749">
        <v>103.38</v>
      </c>
      <c r="BG749">
        <v>12156000000</v>
      </c>
      <c r="BH749">
        <v>140</v>
      </c>
      <c r="BI749" t="s">
        <v>105</v>
      </c>
      <c r="BJ749" t="s">
        <v>105</v>
      </c>
      <c r="BK749" t="s">
        <v>105</v>
      </c>
      <c r="BL749" t="s">
        <v>4746</v>
      </c>
      <c r="BM749">
        <v>18</v>
      </c>
      <c r="BN749">
        <v>20</v>
      </c>
      <c r="BO749">
        <v>7</v>
      </c>
      <c r="BP749">
        <v>7</v>
      </c>
      <c r="BQ749">
        <v>20</v>
      </c>
      <c r="BR749">
        <v>17</v>
      </c>
      <c r="BS749">
        <v>18</v>
      </c>
      <c r="BT749">
        <v>19</v>
      </c>
      <c r="BU749">
        <v>16</v>
      </c>
      <c r="BV749">
        <v>14</v>
      </c>
      <c r="BW749">
        <v>18</v>
      </c>
      <c r="BX749">
        <v>20</v>
      </c>
      <c r="BY749">
        <v>18</v>
      </c>
      <c r="BZ749">
        <v>573</v>
      </c>
      <c r="CA749" t="s">
        <v>105</v>
      </c>
      <c r="CB749">
        <v>38</v>
      </c>
      <c r="CC749">
        <v>44.3</v>
      </c>
      <c r="CD749">
        <v>15.7</v>
      </c>
      <c r="CE749">
        <v>15.7</v>
      </c>
      <c r="CF749">
        <v>42.6</v>
      </c>
      <c r="CG749">
        <v>38.700000000000003</v>
      </c>
      <c r="CH749">
        <v>41.2</v>
      </c>
      <c r="CI749">
        <v>42.8</v>
      </c>
      <c r="CJ749">
        <v>37.9</v>
      </c>
      <c r="CK749">
        <v>33.299999999999997</v>
      </c>
      <c r="CL749">
        <v>41.2</v>
      </c>
      <c r="CM749">
        <v>48.5</v>
      </c>
      <c r="CN749">
        <v>41.4</v>
      </c>
      <c r="CO749">
        <v>0.75613150830072096</v>
      </c>
      <c r="CP749">
        <v>1.1135637646174601</v>
      </c>
      <c r="CQ749">
        <v>0.898914338728517</v>
      </c>
      <c r="CR749">
        <v>0.65974274905422403</v>
      </c>
      <c r="CS749">
        <v>-0.54949061075846495</v>
      </c>
      <c r="CT749">
        <v>-1.5782672292008699</v>
      </c>
      <c r="CU749">
        <v>0.16105907172995801</v>
      </c>
      <c r="CV749">
        <v>-0.760107676188152</v>
      </c>
      <c r="CW749">
        <v>-2.2214235647134299</v>
      </c>
      <c r="CX749">
        <v>0.207635846372689</v>
      </c>
      <c r="CY749">
        <v>-0.37440999348958198</v>
      </c>
      <c r="CZ749">
        <v>-1.9272938480756101</v>
      </c>
    </row>
    <row r="750" spans="1:104" x14ac:dyDescent="0.3">
      <c r="A750" t="s">
        <v>5211</v>
      </c>
      <c r="B750" t="s">
        <v>5212</v>
      </c>
      <c r="C750" s="50">
        <v>0.51878638981680525</v>
      </c>
      <c r="D750" s="51">
        <v>-0.94678746341139997</v>
      </c>
      <c r="E750" s="52">
        <v>7.7386590274427777E-2</v>
      </c>
      <c r="F750" s="53">
        <v>1.11133428833996</v>
      </c>
      <c r="G750" s="50">
        <v>0.77969860553674397</v>
      </c>
      <c r="H750" s="54">
        <v>-0.35901154056261203</v>
      </c>
      <c r="I750" s="55">
        <v>0.19354452906449413</v>
      </c>
      <c r="J750" s="56">
        <v>0.71321910040124903</v>
      </c>
      <c r="K750" t="s">
        <v>5213</v>
      </c>
      <c r="L750" t="s">
        <v>5214</v>
      </c>
      <c r="M750" s="13" t="str">
        <f>IFERROR(IF(SEARCH(M$1,$L750),1,"no"),"-")</f>
        <v>-</v>
      </c>
      <c r="N750" s="14" t="str">
        <f>IFERROR(IF(SEARCH(N$1,$L750),1,"no"),"-")</f>
        <v>-</v>
      </c>
      <c r="O750" s="14" t="str">
        <f>IFERROR(IF(SEARCH(O$1,$L750),1,"no"),"-")</f>
        <v>-</v>
      </c>
      <c r="P750" s="15">
        <v>266910000</v>
      </c>
      <c r="Q750" s="16">
        <v>260830000</v>
      </c>
      <c r="R750" s="16">
        <v>540900000</v>
      </c>
      <c r="S750" s="16">
        <v>526930000</v>
      </c>
      <c r="T750" s="17">
        <v>4</v>
      </c>
      <c r="U750" s="18">
        <v>163760000</v>
      </c>
      <c r="V750" s="19">
        <v>286020000</v>
      </c>
      <c r="W750" s="19">
        <v>171040000</v>
      </c>
      <c r="AB750" s="20">
        <v>3</v>
      </c>
      <c r="AC750" s="32">
        <v>377210000</v>
      </c>
      <c r="AD750" s="33">
        <v>278270000</v>
      </c>
      <c r="AE750" s="33">
        <v>268890000</v>
      </c>
      <c r="AF750" s="34">
        <v>3</v>
      </c>
      <c r="AG750" s="24">
        <v>297860000</v>
      </c>
      <c r="AH750" s="24">
        <v>224230000</v>
      </c>
      <c r="AI750" s="24">
        <v>198640000</v>
      </c>
      <c r="AJ750" s="25">
        <v>3</v>
      </c>
      <c r="AK750">
        <v>27.991777420043899</v>
      </c>
      <c r="AL750">
        <v>27.958534240722699</v>
      </c>
      <c r="AM750">
        <v>29.010786056518601</v>
      </c>
      <c r="AN750">
        <v>28.973035812377901</v>
      </c>
      <c r="AO750">
        <v>27.2870082855225</v>
      </c>
      <c r="AP750">
        <v>28.0915412902832</v>
      </c>
      <c r="AQ750">
        <v>27.349758148193398</v>
      </c>
      <c r="AR750">
        <v>28.4907932281494</v>
      </c>
      <c r="AS750">
        <v>28.0519104003906</v>
      </c>
      <c r="AT750">
        <v>28.00244140625</v>
      </c>
      <c r="AU750">
        <v>28.150058746337901</v>
      </c>
      <c r="AV750">
        <v>27.740404129028299</v>
      </c>
      <c r="AW750">
        <v>27.565580368041999</v>
      </c>
      <c r="AX750">
        <v>10</v>
      </c>
      <c r="AY750">
        <v>10</v>
      </c>
      <c r="AZ750">
        <v>10</v>
      </c>
      <c r="BA750">
        <v>50.8</v>
      </c>
      <c r="BB750">
        <v>50.8</v>
      </c>
      <c r="BC750">
        <v>50.8</v>
      </c>
      <c r="BD750">
        <v>22.754000000000001</v>
      </c>
      <c r="BE750">
        <v>0</v>
      </c>
      <c r="BF750">
        <v>91.798000000000002</v>
      </c>
      <c r="BG750">
        <v>3027000000</v>
      </c>
      <c r="BH750">
        <v>48</v>
      </c>
      <c r="BI750">
        <v>10</v>
      </c>
      <c r="BJ750">
        <v>10</v>
      </c>
      <c r="BK750">
        <v>10</v>
      </c>
      <c r="BL750" t="s">
        <v>5215</v>
      </c>
      <c r="BM750">
        <v>5</v>
      </c>
      <c r="BN750">
        <v>3</v>
      </c>
      <c r="BO750">
        <v>8</v>
      </c>
      <c r="BP750">
        <v>7</v>
      </c>
      <c r="BQ750">
        <v>4</v>
      </c>
      <c r="BR750">
        <v>2</v>
      </c>
      <c r="BS750">
        <v>4</v>
      </c>
      <c r="BT750">
        <v>5</v>
      </c>
      <c r="BU750">
        <v>5</v>
      </c>
      <c r="BV750">
        <v>4</v>
      </c>
      <c r="BW750">
        <v>5</v>
      </c>
      <c r="BX750">
        <v>4</v>
      </c>
      <c r="BY750">
        <v>3</v>
      </c>
      <c r="BZ750">
        <v>197</v>
      </c>
      <c r="CA750">
        <v>197</v>
      </c>
      <c r="CB750">
        <v>28.4</v>
      </c>
      <c r="CC750">
        <v>13.7</v>
      </c>
      <c r="CD750">
        <v>47.7</v>
      </c>
      <c r="CE750">
        <v>38.1</v>
      </c>
      <c r="CF750">
        <v>18.8</v>
      </c>
      <c r="CG750">
        <v>6.6</v>
      </c>
      <c r="CH750">
        <v>18.8</v>
      </c>
      <c r="CI750">
        <v>28.4</v>
      </c>
      <c r="CJ750">
        <v>28.4</v>
      </c>
      <c r="CK750">
        <v>24.9</v>
      </c>
      <c r="CL750">
        <v>28.4</v>
      </c>
      <c r="CM750">
        <v>18.8</v>
      </c>
      <c r="CN750">
        <v>13.7</v>
      </c>
      <c r="CO750">
        <v>0.34403334564222599</v>
      </c>
      <c r="CP750">
        <v>1.11133428833996</v>
      </c>
      <c r="CQ750">
        <v>0.71321910040124903</v>
      </c>
      <c r="CR750">
        <v>0.69166770508826603</v>
      </c>
      <c r="CS750">
        <v>0.30181837081909202</v>
      </c>
      <c r="CT750">
        <v>0.81359776279373996</v>
      </c>
      <c r="CU750">
        <v>0.16205268703898801</v>
      </c>
      <c r="CV750">
        <v>0.90743080774943197</v>
      </c>
      <c r="CW750">
        <v>2.2173406210538702</v>
      </c>
      <c r="CX750">
        <v>0.293707346690953</v>
      </c>
      <c r="CY750">
        <v>0.363033930460613</v>
      </c>
      <c r="CZ750">
        <v>1.56100672901509</v>
      </c>
    </row>
    <row r="751" spans="1:104" x14ac:dyDescent="0.3">
      <c r="A751" t="s">
        <v>2162</v>
      </c>
      <c r="B751" t="s">
        <v>2163</v>
      </c>
      <c r="C751" s="50">
        <v>0.75757663950329845</v>
      </c>
      <c r="D751" s="51">
        <v>-0.40053625007942001</v>
      </c>
      <c r="E751" s="52">
        <v>7.7502734011940619E-2</v>
      </c>
      <c r="F751" s="53">
        <v>1.1106829769084501</v>
      </c>
      <c r="G751" s="41">
        <v>0.82349264552689694</v>
      </c>
      <c r="H751" s="43">
        <v>-0.28017232934283998</v>
      </c>
      <c r="I751" s="39">
        <v>1.4690141771801597E-3</v>
      </c>
      <c r="J751" s="40">
        <v>2.8329740128949701</v>
      </c>
      <c r="K751" t="s">
        <v>2164</v>
      </c>
      <c r="L751" t="s">
        <v>2165</v>
      </c>
      <c r="M751" s="13" t="str">
        <f>IFERROR(IF(SEARCH(M$1,$L751),1,"no"),"-")</f>
        <v>-</v>
      </c>
      <c r="N751" s="14" t="str">
        <f>IFERROR(IF(SEARCH(N$1,$L751),1,"no"),"-")</f>
        <v>-</v>
      </c>
      <c r="O751" s="14" t="str">
        <f>IFERROR(IF(SEARCH(O$1,$L751),1,"no"),"-")</f>
        <v>-</v>
      </c>
      <c r="P751" s="15">
        <v>1393600000</v>
      </c>
      <c r="Q751" s="16">
        <v>1284500000</v>
      </c>
      <c r="R751" s="16">
        <v>1344700000</v>
      </c>
      <c r="S751" s="16">
        <v>1474800000</v>
      </c>
      <c r="T751" s="17">
        <v>4</v>
      </c>
      <c r="U751" s="18">
        <v>805140000</v>
      </c>
      <c r="V751" s="19">
        <v>947600000</v>
      </c>
      <c r="W751" s="19">
        <v>1370900000</v>
      </c>
      <c r="AB751" s="20">
        <v>3</v>
      </c>
      <c r="AC751" s="32">
        <v>1653900000</v>
      </c>
      <c r="AD751" s="33">
        <v>1547000000</v>
      </c>
      <c r="AE751" s="33">
        <v>1598900000</v>
      </c>
      <c r="AF751" s="34">
        <v>3</v>
      </c>
      <c r="AG751" s="24">
        <v>1278000000</v>
      </c>
      <c r="AH751" s="24">
        <v>1326600000</v>
      </c>
      <c r="AI751" s="24">
        <v>1348000000</v>
      </c>
      <c r="AJ751" s="25">
        <v>3</v>
      </c>
      <c r="AK751">
        <v>30.3761692047119</v>
      </c>
      <c r="AL751">
        <v>30.258560180664102</v>
      </c>
      <c r="AM751">
        <v>30.3246364593506</v>
      </c>
      <c r="AN751">
        <v>30.457872390747099</v>
      </c>
      <c r="AO751">
        <v>29.5846652984619</v>
      </c>
      <c r="AP751">
        <v>29.8197021484375</v>
      </c>
      <c r="AQ751">
        <v>30.352476119995099</v>
      </c>
      <c r="AR751">
        <v>30.623224258422901</v>
      </c>
      <c r="AS751">
        <v>30.526826858520501</v>
      </c>
      <c r="AT751">
        <v>30.5744323730469</v>
      </c>
      <c r="AU751">
        <v>30.2512397766113</v>
      </c>
      <c r="AV751">
        <v>30.3050861358643</v>
      </c>
      <c r="AW751">
        <v>30.328172683715799</v>
      </c>
      <c r="AX751">
        <v>12</v>
      </c>
      <c r="AY751">
        <v>12</v>
      </c>
      <c r="AZ751">
        <v>12</v>
      </c>
      <c r="BA751">
        <v>49.5</v>
      </c>
      <c r="BB751">
        <v>49.5</v>
      </c>
      <c r="BC751">
        <v>49.5</v>
      </c>
      <c r="BD751">
        <v>23.832000000000001</v>
      </c>
      <c r="BE751">
        <v>0</v>
      </c>
      <c r="BF751">
        <v>103.16</v>
      </c>
      <c r="BG751">
        <v>12309000000</v>
      </c>
      <c r="BH751">
        <v>113</v>
      </c>
      <c r="BI751">
        <v>12</v>
      </c>
      <c r="BJ751">
        <v>12</v>
      </c>
      <c r="BK751">
        <v>12</v>
      </c>
      <c r="BL751" t="s">
        <v>2166</v>
      </c>
      <c r="BM751">
        <v>8</v>
      </c>
      <c r="BN751">
        <v>10</v>
      </c>
      <c r="BO751">
        <v>11</v>
      </c>
      <c r="BP751">
        <v>11</v>
      </c>
      <c r="BQ751">
        <v>10</v>
      </c>
      <c r="BR751">
        <v>9</v>
      </c>
      <c r="BS751">
        <v>10</v>
      </c>
      <c r="BT751">
        <v>11</v>
      </c>
      <c r="BU751">
        <v>10</v>
      </c>
      <c r="BV751">
        <v>10</v>
      </c>
      <c r="BW751">
        <v>9</v>
      </c>
      <c r="BX751">
        <v>8</v>
      </c>
      <c r="BY751">
        <v>8</v>
      </c>
      <c r="BZ751">
        <v>220</v>
      </c>
      <c r="CA751">
        <v>220</v>
      </c>
      <c r="CB751">
        <v>34.5</v>
      </c>
      <c r="CC751">
        <v>46.4</v>
      </c>
      <c r="CD751">
        <v>48.6</v>
      </c>
      <c r="CE751">
        <v>48.6</v>
      </c>
      <c r="CF751">
        <v>46.4</v>
      </c>
      <c r="CG751">
        <v>40</v>
      </c>
      <c r="CH751">
        <v>46.4</v>
      </c>
      <c r="CI751">
        <v>46.4</v>
      </c>
      <c r="CJ751">
        <v>46.4</v>
      </c>
      <c r="CK751">
        <v>46.4</v>
      </c>
      <c r="CL751">
        <v>35.9</v>
      </c>
      <c r="CM751">
        <v>34.5</v>
      </c>
      <c r="CN751">
        <v>35.9</v>
      </c>
      <c r="CO751">
        <v>1.9912541230524701</v>
      </c>
      <c r="CP751">
        <v>1.1106829769084501</v>
      </c>
      <c r="CQ751">
        <v>2.8329740128949701</v>
      </c>
      <c r="CR751">
        <v>0.745764705882353</v>
      </c>
      <c r="CS751">
        <v>-0.22051827112833799</v>
      </c>
      <c r="CT751">
        <v>-4.01178854034141</v>
      </c>
      <c r="CU751">
        <v>0.16205257623554201</v>
      </c>
      <c r="CV751">
        <v>0.43536170323689699</v>
      </c>
      <c r="CW751">
        <v>2.2161481088872099</v>
      </c>
      <c r="CX751">
        <v>2.27177033492823E-2</v>
      </c>
      <c r="CY751">
        <v>0.27999496459960899</v>
      </c>
      <c r="CZ751">
        <v>7.7838995943534801</v>
      </c>
    </row>
    <row r="752" spans="1:104" x14ac:dyDescent="0.3">
      <c r="A752" s="127" t="s">
        <v>732</v>
      </c>
      <c r="B752" s="127" t="s">
        <v>287</v>
      </c>
      <c r="C752" s="50">
        <v>1.3855945088839654</v>
      </c>
      <c r="D752" s="51">
        <v>0.47050511778295567</v>
      </c>
      <c r="E752" s="52">
        <v>7.7554680224428685E-2</v>
      </c>
      <c r="F752" s="53">
        <v>1.1103919885104501</v>
      </c>
      <c r="G752" s="41">
        <v>1.4420394983152378</v>
      </c>
      <c r="H752" s="43">
        <v>0.52811068139086925</v>
      </c>
      <c r="I752" s="39">
        <v>8.7984456337183801E-3</v>
      </c>
      <c r="J752" s="40">
        <v>2.0555940451593901</v>
      </c>
      <c r="K752" s="127" t="s">
        <v>733</v>
      </c>
      <c r="L752" s="127" t="s">
        <v>734</v>
      </c>
      <c r="M752" s="13" t="str">
        <f>IFERROR(IF(SEARCH(M$1,$L752),1,"no"),"-")</f>
        <v>-</v>
      </c>
      <c r="N752" s="14">
        <f>IFERROR(IF(SEARCH(N$1,$L752),1,"no"),"-")</f>
        <v>1</v>
      </c>
      <c r="O752" s="14" t="str">
        <f>IFERROR(IF(SEARCH(O$1,$L752),1,"no"),"-")</f>
        <v>-</v>
      </c>
      <c r="P752" s="15">
        <v>245610000</v>
      </c>
      <c r="Q752" s="16">
        <v>185140000</v>
      </c>
      <c r="R752" s="16">
        <v>259820000</v>
      </c>
      <c r="T752" s="17">
        <v>3</v>
      </c>
      <c r="U752" s="18">
        <v>283480000</v>
      </c>
      <c r="V752" s="19">
        <v>331320000</v>
      </c>
      <c r="W752" s="19">
        <v>342050000</v>
      </c>
      <c r="AB752" s="20">
        <v>3</v>
      </c>
      <c r="AC752" s="32">
        <v>258090000</v>
      </c>
      <c r="AD752" s="33">
        <v>269050000</v>
      </c>
      <c r="AE752" s="33">
        <v>327580000</v>
      </c>
      <c r="AF752" s="34">
        <v>3</v>
      </c>
      <c r="AG752" s="24">
        <v>394030000</v>
      </c>
      <c r="AH752" s="24">
        <v>429550000</v>
      </c>
      <c r="AI752" s="24">
        <v>408960000</v>
      </c>
      <c r="AJ752" s="25">
        <v>3</v>
      </c>
      <c r="AK752">
        <v>27.8717937469482</v>
      </c>
      <c r="AL752">
        <v>27.4640407562256</v>
      </c>
      <c r="AM752">
        <v>27.952938079833999</v>
      </c>
      <c r="AN752">
        <v>26.758466720581101</v>
      </c>
      <c r="AO752">
        <v>28.078672409057599</v>
      </c>
      <c r="AP752">
        <v>28.3036499023438</v>
      </c>
      <c r="AQ752">
        <v>28.349632263183601</v>
      </c>
      <c r="AR752">
        <v>27.9432983398438</v>
      </c>
      <c r="AS752">
        <v>28.003299713134801</v>
      </c>
      <c r="AT752">
        <v>28.2872714996338</v>
      </c>
      <c r="AU752">
        <v>28.5537300109863</v>
      </c>
      <c r="AV752">
        <v>28.678251266479499</v>
      </c>
      <c r="AW752">
        <v>28.607383728027301</v>
      </c>
      <c r="AX752">
        <v>9</v>
      </c>
      <c r="AY752">
        <v>9</v>
      </c>
      <c r="AZ752">
        <v>9</v>
      </c>
      <c r="BA752">
        <v>39.4</v>
      </c>
      <c r="BB752">
        <v>39.4</v>
      </c>
      <c r="BC752">
        <v>39.4</v>
      </c>
      <c r="BD752">
        <v>34.457999999999998</v>
      </c>
      <c r="BE752">
        <v>0</v>
      </c>
      <c r="BF752">
        <v>106.17</v>
      </c>
      <c r="BG752">
        <v>2427100000</v>
      </c>
      <c r="BH752">
        <v>44</v>
      </c>
      <c r="BI752">
        <v>9</v>
      </c>
      <c r="BJ752">
        <v>9</v>
      </c>
      <c r="BK752">
        <v>9</v>
      </c>
      <c r="BL752" t="s">
        <v>735</v>
      </c>
      <c r="BM752">
        <v>6</v>
      </c>
      <c r="BN752">
        <v>7</v>
      </c>
      <c r="BO752">
        <v>2</v>
      </c>
      <c r="BP752">
        <v>1</v>
      </c>
      <c r="BQ752">
        <v>8</v>
      </c>
      <c r="BR752">
        <v>6</v>
      </c>
      <c r="BS752">
        <v>8</v>
      </c>
      <c r="BT752">
        <v>6</v>
      </c>
      <c r="BU752">
        <v>6</v>
      </c>
      <c r="BV752">
        <v>7</v>
      </c>
      <c r="BW752">
        <v>6</v>
      </c>
      <c r="BX752">
        <v>7</v>
      </c>
      <c r="BY752">
        <v>6</v>
      </c>
      <c r="BZ752">
        <v>317</v>
      </c>
      <c r="CA752">
        <v>317</v>
      </c>
      <c r="CB752">
        <v>26.8</v>
      </c>
      <c r="CC752">
        <v>31.2</v>
      </c>
      <c r="CD752">
        <v>13.6</v>
      </c>
      <c r="CE752">
        <v>2.8</v>
      </c>
      <c r="CF752">
        <v>36.6</v>
      </c>
      <c r="CG752">
        <v>28.1</v>
      </c>
      <c r="CH752">
        <v>36.9</v>
      </c>
      <c r="CI752">
        <v>22.4</v>
      </c>
      <c r="CJ752">
        <v>30</v>
      </c>
      <c r="CK752">
        <v>32.799999999999997</v>
      </c>
      <c r="CL752">
        <v>22.4</v>
      </c>
      <c r="CM752">
        <v>34.1</v>
      </c>
      <c r="CN752">
        <v>21.8</v>
      </c>
      <c r="CO752">
        <v>0.81886743170665699</v>
      </c>
      <c r="CP752">
        <v>1.1103919885104501</v>
      </c>
      <c r="CQ752">
        <v>2.0555940451593901</v>
      </c>
      <c r="CR752">
        <v>0.69132018209408197</v>
      </c>
      <c r="CS752">
        <v>-0.56614669164021703</v>
      </c>
      <c r="CT752">
        <v>-1.69035837030009</v>
      </c>
      <c r="CU752">
        <v>0.16184679958027301</v>
      </c>
      <c r="CV752">
        <v>-0.73217503229777103</v>
      </c>
      <c r="CW752">
        <v>-2.2156153651650401</v>
      </c>
      <c r="CX752">
        <v>4.1333333333333298E-2</v>
      </c>
      <c r="CY752">
        <v>-0.53516515096028905</v>
      </c>
      <c r="CZ752">
        <v>-4.7764398065534897</v>
      </c>
    </row>
    <row r="753" spans="1:104" x14ac:dyDescent="0.3">
      <c r="A753" t="s">
        <v>7180</v>
      </c>
      <c r="B753" t="s">
        <v>3263</v>
      </c>
      <c r="C753" s="50">
        <v>1.4142944244969853</v>
      </c>
      <c r="D753" s="51">
        <v>0.50008248828407453</v>
      </c>
      <c r="E753" s="52">
        <v>7.7559957862473175E-2</v>
      </c>
      <c r="F753" s="53">
        <v>1.11036243554099</v>
      </c>
      <c r="G753" s="50">
        <v>0.95863494591060827</v>
      </c>
      <c r="H753" s="54">
        <v>-6.0946562219252202E-2</v>
      </c>
      <c r="I753" s="55">
        <v>0.63553352003459673</v>
      </c>
      <c r="J753" s="56">
        <v>0.19686153845041998</v>
      </c>
      <c r="K753" t="s">
        <v>7181</v>
      </c>
      <c r="L753" t="s">
        <v>7182</v>
      </c>
      <c r="M753" s="13" t="str">
        <f>IFERROR(IF(SEARCH(M$1,$L753),1,"no"),"-")</f>
        <v>-</v>
      </c>
      <c r="N753" s="14" t="str">
        <f>IFERROR(IF(SEARCH(N$1,$L753),1,"no"),"-")</f>
        <v>-</v>
      </c>
      <c r="O753" s="14" t="str">
        <f>IFERROR(IF(SEARCH(O$1,$L753),1,"no"),"-")</f>
        <v>-</v>
      </c>
      <c r="P753" s="15">
        <v>376770000</v>
      </c>
      <c r="Q753" s="16">
        <v>473280000</v>
      </c>
      <c r="R753" s="16">
        <v>370890000</v>
      </c>
      <c r="S753" s="16">
        <v>255160000</v>
      </c>
      <c r="T753" s="17">
        <v>4</v>
      </c>
      <c r="U753" s="18">
        <v>489140000</v>
      </c>
      <c r="V753" s="19">
        <v>604040000</v>
      </c>
      <c r="W753" s="19">
        <v>472550000</v>
      </c>
      <c r="AB753" s="20">
        <v>3</v>
      </c>
      <c r="AC753" s="32">
        <v>429130000</v>
      </c>
      <c r="AD753" s="33">
        <v>479370000</v>
      </c>
      <c r="AE753" s="33">
        <v>460530000</v>
      </c>
      <c r="AF753" s="34">
        <v>3</v>
      </c>
      <c r="AG753" s="24">
        <v>362780000</v>
      </c>
      <c r="AH753" s="24">
        <v>466280000</v>
      </c>
      <c r="AI753" s="24">
        <v>483340000</v>
      </c>
      <c r="AJ753" s="25">
        <v>3</v>
      </c>
      <c r="AK753">
        <v>28.489109039306602</v>
      </c>
      <c r="AL753">
        <v>28.818119049072301</v>
      </c>
      <c r="AM753">
        <v>28.466415405273398</v>
      </c>
      <c r="AN753">
        <v>27.926826477050799</v>
      </c>
      <c r="AO753">
        <v>28.865673065185501</v>
      </c>
      <c r="AP753">
        <v>29.170068740844702</v>
      </c>
      <c r="AQ753">
        <v>28.815891265869102</v>
      </c>
      <c r="AR753">
        <v>28.6768398284912</v>
      </c>
      <c r="AS753">
        <v>28.836565017700199</v>
      </c>
      <c r="AT753">
        <v>28.7787189483643</v>
      </c>
      <c r="AU753">
        <v>28.4345188140869</v>
      </c>
      <c r="AV753">
        <v>28.7966213226318</v>
      </c>
      <c r="AW753">
        <v>28.848463058471701</v>
      </c>
      <c r="AX753">
        <v>24</v>
      </c>
      <c r="AY753">
        <v>24</v>
      </c>
      <c r="AZ753">
        <v>24</v>
      </c>
      <c r="BA753">
        <v>16.100000000000001</v>
      </c>
      <c r="BB753">
        <v>16.100000000000001</v>
      </c>
      <c r="BC753">
        <v>16.100000000000001</v>
      </c>
      <c r="BD753">
        <v>249.28</v>
      </c>
      <c r="BE753">
        <v>0</v>
      </c>
      <c r="BF753">
        <v>124.93</v>
      </c>
      <c r="BG753">
        <v>3936800000</v>
      </c>
      <c r="BH753">
        <v>77</v>
      </c>
      <c r="BI753">
        <v>24</v>
      </c>
      <c r="BJ753">
        <v>24</v>
      </c>
      <c r="BK753">
        <v>24</v>
      </c>
      <c r="BL753" t="s">
        <v>7183</v>
      </c>
      <c r="BM753">
        <v>10</v>
      </c>
      <c r="BN753">
        <v>13</v>
      </c>
      <c r="BO753">
        <v>5</v>
      </c>
      <c r="BP753">
        <v>7</v>
      </c>
      <c r="BQ753">
        <v>10</v>
      </c>
      <c r="BR753">
        <v>17</v>
      </c>
      <c r="BS753">
        <v>15</v>
      </c>
      <c r="BT753">
        <v>10</v>
      </c>
      <c r="BU753">
        <v>15</v>
      </c>
      <c r="BV753">
        <v>13</v>
      </c>
      <c r="BW753">
        <v>9</v>
      </c>
      <c r="BX753">
        <v>12</v>
      </c>
      <c r="BY753">
        <v>10</v>
      </c>
      <c r="BZ753">
        <v>2237</v>
      </c>
      <c r="CA753">
        <v>2237</v>
      </c>
      <c r="CB753">
        <v>6</v>
      </c>
      <c r="CC753">
        <v>8.1999999999999993</v>
      </c>
      <c r="CD753">
        <v>4.4000000000000004</v>
      </c>
      <c r="CE753">
        <v>6.1</v>
      </c>
      <c r="CF753">
        <v>5.8</v>
      </c>
      <c r="CG753">
        <v>11.1</v>
      </c>
      <c r="CH753">
        <v>9.6</v>
      </c>
      <c r="CI753">
        <v>6.7</v>
      </c>
      <c r="CJ753">
        <v>10.4</v>
      </c>
      <c r="CK753">
        <v>8.6999999999999993</v>
      </c>
      <c r="CL753">
        <v>5.9</v>
      </c>
      <c r="CM753">
        <v>7.4</v>
      </c>
      <c r="CN753">
        <v>6.5</v>
      </c>
      <c r="CO753">
        <v>0.72812441009130002</v>
      </c>
      <c r="CP753">
        <v>1.11036243554099</v>
      </c>
      <c r="CQ753">
        <v>0.19686153845042001</v>
      </c>
      <c r="CR753">
        <v>0.64186421173762997</v>
      </c>
      <c r="CS753">
        <v>-0.33892377217610598</v>
      </c>
      <c r="CT753">
        <v>-1.52815029596109</v>
      </c>
      <c r="CU753">
        <v>0.16167714884695999</v>
      </c>
      <c r="CV753">
        <v>-0.52542686462402299</v>
      </c>
      <c r="CW753">
        <v>-2.2155612607006101</v>
      </c>
      <c r="CX753">
        <v>0.787534613990576</v>
      </c>
      <c r="CY753">
        <v>7.0840199788410302E-2</v>
      </c>
      <c r="CZ753">
        <v>0.51213999175157499</v>
      </c>
    </row>
    <row r="754" spans="1:104" x14ac:dyDescent="0.3">
      <c r="A754" t="s">
        <v>5105</v>
      </c>
      <c r="B754" t="s">
        <v>5106</v>
      </c>
      <c r="C754" s="50">
        <v>1.650269912688674</v>
      </c>
      <c r="D754" s="51">
        <v>0.72270200619900615</v>
      </c>
      <c r="E754" s="52">
        <v>7.773131067091002E-2</v>
      </c>
      <c r="F754" s="53">
        <v>1.1094040093516999</v>
      </c>
      <c r="G754" s="50">
        <v>1.3312320131560915</v>
      </c>
      <c r="H754" s="54">
        <v>0.41276203260171362</v>
      </c>
      <c r="I754" s="55">
        <v>0.18011128909435806</v>
      </c>
      <c r="J754" s="56">
        <v>0.74445906542737095</v>
      </c>
      <c r="K754" t="s">
        <v>5107</v>
      </c>
      <c r="L754" t="s">
        <v>5108</v>
      </c>
      <c r="M754" s="13" t="str">
        <f>IFERROR(IF(SEARCH(M$1,$L754),1,"no"),"-")</f>
        <v>-</v>
      </c>
      <c r="N754" s="14" t="str">
        <f>IFERROR(IF(SEARCH(N$1,$L754),1,"no"),"-")</f>
        <v>-</v>
      </c>
      <c r="O754" s="14" t="str">
        <f>IFERROR(IF(SEARCH(O$1,$L754),1,"no"),"-")</f>
        <v>-</v>
      </c>
      <c r="P754" s="15">
        <v>331800000</v>
      </c>
      <c r="Q754" s="16">
        <v>328290000</v>
      </c>
      <c r="T754" s="17">
        <v>2</v>
      </c>
      <c r="U754" s="18">
        <v>506100000</v>
      </c>
      <c r="V754" s="19">
        <v>492450000</v>
      </c>
      <c r="W754" s="19">
        <v>635440000</v>
      </c>
      <c r="AB754" s="20">
        <v>3</v>
      </c>
      <c r="AC754" s="32">
        <v>201910000</v>
      </c>
      <c r="AD754" s="33">
        <v>333030000</v>
      </c>
      <c r="AE754" s="33">
        <v>340700000</v>
      </c>
      <c r="AF754" s="34">
        <v>3</v>
      </c>
      <c r="AG754" s="24">
        <v>380040000</v>
      </c>
      <c r="AH754" s="24">
        <v>447570000</v>
      </c>
      <c r="AI754" s="24">
        <v>338070000</v>
      </c>
      <c r="AJ754" s="25">
        <v>3</v>
      </c>
      <c r="AK754">
        <v>28.305738449096701</v>
      </c>
      <c r="AL754">
        <v>28.2903957366943</v>
      </c>
      <c r="AM754">
        <v>25.5304069519043</v>
      </c>
      <c r="AN754">
        <v>25.587810516357401</v>
      </c>
      <c r="AO754">
        <v>28.9148464202881</v>
      </c>
      <c r="AP754">
        <v>28.875402450561499</v>
      </c>
      <c r="AQ754">
        <v>29.243181228637699</v>
      </c>
      <c r="AR754">
        <v>27.589138031005898</v>
      </c>
      <c r="AS754">
        <v>28.311077117919901</v>
      </c>
      <c r="AT754">
        <v>28.343927383422901</v>
      </c>
      <c r="AU754">
        <v>28.5015754699707</v>
      </c>
      <c r="AV754">
        <v>28.7375373840332</v>
      </c>
      <c r="AW754">
        <v>28.332746505737301</v>
      </c>
      <c r="AX754">
        <v>11</v>
      </c>
      <c r="AY754">
        <v>11</v>
      </c>
      <c r="AZ754">
        <v>11</v>
      </c>
      <c r="BA754">
        <v>16.600000000000001</v>
      </c>
      <c r="BB754">
        <v>16.600000000000001</v>
      </c>
      <c r="BC754">
        <v>16.600000000000001</v>
      </c>
      <c r="BD754">
        <v>99.585999999999999</v>
      </c>
      <c r="BE754">
        <v>0</v>
      </c>
      <c r="BF754">
        <v>74.816999999999993</v>
      </c>
      <c r="BG754">
        <v>2712300000</v>
      </c>
      <c r="BH754">
        <v>35</v>
      </c>
      <c r="BI754">
        <v>11</v>
      </c>
      <c r="BJ754">
        <v>11</v>
      </c>
      <c r="BK754">
        <v>11</v>
      </c>
      <c r="BL754" t="s">
        <v>5109</v>
      </c>
      <c r="BM754">
        <v>4</v>
      </c>
      <c r="BN754">
        <v>3</v>
      </c>
      <c r="BO754">
        <v>0</v>
      </c>
      <c r="BP754">
        <v>0</v>
      </c>
      <c r="BQ754">
        <v>7</v>
      </c>
      <c r="BR754">
        <v>9</v>
      </c>
      <c r="BS754">
        <v>5</v>
      </c>
      <c r="BT754">
        <v>3</v>
      </c>
      <c r="BU754">
        <v>4</v>
      </c>
      <c r="BV754">
        <v>5</v>
      </c>
      <c r="BW754">
        <v>6</v>
      </c>
      <c r="BX754">
        <v>5</v>
      </c>
      <c r="BY754">
        <v>5</v>
      </c>
      <c r="BZ754">
        <v>911</v>
      </c>
      <c r="CA754">
        <v>911</v>
      </c>
      <c r="CB754">
        <v>6.6</v>
      </c>
      <c r="CC754">
        <v>5.2</v>
      </c>
      <c r="CD754">
        <v>0</v>
      </c>
      <c r="CE754">
        <v>0</v>
      </c>
      <c r="CF754">
        <v>10.4</v>
      </c>
      <c r="CG754">
        <v>13.2</v>
      </c>
      <c r="CH754">
        <v>9.9</v>
      </c>
      <c r="CI754">
        <v>5</v>
      </c>
      <c r="CJ754">
        <v>6</v>
      </c>
      <c r="CK754">
        <v>9.6999999999999993</v>
      </c>
      <c r="CL754">
        <v>10.8</v>
      </c>
      <c r="CM754">
        <v>7.8</v>
      </c>
      <c r="CN754">
        <v>8.6</v>
      </c>
      <c r="CO754">
        <v>0.54861443558357803</v>
      </c>
      <c r="CP754">
        <v>1.1094040093516999</v>
      </c>
      <c r="CQ754">
        <v>0.74445906542737095</v>
      </c>
      <c r="CR754">
        <v>0.62208862629246697</v>
      </c>
      <c r="CS754">
        <v>-1.15279293060303</v>
      </c>
      <c r="CT754">
        <v>-1.20324850975013</v>
      </c>
      <c r="CU754">
        <v>0.162035602094241</v>
      </c>
      <c r="CV754">
        <v>-2.0825554529825898</v>
      </c>
      <c r="CW754">
        <v>-2.21380674306134</v>
      </c>
      <c r="CX754">
        <v>0.276750938673342</v>
      </c>
      <c r="CY754">
        <v>-0.442572275797527</v>
      </c>
      <c r="CZ754">
        <v>-1.62205274026699</v>
      </c>
    </row>
    <row r="755" spans="1:104" x14ac:dyDescent="0.3">
      <c r="A755" t="s">
        <v>1654</v>
      </c>
      <c r="B755" t="s">
        <v>1655</v>
      </c>
      <c r="C755" s="50">
        <v>1.5399664803723214</v>
      </c>
      <c r="D755" s="51">
        <v>0.62289894888971009</v>
      </c>
      <c r="E755" s="52">
        <v>7.780095627763467E-2</v>
      </c>
      <c r="F755" s="53">
        <v>1.10901506491844</v>
      </c>
      <c r="G755" s="41">
        <v>1.2195513032877039</v>
      </c>
      <c r="H755" s="43">
        <v>0.28635044976338969</v>
      </c>
      <c r="I755" s="39">
        <v>3.4001368664553725E-3</v>
      </c>
      <c r="J755" s="40">
        <v>2.46850360085481</v>
      </c>
      <c r="K755" t="s">
        <v>1656</v>
      </c>
      <c r="L755" t="s">
        <v>1657</v>
      </c>
      <c r="M755" s="13" t="str">
        <f>IFERROR(IF(SEARCH(M$1,$L755),1,"no"),"-")</f>
        <v>-</v>
      </c>
      <c r="N755" s="14" t="str">
        <f>IFERROR(IF(SEARCH(N$1,$L755),1,"no"),"-")</f>
        <v>-</v>
      </c>
      <c r="O755" s="14" t="str">
        <f>IFERROR(IF(SEARCH(O$1,$L755),1,"no"),"-")</f>
        <v>-</v>
      </c>
      <c r="P755" s="15">
        <v>268740000</v>
      </c>
      <c r="Q755" s="16">
        <v>230470000</v>
      </c>
      <c r="T755" s="17">
        <v>2</v>
      </c>
      <c r="U755" s="18">
        <v>456020000</v>
      </c>
      <c r="V755" s="19">
        <v>355930000</v>
      </c>
      <c r="W755" s="19">
        <v>341200000</v>
      </c>
      <c r="AB755" s="20">
        <v>3</v>
      </c>
      <c r="AC755" s="32">
        <v>266070000</v>
      </c>
      <c r="AD755" s="33">
        <v>248660000</v>
      </c>
      <c r="AE755" s="33">
        <v>239900000</v>
      </c>
      <c r="AF755" s="34">
        <v>3</v>
      </c>
      <c r="AG755" s="24">
        <v>303170000</v>
      </c>
      <c r="AH755" s="24">
        <v>304070000</v>
      </c>
      <c r="AI755" s="24">
        <v>313070000</v>
      </c>
      <c r="AJ755" s="25">
        <v>3</v>
      </c>
      <c r="AK755">
        <v>28.001636505126999</v>
      </c>
      <c r="AL755">
        <v>27.780004501342798</v>
      </c>
      <c r="AM755">
        <v>25.7764568328857</v>
      </c>
      <c r="AN755">
        <v>25.435539245605501</v>
      </c>
      <c r="AO755">
        <v>28.764522552490199</v>
      </c>
      <c r="AP755">
        <v>28.407018661498999</v>
      </c>
      <c r="AQ755">
        <v>28.346042633056602</v>
      </c>
      <c r="AR755">
        <v>27.987230300903299</v>
      </c>
      <c r="AS755">
        <v>27.889598846435501</v>
      </c>
      <c r="AT755">
        <v>27.8378582000732</v>
      </c>
      <c r="AU755">
        <v>28.175552368164102</v>
      </c>
      <c r="AV755">
        <v>28.1798286437988</v>
      </c>
      <c r="AW755">
        <v>28.221910476684599</v>
      </c>
      <c r="AX755">
        <v>9</v>
      </c>
      <c r="AY755">
        <v>9</v>
      </c>
      <c r="AZ755">
        <v>9</v>
      </c>
      <c r="BA755">
        <v>25</v>
      </c>
      <c r="BB755">
        <v>25</v>
      </c>
      <c r="BC755">
        <v>25</v>
      </c>
      <c r="BD755">
        <v>59.420999999999999</v>
      </c>
      <c r="BE755">
        <v>0</v>
      </c>
      <c r="BF755">
        <v>26.584</v>
      </c>
      <c r="BG755">
        <v>2072700000</v>
      </c>
      <c r="BH755">
        <v>44</v>
      </c>
      <c r="BI755">
        <v>9</v>
      </c>
      <c r="BJ755">
        <v>9</v>
      </c>
      <c r="BK755">
        <v>9</v>
      </c>
      <c r="BL755" t="s">
        <v>1658</v>
      </c>
      <c r="BM755">
        <v>4</v>
      </c>
      <c r="BN755">
        <v>5</v>
      </c>
      <c r="BO755">
        <v>0</v>
      </c>
      <c r="BP755">
        <v>0</v>
      </c>
      <c r="BQ755">
        <v>7</v>
      </c>
      <c r="BR755">
        <v>6</v>
      </c>
      <c r="BS755">
        <v>4</v>
      </c>
      <c r="BT755">
        <v>4</v>
      </c>
      <c r="BU755">
        <v>4</v>
      </c>
      <c r="BV755">
        <v>3</v>
      </c>
      <c r="BW755">
        <v>5</v>
      </c>
      <c r="BX755">
        <v>6</v>
      </c>
      <c r="BY755">
        <v>6</v>
      </c>
      <c r="BZ755">
        <v>517</v>
      </c>
      <c r="CA755">
        <v>517</v>
      </c>
      <c r="CB755">
        <v>14.5</v>
      </c>
      <c r="CC755">
        <v>15.5</v>
      </c>
      <c r="CD755">
        <v>0</v>
      </c>
      <c r="CE755">
        <v>0</v>
      </c>
      <c r="CF755">
        <v>21.3</v>
      </c>
      <c r="CG755">
        <v>19.7</v>
      </c>
      <c r="CH755">
        <v>12.4</v>
      </c>
      <c r="CI755">
        <v>11.8</v>
      </c>
      <c r="CJ755">
        <v>13.5</v>
      </c>
      <c r="CK755">
        <v>9.1</v>
      </c>
      <c r="CL755">
        <v>14.5</v>
      </c>
      <c r="CM755">
        <v>19.100000000000001</v>
      </c>
      <c r="CN755">
        <v>19.7</v>
      </c>
      <c r="CO755">
        <v>0.69496632998387198</v>
      </c>
      <c r="CP755">
        <v>1.10901506491844</v>
      </c>
      <c r="CQ755">
        <v>2.46850360085481</v>
      </c>
      <c r="CR755">
        <v>0.63277649527806901</v>
      </c>
      <c r="CS755">
        <v>-1.1564865112304701</v>
      </c>
      <c r="CT755">
        <v>-1.4686968115047201</v>
      </c>
      <c r="CU755">
        <v>0.16192050209205</v>
      </c>
      <c r="CV755">
        <v>-1.7574520111084</v>
      </c>
      <c r="CW755">
        <v>-2.2130948056817101</v>
      </c>
      <c r="CX755">
        <v>2.4920245398773001E-2</v>
      </c>
      <c r="CY755">
        <v>-0.28753471374511702</v>
      </c>
      <c r="CZ755">
        <v>-6.2205110714860403</v>
      </c>
    </row>
    <row r="756" spans="1:104" x14ac:dyDescent="0.3">
      <c r="A756" t="s">
        <v>2013</v>
      </c>
      <c r="B756" t="s">
        <v>2014</v>
      </c>
      <c r="C756" s="50">
        <v>0.78959597149047001</v>
      </c>
      <c r="D756" s="51">
        <v>-0.34081346568771642</v>
      </c>
      <c r="E756" s="52">
        <v>7.8018021244926114E-2</v>
      </c>
      <c r="F756" s="53">
        <v>1.10780506880643</v>
      </c>
      <c r="G756" s="41">
        <v>0.87076921344392078</v>
      </c>
      <c r="H756" s="43">
        <v>-0.19963769378859952</v>
      </c>
      <c r="I756" s="39">
        <v>2.3133632933808435E-4</v>
      </c>
      <c r="J756" s="40">
        <v>3.6357561597407195</v>
      </c>
      <c r="K756" t="s">
        <v>2015</v>
      </c>
      <c r="L756" t="s">
        <v>2016</v>
      </c>
      <c r="M756" s="13" t="str">
        <f>IFERROR(IF(SEARCH(M$1,$L756),1,"no"),"-")</f>
        <v>-</v>
      </c>
      <c r="N756" s="14" t="str">
        <f>IFERROR(IF(SEARCH(N$1,$L756),1,"no"),"-")</f>
        <v>-</v>
      </c>
      <c r="O756" s="14" t="str">
        <f>IFERROR(IF(SEARCH(O$1,$L756),1,"no"),"-")</f>
        <v>-</v>
      </c>
      <c r="P756" s="15">
        <v>57032000000</v>
      </c>
      <c r="Q756" s="16">
        <v>56436000000</v>
      </c>
      <c r="R756" s="16">
        <v>78257000000</v>
      </c>
      <c r="S756" s="16">
        <v>71532000000</v>
      </c>
      <c r="T756" s="17">
        <v>4</v>
      </c>
      <c r="U756" s="18">
        <v>48586000000</v>
      </c>
      <c r="V756" s="19">
        <v>56036000000</v>
      </c>
      <c r="W756" s="19">
        <v>51278000000</v>
      </c>
      <c r="AB756" s="20">
        <v>3</v>
      </c>
      <c r="AC756" s="32">
        <v>58751000000</v>
      </c>
      <c r="AD756" s="33">
        <v>58693000000</v>
      </c>
      <c r="AE756" s="33">
        <v>60153000000</v>
      </c>
      <c r="AF756" s="34">
        <v>3</v>
      </c>
      <c r="AG756" s="24">
        <v>50880000000</v>
      </c>
      <c r="AH756" s="24">
        <v>52227000000</v>
      </c>
      <c r="AI756" s="24">
        <v>51539000000</v>
      </c>
      <c r="AJ756" s="25">
        <v>3</v>
      </c>
      <c r="AK756">
        <v>35.731052398681598</v>
      </c>
      <c r="AL756">
        <v>35.715896606445298</v>
      </c>
      <c r="AM756">
        <v>36.1875</v>
      </c>
      <c r="AN756">
        <v>36.057868957519503</v>
      </c>
      <c r="AO756">
        <v>35.499820709228501</v>
      </c>
      <c r="AP756">
        <v>35.705635070800803</v>
      </c>
      <c r="AQ756">
        <v>35.577621459960902</v>
      </c>
      <c r="AR756">
        <v>35.773895263671903</v>
      </c>
      <c r="AS756">
        <v>35.772468566894503</v>
      </c>
      <c r="AT756">
        <v>35.807918548583999</v>
      </c>
      <c r="AU756">
        <v>35.566379547119098</v>
      </c>
      <c r="AV756">
        <v>35.604076385497997</v>
      </c>
      <c r="AW756">
        <v>35.584945678710902</v>
      </c>
      <c r="AX756">
        <v>64</v>
      </c>
      <c r="AY756">
        <v>64</v>
      </c>
      <c r="AZ756">
        <v>64</v>
      </c>
      <c r="BA756">
        <v>77</v>
      </c>
      <c r="BB756">
        <v>77</v>
      </c>
      <c r="BC756">
        <v>77</v>
      </c>
      <c r="BD756">
        <v>71.433999999999997</v>
      </c>
      <c r="BE756">
        <v>0</v>
      </c>
      <c r="BF756">
        <v>323.31</v>
      </c>
      <c r="BG756">
        <v>528680000000</v>
      </c>
      <c r="BH756">
        <v>1258</v>
      </c>
      <c r="BI756" t="s">
        <v>105</v>
      </c>
      <c r="BJ756" t="s">
        <v>105</v>
      </c>
      <c r="BK756" t="s">
        <v>105</v>
      </c>
      <c r="BL756" t="s">
        <v>2017</v>
      </c>
      <c r="BM756">
        <v>59</v>
      </c>
      <c r="BN756">
        <v>60</v>
      </c>
      <c r="BO756">
        <v>52</v>
      </c>
      <c r="BP756">
        <v>50</v>
      </c>
      <c r="BQ756">
        <v>58</v>
      </c>
      <c r="BR756">
        <v>57</v>
      </c>
      <c r="BS756">
        <v>58</v>
      </c>
      <c r="BT756">
        <v>56</v>
      </c>
      <c r="BU756">
        <v>58</v>
      </c>
      <c r="BV756">
        <v>57</v>
      </c>
      <c r="BW756">
        <v>58</v>
      </c>
      <c r="BX756">
        <v>55</v>
      </c>
      <c r="BY756">
        <v>56</v>
      </c>
      <c r="BZ756">
        <v>653</v>
      </c>
      <c r="CA756" t="s">
        <v>105</v>
      </c>
      <c r="CB756">
        <v>76.3</v>
      </c>
      <c r="CC756">
        <v>72.599999999999994</v>
      </c>
      <c r="CD756">
        <v>67.7</v>
      </c>
      <c r="CE756">
        <v>66.2</v>
      </c>
      <c r="CF756">
        <v>72.7</v>
      </c>
      <c r="CG756">
        <v>72.599999999999994</v>
      </c>
      <c r="CH756">
        <v>76.3</v>
      </c>
      <c r="CI756">
        <v>75.3</v>
      </c>
      <c r="CJ756">
        <v>72.599999999999994</v>
      </c>
      <c r="CK756">
        <v>72.599999999999994</v>
      </c>
      <c r="CL756">
        <v>72.400000000000006</v>
      </c>
      <c r="CM756">
        <v>69.2</v>
      </c>
      <c r="CN756">
        <v>69.8</v>
      </c>
      <c r="CO756">
        <v>0.43247116220219001</v>
      </c>
      <c r="CP756">
        <v>1.10780506880643</v>
      </c>
      <c r="CQ756">
        <v>3.63575615974072</v>
      </c>
      <c r="CR756">
        <v>0.65497429766885795</v>
      </c>
      <c r="CS756">
        <v>0.13831869761148899</v>
      </c>
      <c r="CT756">
        <v>0.9859650999481</v>
      </c>
      <c r="CU756">
        <v>0.1619644723093</v>
      </c>
      <c r="CV756">
        <v>0.328720410664879</v>
      </c>
      <c r="CW756">
        <v>2.2108802575297699</v>
      </c>
      <c r="CX756">
        <v>3.05185185185185E-2</v>
      </c>
      <c r="CY756">
        <v>0.19962692260742201</v>
      </c>
      <c r="CZ756">
        <v>12.5586337816832</v>
      </c>
    </row>
    <row r="757" spans="1:104" x14ac:dyDescent="0.3">
      <c r="A757" t="s">
        <v>4258</v>
      </c>
      <c r="B757" t="s">
        <v>4259</v>
      </c>
      <c r="C757" s="50">
        <v>1.4152872802177592</v>
      </c>
      <c r="D757" s="51">
        <v>0.50109492632823993</v>
      </c>
      <c r="E757" s="52">
        <v>7.8167458938794732E-2</v>
      </c>
      <c r="F757" s="53">
        <v>1.1069740058220401</v>
      </c>
      <c r="G757" s="50">
        <v>1.7039045097297523</v>
      </c>
      <c r="H757" s="54">
        <v>0.76884448626824875</v>
      </c>
      <c r="I757" s="55">
        <v>8.002659941411934E-2</v>
      </c>
      <c r="J757" s="56">
        <v>1.09676563727399</v>
      </c>
      <c r="K757" t="s">
        <v>4260</v>
      </c>
      <c r="L757" t="s">
        <v>4261</v>
      </c>
      <c r="M757" s="13" t="str">
        <f>IFERROR(IF(SEARCH(M$1,$L757),1,"no"),"-")</f>
        <v>-</v>
      </c>
      <c r="N757" s="14" t="str">
        <f>IFERROR(IF(SEARCH(N$1,$L757),1,"no"),"-")</f>
        <v>-</v>
      </c>
      <c r="O757" s="14" t="str">
        <f>IFERROR(IF(SEARCH(O$1,$L757),1,"no"),"-")</f>
        <v>-</v>
      </c>
      <c r="P757" s="15">
        <v>187020000</v>
      </c>
      <c r="Q757" s="16">
        <v>130150000</v>
      </c>
      <c r="T757" s="17">
        <v>2</v>
      </c>
      <c r="U757" s="18">
        <v>200310000</v>
      </c>
      <c r="V757" s="19">
        <v>253660000</v>
      </c>
      <c r="W757" s="19">
        <v>219360000</v>
      </c>
      <c r="AB757" s="20">
        <v>3</v>
      </c>
      <c r="AC757" s="32">
        <v>165290000</v>
      </c>
      <c r="AD757" s="33">
        <v>151950000</v>
      </c>
      <c r="AF757" s="34">
        <v>2</v>
      </c>
      <c r="AG757" s="24">
        <v>334140000</v>
      </c>
      <c r="AH757" s="24">
        <v>226970000</v>
      </c>
      <c r="AI757" s="24">
        <v>249710000</v>
      </c>
      <c r="AJ757" s="25">
        <v>3</v>
      </c>
      <c r="AK757">
        <v>27.4786167144775</v>
      </c>
      <c r="AL757">
        <v>26.955600738525401</v>
      </c>
      <c r="AM757">
        <v>25.4866733551025</v>
      </c>
      <c r="AN757">
        <v>26.542161941528299</v>
      </c>
      <c r="AO757">
        <v>27.577659606933601</v>
      </c>
      <c r="AP757">
        <v>27.918321609497099</v>
      </c>
      <c r="AQ757">
        <v>27.708724975585898</v>
      </c>
      <c r="AR757">
        <v>27.3004245758057</v>
      </c>
      <c r="AS757">
        <v>27.179021835327099</v>
      </c>
      <c r="AT757">
        <v>25.6971244812012</v>
      </c>
      <c r="AU757">
        <v>28.3158779144287</v>
      </c>
      <c r="AV757">
        <v>27.757926940918001</v>
      </c>
      <c r="AW757">
        <v>27.895677566528299</v>
      </c>
      <c r="AX757">
        <v>6</v>
      </c>
      <c r="AY757">
        <v>6</v>
      </c>
      <c r="AZ757">
        <v>6</v>
      </c>
      <c r="BA757">
        <v>24.3</v>
      </c>
      <c r="BB757">
        <v>24.3</v>
      </c>
      <c r="BC757">
        <v>24.3</v>
      </c>
      <c r="BD757">
        <v>38.08</v>
      </c>
      <c r="BE757">
        <v>0</v>
      </c>
      <c r="BF757">
        <v>31.751999999999999</v>
      </c>
      <c r="BG757">
        <v>1472500000</v>
      </c>
      <c r="BH757">
        <v>27</v>
      </c>
      <c r="BI757">
        <v>6</v>
      </c>
      <c r="BJ757">
        <v>6</v>
      </c>
      <c r="BK757">
        <v>6</v>
      </c>
      <c r="BL757" t="s">
        <v>4262</v>
      </c>
      <c r="BM757">
        <v>6</v>
      </c>
      <c r="BN757">
        <v>4</v>
      </c>
      <c r="BO757">
        <v>1</v>
      </c>
      <c r="BP757">
        <v>2</v>
      </c>
      <c r="BQ757">
        <v>3</v>
      </c>
      <c r="BR757">
        <v>5</v>
      </c>
      <c r="BS757">
        <v>5</v>
      </c>
      <c r="BT757">
        <v>4</v>
      </c>
      <c r="BU757">
        <v>4</v>
      </c>
      <c r="BV757">
        <v>3</v>
      </c>
      <c r="BW757">
        <v>3</v>
      </c>
      <c r="BX757">
        <v>5</v>
      </c>
      <c r="BY757">
        <v>6</v>
      </c>
      <c r="BZ757">
        <v>333</v>
      </c>
      <c r="CA757">
        <v>333</v>
      </c>
      <c r="CB757">
        <v>24.3</v>
      </c>
      <c r="CC757">
        <v>18</v>
      </c>
      <c r="CD757">
        <v>3.9</v>
      </c>
      <c r="CE757">
        <v>9.6</v>
      </c>
      <c r="CF757">
        <v>13.2</v>
      </c>
      <c r="CG757">
        <v>21.3</v>
      </c>
      <c r="CH757">
        <v>20.100000000000001</v>
      </c>
      <c r="CI757">
        <v>17.399999999999999</v>
      </c>
      <c r="CJ757">
        <v>17.399999999999999</v>
      </c>
      <c r="CK757">
        <v>11.4</v>
      </c>
      <c r="CL757">
        <v>10.5</v>
      </c>
      <c r="CM757">
        <v>18.600000000000001</v>
      </c>
      <c r="CN757">
        <v>24.3</v>
      </c>
      <c r="CO757">
        <v>5.8270350606326099E-2</v>
      </c>
      <c r="CP757">
        <v>1.1069740058220401</v>
      </c>
      <c r="CQ757">
        <v>1.09676563727399</v>
      </c>
      <c r="CR757">
        <v>0.924817671809257</v>
      </c>
      <c r="CS757">
        <v>-0.109760443369549</v>
      </c>
      <c r="CT757">
        <v>-0.16629637540762801</v>
      </c>
      <c r="CU757">
        <v>0.16185192909280499</v>
      </c>
      <c r="CV757">
        <v>-1.11913887659709</v>
      </c>
      <c r="CW757">
        <v>-2.2093594737451498</v>
      </c>
      <c r="CX757">
        <v>0.14618456375838901</v>
      </c>
      <c r="CY757">
        <v>-1.2643038431803399</v>
      </c>
      <c r="CZ757">
        <v>-2.3325689792745199</v>
      </c>
    </row>
    <row r="758" spans="1:104" x14ac:dyDescent="0.3">
      <c r="A758" t="s">
        <v>1879</v>
      </c>
      <c r="B758" t="s">
        <v>1880</v>
      </c>
      <c r="C758" s="50">
        <v>1.3314657328664332</v>
      </c>
      <c r="D758" s="51">
        <v>0.41301529925087621</v>
      </c>
      <c r="E758" s="52">
        <v>7.8187772399061439E-2</v>
      </c>
      <c r="F758" s="53">
        <v>1.10686115991754</v>
      </c>
      <c r="G758" s="41">
        <v>1.1232465181758762</v>
      </c>
      <c r="H758" s="43">
        <v>0.16767458982201708</v>
      </c>
      <c r="I758" s="39">
        <v>2.4646770855861256E-3</v>
      </c>
      <c r="J758" s="40">
        <v>2.6082399725873899</v>
      </c>
      <c r="K758" t="s">
        <v>617</v>
      </c>
      <c r="L758" t="s">
        <v>618</v>
      </c>
      <c r="M758" s="13" t="str">
        <f>IFERROR(IF(SEARCH(M$1,$L758),1,"no"),"-")</f>
        <v>-</v>
      </c>
      <c r="N758" s="14" t="str">
        <f>IFERROR(IF(SEARCH(N$1,$L758),1,"no"),"-")</f>
        <v>-</v>
      </c>
      <c r="O758" s="14" t="str">
        <f>IFERROR(IF(SEARCH(O$1,$L758),1,"no"),"-")</f>
        <v>-</v>
      </c>
      <c r="P758" s="15">
        <v>227770000</v>
      </c>
      <c r="Q758" s="16">
        <v>216740000</v>
      </c>
      <c r="R758" s="16">
        <v>172430000</v>
      </c>
      <c r="S758" s="16">
        <v>182660000</v>
      </c>
      <c r="T758" s="17">
        <v>4</v>
      </c>
      <c r="U758" s="18">
        <v>264860000</v>
      </c>
      <c r="V758" s="19">
        <v>213090000</v>
      </c>
      <c r="W758" s="19">
        <v>320530000</v>
      </c>
      <c r="AB758" s="20">
        <v>3</v>
      </c>
      <c r="AC758" s="32">
        <v>261930000</v>
      </c>
      <c r="AD758" s="33">
        <v>271460000</v>
      </c>
      <c r="AE758" s="33">
        <v>262170000</v>
      </c>
      <c r="AF758" s="34">
        <v>3</v>
      </c>
      <c r="AG758" s="24">
        <v>303100000</v>
      </c>
      <c r="AH758" s="24">
        <v>290740000</v>
      </c>
      <c r="AI758" s="24">
        <v>299770000</v>
      </c>
      <c r="AJ758" s="25">
        <v>3</v>
      </c>
      <c r="AK758">
        <v>27.763002395629901</v>
      </c>
      <c r="AL758">
        <v>27.691390991210898</v>
      </c>
      <c r="AM758">
        <v>27.361434936523398</v>
      </c>
      <c r="AN758">
        <v>27.444585800170898</v>
      </c>
      <c r="AO758">
        <v>27.980655670166001</v>
      </c>
      <c r="AP758">
        <v>27.666887283325199</v>
      </c>
      <c r="AQ758">
        <v>28.255884170532202</v>
      </c>
      <c r="AR758">
        <v>27.964605331420898</v>
      </c>
      <c r="AS758">
        <v>28.0161647796631</v>
      </c>
      <c r="AT758">
        <v>27.965927124023398</v>
      </c>
      <c r="AU758">
        <v>28.175218582153299</v>
      </c>
      <c r="AV758">
        <v>28.115154266357401</v>
      </c>
      <c r="AW758">
        <v>28.1592807769775</v>
      </c>
      <c r="AX758">
        <v>6</v>
      </c>
      <c r="AY758">
        <v>6</v>
      </c>
      <c r="AZ758">
        <v>6</v>
      </c>
      <c r="BA758">
        <v>29.8</v>
      </c>
      <c r="BB758">
        <v>29.8</v>
      </c>
      <c r="BC758">
        <v>29.8</v>
      </c>
      <c r="BD758">
        <v>29.106000000000002</v>
      </c>
      <c r="BE758">
        <v>0</v>
      </c>
      <c r="BF758">
        <v>47.720999999999997</v>
      </c>
      <c r="BG758">
        <v>2225700000</v>
      </c>
      <c r="BH758">
        <v>36</v>
      </c>
      <c r="BI758">
        <v>6</v>
      </c>
      <c r="BJ758">
        <v>6</v>
      </c>
      <c r="BK758">
        <v>6</v>
      </c>
      <c r="BL758" t="s">
        <v>1881</v>
      </c>
      <c r="BM758">
        <v>4</v>
      </c>
      <c r="BN758">
        <v>3</v>
      </c>
      <c r="BO758">
        <v>5</v>
      </c>
      <c r="BP758">
        <v>5</v>
      </c>
      <c r="BQ758">
        <v>4</v>
      </c>
      <c r="BR758">
        <v>3</v>
      </c>
      <c r="BS758">
        <v>5</v>
      </c>
      <c r="BT758">
        <v>4</v>
      </c>
      <c r="BU758">
        <v>3</v>
      </c>
      <c r="BV758">
        <v>4</v>
      </c>
      <c r="BW758">
        <v>4</v>
      </c>
      <c r="BX758">
        <v>5</v>
      </c>
      <c r="BY758">
        <v>4</v>
      </c>
      <c r="BZ758">
        <v>265</v>
      </c>
      <c r="CA758">
        <v>265</v>
      </c>
      <c r="CB758">
        <v>19.600000000000001</v>
      </c>
      <c r="CC758">
        <v>12.8</v>
      </c>
      <c r="CD758">
        <v>24.5</v>
      </c>
      <c r="CE758">
        <v>24.5</v>
      </c>
      <c r="CF758">
        <v>18.100000000000001</v>
      </c>
      <c r="CG758">
        <v>12.8</v>
      </c>
      <c r="CH758">
        <v>24.9</v>
      </c>
      <c r="CI758">
        <v>18.100000000000001</v>
      </c>
      <c r="CJ758">
        <v>12.8</v>
      </c>
      <c r="CK758">
        <v>18.100000000000001</v>
      </c>
      <c r="CL758">
        <v>18.100000000000001</v>
      </c>
      <c r="CM758">
        <v>24.9</v>
      </c>
      <c r="CN758">
        <v>18.100000000000001</v>
      </c>
      <c r="CO758">
        <v>1.8246254052548001</v>
      </c>
      <c r="CP758">
        <v>1.10686115991754</v>
      </c>
      <c r="CQ758">
        <v>2.6082399725873899</v>
      </c>
      <c r="CR758">
        <v>0.72184000000000004</v>
      </c>
      <c r="CS758">
        <v>-0.41712888081868399</v>
      </c>
      <c r="CT758">
        <v>-3.6354150596008501</v>
      </c>
      <c r="CU758">
        <v>0.16174583333333301</v>
      </c>
      <c r="CV758">
        <v>-0.40270551045735598</v>
      </c>
      <c r="CW758">
        <v>-2.2091529889281198</v>
      </c>
      <c r="CX758">
        <v>2.4413284132841301E-2</v>
      </c>
      <c r="CY758">
        <v>-0.16765213012695299</v>
      </c>
      <c r="CZ758">
        <v>-6.7840737855154503</v>
      </c>
    </row>
    <row r="759" spans="1:104" x14ac:dyDescent="0.3">
      <c r="A759" t="s">
        <v>1866</v>
      </c>
      <c r="B759" t="s">
        <v>1867</v>
      </c>
      <c r="C759" s="50">
        <v>1.4661647035889751</v>
      </c>
      <c r="D759" s="51">
        <v>0.55204717966818817</v>
      </c>
      <c r="E759" s="52">
        <v>7.8304451975850023E-2</v>
      </c>
      <c r="F759" s="53">
        <v>1.10621354555916</v>
      </c>
      <c r="G759" s="41">
        <v>1.1354262403457005</v>
      </c>
      <c r="H759" s="43">
        <v>0.18323398861301243</v>
      </c>
      <c r="I759" s="39">
        <v>3.4828575886664929E-2</v>
      </c>
      <c r="J759" s="40">
        <v>1.4580642831417501</v>
      </c>
      <c r="K759" t="s">
        <v>459</v>
      </c>
      <c r="L759" t="s">
        <v>460</v>
      </c>
      <c r="M759" s="13" t="str">
        <f>IFERROR(IF(SEARCH(M$1,$L759),1,"no"),"-")</f>
        <v>-</v>
      </c>
      <c r="N759" s="14" t="str">
        <f>IFERROR(IF(SEARCH(N$1,$L759),1,"no"),"-")</f>
        <v>-</v>
      </c>
      <c r="O759" s="14" t="str">
        <f>IFERROR(IF(SEARCH(O$1,$L759),1,"no"),"-")</f>
        <v>-</v>
      </c>
      <c r="P759" s="15">
        <v>625360000</v>
      </c>
      <c r="Q759" s="16">
        <v>559910000</v>
      </c>
      <c r="R759" s="16">
        <v>352400000</v>
      </c>
      <c r="S759" s="16">
        <v>651070000</v>
      </c>
      <c r="T759" s="17">
        <v>4</v>
      </c>
      <c r="U759" s="18">
        <v>929820000</v>
      </c>
      <c r="V759" s="19">
        <v>789200000</v>
      </c>
      <c r="W759" s="19">
        <v>687770000</v>
      </c>
      <c r="AB759" s="20">
        <v>3</v>
      </c>
      <c r="AC759" s="32">
        <v>670670000</v>
      </c>
      <c r="AD759" s="33">
        <v>591880000</v>
      </c>
      <c r="AE759" s="33">
        <v>598020000</v>
      </c>
      <c r="AF759" s="34">
        <v>3</v>
      </c>
      <c r="AG759" s="24">
        <v>700450000</v>
      </c>
      <c r="AH759" s="24">
        <v>715900000</v>
      </c>
      <c r="AI759" s="24">
        <v>696190000</v>
      </c>
      <c r="AJ759" s="25">
        <v>3</v>
      </c>
      <c r="AK759">
        <v>29.2201118469238</v>
      </c>
      <c r="AL759">
        <v>29.060619354248001</v>
      </c>
      <c r="AM759">
        <v>28.3926391601563</v>
      </c>
      <c r="AN759">
        <v>29.2782382965088</v>
      </c>
      <c r="AO759">
        <v>29.792375564575199</v>
      </c>
      <c r="AP759">
        <v>29.5558166503906</v>
      </c>
      <c r="AQ759">
        <v>29.3573513031006</v>
      </c>
      <c r="AR759">
        <v>29.321027755737301</v>
      </c>
      <c r="AS759">
        <v>29.140729904174801</v>
      </c>
      <c r="AT759">
        <v>29.1556186676025</v>
      </c>
      <c r="AU759">
        <v>29.3837070465088</v>
      </c>
      <c r="AV759">
        <v>29.4151821136475</v>
      </c>
      <c r="AW759">
        <v>29.374906539916999</v>
      </c>
      <c r="AX759">
        <v>13</v>
      </c>
      <c r="AY759">
        <v>13</v>
      </c>
      <c r="AZ759">
        <v>13</v>
      </c>
      <c r="BA759">
        <v>52.2</v>
      </c>
      <c r="BB759">
        <v>52.2</v>
      </c>
      <c r="BC759">
        <v>52.2</v>
      </c>
      <c r="BD759">
        <v>30.213999999999999</v>
      </c>
      <c r="BE759">
        <v>0</v>
      </c>
      <c r="BF759">
        <v>67.063000000000002</v>
      </c>
      <c r="BG759">
        <v>5646000000</v>
      </c>
      <c r="BH759">
        <v>72</v>
      </c>
      <c r="BI759">
        <v>13</v>
      </c>
      <c r="BJ759">
        <v>13</v>
      </c>
      <c r="BK759">
        <v>13</v>
      </c>
      <c r="BL759" t="s">
        <v>1868</v>
      </c>
      <c r="BM759">
        <v>8</v>
      </c>
      <c r="BN759">
        <v>7</v>
      </c>
      <c r="BO759">
        <v>5</v>
      </c>
      <c r="BP759">
        <v>4</v>
      </c>
      <c r="BQ759">
        <v>10</v>
      </c>
      <c r="BR759">
        <v>6</v>
      </c>
      <c r="BS759">
        <v>9</v>
      </c>
      <c r="BT759">
        <v>7</v>
      </c>
      <c r="BU759">
        <v>6</v>
      </c>
      <c r="BV759">
        <v>6</v>
      </c>
      <c r="BW759">
        <v>7</v>
      </c>
      <c r="BX759">
        <v>7</v>
      </c>
      <c r="BY759">
        <v>8</v>
      </c>
      <c r="BZ759">
        <v>274</v>
      </c>
      <c r="CA759">
        <v>274</v>
      </c>
      <c r="CB759">
        <v>41.2</v>
      </c>
      <c r="CC759">
        <v>34.700000000000003</v>
      </c>
      <c r="CD759">
        <v>31</v>
      </c>
      <c r="CE759">
        <v>27.7</v>
      </c>
      <c r="CF759">
        <v>33.200000000000003</v>
      </c>
      <c r="CG759">
        <v>33.6</v>
      </c>
      <c r="CH759">
        <v>44.2</v>
      </c>
      <c r="CI759">
        <v>39.4</v>
      </c>
      <c r="CJ759">
        <v>33.6</v>
      </c>
      <c r="CK759">
        <v>33.6</v>
      </c>
      <c r="CL759">
        <v>36.1</v>
      </c>
      <c r="CM759">
        <v>36.5</v>
      </c>
      <c r="CN759">
        <v>40.5</v>
      </c>
      <c r="CO759">
        <v>0.38093710215484899</v>
      </c>
      <c r="CP759">
        <v>1.10621354555916</v>
      </c>
      <c r="CQ759">
        <v>1.4580642831417501</v>
      </c>
      <c r="CR759">
        <v>0.67469598680593701</v>
      </c>
      <c r="CS759">
        <v>-0.21788994471232201</v>
      </c>
      <c r="CT759">
        <v>-0.88644663499264498</v>
      </c>
      <c r="CU759">
        <v>0.16138733125648999</v>
      </c>
      <c r="CV759">
        <v>-0.58061234156290797</v>
      </c>
      <c r="CW759">
        <v>-2.20796805624351</v>
      </c>
      <c r="CX759">
        <v>8.2093500570125405E-2</v>
      </c>
      <c r="CY759">
        <v>-0.18547312418619599</v>
      </c>
      <c r="CZ759">
        <v>-3.1405711249295201</v>
      </c>
    </row>
    <row r="760" spans="1:104" x14ac:dyDescent="0.3">
      <c r="A760" t="s">
        <v>4894</v>
      </c>
      <c r="B760" t="s">
        <v>852</v>
      </c>
      <c r="C760" s="50">
        <v>1.2915205623668482</v>
      </c>
      <c r="D760" s="51">
        <v>0.36907061286243953</v>
      </c>
      <c r="E760" s="52">
        <v>7.8747301369128692E-2</v>
      </c>
      <c r="F760" s="53">
        <v>1.1037643203393499</v>
      </c>
      <c r="G760" s="50">
        <v>1.2754003985533988</v>
      </c>
      <c r="H760" s="54">
        <v>0.35095023714204032</v>
      </c>
      <c r="I760" s="55">
        <v>0.15230729025531442</v>
      </c>
      <c r="J760" s="56">
        <v>0.81727930847039398</v>
      </c>
      <c r="K760" t="s">
        <v>4590</v>
      </c>
      <c r="L760" t="s">
        <v>4591</v>
      </c>
      <c r="M760" s="13" t="str">
        <f>IFERROR(IF(SEARCH(M$1,$L760),1,"no"),"-")</f>
        <v>-</v>
      </c>
      <c r="N760" s="14" t="str">
        <f>IFERROR(IF(SEARCH(N$1,$L760),1,"no"),"-")</f>
        <v>-</v>
      </c>
      <c r="O760" s="14" t="str">
        <f>IFERROR(IF(SEARCH(O$1,$L760),1,"no"),"-")</f>
        <v>-</v>
      </c>
      <c r="P760" s="15">
        <v>226280000</v>
      </c>
      <c r="Q760" s="16">
        <v>175830000</v>
      </c>
      <c r="T760" s="17">
        <v>2</v>
      </c>
      <c r="U760" s="18">
        <v>282450000</v>
      </c>
      <c r="V760" s="19">
        <v>216630000</v>
      </c>
      <c r="W760" s="19">
        <v>279920000</v>
      </c>
      <c r="AB760" s="20">
        <v>3</v>
      </c>
      <c r="AC760" s="32">
        <v>235970000</v>
      </c>
      <c r="AD760" s="33">
        <v>188450000</v>
      </c>
      <c r="AE760" s="33">
        <v>253030000</v>
      </c>
      <c r="AF760" s="34">
        <v>3</v>
      </c>
      <c r="AG760" s="24">
        <v>312850000</v>
      </c>
      <c r="AH760" s="24">
        <v>231890000</v>
      </c>
      <c r="AI760" s="24">
        <v>319280000</v>
      </c>
      <c r="AJ760" s="25">
        <v>3</v>
      </c>
      <c r="AK760">
        <v>27.753534317016602</v>
      </c>
      <c r="AL760">
        <v>27.389606475830099</v>
      </c>
      <c r="AM760">
        <v>26.4848937988281</v>
      </c>
      <c r="AN760">
        <v>26.201515197753899</v>
      </c>
      <c r="AO760">
        <v>28.073419570922901</v>
      </c>
      <c r="AP760">
        <v>27.690658569335898</v>
      </c>
      <c r="AQ760">
        <v>28.060440063476602</v>
      </c>
      <c r="AR760">
        <v>27.814027786254901</v>
      </c>
      <c r="AS760">
        <v>27.489606857299801</v>
      </c>
      <c r="AT760">
        <v>27.9147338867188</v>
      </c>
      <c r="AU760">
        <v>28.2208957672119</v>
      </c>
      <c r="AV760">
        <v>27.788866043090799</v>
      </c>
      <c r="AW760">
        <v>28.250246047973601</v>
      </c>
      <c r="AX760">
        <v>3</v>
      </c>
      <c r="AY760">
        <v>3</v>
      </c>
      <c r="AZ760">
        <v>3</v>
      </c>
      <c r="BA760">
        <v>6.2</v>
      </c>
      <c r="BB760">
        <v>6.2</v>
      </c>
      <c r="BC760">
        <v>6.2</v>
      </c>
      <c r="BD760">
        <v>35.627000000000002</v>
      </c>
      <c r="BE760">
        <v>0</v>
      </c>
      <c r="BF760">
        <v>8.4459</v>
      </c>
      <c r="BG760">
        <v>1888100000</v>
      </c>
      <c r="BH760">
        <v>21</v>
      </c>
      <c r="BI760" t="s">
        <v>105</v>
      </c>
      <c r="BJ760" t="s">
        <v>105</v>
      </c>
      <c r="BK760" t="s">
        <v>105</v>
      </c>
      <c r="BL760" t="s">
        <v>4895</v>
      </c>
      <c r="BM760">
        <v>2</v>
      </c>
      <c r="BN760">
        <v>3</v>
      </c>
      <c r="BO760">
        <v>1</v>
      </c>
      <c r="BP760">
        <v>1</v>
      </c>
      <c r="BQ760">
        <v>3</v>
      </c>
      <c r="BR760">
        <v>2</v>
      </c>
      <c r="BS760">
        <v>3</v>
      </c>
      <c r="BT760">
        <v>2</v>
      </c>
      <c r="BU760">
        <v>2</v>
      </c>
      <c r="BV760">
        <v>2</v>
      </c>
      <c r="BW760">
        <v>3</v>
      </c>
      <c r="BX760">
        <v>2</v>
      </c>
      <c r="BY760">
        <v>2</v>
      </c>
      <c r="BZ760">
        <v>325</v>
      </c>
      <c r="CA760" t="s">
        <v>105</v>
      </c>
      <c r="CB760">
        <v>5.8</v>
      </c>
      <c r="CC760">
        <v>6.2</v>
      </c>
      <c r="CD760">
        <v>3.4</v>
      </c>
      <c r="CE760">
        <v>3.4</v>
      </c>
      <c r="CF760">
        <v>6.2</v>
      </c>
      <c r="CG760">
        <v>5.8</v>
      </c>
      <c r="CH760">
        <v>6.2</v>
      </c>
      <c r="CI760">
        <v>6.2</v>
      </c>
      <c r="CJ760">
        <v>5.8</v>
      </c>
      <c r="CK760">
        <v>5.8</v>
      </c>
      <c r="CL760">
        <v>6.2</v>
      </c>
      <c r="CM760">
        <v>5.8</v>
      </c>
      <c r="CN760">
        <v>5.8</v>
      </c>
      <c r="CO760">
        <v>0.85165178813753195</v>
      </c>
      <c r="CP760">
        <v>1.1037643203393499</v>
      </c>
      <c r="CQ760">
        <v>0.81727930847039398</v>
      </c>
      <c r="CR760">
        <v>0.70189368770764105</v>
      </c>
      <c r="CS760">
        <v>-0.78206872940063499</v>
      </c>
      <c r="CT760">
        <v>-1.74892289818779</v>
      </c>
      <c r="CU760">
        <v>0.163120331950207</v>
      </c>
      <c r="CV760">
        <v>-0.98411862055460697</v>
      </c>
      <c r="CW760">
        <v>-2.2034877885869801</v>
      </c>
      <c r="CX760">
        <v>0.24519438877755501</v>
      </c>
      <c r="CY760">
        <v>-0.34721310933430899</v>
      </c>
      <c r="CZ760">
        <v>-1.7651021683105399</v>
      </c>
    </row>
    <row r="761" spans="1:104" x14ac:dyDescent="0.3">
      <c r="A761" t="s">
        <v>1374</v>
      </c>
      <c r="B761" t="s">
        <v>1375</v>
      </c>
      <c r="C761" s="50">
        <v>1.2968981070689145</v>
      </c>
      <c r="D761" s="51">
        <v>0.37506513633526201</v>
      </c>
      <c r="E761" s="52">
        <v>7.8768628877855143E-2</v>
      </c>
      <c r="F761" s="53">
        <v>1.1036467142103099</v>
      </c>
      <c r="G761" s="41">
        <v>1.2910528789278364</v>
      </c>
      <c r="H761" s="43">
        <v>0.36854809174086722</v>
      </c>
      <c r="I761" s="39">
        <v>3.8034882149562188E-2</v>
      </c>
      <c r="J761" s="40">
        <v>1.4198179250609699</v>
      </c>
      <c r="K761" t="s">
        <v>1376</v>
      </c>
      <c r="L761" t="s">
        <v>1377</v>
      </c>
      <c r="M761" s="13" t="str">
        <f>IFERROR(IF(SEARCH(M$1,$L761),1,"no"),"-")</f>
        <v>-</v>
      </c>
      <c r="N761" s="14">
        <f>IFERROR(IF(SEARCH(N$1,$L761),1,"no"),"-")</f>
        <v>1</v>
      </c>
      <c r="O761" s="14" t="str">
        <f>IFERROR(IF(SEARCH(O$1,$L761),1,"no"),"-")</f>
        <v>-</v>
      </c>
      <c r="P761" s="15">
        <v>180980000</v>
      </c>
      <c r="Q761" s="16">
        <v>179660000</v>
      </c>
      <c r="T761" s="17">
        <v>2</v>
      </c>
      <c r="U761" s="18">
        <v>235100000</v>
      </c>
      <c r="V761" s="19">
        <v>241000000</v>
      </c>
      <c r="W761" s="19">
        <v>225470000</v>
      </c>
      <c r="AB761" s="20">
        <v>3</v>
      </c>
      <c r="AC761" s="32">
        <v>225090000</v>
      </c>
      <c r="AD761" s="33">
        <v>173740000</v>
      </c>
      <c r="AE761" s="33">
        <v>218240000</v>
      </c>
      <c r="AF761" s="34">
        <v>3</v>
      </c>
      <c r="AG761" s="24">
        <v>279380000</v>
      </c>
      <c r="AH761" s="24">
        <v>260110000</v>
      </c>
      <c r="AI761" s="24">
        <v>257180000</v>
      </c>
      <c r="AJ761" s="25">
        <v>3</v>
      </c>
      <c r="AK761">
        <v>27.4312553405762</v>
      </c>
      <c r="AL761">
        <v>27.4206943511963</v>
      </c>
      <c r="AM761">
        <v>26.047290802001999</v>
      </c>
      <c r="AN761">
        <v>25.87770652771</v>
      </c>
      <c r="AO761">
        <v>27.808698654174801</v>
      </c>
      <c r="AP761">
        <v>27.844457626342798</v>
      </c>
      <c r="AQ761">
        <v>27.748359680175799</v>
      </c>
      <c r="AR761">
        <v>27.745925903320298</v>
      </c>
      <c r="AS761">
        <v>27.3723545074463</v>
      </c>
      <c r="AT761">
        <v>27.701339721679702</v>
      </c>
      <c r="AU761">
        <v>28.057653427123999</v>
      </c>
      <c r="AV761">
        <v>27.954545974731399</v>
      </c>
      <c r="AW761">
        <v>27.938203811645501</v>
      </c>
      <c r="AX761">
        <v>5</v>
      </c>
      <c r="AY761">
        <v>5</v>
      </c>
      <c r="AZ761">
        <v>5</v>
      </c>
      <c r="BA761">
        <v>16.3</v>
      </c>
      <c r="BB761">
        <v>16.3</v>
      </c>
      <c r="BC761">
        <v>16.3</v>
      </c>
      <c r="BD761">
        <v>41.685000000000002</v>
      </c>
      <c r="BE761">
        <v>0</v>
      </c>
      <c r="BF761">
        <v>25.873999999999999</v>
      </c>
      <c r="BG761">
        <v>1591700000</v>
      </c>
      <c r="BH761">
        <v>22</v>
      </c>
      <c r="BI761">
        <v>5</v>
      </c>
      <c r="BJ761">
        <v>5</v>
      </c>
      <c r="BK761">
        <v>5</v>
      </c>
      <c r="BL761" t="s">
        <v>1378</v>
      </c>
      <c r="BM761">
        <v>3</v>
      </c>
      <c r="BN761">
        <v>4</v>
      </c>
      <c r="BO761">
        <v>0</v>
      </c>
      <c r="BP761">
        <v>1</v>
      </c>
      <c r="BQ761">
        <v>4</v>
      </c>
      <c r="BR761">
        <v>4</v>
      </c>
      <c r="BS761">
        <v>4</v>
      </c>
      <c r="BT761">
        <v>5</v>
      </c>
      <c r="BU761">
        <v>4</v>
      </c>
      <c r="BV761">
        <v>3</v>
      </c>
      <c r="BW761">
        <v>5</v>
      </c>
      <c r="BX761">
        <v>4</v>
      </c>
      <c r="BY761">
        <v>3</v>
      </c>
      <c r="BZ761">
        <v>381</v>
      </c>
      <c r="CA761">
        <v>381</v>
      </c>
      <c r="CB761">
        <v>10</v>
      </c>
      <c r="CC761">
        <v>14.7</v>
      </c>
      <c r="CD761">
        <v>0</v>
      </c>
      <c r="CE761">
        <v>3.7</v>
      </c>
      <c r="CF761">
        <v>14.7</v>
      </c>
      <c r="CG761">
        <v>11.5</v>
      </c>
      <c r="CH761">
        <v>14.7</v>
      </c>
      <c r="CI761">
        <v>16.3</v>
      </c>
      <c r="CJ761">
        <v>14.7</v>
      </c>
      <c r="CK761">
        <v>12.1</v>
      </c>
      <c r="CL761">
        <v>16.3</v>
      </c>
      <c r="CM761">
        <v>14.7</v>
      </c>
      <c r="CN761">
        <v>10</v>
      </c>
      <c r="CO761">
        <v>0.871735945943513</v>
      </c>
      <c r="CP761">
        <v>1.1036467142103099</v>
      </c>
      <c r="CQ761">
        <v>1.4198179250609699</v>
      </c>
      <c r="CR761">
        <v>0.71095406360423996</v>
      </c>
      <c r="CS761">
        <v>-0.91230328877766798</v>
      </c>
      <c r="CT761">
        <v>-1.78482064618976</v>
      </c>
      <c r="CU761">
        <v>0.16300932642487001</v>
      </c>
      <c r="CV761">
        <v>-1.1062685648600299</v>
      </c>
      <c r="CW761">
        <v>-2.2032726982468498</v>
      </c>
      <c r="CX761">
        <v>8.6897914379802405E-2</v>
      </c>
      <c r="CY761">
        <v>-0.37692769368489798</v>
      </c>
      <c r="CZ761">
        <v>-3.0498212050137998</v>
      </c>
    </row>
    <row r="762" spans="1:104" x14ac:dyDescent="0.3">
      <c r="A762" t="s">
        <v>489</v>
      </c>
      <c r="B762" t="s">
        <v>490</v>
      </c>
      <c r="C762" s="50">
        <v>1.2677082663580446</v>
      </c>
      <c r="D762" s="51">
        <v>0.3422227808850597</v>
      </c>
      <c r="E762" s="52">
        <v>7.8852436697685255E-2</v>
      </c>
      <c r="F762" s="53">
        <v>1.1031848815613601</v>
      </c>
      <c r="G762" s="41">
        <v>1.5457495000612169</v>
      </c>
      <c r="H762" s="43">
        <v>0.62830653899032307</v>
      </c>
      <c r="I762" s="39">
        <v>4.9388935643422505E-2</v>
      </c>
      <c r="J762" s="40">
        <v>1.30637033300365</v>
      </c>
      <c r="K762" t="s">
        <v>491</v>
      </c>
      <c r="L762" t="s">
        <v>492</v>
      </c>
      <c r="M762" s="13" t="str">
        <f>IFERROR(IF(SEARCH(M$1,$L762),1,"no"),"-")</f>
        <v>-</v>
      </c>
      <c r="N762" s="14" t="str">
        <f>IFERROR(IF(SEARCH(N$1,$L762),1,"no"),"-")</f>
        <v>-</v>
      </c>
      <c r="O762" s="14" t="str">
        <f>IFERROR(IF(SEARCH(O$1,$L762),1,"no"),"-")</f>
        <v>-</v>
      </c>
      <c r="P762" s="15">
        <v>179080000</v>
      </c>
      <c r="Q762" s="16">
        <v>131980000</v>
      </c>
      <c r="T762" s="17">
        <v>2</v>
      </c>
      <c r="U762" s="18">
        <v>171750000</v>
      </c>
      <c r="V762" s="19">
        <v>224280000</v>
      </c>
      <c r="W762" s="19">
        <v>195470000</v>
      </c>
      <c r="Y762" s="19" t="s">
        <v>104</v>
      </c>
      <c r="Z762" s="19" t="str">
        <f>IF(X762=Y762,"Both UP","")</f>
        <v/>
      </c>
      <c r="AB762" s="20">
        <v>3</v>
      </c>
      <c r="AC762" s="32">
        <v>130620000</v>
      </c>
      <c r="AD762" s="33">
        <v>173390000</v>
      </c>
      <c r="AE762" s="33">
        <v>186050000</v>
      </c>
      <c r="AF762" s="34">
        <v>3</v>
      </c>
      <c r="AG762" s="24">
        <v>204600000</v>
      </c>
      <c r="AH762" s="24">
        <v>301660000</v>
      </c>
      <c r="AI762" s="24">
        <v>251250000</v>
      </c>
      <c r="AJ762" s="25">
        <v>3</v>
      </c>
      <c r="AK762">
        <v>27.416028976440401</v>
      </c>
      <c r="AL762">
        <v>26.975744247436499</v>
      </c>
      <c r="AM762">
        <v>25.939855575561499</v>
      </c>
      <c r="AN762">
        <v>26.179439544677699</v>
      </c>
      <c r="AO762">
        <v>27.355735778808601</v>
      </c>
      <c r="AP762">
        <v>27.740726470947301</v>
      </c>
      <c r="AQ762">
        <v>27.542371749877901</v>
      </c>
      <c r="AR762">
        <v>26.960800170898398</v>
      </c>
      <c r="AS762">
        <v>27.3694458007813</v>
      </c>
      <c r="AT762">
        <v>27.471115112304702</v>
      </c>
      <c r="AU762">
        <v>27.608230590820298</v>
      </c>
      <c r="AV762">
        <v>28.168348312377901</v>
      </c>
      <c r="AW762">
        <v>27.904548645019499</v>
      </c>
      <c r="AX762">
        <v>19</v>
      </c>
      <c r="AY762">
        <v>19</v>
      </c>
      <c r="AZ762">
        <v>19</v>
      </c>
      <c r="BA762">
        <v>15.8</v>
      </c>
      <c r="BB762">
        <v>15.8</v>
      </c>
      <c r="BC762">
        <v>15.8</v>
      </c>
      <c r="BD762">
        <v>175.61</v>
      </c>
      <c r="BE762">
        <v>0</v>
      </c>
      <c r="BF762">
        <v>86.882000000000005</v>
      </c>
      <c r="BG762">
        <v>1400100000</v>
      </c>
      <c r="BH762">
        <v>42</v>
      </c>
      <c r="BI762" t="s">
        <v>105</v>
      </c>
      <c r="BJ762" t="s">
        <v>105</v>
      </c>
      <c r="BK762" t="s">
        <v>105</v>
      </c>
      <c r="BL762" t="s">
        <v>493</v>
      </c>
      <c r="BM762">
        <v>7</v>
      </c>
      <c r="BN762">
        <v>6</v>
      </c>
      <c r="BO762">
        <v>0</v>
      </c>
      <c r="BP762">
        <v>3</v>
      </c>
      <c r="BQ762">
        <v>7</v>
      </c>
      <c r="BR762">
        <v>13</v>
      </c>
      <c r="BS762">
        <v>9</v>
      </c>
      <c r="BT762">
        <v>4</v>
      </c>
      <c r="BU762">
        <v>6</v>
      </c>
      <c r="BV762">
        <v>11</v>
      </c>
      <c r="BW762">
        <v>8</v>
      </c>
      <c r="BX762">
        <v>5</v>
      </c>
      <c r="BY762">
        <v>11</v>
      </c>
      <c r="BZ762">
        <v>1596</v>
      </c>
      <c r="CA762" t="s">
        <v>105</v>
      </c>
      <c r="CB762">
        <v>4.8</v>
      </c>
      <c r="CC762">
        <v>4.5999999999999996</v>
      </c>
      <c r="CD762">
        <v>0</v>
      </c>
      <c r="CE762">
        <v>2.2999999999999998</v>
      </c>
      <c r="CF762">
        <v>5.5</v>
      </c>
      <c r="CG762">
        <v>10.9</v>
      </c>
      <c r="CH762">
        <v>6.7</v>
      </c>
      <c r="CI762">
        <v>3.3</v>
      </c>
      <c r="CJ762">
        <v>4.8</v>
      </c>
      <c r="CK762">
        <v>7.8</v>
      </c>
      <c r="CL762">
        <v>5.6</v>
      </c>
      <c r="CM762">
        <v>3.3</v>
      </c>
      <c r="CN762">
        <v>9.6</v>
      </c>
      <c r="CO762">
        <v>0.71097993576603602</v>
      </c>
      <c r="CP762">
        <v>1.1031848815613601</v>
      </c>
      <c r="CQ762">
        <v>1.30637033300365</v>
      </c>
      <c r="CR762">
        <v>0.63410917030567704</v>
      </c>
      <c r="CS762">
        <v>-0.63935327529907204</v>
      </c>
      <c r="CT762">
        <v>-1.49742889143696</v>
      </c>
      <c r="CU762">
        <v>0.162725956566701</v>
      </c>
      <c r="CV762">
        <v>-0.91851091384887695</v>
      </c>
      <c r="CW762">
        <v>-2.2024280874922502</v>
      </c>
      <c r="CX762">
        <v>0.10212955465586999</v>
      </c>
      <c r="CY762">
        <v>-0.62658882141113303</v>
      </c>
      <c r="CZ762">
        <v>-2.7884742347148901</v>
      </c>
    </row>
    <row r="763" spans="1:104" x14ac:dyDescent="0.3">
      <c r="A763" t="s">
        <v>5934</v>
      </c>
      <c r="B763" t="s">
        <v>5935</v>
      </c>
      <c r="C763" s="50">
        <v>1.1626188917927005</v>
      </c>
      <c r="D763" s="51">
        <v>0.21737825671890884</v>
      </c>
      <c r="E763" s="52">
        <v>7.9389654722679198E-2</v>
      </c>
      <c r="F763" s="53">
        <v>1.10023608686228</v>
      </c>
      <c r="G763" s="50">
        <v>1.0736908828028413</v>
      </c>
      <c r="H763" s="54">
        <v>0.10257869906096707</v>
      </c>
      <c r="I763" s="55">
        <v>0.29277278918787469</v>
      </c>
      <c r="J763" s="56">
        <v>0.53346928982234409</v>
      </c>
      <c r="K763" t="s">
        <v>5936</v>
      </c>
      <c r="L763" t="s">
        <v>5937</v>
      </c>
      <c r="M763" s="13" t="str">
        <f>IFERROR(IF(SEARCH(M$1,$L763),1,"no"),"-")</f>
        <v>-</v>
      </c>
      <c r="N763" s="14" t="str">
        <f>IFERROR(IF(SEARCH(N$1,$L763),1,"no"),"-")</f>
        <v>-</v>
      </c>
      <c r="O763" s="14" t="str">
        <f>IFERROR(IF(SEARCH(O$1,$L763),1,"no"),"-")</f>
        <v>-</v>
      </c>
      <c r="P763" s="15">
        <v>5891900000</v>
      </c>
      <c r="Q763" s="16">
        <v>5779200000</v>
      </c>
      <c r="R763" s="16">
        <v>5588800000</v>
      </c>
      <c r="S763" s="16">
        <v>5201000000</v>
      </c>
      <c r="T763" s="17">
        <v>4</v>
      </c>
      <c r="U763" s="18">
        <v>5651100000</v>
      </c>
      <c r="V763" s="19">
        <v>6907400000</v>
      </c>
      <c r="W763" s="19">
        <v>7026600000</v>
      </c>
      <c r="AB763" s="20">
        <v>3</v>
      </c>
      <c r="AC763" s="32">
        <v>6375300000</v>
      </c>
      <c r="AD763" s="33">
        <v>5904100000</v>
      </c>
      <c r="AE763" s="33">
        <v>6809800000</v>
      </c>
      <c r="AF763" s="34">
        <v>3</v>
      </c>
      <c r="AG763" s="24">
        <v>7081500000</v>
      </c>
      <c r="AH763" s="24">
        <v>7140400000</v>
      </c>
      <c r="AI763" s="24">
        <v>6274000000</v>
      </c>
      <c r="AJ763" s="25">
        <v>3</v>
      </c>
      <c r="AK763">
        <v>32.456085205078097</v>
      </c>
      <c r="AL763">
        <v>32.42822265625</v>
      </c>
      <c r="AM763">
        <v>32.379890441894503</v>
      </c>
      <c r="AN763">
        <v>32.2761421203613</v>
      </c>
      <c r="AO763">
        <v>32.395885467529297</v>
      </c>
      <c r="AP763">
        <v>32.685497283935497</v>
      </c>
      <c r="AQ763">
        <v>32.710178375244098</v>
      </c>
      <c r="AR763">
        <v>32.569847106933601</v>
      </c>
      <c r="AS763">
        <v>32.459068298339801</v>
      </c>
      <c r="AT763">
        <v>32.664966583252003</v>
      </c>
      <c r="AU763">
        <v>32.721408843994098</v>
      </c>
      <c r="AV763">
        <v>32.733356475830099</v>
      </c>
      <c r="AW763">
        <v>32.546737670898402</v>
      </c>
      <c r="AX763">
        <v>36</v>
      </c>
      <c r="AY763">
        <v>36</v>
      </c>
      <c r="AZ763">
        <v>36</v>
      </c>
      <c r="BA763">
        <v>47.1</v>
      </c>
      <c r="BB763">
        <v>47.1</v>
      </c>
      <c r="BC763">
        <v>47.1</v>
      </c>
      <c r="BD763">
        <v>79.856999999999999</v>
      </c>
      <c r="BE763">
        <v>0</v>
      </c>
      <c r="BF763">
        <v>323.31</v>
      </c>
      <c r="BG763">
        <v>54629000000</v>
      </c>
      <c r="BH763">
        <v>323</v>
      </c>
      <c r="BI763">
        <v>36</v>
      </c>
      <c r="BJ763">
        <v>36</v>
      </c>
      <c r="BK763">
        <v>36</v>
      </c>
      <c r="BL763" t="s">
        <v>5938</v>
      </c>
      <c r="BM763">
        <v>29</v>
      </c>
      <c r="BN763">
        <v>30</v>
      </c>
      <c r="BO763">
        <v>21</v>
      </c>
      <c r="BP763">
        <v>20</v>
      </c>
      <c r="BQ763">
        <v>31</v>
      </c>
      <c r="BR763">
        <v>28</v>
      </c>
      <c r="BS763">
        <v>28</v>
      </c>
      <c r="BT763">
        <v>26</v>
      </c>
      <c r="BU763">
        <v>28</v>
      </c>
      <c r="BV763">
        <v>28</v>
      </c>
      <c r="BW763">
        <v>30</v>
      </c>
      <c r="BX763">
        <v>27</v>
      </c>
      <c r="BY763">
        <v>27</v>
      </c>
      <c r="BZ763">
        <v>720</v>
      </c>
      <c r="CA763">
        <v>720</v>
      </c>
      <c r="CB763">
        <v>42.2</v>
      </c>
      <c r="CC763">
        <v>43.8</v>
      </c>
      <c r="CD763">
        <v>31.7</v>
      </c>
      <c r="CE763">
        <v>32.5</v>
      </c>
      <c r="CF763">
        <v>44.4</v>
      </c>
      <c r="CG763">
        <v>38.9</v>
      </c>
      <c r="CH763">
        <v>40.799999999999997</v>
      </c>
      <c r="CI763">
        <v>40.299999999999997</v>
      </c>
      <c r="CJ763">
        <v>40.6</v>
      </c>
      <c r="CK763">
        <v>38.9</v>
      </c>
      <c r="CL763">
        <v>44</v>
      </c>
      <c r="CM763">
        <v>40</v>
      </c>
      <c r="CN763">
        <v>36.5</v>
      </c>
      <c r="CO763">
        <v>1.3307020913052501</v>
      </c>
      <c r="CP763">
        <v>1.10023608686228</v>
      </c>
      <c r="CQ763">
        <v>0.53346928982234398</v>
      </c>
      <c r="CR763">
        <v>0.73717647058823499</v>
      </c>
      <c r="CS763">
        <v>-0.179542223612465</v>
      </c>
      <c r="CT763">
        <v>-2.62706872157047</v>
      </c>
      <c r="CU763">
        <v>0.16387603305785101</v>
      </c>
      <c r="CV763">
        <v>-0.212101936340332</v>
      </c>
      <c r="CW763">
        <v>-2.19703664256711</v>
      </c>
      <c r="CX763">
        <v>0.41039393939393898</v>
      </c>
      <c r="CY763">
        <v>-0.10254033406575799</v>
      </c>
      <c r="CZ763">
        <v>-1.2103509376438299</v>
      </c>
    </row>
    <row r="764" spans="1:104" x14ac:dyDescent="0.3">
      <c r="A764" t="s">
        <v>3739</v>
      </c>
      <c r="B764" t="s">
        <v>3740</v>
      </c>
      <c r="C764" s="50">
        <v>1.7009169294155875</v>
      </c>
      <c r="D764" s="51">
        <v>0.7663126833606877</v>
      </c>
      <c r="E764" s="52">
        <v>7.9971267634505711E-2</v>
      </c>
      <c r="F764" s="53">
        <v>1.0970660198723501</v>
      </c>
      <c r="G764" s="50">
        <v>1.2040483279890057</v>
      </c>
      <c r="H764" s="54">
        <v>0.26789330003017076</v>
      </c>
      <c r="I764" s="55">
        <v>5.0736063740911531E-2</v>
      </c>
      <c r="J764" s="56">
        <v>1.2946832297022599</v>
      </c>
      <c r="K764" t="s">
        <v>582</v>
      </c>
      <c r="L764" t="s">
        <v>583</v>
      </c>
      <c r="M764" s="13" t="str">
        <f>IFERROR(IF(SEARCH(M$1,$L764),1,"no"),"-")</f>
        <v>-</v>
      </c>
      <c r="N764" s="14" t="str">
        <f>IFERROR(IF(SEARCH(N$1,$L764),1,"no"),"-")</f>
        <v>-</v>
      </c>
      <c r="O764" s="14" t="str">
        <f>IFERROR(IF(SEARCH(O$1,$L764),1,"no"),"-")</f>
        <v>-</v>
      </c>
      <c r="P764" s="15">
        <v>1178600000</v>
      </c>
      <c r="Q764" s="16">
        <v>1154900000</v>
      </c>
      <c r="R764" s="16">
        <v>441520000</v>
      </c>
      <c r="S764" s="16">
        <v>723250000</v>
      </c>
      <c r="T764" s="17">
        <v>4</v>
      </c>
      <c r="U764" s="18">
        <v>1475600000</v>
      </c>
      <c r="V764" s="19">
        <v>1567700000</v>
      </c>
      <c r="W764" s="19">
        <v>1419400000</v>
      </c>
      <c r="AB764" s="20">
        <v>3</v>
      </c>
      <c r="AC764" s="32">
        <v>1295900000</v>
      </c>
      <c r="AD764" s="33">
        <v>1153600000</v>
      </c>
      <c r="AE764" s="33">
        <v>1043300000</v>
      </c>
      <c r="AF764" s="34">
        <v>3</v>
      </c>
      <c r="AG764" s="24">
        <v>1462300000</v>
      </c>
      <c r="AH764" s="24">
        <v>1331200000</v>
      </c>
      <c r="AI764" s="24">
        <v>1412000000</v>
      </c>
      <c r="AJ764" s="25">
        <v>3</v>
      </c>
      <c r="AK764">
        <v>30.134426116943398</v>
      </c>
      <c r="AL764">
        <v>30.1051216125488</v>
      </c>
      <c r="AM764">
        <v>28.717903137206999</v>
      </c>
      <c r="AN764">
        <v>29.429918289184599</v>
      </c>
      <c r="AO764">
        <v>30.458654403686499</v>
      </c>
      <c r="AP764">
        <v>30.5460014343262</v>
      </c>
      <c r="AQ764">
        <v>30.402633666992202</v>
      </c>
      <c r="AR764">
        <v>30.271306991577099</v>
      </c>
      <c r="AS764">
        <v>30.1034965515137</v>
      </c>
      <c r="AT764">
        <v>29.9585075378418</v>
      </c>
      <c r="AU764">
        <v>30.445592880248999</v>
      </c>
      <c r="AV764">
        <v>30.310079574585</v>
      </c>
      <c r="AW764">
        <v>30.395092010498001</v>
      </c>
      <c r="AX764">
        <v>40</v>
      </c>
      <c r="AY764">
        <v>40</v>
      </c>
      <c r="AZ764">
        <v>40</v>
      </c>
      <c r="BA764">
        <v>31.5</v>
      </c>
      <c r="BB764">
        <v>31.5</v>
      </c>
      <c r="BC764">
        <v>31.5</v>
      </c>
      <c r="BD764">
        <v>177.37</v>
      </c>
      <c r="BE764">
        <v>0</v>
      </c>
      <c r="BF764">
        <v>167.89</v>
      </c>
      <c r="BG764">
        <v>10149000000</v>
      </c>
      <c r="BH764">
        <v>159</v>
      </c>
      <c r="BI764">
        <v>40</v>
      </c>
      <c r="BJ764">
        <v>40</v>
      </c>
      <c r="BK764">
        <v>40</v>
      </c>
      <c r="BL764" t="s">
        <v>3741</v>
      </c>
      <c r="BM764">
        <v>23</v>
      </c>
      <c r="BN764">
        <v>24</v>
      </c>
      <c r="BO764">
        <v>9</v>
      </c>
      <c r="BP764">
        <v>8</v>
      </c>
      <c r="BQ764">
        <v>23</v>
      </c>
      <c r="BR764">
        <v>26</v>
      </c>
      <c r="BS764">
        <v>25</v>
      </c>
      <c r="BT764">
        <v>18</v>
      </c>
      <c r="BU764">
        <v>20</v>
      </c>
      <c r="BV764">
        <v>21</v>
      </c>
      <c r="BW764">
        <v>23</v>
      </c>
      <c r="BX764">
        <v>21</v>
      </c>
      <c r="BY764">
        <v>28</v>
      </c>
      <c r="BZ764">
        <v>1578</v>
      </c>
      <c r="CA764">
        <v>1578</v>
      </c>
      <c r="CB764">
        <v>17.899999999999999</v>
      </c>
      <c r="CC764">
        <v>19.100000000000001</v>
      </c>
      <c r="CD764">
        <v>7.4</v>
      </c>
      <c r="CE764">
        <v>6.9</v>
      </c>
      <c r="CF764">
        <v>17.7</v>
      </c>
      <c r="CG764">
        <v>20.9</v>
      </c>
      <c r="CH764">
        <v>18.100000000000001</v>
      </c>
      <c r="CI764">
        <v>15.1</v>
      </c>
      <c r="CJ764">
        <v>15.8</v>
      </c>
      <c r="CK764">
        <v>17.2</v>
      </c>
      <c r="CL764">
        <v>18.100000000000001</v>
      </c>
      <c r="CM764">
        <v>17.899999999999999</v>
      </c>
      <c r="CN764">
        <v>22.4</v>
      </c>
      <c r="CO764">
        <v>0.58722923382075598</v>
      </c>
      <c r="CP764">
        <v>1.0970660198723501</v>
      </c>
      <c r="CQ764">
        <v>1.2946832297022599</v>
      </c>
      <c r="CR764">
        <v>0.61964073777064999</v>
      </c>
      <c r="CS764">
        <v>-0.51426140467325998</v>
      </c>
      <c r="CT764">
        <v>-1.2739463155067801</v>
      </c>
      <c r="CU764">
        <v>0.16447785787847599</v>
      </c>
      <c r="CV764">
        <v>-0.87225421269734604</v>
      </c>
      <c r="CW764">
        <v>-2.1912432828853698</v>
      </c>
      <c r="CX764">
        <v>0.103868131868132</v>
      </c>
      <c r="CY764">
        <v>-0.27248446146646899</v>
      </c>
      <c r="CZ764">
        <v>-2.76217946551093</v>
      </c>
    </row>
    <row r="765" spans="1:104" x14ac:dyDescent="0.3">
      <c r="A765" t="s">
        <v>7451</v>
      </c>
      <c r="B765" t="s">
        <v>7452</v>
      </c>
      <c r="C765" s="50">
        <v>1.4290083189540284</v>
      </c>
      <c r="D765" s="51">
        <v>0.51501431508928441</v>
      </c>
      <c r="E765" s="52">
        <v>8.0083352149930898E-2</v>
      </c>
      <c r="F765" s="53">
        <v>1.09645775633608</v>
      </c>
      <c r="G765" s="50">
        <v>0.93350125944584383</v>
      </c>
      <c r="H765" s="54">
        <v>-9.9276126003054369E-2</v>
      </c>
      <c r="I765" s="55">
        <v>0.73400256295044719</v>
      </c>
      <c r="J765" s="56">
        <v>0.13430242363530098</v>
      </c>
      <c r="K765" t="s">
        <v>7453</v>
      </c>
      <c r="L765" t="s">
        <v>7454</v>
      </c>
      <c r="M765" s="13" t="str">
        <f>IFERROR(IF(SEARCH(M$1,$L765),1,"no"),"-")</f>
        <v>-</v>
      </c>
      <c r="N765" s="14" t="str">
        <f>IFERROR(IF(SEARCH(N$1,$L765),1,"no"),"-")</f>
        <v>-</v>
      </c>
      <c r="O765" s="14" t="str">
        <f>IFERROR(IF(SEARCH(O$1,$L765),1,"no"),"-")</f>
        <v>-</v>
      </c>
      <c r="P765" s="15">
        <v>123240000</v>
      </c>
      <c r="Q765" s="16">
        <v>114370000</v>
      </c>
      <c r="T765" s="17">
        <v>2</v>
      </c>
      <c r="U765" s="18">
        <v>201050000</v>
      </c>
      <c r="V765" s="19">
        <v>186640000</v>
      </c>
      <c r="W765" s="19">
        <v>121630000</v>
      </c>
      <c r="AB765" s="20">
        <v>3</v>
      </c>
      <c r="AD765" s="33">
        <v>132960000</v>
      </c>
      <c r="AE765" s="33">
        <v>144940000</v>
      </c>
      <c r="AF765" s="34">
        <v>2</v>
      </c>
      <c r="AG765" s="24">
        <v>147780000</v>
      </c>
      <c r="AH765" s="24">
        <v>111640000</v>
      </c>
      <c r="AJ765" s="25">
        <v>2</v>
      </c>
      <c r="AK765">
        <v>26.876895904541001</v>
      </c>
      <c r="AL765">
        <v>26.7691326141357</v>
      </c>
      <c r="AM765">
        <v>25.722366333007798</v>
      </c>
      <c r="AN765">
        <v>25.074905395507798</v>
      </c>
      <c r="AO765">
        <v>27.582979202270501</v>
      </c>
      <c r="AP765">
        <v>27.475683212280298</v>
      </c>
      <c r="AQ765">
        <v>26.857923507690401</v>
      </c>
      <c r="AR765">
        <v>25.723821640014599</v>
      </c>
      <c r="AS765">
        <v>26.9864177703857</v>
      </c>
      <c r="AT765">
        <v>27.1108798980713</v>
      </c>
      <c r="AU765">
        <v>27.1388759613037</v>
      </c>
      <c r="AV765">
        <v>26.734279632568398</v>
      </c>
      <c r="AW765">
        <v>25.116941452026399</v>
      </c>
      <c r="AX765">
        <v>6</v>
      </c>
      <c r="AY765">
        <v>6</v>
      </c>
      <c r="AZ765">
        <v>6</v>
      </c>
      <c r="BA765">
        <v>15.3</v>
      </c>
      <c r="BB765">
        <v>15.3</v>
      </c>
      <c r="BC765">
        <v>15.3</v>
      </c>
      <c r="BD765">
        <v>68.206000000000003</v>
      </c>
      <c r="BE765">
        <v>0</v>
      </c>
      <c r="BF765">
        <v>57.683999999999997</v>
      </c>
      <c r="BG765">
        <v>1004600000</v>
      </c>
      <c r="BH765">
        <v>21</v>
      </c>
      <c r="BI765">
        <v>6</v>
      </c>
      <c r="BJ765">
        <v>6</v>
      </c>
      <c r="BK765">
        <v>6</v>
      </c>
      <c r="BL765" t="s">
        <v>7455</v>
      </c>
      <c r="BM765">
        <v>2</v>
      </c>
      <c r="BN765">
        <v>3</v>
      </c>
      <c r="BO765">
        <v>1</v>
      </c>
      <c r="BP765">
        <v>1</v>
      </c>
      <c r="BQ765">
        <v>5</v>
      </c>
      <c r="BR765">
        <v>3</v>
      </c>
      <c r="BS765">
        <v>2</v>
      </c>
      <c r="BT765">
        <v>1</v>
      </c>
      <c r="BU765">
        <v>5</v>
      </c>
      <c r="BV765">
        <v>4</v>
      </c>
      <c r="BW765">
        <v>4</v>
      </c>
      <c r="BX765">
        <v>2</v>
      </c>
      <c r="BY765">
        <v>2</v>
      </c>
      <c r="BZ765">
        <v>622</v>
      </c>
      <c r="CA765">
        <v>622</v>
      </c>
      <c r="CB765">
        <v>4.7</v>
      </c>
      <c r="CC765">
        <v>6.6</v>
      </c>
      <c r="CD765">
        <v>2.7</v>
      </c>
      <c r="CE765">
        <v>2.7</v>
      </c>
      <c r="CF765">
        <v>13</v>
      </c>
      <c r="CG765">
        <v>6.9</v>
      </c>
      <c r="CH765">
        <v>5.6</v>
      </c>
      <c r="CI765">
        <v>1.9</v>
      </c>
      <c r="CJ765">
        <v>13.3</v>
      </c>
      <c r="CK765">
        <v>9.6</v>
      </c>
      <c r="CL765">
        <v>11.1</v>
      </c>
      <c r="CM765">
        <v>4.7</v>
      </c>
      <c r="CN765">
        <v>4.7</v>
      </c>
      <c r="CO765">
        <v>0.32991562839257499</v>
      </c>
      <c r="CP765">
        <v>1.09645775633608</v>
      </c>
      <c r="CQ765">
        <v>0.13430242363530101</v>
      </c>
      <c r="CR765">
        <v>0.69992057026476595</v>
      </c>
      <c r="CS765">
        <v>-0.49621470769246301</v>
      </c>
      <c r="CT765">
        <v>-0.78532355855673097</v>
      </c>
      <c r="CU765">
        <v>0.16469547325102901</v>
      </c>
      <c r="CV765">
        <v>-1.1947035789489699</v>
      </c>
      <c r="CW765">
        <v>-2.19013198125938</v>
      </c>
      <c r="CX765">
        <v>0.85770443016570797</v>
      </c>
      <c r="CY765">
        <v>0.27700742085774599</v>
      </c>
      <c r="CZ765">
        <v>0.36440511093704397</v>
      </c>
    </row>
    <row r="766" spans="1:104" x14ac:dyDescent="0.3">
      <c r="A766" t="s">
        <v>4018</v>
      </c>
      <c r="B766" t="s">
        <v>589</v>
      </c>
      <c r="C766" s="50">
        <v>0.87398728277262838</v>
      </c>
      <c r="D766" s="51">
        <v>-0.19431580739758103</v>
      </c>
      <c r="E766" s="52">
        <v>8.0089855772652374E-2</v>
      </c>
      <c r="F766" s="53">
        <v>1.0964224884220699</v>
      </c>
      <c r="G766" s="50">
        <v>0.80467647465756575</v>
      </c>
      <c r="H766" s="54">
        <v>-0.31351923988887309</v>
      </c>
      <c r="I766" s="55">
        <v>6.6273559343170599E-2</v>
      </c>
      <c r="J766" s="56">
        <v>1.1786597042000999</v>
      </c>
      <c r="K766" t="s">
        <v>4019</v>
      </c>
      <c r="L766" t="s">
        <v>4020</v>
      </c>
      <c r="M766" s="13" t="str">
        <f>IFERROR(IF(SEARCH(M$1,$L766),1,"no"),"-")</f>
        <v>-</v>
      </c>
      <c r="N766" s="14" t="str">
        <f>IFERROR(IF(SEARCH(N$1,$L766),1,"no"),"-")</f>
        <v>-</v>
      </c>
      <c r="O766" s="14" t="str">
        <f>IFERROR(IF(SEARCH(O$1,$L766),1,"no"),"-")</f>
        <v>-</v>
      </c>
      <c r="P766" s="15">
        <v>7277600000</v>
      </c>
      <c r="Q766" s="16">
        <v>6901200000</v>
      </c>
      <c r="R766" s="16">
        <v>5935000000</v>
      </c>
      <c r="S766" s="16">
        <v>6275600000</v>
      </c>
      <c r="T766" s="17">
        <v>4</v>
      </c>
      <c r="U766" s="18">
        <v>6006000000</v>
      </c>
      <c r="V766" s="19">
        <v>5411300000</v>
      </c>
      <c r="W766" s="19">
        <v>5880700000</v>
      </c>
      <c r="AB766" s="20">
        <v>3</v>
      </c>
      <c r="AC766" s="32">
        <v>7749800000</v>
      </c>
      <c r="AD766" s="33">
        <v>7205700000</v>
      </c>
      <c r="AE766" s="33">
        <v>6727500000</v>
      </c>
      <c r="AF766" s="34">
        <v>3</v>
      </c>
      <c r="AG766" s="24">
        <v>6746000000</v>
      </c>
      <c r="AH766" s="24">
        <v>5222900000</v>
      </c>
      <c r="AI766" s="24">
        <v>5478900000</v>
      </c>
      <c r="AJ766" s="25">
        <v>3</v>
      </c>
      <c r="AK766">
        <v>32.760814666747997</v>
      </c>
      <c r="AL766">
        <v>32.684200286865199</v>
      </c>
      <c r="AM766">
        <v>32.466602325439503</v>
      </c>
      <c r="AN766">
        <v>32.547107696533203</v>
      </c>
      <c r="AO766">
        <v>32.483757019042997</v>
      </c>
      <c r="AP766">
        <v>32.333328247070298</v>
      </c>
      <c r="AQ766">
        <v>32.453342437744098</v>
      </c>
      <c r="AR766">
        <v>32.851512908935497</v>
      </c>
      <c r="AS766">
        <v>32.746490478515597</v>
      </c>
      <c r="AT766">
        <v>32.647422790527301</v>
      </c>
      <c r="AU766">
        <v>32.6513862609863</v>
      </c>
      <c r="AV766">
        <v>32.282203674316399</v>
      </c>
      <c r="AW766">
        <v>32.351238250732401</v>
      </c>
      <c r="AX766">
        <v>25</v>
      </c>
      <c r="AY766">
        <v>25</v>
      </c>
      <c r="AZ766">
        <v>25</v>
      </c>
      <c r="BA766">
        <v>64.900000000000006</v>
      </c>
      <c r="BB766">
        <v>64.900000000000006</v>
      </c>
      <c r="BC766">
        <v>64.900000000000006</v>
      </c>
      <c r="BD766">
        <v>55.359000000000002</v>
      </c>
      <c r="BE766">
        <v>0</v>
      </c>
      <c r="BF766">
        <v>323.31</v>
      </c>
      <c r="BG766">
        <v>55976000000</v>
      </c>
      <c r="BH766">
        <v>361</v>
      </c>
      <c r="BI766" t="s">
        <v>105</v>
      </c>
      <c r="BJ766" t="s">
        <v>105</v>
      </c>
      <c r="BK766" t="s">
        <v>105</v>
      </c>
      <c r="BL766" t="s">
        <v>4021</v>
      </c>
      <c r="BM766">
        <v>21</v>
      </c>
      <c r="BN766">
        <v>21</v>
      </c>
      <c r="BO766">
        <v>17</v>
      </c>
      <c r="BP766">
        <v>17</v>
      </c>
      <c r="BQ766">
        <v>20</v>
      </c>
      <c r="BR766">
        <v>21</v>
      </c>
      <c r="BS766">
        <v>20</v>
      </c>
      <c r="BT766">
        <v>19</v>
      </c>
      <c r="BU766">
        <v>21</v>
      </c>
      <c r="BV766">
        <v>21</v>
      </c>
      <c r="BW766">
        <v>20</v>
      </c>
      <c r="BX766">
        <v>18</v>
      </c>
      <c r="BY766">
        <v>19</v>
      </c>
      <c r="BZ766">
        <v>521</v>
      </c>
      <c r="CA766" t="s">
        <v>105</v>
      </c>
      <c r="CB766">
        <v>58.7</v>
      </c>
      <c r="CC766">
        <v>58.7</v>
      </c>
      <c r="CD766">
        <v>49.9</v>
      </c>
      <c r="CE766">
        <v>49.9</v>
      </c>
      <c r="CF766">
        <v>58.7</v>
      </c>
      <c r="CG766">
        <v>57.8</v>
      </c>
      <c r="CH766">
        <v>58.7</v>
      </c>
      <c r="CI766">
        <v>52</v>
      </c>
      <c r="CJ766">
        <v>58.7</v>
      </c>
      <c r="CK766">
        <v>55.3</v>
      </c>
      <c r="CL766">
        <v>58.7</v>
      </c>
      <c r="CM766">
        <v>51.8</v>
      </c>
      <c r="CN766">
        <v>55.3</v>
      </c>
      <c r="CO766">
        <v>0.68161317000668298</v>
      </c>
      <c r="CP766">
        <v>1.0964224884220699</v>
      </c>
      <c r="CQ766">
        <v>1.1786597042000999</v>
      </c>
      <c r="CR766">
        <v>0.62204595404595397</v>
      </c>
      <c r="CS766">
        <v>-0.13379414876302301</v>
      </c>
      <c r="CT766">
        <v>-1.4447061350847601</v>
      </c>
      <c r="CU766">
        <v>0.164526207605344</v>
      </c>
      <c r="CV766">
        <v>0.19120534261067901</v>
      </c>
      <c r="CW766">
        <v>2.1900675496093802</v>
      </c>
      <c r="CX766">
        <v>0.128942465753425</v>
      </c>
      <c r="CY766">
        <v>0.32019933064778899</v>
      </c>
      <c r="CZ766">
        <v>2.50693851794425</v>
      </c>
    </row>
    <row r="767" spans="1:104" x14ac:dyDescent="0.3">
      <c r="A767" t="s">
        <v>5315</v>
      </c>
      <c r="B767" t="s">
        <v>136</v>
      </c>
      <c r="C767" s="50">
        <v>1.5305047030074674</v>
      </c>
      <c r="D767" s="51">
        <v>0.61400747805348721</v>
      </c>
      <c r="E767" s="52">
        <v>8.0095578652013846E-2</v>
      </c>
      <c r="F767" s="53">
        <v>1.09639145670015</v>
      </c>
      <c r="G767" s="50">
        <v>1.1710212100179984</v>
      </c>
      <c r="H767" s="54">
        <v>0.22776720676198517</v>
      </c>
      <c r="I767" s="55">
        <v>0.20829178275490232</v>
      </c>
      <c r="J767" s="56">
        <v>0.68132786291156899</v>
      </c>
      <c r="K767" t="s">
        <v>459</v>
      </c>
      <c r="L767" t="s">
        <v>460</v>
      </c>
      <c r="M767" s="13" t="str">
        <f>IFERROR(IF(SEARCH(M$1,$L767),1,"no"),"-")</f>
        <v>-</v>
      </c>
      <c r="N767" s="14" t="str">
        <f>IFERROR(IF(SEARCH(N$1,$L767),1,"no"),"-")</f>
        <v>-</v>
      </c>
      <c r="O767" s="14" t="str">
        <f>IFERROR(IF(SEARCH(O$1,$L767),1,"no"),"-")</f>
        <v>-</v>
      </c>
      <c r="P767" s="15">
        <v>245700000</v>
      </c>
      <c r="Q767" s="16">
        <v>242640000</v>
      </c>
      <c r="T767" s="17">
        <v>2</v>
      </c>
      <c r="U767" s="18">
        <v>327650000</v>
      </c>
      <c r="V767" s="19">
        <v>446600000</v>
      </c>
      <c r="W767" s="19">
        <v>346860000</v>
      </c>
      <c r="AB767" s="20">
        <v>3</v>
      </c>
      <c r="AC767" s="32">
        <v>319890000</v>
      </c>
      <c r="AD767" s="33">
        <v>262790000</v>
      </c>
      <c r="AE767" s="33">
        <v>267390000</v>
      </c>
      <c r="AF767" s="34">
        <v>3</v>
      </c>
      <c r="AG767" s="24">
        <v>347440000</v>
      </c>
      <c r="AH767" s="24">
        <v>367540000</v>
      </c>
      <c r="AI767" s="24">
        <v>280470000</v>
      </c>
      <c r="AJ767" s="25">
        <v>3</v>
      </c>
      <c r="AK767">
        <v>27.872322082519499</v>
      </c>
      <c r="AL767">
        <v>27.854242324829102</v>
      </c>
      <c r="AM767">
        <v>25.335657119751001</v>
      </c>
      <c r="AN767">
        <v>26.050783157348601</v>
      </c>
      <c r="AO767">
        <v>28.287580490112301</v>
      </c>
      <c r="AP767">
        <v>28.7344074249268</v>
      </c>
      <c r="AQ767">
        <v>28.369777679443398</v>
      </c>
      <c r="AR767">
        <v>28.2530002593994</v>
      </c>
      <c r="AS767">
        <v>27.969335556030298</v>
      </c>
      <c r="AT767">
        <v>27.994369506835898</v>
      </c>
      <c r="AU767">
        <v>28.372188568115199</v>
      </c>
      <c r="AV767">
        <v>28.453325271606399</v>
      </c>
      <c r="AW767">
        <v>28.063270568847699</v>
      </c>
      <c r="AX767">
        <v>15</v>
      </c>
      <c r="AY767">
        <v>15</v>
      </c>
      <c r="AZ767">
        <v>15</v>
      </c>
      <c r="BA767">
        <v>16.7</v>
      </c>
      <c r="BB767">
        <v>16.7</v>
      </c>
      <c r="BC767">
        <v>16.7</v>
      </c>
      <c r="BD767">
        <v>131.27000000000001</v>
      </c>
      <c r="BE767">
        <v>0</v>
      </c>
      <c r="BF767">
        <v>46.780999999999999</v>
      </c>
      <c r="BG767">
        <v>2165700000</v>
      </c>
      <c r="BH767">
        <v>54</v>
      </c>
      <c r="BI767">
        <v>15</v>
      </c>
      <c r="BJ767">
        <v>15</v>
      </c>
      <c r="BK767">
        <v>15</v>
      </c>
      <c r="BL767" t="s">
        <v>5316</v>
      </c>
      <c r="BM767">
        <v>6</v>
      </c>
      <c r="BN767">
        <v>7</v>
      </c>
      <c r="BO767">
        <v>0</v>
      </c>
      <c r="BP767">
        <v>2</v>
      </c>
      <c r="BQ767">
        <v>10</v>
      </c>
      <c r="BR767">
        <v>6</v>
      </c>
      <c r="BS767">
        <v>9</v>
      </c>
      <c r="BT767">
        <v>6</v>
      </c>
      <c r="BU767">
        <v>6</v>
      </c>
      <c r="BV767">
        <v>6</v>
      </c>
      <c r="BW767">
        <v>9</v>
      </c>
      <c r="BX767">
        <v>6</v>
      </c>
      <c r="BY767">
        <v>10</v>
      </c>
      <c r="BZ767">
        <v>1163</v>
      </c>
      <c r="CA767">
        <v>1163</v>
      </c>
      <c r="CB767">
        <v>4.5999999999999996</v>
      </c>
      <c r="CC767">
        <v>6.3</v>
      </c>
      <c r="CD767">
        <v>0</v>
      </c>
      <c r="CE767">
        <v>1.2</v>
      </c>
      <c r="CF767">
        <v>8.8000000000000007</v>
      </c>
      <c r="CG767">
        <v>7.6</v>
      </c>
      <c r="CH767">
        <v>8.5</v>
      </c>
      <c r="CI767">
        <v>4.9000000000000004</v>
      </c>
      <c r="CJ767">
        <v>6.4</v>
      </c>
      <c r="CK767">
        <v>5.5</v>
      </c>
      <c r="CL767">
        <v>9.5</v>
      </c>
      <c r="CM767">
        <v>4.9000000000000004</v>
      </c>
      <c r="CN767">
        <v>10.6</v>
      </c>
      <c r="CO767">
        <v>0.81967151415753003</v>
      </c>
      <c r="CP767">
        <v>1.09639145670015</v>
      </c>
      <c r="CQ767">
        <v>0.68132786291156899</v>
      </c>
      <c r="CR767">
        <v>0.69062006079027405</v>
      </c>
      <c r="CS767">
        <v>-1.29398393630981</v>
      </c>
      <c r="CT767">
        <v>-1.69179451264887</v>
      </c>
      <c r="CU767">
        <v>0.164357289527721</v>
      </c>
      <c r="CV767">
        <v>-1.68567069371541</v>
      </c>
      <c r="CW767">
        <v>-2.1900108574205901</v>
      </c>
      <c r="CX767">
        <v>0.314859835100118</v>
      </c>
      <c r="CY767">
        <v>-0.224026362101238</v>
      </c>
      <c r="CZ767">
        <v>-1.4988135444036299</v>
      </c>
    </row>
    <row r="768" spans="1:104" x14ac:dyDescent="0.3">
      <c r="A768" t="s">
        <v>3078</v>
      </c>
      <c r="B768" t="s">
        <v>3079</v>
      </c>
      <c r="C768" s="50">
        <v>0.55070020951150733</v>
      </c>
      <c r="D768" s="51">
        <v>-0.86066093753139261</v>
      </c>
      <c r="E768" s="52">
        <v>8.0132972348947798E-2</v>
      </c>
      <c r="F768" s="53">
        <v>1.09618874780177</v>
      </c>
      <c r="G768" s="41">
        <v>0.63360328869633709</v>
      </c>
      <c r="H768" s="43">
        <v>-0.65834827119082595</v>
      </c>
      <c r="I768" s="39">
        <v>1.6318454192048772E-2</v>
      </c>
      <c r="J768" s="40">
        <v>1.7873209833063801</v>
      </c>
      <c r="K768" t="s">
        <v>3080</v>
      </c>
      <c r="L768" t="s">
        <v>3081</v>
      </c>
      <c r="M768" s="13" t="str">
        <f>IFERROR(IF(SEARCH(M$1,$L768),1,"no"),"-")</f>
        <v>-</v>
      </c>
      <c r="N768" s="14" t="str">
        <f>IFERROR(IF(SEARCH(N$1,$L768),1,"no"),"-")</f>
        <v>-</v>
      </c>
      <c r="O768" s="14" t="str">
        <f>IFERROR(IF(SEARCH(O$1,$L768),1,"no"),"-")</f>
        <v>-</v>
      </c>
      <c r="P768" s="15">
        <v>234720000</v>
      </c>
      <c r="Q768" s="16">
        <v>214360000</v>
      </c>
      <c r="R768" s="16">
        <v>425290000</v>
      </c>
      <c r="S768" s="16">
        <v>395250000</v>
      </c>
      <c r="T768" s="17">
        <v>4</v>
      </c>
      <c r="U768" s="18">
        <v>175810000</v>
      </c>
      <c r="V768" s="19">
        <v>173780000</v>
      </c>
      <c r="AB768" s="20">
        <v>2</v>
      </c>
      <c r="AC768" s="32">
        <v>269490000</v>
      </c>
      <c r="AD768" s="33">
        <v>266290000</v>
      </c>
      <c r="AE768" s="33">
        <v>276700000</v>
      </c>
      <c r="AF768" s="34">
        <v>3</v>
      </c>
      <c r="AG768" s="24">
        <v>203300000</v>
      </c>
      <c r="AH768" s="24">
        <v>175430000</v>
      </c>
      <c r="AI768" s="24">
        <v>136060000</v>
      </c>
      <c r="AJ768" s="25">
        <v>3</v>
      </c>
      <c r="AK768">
        <v>27.8063659667969</v>
      </c>
      <c r="AL768">
        <v>27.675460815429702</v>
      </c>
      <c r="AM768">
        <v>28.663871765136701</v>
      </c>
      <c r="AN768">
        <v>28.558189392089801</v>
      </c>
      <c r="AO768">
        <v>27.389442443847699</v>
      </c>
      <c r="AP768">
        <v>27.372686386108398</v>
      </c>
      <c r="AQ768">
        <v>25.031103134155298</v>
      </c>
      <c r="AR768">
        <v>28.005657196044901</v>
      </c>
      <c r="AS768">
        <v>27.9884223937988</v>
      </c>
      <c r="AT768">
        <v>28.043746948242202</v>
      </c>
      <c r="AU768">
        <v>27.599035263061499</v>
      </c>
      <c r="AV768">
        <v>27.3863201141357</v>
      </c>
      <c r="AW768">
        <v>27.019668579101602</v>
      </c>
      <c r="AX768">
        <v>6</v>
      </c>
      <c r="AY768">
        <v>6</v>
      </c>
      <c r="AZ768">
        <v>6</v>
      </c>
      <c r="BA768">
        <v>17.2</v>
      </c>
      <c r="BB768">
        <v>17.2</v>
      </c>
      <c r="BC768">
        <v>17.2</v>
      </c>
      <c r="BD768">
        <v>47.963000000000001</v>
      </c>
      <c r="BE768">
        <v>0</v>
      </c>
      <c r="BF768">
        <v>25.975000000000001</v>
      </c>
      <c r="BG768">
        <v>2267000000</v>
      </c>
      <c r="BH768">
        <v>29</v>
      </c>
      <c r="BI768">
        <v>6</v>
      </c>
      <c r="BJ768">
        <v>6</v>
      </c>
      <c r="BK768">
        <v>6</v>
      </c>
      <c r="BL768" t="s">
        <v>3082</v>
      </c>
      <c r="BM768">
        <v>3</v>
      </c>
      <c r="BN768">
        <v>3</v>
      </c>
      <c r="BO768">
        <v>5</v>
      </c>
      <c r="BP768">
        <v>4</v>
      </c>
      <c r="BQ768">
        <v>4</v>
      </c>
      <c r="BR768">
        <v>3</v>
      </c>
      <c r="BS768">
        <v>3</v>
      </c>
      <c r="BT768">
        <v>4</v>
      </c>
      <c r="BU768">
        <v>4</v>
      </c>
      <c r="BV768">
        <v>5</v>
      </c>
      <c r="BW768">
        <v>3</v>
      </c>
      <c r="BX768">
        <v>3</v>
      </c>
      <c r="BY768">
        <v>4</v>
      </c>
      <c r="BZ768">
        <v>442</v>
      </c>
      <c r="CA768">
        <v>442</v>
      </c>
      <c r="CB768">
        <v>6.8</v>
      </c>
      <c r="CC768">
        <v>6.8</v>
      </c>
      <c r="CD768">
        <v>15.4</v>
      </c>
      <c r="CE768">
        <v>11.1</v>
      </c>
      <c r="CF768">
        <v>10.9</v>
      </c>
      <c r="CG768">
        <v>8.1</v>
      </c>
      <c r="CH768">
        <v>6.8</v>
      </c>
      <c r="CI768">
        <v>10.9</v>
      </c>
      <c r="CJ768">
        <v>10.9</v>
      </c>
      <c r="CK768">
        <v>15.2</v>
      </c>
      <c r="CL768">
        <v>9</v>
      </c>
      <c r="CM768">
        <v>6.8</v>
      </c>
      <c r="CN768">
        <v>10.9</v>
      </c>
      <c r="CO768">
        <v>0.21482261291757301</v>
      </c>
      <c r="CP768">
        <v>1.09618874780177</v>
      </c>
      <c r="CQ768">
        <v>1.7873209833063799</v>
      </c>
      <c r="CR768">
        <v>0.77418558480794097</v>
      </c>
      <c r="CS768">
        <v>0.16336313883463699</v>
      </c>
      <c r="CT768">
        <v>0.54403953850294695</v>
      </c>
      <c r="CU768">
        <v>0.16436923076923099</v>
      </c>
      <c r="CV768">
        <v>1.5782279968261701</v>
      </c>
      <c r="CW768">
        <v>2.1896405327408299</v>
      </c>
      <c r="CX768">
        <v>5.4859784283513097E-2</v>
      </c>
      <c r="CY768">
        <v>0.67760086059570301</v>
      </c>
      <c r="CZ768">
        <v>3.9860578678530398</v>
      </c>
    </row>
    <row r="769" spans="1:104" x14ac:dyDescent="0.3">
      <c r="A769" t="s">
        <v>2187</v>
      </c>
      <c r="B769" t="s">
        <v>2188</v>
      </c>
      <c r="C769" s="50">
        <v>0.82514908039317225</v>
      </c>
      <c r="D769" s="51">
        <v>-0.27727329902753817</v>
      </c>
      <c r="E769" s="52">
        <v>8.0538239100527195E-2</v>
      </c>
      <c r="F769" s="53">
        <v>1.0939978701008799</v>
      </c>
      <c r="G769" s="41">
        <v>0.81515831218051038</v>
      </c>
      <c r="H769" s="43">
        <v>-0.29484782202481763</v>
      </c>
      <c r="I769" s="39">
        <v>9.8773145192328102E-5</v>
      </c>
      <c r="J769" s="40">
        <v>4.0053611169520096</v>
      </c>
      <c r="K769" t="s">
        <v>2189</v>
      </c>
      <c r="L769" t="s">
        <v>2190</v>
      </c>
      <c r="M769" s="13" t="str">
        <f>IFERROR(IF(SEARCH(M$1,$L769),1,"no"),"-")</f>
        <v>-</v>
      </c>
      <c r="N769" s="14" t="str">
        <f>IFERROR(IF(SEARCH(N$1,$L769),1,"no"),"-")</f>
        <v>-</v>
      </c>
      <c r="O769" s="14" t="str">
        <f>IFERROR(IF(SEARCH(O$1,$L769),1,"no"),"-")</f>
        <v>-</v>
      </c>
      <c r="P769" s="15">
        <v>5177600000</v>
      </c>
      <c r="Q769" s="16">
        <v>4617200000</v>
      </c>
      <c r="R769" s="16">
        <v>4792700000</v>
      </c>
      <c r="S769" s="16">
        <v>4915400000</v>
      </c>
      <c r="T769" s="17">
        <v>4</v>
      </c>
      <c r="U769" s="18">
        <v>4874600000</v>
      </c>
      <c r="V769" s="19">
        <v>3773000000</v>
      </c>
      <c r="W769" s="19">
        <v>3422000000</v>
      </c>
      <c r="AB769" s="20">
        <v>3</v>
      </c>
      <c r="AC769" s="32">
        <v>4759400000</v>
      </c>
      <c r="AD769" s="33">
        <v>4822100000</v>
      </c>
      <c r="AE769" s="33">
        <v>4640400000</v>
      </c>
      <c r="AF769" s="34">
        <v>3</v>
      </c>
      <c r="AG769" s="24">
        <v>3850300000</v>
      </c>
      <c r="AH769" s="24">
        <v>3828300000</v>
      </c>
      <c r="AI769" s="24">
        <v>3914500000</v>
      </c>
      <c r="AJ769" s="25">
        <v>3</v>
      </c>
      <c r="AK769">
        <v>32.269638061523402</v>
      </c>
      <c r="AL769">
        <v>32.1043701171875</v>
      </c>
      <c r="AM769">
        <v>32.158191680908203</v>
      </c>
      <c r="AN769">
        <v>32.194660186767599</v>
      </c>
      <c r="AO769">
        <v>32.1826362609863</v>
      </c>
      <c r="AP769">
        <v>31.813064575195298</v>
      </c>
      <c r="AQ769">
        <v>31.672193527221701</v>
      </c>
      <c r="AR769">
        <v>32.1481323242188</v>
      </c>
      <c r="AS769">
        <v>32.167015075683601</v>
      </c>
      <c r="AT769">
        <v>32.111602783203097</v>
      </c>
      <c r="AU769">
        <v>31.842323303222699</v>
      </c>
      <c r="AV769">
        <v>31.834056854248001</v>
      </c>
      <c r="AW769">
        <v>31.8661804199219</v>
      </c>
      <c r="AX769">
        <v>22</v>
      </c>
      <c r="AY769">
        <v>22</v>
      </c>
      <c r="AZ769">
        <v>22</v>
      </c>
      <c r="BA769">
        <v>76.099999999999994</v>
      </c>
      <c r="BB769">
        <v>76.099999999999994</v>
      </c>
      <c r="BC769">
        <v>76.099999999999994</v>
      </c>
      <c r="BD769">
        <v>31.292000000000002</v>
      </c>
      <c r="BE769">
        <v>0</v>
      </c>
      <c r="BF769">
        <v>323.31</v>
      </c>
      <c r="BG769">
        <v>39189000000</v>
      </c>
      <c r="BH769">
        <v>272</v>
      </c>
      <c r="BI769">
        <v>22</v>
      </c>
      <c r="BJ769">
        <v>22</v>
      </c>
      <c r="BK769">
        <v>22</v>
      </c>
      <c r="BL769" t="s">
        <v>2191</v>
      </c>
      <c r="BM769">
        <v>20</v>
      </c>
      <c r="BN769">
        <v>22</v>
      </c>
      <c r="BO769">
        <v>17</v>
      </c>
      <c r="BP769">
        <v>13</v>
      </c>
      <c r="BQ769">
        <v>22</v>
      </c>
      <c r="BR769">
        <v>19</v>
      </c>
      <c r="BS769">
        <v>20</v>
      </c>
      <c r="BT769">
        <v>18</v>
      </c>
      <c r="BU769">
        <v>21</v>
      </c>
      <c r="BV769">
        <v>18</v>
      </c>
      <c r="BW769">
        <v>17</v>
      </c>
      <c r="BX769">
        <v>20</v>
      </c>
      <c r="BY769">
        <v>21</v>
      </c>
      <c r="BZ769">
        <v>280</v>
      </c>
      <c r="CA769">
        <v>280</v>
      </c>
      <c r="CB769">
        <v>68.599999999999994</v>
      </c>
      <c r="CC769">
        <v>76.099999999999994</v>
      </c>
      <c r="CD769">
        <v>64.3</v>
      </c>
      <c r="CE769">
        <v>54.3</v>
      </c>
      <c r="CF769">
        <v>76.099999999999994</v>
      </c>
      <c r="CG769">
        <v>66.400000000000006</v>
      </c>
      <c r="CH769">
        <v>75.7</v>
      </c>
      <c r="CI769">
        <v>63.6</v>
      </c>
      <c r="CJ769">
        <v>75.7</v>
      </c>
      <c r="CK769">
        <v>61.1</v>
      </c>
      <c r="CL769">
        <v>61.1</v>
      </c>
      <c r="CM769">
        <v>75.7</v>
      </c>
      <c r="CN769">
        <v>76.099999999999994</v>
      </c>
      <c r="CO769">
        <v>0.394486508233514</v>
      </c>
      <c r="CP769">
        <v>1.0939978701008799</v>
      </c>
      <c r="CQ769">
        <v>4.0053611169520096</v>
      </c>
      <c r="CR769">
        <v>0.67084074282498596</v>
      </c>
      <c r="CS769">
        <v>3.9464950561523403E-2</v>
      </c>
      <c r="CT769">
        <v>0.91284345057869398</v>
      </c>
      <c r="CU769">
        <v>0.165446721311475</v>
      </c>
      <c r="CV769">
        <v>0.29241689046223801</v>
      </c>
      <c r="CW769">
        <v>2.18563877060526</v>
      </c>
      <c r="CX769">
        <v>4.33333333333333E-2</v>
      </c>
      <c r="CY769">
        <v>0.294729868570965</v>
      </c>
      <c r="CZ769">
        <v>15.5928058607244</v>
      </c>
    </row>
    <row r="770" spans="1:104" x14ac:dyDescent="0.3">
      <c r="A770" s="127" t="s">
        <v>6312</v>
      </c>
      <c r="B770" s="127" t="s">
        <v>6313</v>
      </c>
      <c r="C770" s="50">
        <v>1.3232018423299119</v>
      </c>
      <c r="D770" s="51">
        <v>0.40403314832676579</v>
      </c>
      <c r="E770" s="52">
        <v>8.0609841883941727E-2</v>
      </c>
      <c r="F770" s="53">
        <v>1.0936119307141701</v>
      </c>
      <c r="G770" s="50">
        <v>0.91848998205495458</v>
      </c>
      <c r="H770" s="54">
        <v>-0.12266410890017143</v>
      </c>
      <c r="I770" s="55">
        <v>0.3695726634634921</v>
      </c>
      <c r="J770" s="56">
        <v>0.43230016014139699</v>
      </c>
      <c r="K770" s="127" t="s">
        <v>6314</v>
      </c>
      <c r="L770" s="127" t="s">
        <v>6315</v>
      </c>
      <c r="M770" s="13" t="str">
        <f>IFERROR(IF(SEARCH(M$1,$L770),1,"no"),"-")</f>
        <v>-</v>
      </c>
      <c r="N770" s="14" t="str">
        <f>IFERROR(IF(SEARCH(N$1,$L770),1,"no"),"-")</f>
        <v>-</v>
      </c>
      <c r="O770" s="14" t="str">
        <f>IFERROR(IF(SEARCH(O$1,$L770),1,"no"),"-")</f>
        <v>-</v>
      </c>
      <c r="P770" s="15">
        <v>166860000</v>
      </c>
      <c r="Q770" s="16">
        <v>121890000</v>
      </c>
      <c r="S770" s="16">
        <v>214960000</v>
      </c>
      <c r="T770" s="17">
        <v>3</v>
      </c>
      <c r="U770" s="18">
        <v>239130000</v>
      </c>
      <c r="V770" s="19">
        <v>199300000</v>
      </c>
      <c r="W770" s="19">
        <v>228080000</v>
      </c>
      <c r="AB770" s="20">
        <v>3</v>
      </c>
      <c r="AC770" s="32">
        <v>205180000</v>
      </c>
      <c r="AD770" s="33">
        <v>223700000</v>
      </c>
      <c r="AE770" s="33">
        <v>178530000</v>
      </c>
      <c r="AF770" s="34">
        <v>3</v>
      </c>
      <c r="AG770" s="24">
        <v>193610000</v>
      </c>
      <c r="AH770" s="24">
        <v>168040000</v>
      </c>
      <c r="AI770" s="24">
        <v>196250000</v>
      </c>
      <c r="AJ770" s="25">
        <v>3</v>
      </c>
      <c r="AK770">
        <v>27.314062118530298</v>
      </c>
      <c r="AL770">
        <v>26.861003875732401</v>
      </c>
      <c r="AM770">
        <v>26.754003524780298</v>
      </c>
      <c r="AN770">
        <v>27.679492950439499</v>
      </c>
      <c r="AO770">
        <v>27.8332195281982</v>
      </c>
      <c r="AP770">
        <v>27.570365905761701</v>
      </c>
      <c r="AQ770">
        <v>27.764965057373001</v>
      </c>
      <c r="AR770">
        <v>27.6123142242432</v>
      </c>
      <c r="AS770">
        <v>27.7369899749756</v>
      </c>
      <c r="AT770">
        <v>27.4115905761719</v>
      </c>
      <c r="AU770">
        <v>27.528577804565401</v>
      </c>
      <c r="AV770">
        <v>27.3242301940918</v>
      </c>
      <c r="AW770">
        <v>27.54811668396</v>
      </c>
      <c r="AX770">
        <v>12</v>
      </c>
      <c r="AY770">
        <v>12</v>
      </c>
      <c r="AZ770">
        <v>12</v>
      </c>
      <c r="BA770">
        <v>18.600000000000001</v>
      </c>
      <c r="BB770">
        <v>18.600000000000001</v>
      </c>
      <c r="BC770">
        <v>18.600000000000001</v>
      </c>
      <c r="BD770">
        <v>106.63</v>
      </c>
      <c r="BE770">
        <v>0</v>
      </c>
      <c r="BF770">
        <v>42.938000000000002</v>
      </c>
      <c r="BG770">
        <v>1566500000</v>
      </c>
      <c r="BH770">
        <v>29</v>
      </c>
      <c r="BI770">
        <v>12</v>
      </c>
      <c r="BJ770">
        <v>12</v>
      </c>
      <c r="BK770">
        <v>12</v>
      </c>
      <c r="BL770" t="s">
        <v>6316</v>
      </c>
      <c r="BM770">
        <v>7</v>
      </c>
      <c r="BN770">
        <v>5</v>
      </c>
      <c r="BO770">
        <v>2</v>
      </c>
      <c r="BP770">
        <v>4</v>
      </c>
      <c r="BQ770">
        <v>3</v>
      </c>
      <c r="BR770">
        <v>4</v>
      </c>
      <c r="BS770">
        <v>5</v>
      </c>
      <c r="BT770">
        <v>5</v>
      </c>
      <c r="BU770">
        <v>4</v>
      </c>
      <c r="BV770">
        <v>4</v>
      </c>
      <c r="BW770">
        <v>4</v>
      </c>
      <c r="BX770">
        <v>3</v>
      </c>
      <c r="BY770">
        <v>2</v>
      </c>
      <c r="BZ770">
        <v>969</v>
      </c>
      <c r="CA770">
        <v>969</v>
      </c>
      <c r="CB770">
        <v>11.4</v>
      </c>
      <c r="CC770">
        <v>6.9</v>
      </c>
      <c r="CD770">
        <v>3</v>
      </c>
      <c r="CE770">
        <v>4.9000000000000004</v>
      </c>
      <c r="CF770">
        <v>4</v>
      </c>
      <c r="CG770">
        <v>6.3</v>
      </c>
      <c r="CH770">
        <v>9.1</v>
      </c>
      <c r="CI770">
        <v>9.3000000000000007</v>
      </c>
      <c r="CJ770">
        <v>6.1</v>
      </c>
      <c r="CK770">
        <v>7.5</v>
      </c>
      <c r="CL770">
        <v>7.4</v>
      </c>
      <c r="CM770">
        <v>6</v>
      </c>
      <c r="CN770">
        <v>4.3</v>
      </c>
      <c r="CO770">
        <v>0.79147534587180302</v>
      </c>
      <c r="CP770">
        <v>1.0936119307141701</v>
      </c>
      <c r="CQ770">
        <v>0.43230016014139699</v>
      </c>
      <c r="CR770">
        <v>0.67654978962131795</v>
      </c>
      <c r="CS770">
        <v>-0.43482430775960201</v>
      </c>
      <c r="CT770">
        <v>-1.6414321680031601</v>
      </c>
      <c r="CU770">
        <v>0.16538792221085</v>
      </c>
      <c r="CV770">
        <v>-0.57070954640706295</v>
      </c>
      <c r="CW770">
        <v>-2.1849339641619299</v>
      </c>
      <c r="CX770">
        <v>0.51414035087719301</v>
      </c>
      <c r="CY770">
        <v>0.11999003092447701</v>
      </c>
      <c r="CZ770">
        <v>1.01013291304671</v>
      </c>
    </row>
    <row r="771" spans="1:104" x14ac:dyDescent="0.3">
      <c r="A771" t="s">
        <v>7803</v>
      </c>
      <c r="B771" t="s">
        <v>136</v>
      </c>
      <c r="C771" s="50">
        <v>1.8759551585681877</v>
      </c>
      <c r="D771" s="51">
        <v>0.90762534316007182</v>
      </c>
      <c r="E771" s="52">
        <v>8.1102561273782861E-2</v>
      </c>
      <c r="F771" s="53">
        <v>1.0909654302585601</v>
      </c>
      <c r="G771" s="50">
        <v>1.0466664405284849</v>
      </c>
      <c r="H771" s="54">
        <v>6.5801746693387564E-2</v>
      </c>
      <c r="I771" s="55">
        <v>0.93162778909342792</v>
      </c>
      <c r="J771" s="56">
        <v>3.075756557538185E-2</v>
      </c>
      <c r="K771" t="s">
        <v>299</v>
      </c>
      <c r="L771" t="s">
        <v>300</v>
      </c>
      <c r="M771" s="13" t="str">
        <f>IFERROR(IF(SEARCH(M$1,$L771),1,"no"),"-")</f>
        <v>-</v>
      </c>
      <c r="N771" s="14" t="str">
        <f>IFERROR(IF(SEARCH(N$1,$L771),1,"no"),"-")</f>
        <v>-</v>
      </c>
      <c r="O771" s="14" t="str">
        <f>IFERROR(IF(SEARCH(O$1,$L771),1,"no"),"-")</f>
        <v>-</v>
      </c>
      <c r="P771" s="15">
        <v>656720000</v>
      </c>
      <c r="Q771" s="16">
        <v>396770000</v>
      </c>
      <c r="T771" s="17">
        <v>2</v>
      </c>
      <c r="U771" s="18">
        <v>1507300000</v>
      </c>
      <c r="V771" s="19">
        <v>851810000</v>
      </c>
      <c r="W771" s="19">
        <v>605340000</v>
      </c>
      <c r="AB771" s="20">
        <v>3</v>
      </c>
      <c r="AC771" s="32">
        <v>587350000</v>
      </c>
      <c r="AD771" s="33">
        <v>591870000</v>
      </c>
      <c r="AF771" s="34">
        <v>2</v>
      </c>
      <c r="AG771" s="24">
        <v>655750000</v>
      </c>
      <c r="AI771" s="24">
        <v>578500000</v>
      </c>
      <c r="AJ771" s="25">
        <v>2</v>
      </c>
      <c r="AK771">
        <v>29.290702819824201</v>
      </c>
      <c r="AL771">
        <v>28.563728332519499</v>
      </c>
      <c r="AM771">
        <v>25.854932785034201</v>
      </c>
      <c r="AN771">
        <v>26.4924716949463</v>
      </c>
      <c r="AO771">
        <v>30.4893188476563</v>
      </c>
      <c r="AP771">
        <v>29.665956497192401</v>
      </c>
      <c r="AQ771">
        <v>29.173170089721701</v>
      </c>
      <c r="AR771">
        <v>29.129644393920898</v>
      </c>
      <c r="AS771">
        <v>29.140705108642599</v>
      </c>
      <c r="AT771">
        <v>23.891191482543899</v>
      </c>
      <c r="AU771">
        <v>29.288570404052699</v>
      </c>
      <c r="AV771">
        <v>24.4136447906494</v>
      </c>
      <c r="AW771">
        <v>29.107742309570298</v>
      </c>
      <c r="AX771">
        <v>3</v>
      </c>
      <c r="AY771">
        <v>3</v>
      </c>
      <c r="AZ771">
        <v>3</v>
      </c>
      <c r="BA771">
        <v>3.1</v>
      </c>
      <c r="BB771">
        <v>3.1</v>
      </c>
      <c r="BC771">
        <v>3.1</v>
      </c>
      <c r="BD771">
        <v>146.88</v>
      </c>
      <c r="BE771">
        <v>0</v>
      </c>
      <c r="BF771">
        <v>6.0853999999999999</v>
      </c>
      <c r="BG771">
        <v>8440900000</v>
      </c>
      <c r="BH771">
        <v>25</v>
      </c>
      <c r="BI771">
        <v>3</v>
      </c>
      <c r="BJ771">
        <v>3</v>
      </c>
      <c r="BK771">
        <v>3</v>
      </c>
      <c r="BL771" t="s">
        <v>7804</v>
      </c>
      <c r="BM771">
        <v>2</v>
      </c>
      <c r="BN771">
        <v>2</v>
      </c>
      <c r="BO771">
        <v>1</v>
      </c>
      <c r="BP771">
        <v>1</v>
      </c>
      <c r="BQ771">
        <v>3</v>
      </c>
      <c r="BR771">
        <v>3</v>
      </c>
      <c r="BS771">
        <v>3</v>
      </c>
      <c r="BT771">
        <v>2</v>
      </c>
      <c r="BU771">
        <v>2</v>
      </c>
      <c r="BV771">
        <v>1</v>
      </c>
      <c r="BW771">
        <v>2</v>
      </c>
      <c r="BX771">
        <v>1</v>
      </c>
      <c r="BY771">
        <v>2</v>
      </c>
      <c r="BZ771">
        <v>1315</v>
      </c>
      <c r="CA771">
        <v>1315</v>
      </c>
      <c r="CB771">
        <v>2.2000000000000002</v>
      </c>
      <c r="CC771">
        <v>2.2000000000000002</v>
      </c>
      <c r="CD771">
        <v>0.6</v>
      </c>
      <c r="CE771">
        <v>0.6</v>
      </c>
      <c r="CF771">
        <v>3.1</v>
      </c>
      <c r="CG771">
        <v>3.1</v>
      </c>
      <c r="CH771">
        <v>3.1</v>
      </c>
      <c r="CI771">
        <v>2.2000000000000002</v>
      </c>
      <c r="CJ771">
        <v>2.2000000000000002</v>
      </c>
      <c r="CK771">
        <v>0.6</v>
      </c>
      <c r="CL771">
        <v>2.2000000000000002</v>
      </c>
      <c r="CM771">
        <v>0.6</v>
      </c>
      <c r="CN771">
        <v>1.5</v>
      </c>
      <c r="CO771">
        <v>3.1767523202970598E-2</v>
      </c>
      <c r="CP771">
        <v>1.0909654302585601</v>
      </c>
      <c r="CQ771">
        <v>3.0757565575381899E-2</v>
      </c>
      <c r="CR771">
        <v>0.956158375634518</v>
      </c>
      <c r="CS771">
        <v>0.16327857971191401</v>
      </c>
      <c r="CT771">
        <v>9.3067848662549302E-2</v>
      </c>
      <c r="CU771">
        <v>0.16671165644171801</v>
      </c>
      <c r="CV771">
        <v>-2.2256895701090502</v>
      </c>
      <c r="CW771">
        <v>-2.1801019714474301</v>
      </c>
      <c r="CX771">
        <v>0.96747247428917105</v>
      </c>
      <c r="CY771">
        <v>-0.21613883972167999</v>
      </c>
      <c r="CZ771">
        <v>-9.1321263892083004E-2</v>
      </c>
    </row>
    <row r="772" spans="1:104" x14ac:dyDescent="0.3">
      <c r="A772" t="s">
        <v>5201</v>
      </c>
      <c r="B772" t="s">
        <v>5202</v>
      </c>
      <c r="C772" s="50">
        <v>1.2906506446790453</v>
      </c>
      <c r="D772" s="51">
        <v>0.36809854255336699</v>
      </c>
      <c r="E772" s="52">
        <v>8.172905110551161E-2</v>
      </c>
      <c r="F772" s="53">
        <v>1.08762354331823</v>
      </c>
      <c r="G772" s="50">
        <v>1.315513614916719</v>
      </c>
      <c r="H772" s="54">
        <v>0.39562617976278275</v>
      </c>
      <c r="I772" s="55">
        <v>0.19178417333405917</v>
      </c>
      <c r="J772" s="56">
        <v>0.717187235107412</v>
      </c>
      <c r="K772" t="s">
        <v>5203</v>
      </c>
      <c r="L772" t="s">
        <v>5204</v>
      </c>
      <c r="M772" s="13" t="str">
        <f>IFERROR(IF(SEARCH(M$1,$L772),1,"no"),"-")</f>
        <v>-</v>
      </c>
      <c r="N772" s="14" t="str">
        <f>IFERROR(IF(SEARCH(N$1,$L772),1,"no"),"-")</f>
        <v>-</v>
      </c>
      <c r="O772" s="14" t="str">
        <f>IFERROR(IF(SEARCH(O$1,$L772),1,"no"),"-")</f>
        <v>-</v>
      </c>
      <c r="P772" s="15">
        <v>294700000</v>
      </c>
      <c r="Q772" s="16">
        <v>232990000</v>
      </c>
      <c r="R772" s="16">
        <v>180900000</v>
      </c>
      <c r="S772" s="16">
        <v>230120000</v>
      </c>
      <c r="T772" s="17">
        <v>4</v>
      </c>
      <c r="U772" s="18">
        <v>314990000</v>
      </c>
      <c r="V772" s="19">
        <v>316390000</v>
      </c>
      <c r="W772" s="19">
        <v>277280000</v>
      </c>
      <c r="AB772" s="20">
        <v>3</v>
      </c>
      <c r="AC772" s="32">
        <v>310140000</v>
      </c>
      <c r="AD772" s="33">
        <v>275240000</v>
      </c>
      <c r="AE772" s="33">
        <v>294170000</v>
      </c>
      <c r="AF772" s="34">
        <v>3</v>
      </c>
      <c r="AG772" s="24">
        <v>502800000</v>
      </c>
      <c r="AH772" s="24">
        <v>294510000</v>
      </c>
      <c r="AI772" s="24">
        <v>359750000</v>
      </c>
      <c r="AJ772" s="25">
        <v>3</v>
      </c>
      <c r="AK772">
        <v>28.134672164916999</v>
      </c>
      <c r="AL772">
        <v>27.795692443847699</v>
      </c>
      <c r="AM772">
        <v>27.430616378784201</v>
      </c>
      <c r="AN772">
        <v>27.777811050415</v>
      </c>
      <c r="AO772">
        <v>28.230730056762699</v>
      </c>
      <c r="AP772">
        <v>28.237129211425799</v>
      </c>
      <c r="AQ772">
        <v>28.046768188476602</v>
      </c>
      <c r="AR772">
        <v>28.2083435058594</v>
      </c>
      <c r="AS772">
        <v>28.036115646362301</v>
      </c>
      <c r="AT772">
        <v>28.132074356079102</v>
      </c>
      <c r="AU772">
        <v>28.905408859252901</v>
      </c>
      <c r="AV772">
        <v>28.133741378784201</v>
      </c>
      <c r="AW772">
        <v>28.422418594360401</v>
      </c>
      <c r="AX772">
        <v>9</v>
      </c>
      <c r="AY772">
        <v>9</v>
      </c>
      <c r="AZ772">
        <v>9</v>
      </c>
      <c r="BA772">
        <v>33.1</v>
      </c>
      <c r="BB772">
        <v>33.1</v>
      </c>
      <c r="BC772">
        <v>33.1</v>
      </c>
      <c r="BD772">
        <v>42.749000000000002</v>
      </c>
      <c r="BE772">
        <v>0</v>
      </c>
      <c r="BF772">
        <v>44.045000000000002</v>
      </c>
      <c r="BG772">
        <v>2523600000</v>
      </c>
      <c r="BH772">
        <v>41</v>
      </c>
      <c r="BI772" t="s">
        <v>105</v>
      </c>
      <c r="BJ772" t="s">
        <v>105</v>
      </c>
      <c r="BK772" t="s">
        <v>105</v>
      </c>
      <c r="BL772" t="s">
        <v>5205</v>
      </c>
      <c r="BM772">
        <v>5</v>
      </c>
      <c r="BN772">
        <v>7</v>
      </c>
      <c r="BO772">
        <v>4</v>
      </c>
      <c r="BP772">
        <v>3</v>
      </c>
      <c r="BQ772">
        <v>8</v>
      </c>
      <c r="BR772">
        <v>8</v>
      </c>
      <c r="BS772">
        <v>6</v>
      </c>
      <c r="BT772">
        <v>5</v>
      </c>
      <c r="BU772">
        <v>7</v>
      </c>
      <c r="BV772">
        <v>6</v>
      </c>
      <c r="BW772">
        <v>5</v>
      </c>
      <c r="BX772">
        <v>6</v>
      </c>
      <c r="BY772">
        <v>6</v>
      </c>
      <c r="BZ772">
        <v>387</v>
      </c>
      <c r="CA772" t="s">
        <v>105</v>
      </c>
      <c r="CB772">
        <v>12.4</v>
      </c>
      <c r="CC772">
        <v>28.2</v>
      </c>
      <c r="CD772">
        <v>10.1</v>
      </c>
      <c r="CE772">
        <v>8.5</v>
      </c>
      <c r="CF772">
        <v>30.7</v>
      </c>
      <c r="CG772">
        <v>30.5</v>
      </c>
      <c r="CH772">
        <v>23.8</v>
      </c>
      <c r="CI772">
        <v>15.2</v>
      </c>
      <c r="CJ772">
        <v>20.399999999999999</v>
      </c>
      <c r="CK772">
        <v>17.8</v>
      </c>
      <c r="CL772">
        <v>15.2</v>
      </c>
      <c r="CM772">
        <v>15</v>
      </c>
      <c r="CN772">
        <v>17.8</v>
      </c>
      <c r="CO772">
        <v>0.96163639800230405</v>
      </c>
      <c r="CP772">
        <v>1.08762354331823</v>
      </c>
      <c r="CQ772">
        <v>0.717187235107412</v>
      </c>
      <c r="CR772">
        <v>0.72774222222222196</v>
      </c>
      <c r="CS772">
        <v>-0.34081315994262701</v>
      </c>
      <c r="CT772">
        <v>-1.9459481925742701</v>
      </c>
      <c r="CU772">
        <v>0.168044852191641</v>
      </c>
      <c r="CV772">
        <v>-0.38684447606404498</v>
      </c>
      <c r="CW772">
        <v>-2.1740029989149798</v>
      </c>
      <c r="CX772">
        <v>0.291943833943834</v>
      </c>
      <c r="CY772">
        <v>-0.36167844136555899</v>
      </c>
      <c r="CZ772">
        <v>-1.5687530128424201</v>
      </c>
    </row>
    <row r="773" spans="1:104" x14ac:dyDescent="0.3">
      <c r="A773" t="s">
        <v>115</v>
      </c>
      <c r="B773" t="s">
        <v>116</v>
      </c>
      <c r="C773" s="50">
        <v>2.1291389934543363</v>
      </c>
      <c r="D773" s="51">
        <v>1.0902701342062942</v>
      </c>
      <c r="E773" s="52">
        <v>8.1738682309184102E-2</v>
      </c>
      <c r="F773" s="53">
        <v>1.08757236773114</v>
      </c>
      <c r="G773" s="41">
        <v>2.4878782218901754</v>
      </c>
      <c r="H773" s="43">
        <v>1.3149158693210403</v>
      </c>
      <c r="I773" s="39">
        <v>2.5728158571368218E-2</v>
      </c>
      <c r="J773" s="40">
        <v>1.58959129621919</v>
      </c>
      <c r="K773" t="s">
        <v>117</v>
      </c>
      <c r="L773" t="s">
        <v>118</v>
      </c>
      <c r="M773" s="13" t="str">
        <f>IFERROR(IF(SEARCH(M$1,$L773),1,"no"),"-")</f>
        <v>-</v>
      </c>
      <c r="N773" s="14" t="str">
        <f>IFERROR(IF(SEARCH(N$1,$L773),1,"no"),"-")</f>
        <v>-</v>
      </c>
      <c r="O773" s="14" t="str">
        <f>IFERROR(IF(SEARCH(O$1,$L773),1,"no"),"-")</f>
        <v>-</v>
      </c>
      <c r="P773" s="15">
        <v>234340000</v>
      </c>
      <c r="Q773" s="16">
        <v>182730000</v>
      </c>
      <c r="T773" s="17">
        <v>2</v>
      </c>
      <c r="U773" s="18">
        <v>594110000</v>
      </c>
      <c r="V773" s="19">
        <v>352850000</v>
      </c>
      <c r="W773" s="19">
        <v>385040000</v>
      </c>
      <c r="Y773" s="19" t="s">
        <v>104</v>
      </c>
      <c r="Z773" s="19" t="str">
        <f>IF(X773=Y773,"Both UP","")</f>
        <v/>
      </c>
      <c r="AB773" s="20">
        <v>3</v>
      </c>
      <c r="AC773" s="32">
        <v>218190000</v>
      </c>
      <c r="AD773" s="33">
        <v>133920000</v>
      </c>
      <c r="AE773" s="33">
        <v>183290000</v>
      </c>
      <c r="AF773" s="34">
        <v>3</v>
      </c>
      <c r="AG773" s="24">
        <v>641620000</v>
      </c>
      <c r="AH773" s="24">
        <v>370120000</v>
      </c>
      <c r="AI773" s="24">
        <v>320270000</v>
      </c>
      <c r="AJ773" s="25">
        <v>3</v>
      </c>
      <c r="AK773">
        <v>27.804027557373001</v>
      </c>
      <c r="AL773">
        <v>27.4451389312744</v>
      </c>
      <c r="AM773">
        <v>26.370161056518601</v>
      </c>
      <c r="AN773">
        <v>23.8938503265381</v>
      </c>
      <c r="AO773">
        <v>29.146154403686499</v>
      </c>
      <c r="AP773">
        <v>28.3944797515869</v>
      </c>
      <c r="AQ773">
        <v>28.520433425903299</v>
      </c>
      <c r="AR773">
        <v>27.7010097503662</v>
      </c>
      <c r="AS773">
        <v>26.9967956542969</v>
      </c>
      <c r="AT773">
        <v>27.4495525360107</v>
      </c>
      <c r="AU773">
        <v>29.257143020629901</v>
      </c>
      <c r="AV773">
        <v>28.463417053222699</v>
      </c>
      <c r="AW773">
        <v>28.254713058471701</v>
      </c>
      <c r="AX773">
        <v>11</v>
      </c>
      <c r="AY773">
        <v>11</v>
      </c>
      <c r="AZ773">
        <v>6</v>
      </c>
      <c r="BA773">
        <v>26.1</v>
      </c>
      <c r="BB773">
        <v>26.1</v>
      </c>
      <c r="BC773">
        <v>14.2</v>
      </c>
      <c r="BD773">
        <v>62.082999999999998</v>
      </c>
      <c r="BE773">
        <v>0</v>
      </c>
      <c r="BF773">
        <v>73.478999999999999</v>
      </c>
      <c r="BG773">
        <v>2231400000</v>
      </c>
      <c r="BH773">
        <v>54</v>
      </c>
      <c r="BI773" t="s">
        <v>105</v>
      </c>
      <c r="BJ773" t="s">
        <v>105</v>
      </c>
      <c r="BK773" t="s">
        <v>105</v>
      </c>
      <c r="BL773" t="s">
        <v>119</v>
      </c>
      <c r="BM773">
        <v>5</v>
      </c>
      <c r="BN773">
        <v>3</v>
      </c>
      <c r="BO773">
        <v>0</v>
      </c>
      <c r="BP773">
        <v>1</v>
      </c>
      <c r="BQ773">
        <v>11</v>
      </c>
      <c r="BR773">
        <v>6</v>
      </c>
      <c r="BS773">
        <v>8</v>
      </c>
      <c r="BT773">
        <v>5</v>
      </c>
      <c r="BU773">
        <v>2</v>
      </c>
      <c r="BV773">
        <v>4</v>
      </c>
      <c r="BW773">
        <v>8</v>
      </c>
      <c r="BX773">
        <v>7</v>
      </c>
      <c r="BY773">
        <v>6</v>
      </c>
      <c r="BZ773">
        <v>564</v>
      </c>
      <c r="CA773" t="s">
        <v>105</v>
      </c>
      <c r="CB773">
        <v>11.2</v>
      </c>
      <c r="CC773">
        <v>6.7</v>
      </c>
      <c r="CD773">
        <v>0</v>
      </c>
      <c r="CE773">
        <v>2.1</v>
      </c>
      <c r="CF773">
        <v>26.1</v>
      </c>
      <c r="CG773">
        <v>13.7</v>
      </c>
      <c r="CH773">
        <v>17.2</v>
      </c>
      <c r="CI773">
        <v>10.5</v>
      </c>
      <c r="CJ773">
        <v>4.3</v>
      </c>
      <c r="CK773">
        <v>8.9</v>
      </c>
      <c r="CL773">
        <v>19</v>
      </c>
      <c r="CM773">
        <v>15.2</v>
      </c>
      <c r="CN773">
        <v>13.7</v>
      </c>
      <c r="CO773">
        <v>0.413154106873791</v>
      </c>
      <c r="CP773">
        <v>1.08757236773114</v>
      </c>
      <c r="CQ773">
        <v>1.58959129621919</v>
      </c>
      <c r="CR773">
        <v>0.66166242774566497</v>
      </c>
      <c r="CS773">
        <v>-1.0041581789652501</v>
      </c>
      <c r="CT773">
        <v>-0.948933552631822</v>
      </c>
      <c r="CU773">
        <v>0.167873727087576</v>
      </c>
      <c r="CV773">
        <v>-2.30872805913289</v>
      </c>
      <c r="CW773">
        <v>-2.17390962596932</v>
      </c>
      <c r="CX773">
        <v>6.8759948652118097E-2</v>
      </c>
      <c r="CY773">
        <v>-1.2759717305501299</v>
      </c>
      <c r="CZ773">
        <v>-3.4638141787940699</v>
      </c>
    </row>
    <row r="774" spans="1:104" x14ac:dyDescent="0.3">
      <c r="A774" t="s">
        <v>6681</v>
      </c>
      <c r="B774" t="s">
        <v>1230</v>
      </c>
      <c r="C774" s="50">
        <v>1.3259086282258548</v>
      </c>
      <c r="D774" s="51">
        <v>0.40698135904973509</v>
      </c>
      <c r="E774" s="52">
        <v>8.1792774047910619E-2</v>
      </c>
      <c r="F774" s="53">
        <v>1.08728506221787</v>
      </c>
      <c r="G774" s="50">
        <v>0.9557480683680637</v>
      </c>
      <c r="H774" s="54">
        <v>-6.5297715609422574E-2</v>
      </c>
      <c r="I774" s="55">
        <v>0.46816985893795582</v>
      </c>
      <c r="J774" s="56">
        <v>0.329596549883926</v>
      </c>
      <c r="M774" s="13" t="str">
        <f>IFERROR(IF(SEARCH(M$1,$L774),1,"no"),"-")</f>
        <v>-</v>
      </c>
      <c r="N774" s="14" t="str">
        <f>IFERROR(IF(SEARCH(N$1,$L774),1,"no"),"-")</f>
        <v>-</v>
      </c>
      <c r="O774" s="14" t="str">
        <f>IFERROR(IF(SEARCH(O$1,$L774),1,"no"),"-")</f>
        <v>-</v>
      </c>
      <c r="P774" s="15">
        <v>588410000</v>
      </c>
      <c r="Q774" s="16">
        <v>572470000</v>
      </c>
      <c r="R774" s="16">
        <v>385810000</v>
      </c>
      <c r="S774" s="16">
        <v>401760000</v>
      </c>
      <c r="T774" s="17">
        <v>4</v>
      </c>
      <c r="U774" s="18">
        <v>600160000</v>
      </c>
      <c r="V774" s="19">
        <v>694220000</v>
      </c>
      <c r="W774" s="19">
        <v>643220000</v>
      </c>
      <c r="AB774" s="20">
        <v>3</v>
      </c>
      <c r="AC774" s="32">
        <v>752100000</v>
      </c>
      <c r="AD774" s="33">
        <v>719200000</v>
      </c>
      <c r="AE774" s="33">
        <v>792330000</v>
      </c>
      <c r="AF774" s="34">
        <v>3</v>
      </c>
      <c r="AG774" s="24">
        <v>755540000</v>
      </c>
      <c r="AH774" s="24">
        <v>759360000</v>
      </c>
      <c r="AI774" s="24">
        <v>648560000</v>
      </c>
      <c r="AJ774" s="25">
        <v>3</v>
      </c>
      <c r="AK774">
        <v>29.132246017456101</v>
      </c>
      <c r="AL774">
        <v>29.092624664306602</v>
      </c>
      <c r="AM774">
        <v>28.5233154296875</v>
      </c>
      <c r="AN774">
        <v>28.581758499145501</v>
      </c>
      <c r="AO774">
        <v>29.160772323608398</v>
      </c>
      <c r="AP774">
        <v>29.3708171844482</v>
      </c>
      <c r="AQ774">
        <v>29.260736465454102</v>
      </c>
      <c r="AR774">
        <v>29.486349105835</v>
      </c>
      <c r="AS774">
        <v>29.421817779541001</v>
      </c>
      <c r="AT774">
        <v>29.561525344848601</v>
      </c>
      <c r="AU774">
        <v>29.492933273315401</v>
      </c>
      <c r="AV774">
        <v>29.500207901001001</v>
      </c>
      <c r="AW774">
        <v>29.2726650238037</v>
      </c>
      <c r="AX774">
        <v>19</v>
      </c>
      <c r="AY774">
        <v>19</v>
      </c>
      <c r="AZ774">
        <v>19</v>
      </c>
      <c r="BA774">
        <v>33.1</v>
      </c>
      <c r="BB774">
        <v>33.1</v>
      </c>
      <c r="BC774">
        <v>33.1</v>
      </c>
      <c r="BD774">
        <v>69.352999999999994</v>
      </c>
      <c r="BE774">
        <v>0</v>
      </c>
      <c r="BF774">
        <v>77.305000000000007</v>
      </c>
      <c r="BG774">
        <v>5463800000</v>
      </c>
      <c r="BH774">
        <v>98</v>
      </c>
      <c r="BI774">
        <v>19</v>
      </c>
      <c r="BJ774">
        <v>19</v>
      </c>
      <c r="BK774">
        <v>19</v>
      </c>
      <c r="BL774" t="s">
        <v>6682</v>
      </c>
      <c r="BM774">
        <v>13</v>
      </c>
      <c r="BN774">
        <v>14</v>
      </c>
      <c r="BO774">
        <v>4</v>
      </c>
      <c r="BP774">
        <v>7</v>
      </c>
      <c r="BQ774">
        <v>13</v>
      </c>
      <c r="BR774">
        <v>14</v>
      </c>
      <c r="BS774">
        <v>14</v>
      </c>
      <c r="BT774">
        <v>11</v>
      </c>
      <c r="BU774">
        <v>15</v>
      </c>
      <c r="BV774">
        <v>17</v>
      </c>
      <c r="BW774">
        <v>12</v>
      </c>
      <c r="BX774">
        <v>15</v>
      </c>
      <c r="BY774">
        <v>14</v>
      </c>
      <c r="BZ774">
        <v>610</v>
      </c>
      <c r="CA774">
        <v>610</v>
      </c>
      <c r="CB774">
        <v>23.8</v>
      </c>
      <c r="CC774">
        <v>25.9</v>
      </c>
      <c r="CD774">
        <v>7.2</v>
      </c>
      <c r="CE774">
        <v>13.1</v>
      </c>
      <c r="CF774">
        <v>23.8</v>
      </c>
      <c r="CG774">
        <v>25.6</v>
      </c>
      <c r="CH774">
        <v>25.1</v>
      </c>
      <c r="CI774">
        <v>19</v>
      </c>
      <c r="CJ774">
        <v>27.4</v>
      </c>
      <c r="CK774">
        <v>29.7</v>
      </c>
      <c r="CL774">
        <v>22.3</v>
      </c>
      <c r="CM774">
        <v>25.9</v>
      </c>
      <c r="CN774">
        <v>25.9</v>
      </c>
      <c r="CO774">
        <v>1.7024263750147799</v>
      </c>
      <c r="CP774">
        <v>1.08728506221787</v>
      </c>
      <c r="CQ774">
        <v>0.329596549883926</v>
      </c>
      <c r="CR774">
        <v>0.75630769230769201</v>
      </c>
      <c r="CS774">
        <v>-0.65741125742594497</v>
      </c>
      <c r="CT774">
        <v>-3.3722279919004601</v>
      </c>
      <c r="CU774">
        <v>0.16786978636826</v>
      </c>
      <c r="CV774">
        <v>-0.431622505187988</v>
      </c>
      <c r="CW774">
        <v>-2.17338543253156</v>
      </c>
      <c r="CX774">
        <v>0.631171156237049</v>
      </c>
      <c r="CY774">
        <v>6.7962010701499806E-2</v>
      </c>
      <c r="CZ774">
        <v>0.80069058574167695</v>
      </c>
    </row>
    <row r="775" spans="1:104" x14ac:dyDescent="0.3">
      <c r="A775" t="s">
        <v>2182</v>
      </c>
      <c r="B775" t="s">
        <v>2183</v>
      </c>
      <c r="C775" s="50">
        <v>0.80046963984192021</v>
      </c>
      <c r="D775" s="51">
        <v>-0.32108140954760656</v>
      </c>
      <c r="E775" s="52">
        <v>8.2108921396694706E-2</v>
      </c>
      <c r="F775" s="53">
        <v>1.0856096528335599</v>
      </c>
      <c r="G775" s="41">
        <v>0.8177990254665809</v>
      </c>
      <c r="H775" s="43">
        <v>-0.2901817512152684</v>
      </c>
      <c r="I775" s="39">
        <v>1.168041746554266E-3</v>
      </c>
      <c r="J775" s="40">
        <v>2.93254163498547</v>
      </c>
      <c r="K775" t="s">
        <v>2184</v>
      </c>
      <c r="L775" t="s">
        <v>2185</v>
      </c>
      <c r="M775" s="13" t="str">
        <f>IFERROR(IF(SEARCH(M$1,$L775),1,"no"),"-")</f>
        <v>-</v>
      </c>
      <c r="N775" s="14" t="str">
        <f>IFERROR(IF(SEARCH(N$1,$L775),1,"no"),"-")</f>
        <v>-</v>
      </c>
      <c r="O775" s="14" t="str">
        <f>IFERROR(IF(SEARCH(O$1,$L775),1,"no"),"-")</f>
        <v>-</v>
      </c>
      <c r="P775" s="15">
        <v>3492700000</v>
      </c>
      <c r="Q775" s="16">
        <v>3977000000</v>
      </c>
      <c r="R775" s="16">
        <v>4509800000</v>
      </c>
      <c r="S775" s="16">
        <v>4543800000</v>
      </c>
      <c r="T775" s="17">
        <v>4</v>
      </c>
      <c r="U775" s="18">
        <v>3877000000</v>
      </c>
      <c r="V775" s="19">
        <v>2890100000</v>
      </c>
      <c r="W775" s="19">
        <v>3152700000</v>
      </c>
      <c r="AB775" s="20">
        <v>3</v>
      </c>
      <c r="AC775" s="32">
        <v>3545000000</v>
      </c>
      <c r="AD775" s="33">
        <v>3700000000</v>
      </c>
      <c r="AE775" s="33">
        <v>3632000000</v>
      </c>
      <c r="AF775" s="34">
        <v>3</v>
      </c>
      <c r="AG775" s="24">
        <v>3022000000</v>
      </c>
      <c r="AH775" s="24">
        <v>2842100000</v>
      </c>
      <c r="AI775" s="24">
        <v>3031100000</v>
      </c>
      <c r="AJ775" s="25">
        <v>3</v>
      </c>
      <c r="AK775">
        <v>31.701696395873999</v>
      </c>
      <c r="AL775">
        <v>31.889034271240199</v>
      </c>
      <c r="AM775">
        <v>32.0704154968262</v>
      </c>
      <c r="AN775">
        <v>32.081253051757798</v>
      </c>
      <c r="AO775">
        <v>31.852293014526399</v>
      </c>
      <c r="AP775">
        <v>31.428472518920898</v>
      </c>
      <c r="AQ775">
        <v>31.553939819335898</v>
      </c>
      <c r="AR775">
        <v>31.723138809204102</v>
      </c>
      <c r="AS775">
        <v>31.784877777099599</v>
      </c>
      <c r="AT775">
        <v>31.7581176757813</v>
      </c>
      <c r="AU775">
        <v>31.492856979370099</v>
      </c>
      <c r="AV775">
        <v>31.404310226440401</v>
      </c>
      <c r="AW775">
        <v>31.497194290161101</v>
      </c>
      <c r="AX775">
        <v>18</v>
      </c>
      <c r="AY775">
        <v>18</v>
      </c>
      <c r="AZ775">
        <v>18</v>
      </c>
      <c r="BA775">
        <v>64.099999999999994</v>
      </c>
      <c r="BB775">
        <v>64.099999999999994</v>
      </c>
      <c r="BC775">
        <v>64.099999999999994</v>
      </c>
      <c r="BD775">
        <v>33.442999999999998</v>
      </c>
      <c r="BE775">
        <v>0</v>
      </c>
      <c r="BF775">
        <v>323.31</v>
      </c>
      <c r="BG775">
        <v>34678000000</v>
      </c>
      <c r="BH775">
        <v>191</v>
      </c>
      <c r="BI775">
        <v>18</v>
      </c>
      <c r="BJ775">
        <v>18</v>
      </c>
      <c r="BK775">
        <v>18</v>
      </c>
      <c r="BL775" t="s">
        <v>2186</v>
      </c>
      <c r="BM775">
        <v>16</v>
      </c>
      <c r="BN775">
        <v>15</v>
      </c>
      <c r="BO775">
        <v>13</v>
      </c>
      <c r="BP775">
        <v>11</v>
      </c>
      <c r="BQ775">
        <v>13</v>
      </c>
      <c r="BR775">
        <v>12</v>
      </c>
      <c r="BS775">
        <v>14</v>
      </c>
      <c r="BT775">
        <v>15</v>
      </c>
      <c r="BU775">
        <v>15</v>
      </c>
      <c r="BV775">
        <v>15</v>
      </c>
      <c r="BW775">
        <v>14</v>
      </c>
      <c r="BX775">
        <v>12</v>
      </c>
      <c r="BY775">
        <v>13</v>
      </c>
      <c r="BZ775">
        <v>309</v>
      </c>
      <c r="CA775">
        <v>309</v>
      </c>
      <c r="CB775">
        <v>51.8</v>
      </c>
      <c r="CC775">
        <v>51.8</v>
      </c>
      <c r="CD775">
        <v>51.8</v>
      </c>
      <c r="CE775">
        <v>51.8</v>
      </c>
      <c r="CF775">
        <v>47.9</v>
      </c>
      <c r="CG775">
        <v>38.200000000000003</v>
      </c>
      <c r="CH775">
        <v>49.5</v>
      </c>
      <c r="CI775">
        <v>42.1</v>
      </c>
      <c r="CJ775">
        <v>42.1</v>
      </c>
      <c r="CK775">
        <v>42.1</v>
      </c>
      <c r="CL775">
        <v>42.1</v>
      </c>
      <c r="CM775">
        <v>39.799999999999997</v>
      </c>
      <c r="CN775">
        <v>42.1</v>
      </c>
      <c r="CO775">
        <v>0.81523354531076997</v>
      </c>
      <c r="CP775">
        <v>1.0856096528335599</v>
      </c>
      <c r="CQ775">
        <v>2.93254163498547</v>
      </c>
      <c r="CR775">
        <v>0.68671257485029902</v>
      </c>
      <c r="CS775">
        <v>0.180221716562908</v>
      </c>
      <c r="CT775">
        <v>1.68386805013153</v>
      </c>
      <c r="CU775">
        <v>0.168833333333333</v>
      </c>
      <c r="CV775">
        <v>0.32403135299682601</v>
      </c>
      <c r="CW775">
        <v>2.1703290537223898</v>
      </c>
      <c r="CX775">
        <v>2.2516129032258098E-2</v>
      </c>
      <c r="CY775">
        <v>0.29059092203775799</v>
      </c>
      <c r="CZ775">
        <v>8.2674071523072197</v>
      </c>
    </row>
    <row r="776" spans="1:104" x14ac:dyDescent="0.3">
      <c r="A776" t="s">
        <v>508</v>
      </c>
      <c r="B776" t="s">
        <v>509</v>
      </c>
      <c r="C776" s="50">
        <v>1.2931652035551731</v>
      </c>
      <c r="D776" s="51">
        <v>0.37090659311036245</v>
      </c>
      <c r="E776" s="52">
        <v>8.2139062870494425E-2</v>
      </c>
      <c r="F776" s="53">
        <v>1.08545025634595</v>
      </c>
      <c r="G776" s="41">
        <v>1.539675757791545</v>
      </c>
      <c r="H776" s="43">
        <v>0.62262656398628935</v>
      </c>
      <c r="I776" s="39">
        <v>1.4907290925285591E-2</v>
      </c>
      <c r="J776" s="40">
        <v>1.82660127291843</v>
      </c>
      <c r="K776" t="s">
        <v>510</v>
      </c>
      <c r="L776" t="s">
        <v>511</v>
      </c>
      <c r="M776" s="13">
        <f>IFERROR(IF(SEARCH(M$1,$L776),1,"no"),"-")</f>
        <v>1</v>
      </c>
      <c r="N776" s="14" t="str">
        <f>IFERROR(IF(SEARCH(N$1,$L776),1,"no"),"-")</f>
        <v>-</v>
      </c>
      <c r="O776" s="14" t="str">
        <f>IFERROR(IF(SEARCH(O$1,$L776),1,"no"),"-")</f>
        <v>-</v>
      </c>
      <c r="P776" s="15">
        <v>1081500000</v>
      </c>
      <c r="Q776" s="16">
        <v>941950000</v>
      </c>
      <c r="R776" s="16">
        <v>1384800000</v>
      </c>
      <c r="S776" s="16">
        <v>1472900000</v>
      </c>
      <c r="T776" s="17">
        <v>4</v>
      </c>
      <c r="U776" s="18">
        <v>1586300000</v>
      </c>
      <c r="V776" s="19">
        <v>1508700000</v>
      </c>
      <c r="W776" s="19">
        <v>1639100000</v>
      </c>
      <c r="Y776" s="19" t="s">
        <v>104</v>
      </c>
      <c r="Z776" s="19" t="str">
        <f>IF(X776=Y776,"Both UP","")</f>
        <v/>
      </c>
      <c r="AB776" s="20">
        <v>3</v>
      </c>
      <c r="AC776" s="32">
        <v>1317000000</v>
      </c>
      <c r="AD776" s="33">
        <v>969320000</v>
      </c>
      <c r="AE776" s="33">
        <v>1084000000</v>
      </c>
      <c r="AF776" s="34">
        <v>3</v>
      </c>
      <c r="AG776" s="24">
        <v>1877600000</v>
      </c>
      <c r="AH776" s="24">
        <v>1544400000</v>
      </c>
      <c r="AI776" s="24">
        <v>1767200000</v>
      </c>
      <c r="AJ776" s="25">
        <v>3</v>
      </c>
      <c r="AK776">
        <v>30.0103874206543</v>
      </c>
      <c r="AL776">
        <v>29.8110752105713</v>
      </c>
      <c r="AM776">
        <v>30.367031097412099</v>
      </c>
      <c r="AN776">
        <v>30.456012725830099</v>
      </c>
      <c r="AO776">
        <v>30.5630187988281</v>
      </c>
      <c r="AP776">
        <v>30.490659713745099</v>
      </c>
      <c r="AQ776">
        <v>30.610256195068398</v>
      </c>
      <c r="AR776">
        <v>30.294609069824201</v>
      </c>
      <c r="AS776">
        <v>29.8523979187012</v>
      </c>
      <c r="AT776">
        <v>30.013717651367202</v>
      </c>
      <c r="AU776">
        <v>30.8062419891357</v>
      </c>
      <c r="AV776">
        <v>30.524398803710898</v>
      </c>
      <c r="AW776">
        <v>30.718818664550799</v>
      </c>
      <c r="AX776">
        <v>19</v>
      </c>
      <c r="AY776">
        <v>19</v>
      </c>
      <c r="AZ776">
        <v>4</v>
      </c>
      <c r="BA776">
        <v>55.1</v>
      </c>
      <c r="BB776">
        <v>55.1</v>
      </c>
      <c r="BC776">
        <v>16.100000000000001</v>
      </c>
      <c r="BD776">
        <v>38.569000000000003</v>
      </c>
      <c r="BE776">
        <v>0</v>
      </c>
      <c r="BF776">
        <v>167.83</v>
      </c>
      <c r="BG776">
        <v>12352000000</v>
      </c>
      <c r="BH776">
        <v>140</v>
      </c>
      <c r="BI776">
        <v>19</v>
      </c>
      <c r="BJ776">
        <v>19</v>
      </c>
      <c r="BK776">
        <v>4</v>
      </c>
      <c r="BL776" t="s">
        <v>512</v>
      </c>
      <c r="BM776">
        <v>11</v>
      </c>
      <c r="BN776">
        <v>13</v>
      </c>
      <c r="BO776">
        <v>10</v>
      </c>
      <c r="BP776">
        <v>9</v>
      </c>
      <c r="BQ776">
        <v>13</v>
      </c>
      <c r="BR776">
        <v>14</v>
      </c>
      <c r="BS776">
        <v>14</v>
      </c>
      <c r="BT776">
        <v>13</v>
      </c>
      <c r="BU776">
        <v>10</v>
      </c>
      <c r="BV776">
        <v>10</v>
      </c>
      <c r="BW776">
        <v>12</v>
      </c>
      <c r="BX776">
        <v>12</v>
      </c>
      <c r="BY776">
        <v>11</v>
      </c>
      <c r="BZ776">
        <v>336</v>
      </c>
      <c r="CA776">
        <v>336</v>
      </c>
      <c r="CB776">
        <v>25</v>
      </c>
      <c r="CC776">
        <v>34.5</v>
      </c>
      <c r="CD776">
        <v>25.3</v>
      </c>
      <c r="CE776">
        <v>25.3</v>
      </c>
      <c r="CF776">
        <v>39.299999999999997</v>
      </c>
      <c r="CG776">
        <v>41.4</v>
      </c>
      <c r="CH776">
        <v>41.1</v>
      </c>
      <c r="CI776">
        <v>37.799999999999997</v>
      </c>
      <c r="CJ776">
        <v>26.8</v>
      </c>
      <c r="CK776">
        <v>30.7</v>
      </c>
      <c r="CL776">
        <v>36.299999999999997</v>
      </c>
      <c r="CM776">
        <v>34.5</v>
      </c>
      <c r="CN776">
        <v>34.5</v>
      </c>
      <c r="CO776">
        <v>0.201401372199983</v>
      </c>
      <c r="CP776">
        <v>1.08545025634595</v>
      </c>
      <c r="CQ776">
        <v>1.82660127291843</v>
      </c>
      <c r="CR776">
        <v>0.78630436625688904</v>
      </c>
      <c r="CS776">
        <v>0.107551733652752</v>
      </c>
      <c r="CT776">
        <v>0.51435269972994502</v>
      </c>
      <c r="CU776">
        <v>0.16866192893401</v>
      </c>
      <c r="CV776">
        <v>-0.39351828893025598</v>
      </c>
      <c r="CW776">
        <v>-2.1700383117620801</v>
      </c>
      <c r="CX776">
        <v>5.3512116316639699E-2</v>
      </c>
      <c r="CY776">
        <v>-0.62957827250162901</v>
      </c>
      <c r="CZ776">
        <v>-4.0955442039934304</v>
      </c>
    </row>
    <row r="777" spans="1:104" x14ac:dyDescent="0.3">
      <c r="A777" t="s">
        <v>4537</v>
      </c>
      <c r="B777" t="s">
        <v>4538</v>
      </c>
      <c r="C777" s="50">
        <v>0.90544096975270061</v>
      </c>
      <c r="D777" s="51">
        <v>-0.14330750718632151</v>
      </c>
      <c r="E777" s="52">
        <v>8.2164860438829618E-2</v>
      </c>
      <c r="F777" s="53">
        <v>1.08531387808497</v>
      </c>
      <c r="G777" s="50">
        <v>0.9178082191780822</v>
      </c>
      <c r="H777" s="54">
        <v>-0.12373536842224479</v>
      </c>
      <c r="I777" s="55">
        <v>0.10558688128483766</v>
      </c>
      <c r="J777" s="56">
        <v>0.97639003766894716</v>
      </c>
      <c r="K777" t="s">
        <v>4539</v>
      </c>
      <c r="L777" t="s">
        <v>4540</v>
      </c>
      <c r="M777" s="13" t="str">
        <f>IFERROR(IF(SEARCH(M$1,$L777),1,"no"),"-")</f>
        <v>-</v>
      </c>
      <c r="N777" s="14" t="str">
        <f>IFERROR(IF(SEARCH(N$1,$L777),1,"no"),"-")</f>
        <v>-</v>
      </c>
      <c r="O777" s="14" t="str">
        <f>IFERROR(IF(SEARCH(O$1,$L777),1,"no"),"-")</f>
        <v>-</v>
      </c>
      <c r="P777" s="15">
        <v>3464500000</v>
      </c>
      <c r="Q777" s="16">
        <v>3397100000</v>
      </c>
      <c r="R777" s="16">
        <v>3302700000</v>
      </c>
      <c r="S777" s="16">
        <v>3755400000</v>
      </c>
      <c r="T777" s="17">
        <v>4</v>
      </c>
      <c r="U777" s="18">
        <v>2914900000</v>
      </c>
      <c r="V777" s="19">
        <v>3236100000</v>
      </c>
      <c r="W777" s="19">
        <v>3301600000</v>
      </c>
      <c r="AB777" s="20">
        <v>3</v>
      </c>
      <c r="AC777" s="32">
        <v>3499300000</v>
      </c>
      <c r="AD777" s="33">
        <v>3448900000</v>
      </c>
      <c r="AE777" s="33">
        <v>3782800000</v>
      </c>
      <c r="AF777" s="34">
        <v>3</v>
      </c>
      <c r="AG777" s="24">
        <v>3432600000</v>
      </c>
      <c r="AH777" s="24">
        <v>3313100000</v>
      </c>
      <c r="AI777" s="24">
        <v>3103300000</v>
      </c>
      <c r="AJ777" s="25">
        <v>3</v>
      </c>
      <c r="AK777">
        <v>31.690000534057599</v>
      </c>
      <c r="AL777">
        <v>31.661657333373999</v>
      </c>
      <c r="AM777">
        <v>31.620998382568398</v>
      </c>
      <c r="AN777">
        <v>31.806320190429702</v>
      </c>
      <c r="AO777">
        <v>31.440799713134801</v>
      </c>
      <c r="AP777">
        <v>31.591609954833999</v>
      </c>
      <c r="AQ777">
        <v>31.620517730712901</v>
      </c>
      <c r="AR777">
        <v>31.704420089721701</v>
      </c>
      <c r="AS777">
        <v>31.683488845825199</v>
      </c>
      <c r="AT777">
        <v>31.816806793212901</v>
      </c>
      <c r="AU777">
        <v>31.6766548156738</v>
      </c>
      <c r="AV777">
        <v>31.625534057617202</v>
      </c>
      <c r="AW777">
        <v>31.531156539916999</v>
      </c>
      <c r="AX777">
        <v>33</v>
      </c>
      <c r="AY777">
        <v>33</v>
      </c>
      <c r="AZ777">
        <v>2</v>
      </c>
      <c r="BA777">
        <v>55.7</v>
      </c>
      <c r="BB777">
        <v>55.7</v>
      </c>
      <c r="BC777">
        <v>5</v>
      </c>
      <c r="BD777">
        <v>77.7</v>
      </c>
      <c r="BE777">
        <v>0</v>
      </c>
      <c r="BF777">
        <v>323.31</v>
      </c>
      <c r="BG777">
        <v>29929000000</v>
      </c>
      <c r="BH777">
        <v>351</v>
      </c>
      <c r="BI777">
        <v>33</v>
      </c>
      <c r="BJ777">
        <v>33</v>
      </c>
      <c r="BK777">
        <v>2</v>
      </c>
      <c r="BL777" t="s">
        <v>4541</v>
      </c>
      <c r="BM777">
        <v>30</v>
      </c>
      <c r="BN777">
        <v>29</v>
      </c>
      <c r="BO777">
        <v>20</v>
      </c>
      <c r="BP777">
        <v>23</v>
      </c>
      <c r="BQ777">
        <v>28</v>
      </c>
      <c r="BR777">
        <v>24</v>
      </c>
      <c r="BS777">
        <v>26</v>
      </c>
      <c r="BT777">
        <v>27</v>
      </c>
      <c r="BU777">
        <v>25</v>
      </c>
      <c r="BV777">
        <v>25</v>
      </c>
      <c r="BW777">
        <v>24</v>
      </c>
      <c r="BX777">
        <v>24</v>
      </c>
      <c r="BY777">
        <v>27</v>
      </c>
      <c r="BZ777">
        <v>698</v>
      </c>
      <c r="CA777">
        <v>698</v>
      </c>
      <c r="CB777">
        <v>50.1</v>
      </c>
      <c r="CC777">
        <v>50.1</v>
      </c>
      <c r="CD777">
        <v>34.799999999999997</v>
      </c>
      <c r="CE777">
        <v>42.7</v>
      </c>
      <c r="CF777">
        <v>51.1</v>
      </c>
      <c r="CG777">
        <v>45.6</v>
      </c>
      <c r="CH777">
        <v>49.9</v>
      </c>
      <c r="CI777">
        <v>49.4</v>
      </c>
      <c r="CJ777">
        <v>44.1</v>
      </c>
      <c r="CK777">
        <v>46.3</v>
      </c>
      <c r="CL777">
        <v>46</v>
      </c>
      <c r="CM777">
        <v>47.9</v>
      </c>
      <c r="CN777">
        <v>49.9</v>
      </c>
      <c r="CO777">
        <v>0.28183211934837998</v>
      </c>
      <c r="CP777">
        <v>1.08531387808497</v>
      </c>
      <c r="CQ777">
        <v>0.97639003766894705</v>
      </c>
      <c r="CR777">
        <v>0.72931621493105103</v>
      </c>
      <c r="CS777">
        <v>-4.01611328125E-2</v>
      </c>
      <c r="CT777">
        <v>-0.68707543771464197</v>
      </c>
      <c r="CU777">
        <v>0.16855172413793101</v>
      </c>
      <c r="CV777">
        <v>0.143768310546875</v>
      </c>
      <c r="CW777">
        <v>2.1697895607244999</v>
      </c>
      <c r="CX777">
        <v>0.179596358118361</v>
      </c>
      <c r="CY777">
        <v>0.123790105183918</v>
      </c>
      <c r="CZ777">
        <v>2.0836430705596598</v>
      </c>
    </row>
    <row r="778" spans="1:104" x14ac:dyDescent="0.3">
      <c r="A778" t="s">
        <v>569</v>
      </c>
      <c r="C778" s="50">
        <v>1.4411517851378399</v>
      </c>
      <c r="D778" s="51">
        <v>0.52722229119172914</v>
      </c>
      <c r="E778" s="52">
        <v>8.2262474761727697E-2</v>
      </c>
      <c r="F778" s="53">
        <v>1.08479822943424</v>
      </c>
      <c r="G778" s="41">
        <v>1.5153461045621355</v>
      </c>
      <c r="H778" s="43">
        <v>0.59964734241666551</v>
      </c>
      <c r="I778" s="39">
        <v>2.3584292270759959E-2</v>
      </c>
      <c r="J778" s="40">
        <v>1.6273771517488</v>
      </c>
      <c r="M778" s="13" t="str">
        <f>IFERROR(IF(SEARCH(M$1,$L778),1,"no"),"-")</f>
        <v>-</v>
      </c>
      <c r="N778" s="14" t="str">
        <f>IFERROR(IF(SEARCH(N$1,$L778),1,"no"),"-")</f>
        <v>-</v>
      </c>
      <c r="O778" s="14" t="str">
        <f>IFERROR(IF(SEARCH(O$1,$L778),1,"no"),"-")</f>
        <v>-</v>
      </c>
      <c r="P778" s="15">
        <v>102300000</v>
      </c>
      <c r="Q778" s="16">
        <v>104220000</v>
      </c>
      <c r="T778" s="17">
        <v>2</v>
      </c>
      <c r="U778" s="18">
        <v>156750000</v>
      </c>
      <c r="V778" s="19">
        <v>134650000</v>
      </c>
      <c r="W778" s="19">
        <v>155040000</v>
      </c>
      <c r="Y778" s="19" t="s">
        <v>104</v>
      </c>
      <c r="Z778" s="19" t="str">
        <f>IF(X778=Y778,"Both UP","")</f>
        <v/>
      </c>
      <c r="AB778" s="20">
        <v>3</v>
      </c>
      <c r="AC778" s="32">
        <v>138000000</v>
      </c>
      <c r="AD778" s="33">
        <v>112450000</v>
      </c>
      <c r="AE778" s="33">
        <v>93709000</v>
      </c>
      <c r="AF778" s="34">
        <v>3</v>
      </c>
      <c r="AG778" s="24">
        <v>159610000</v>
      </c>
      <c r="AH778" s="24">
        <v>184020000</v>
      </c>
      <c r="AI778" s="24">
        <v>177890000</v>
      </c>
      <c r="AJ778" s="25">
        <v>3</v>
      </c>
      <c r="AK778">
        <v>26.608230590820298</v>
      </c>
      <c r="AL778">
        <v>26.635057449340799</v>
      </c>
      <c r="AM778">
        <v>27.070487976074201</v>
      </c>
      <c r="AN778">
        <v>26.040189743041999</v>
      </c>
      <c r="AO778">
        <v>27.223890304565401</v>
      </c>
      <c r="AP778">
        <v>27.004638671875</v>
      </c>
      <c r="AQ778">
        <v>27.208065032958999</v>
      </c>
      <c r="AR778">
        <v>27.040092468261701</v>
      </c>
      <c r="AS778">
        <v>26.744709014892599</v>
      </c>
      <c r="AT778">
        <v>26.481683731079102</v>
      </c>
      <c r="AU778">
        <v>27.249975204467798</v>
      </c>
      <c r="AV778">
        <v>27.455287933349599</v>
      </c>
      <c r="AW778">
        <v>27.406410217285199</v>
      </c>
      <c r="AX778">
        <v>9</v>
      </c>
      <c r="AY778">
        <v>2</v>
      </c>
      <c r="AZ778">
        <v>2</v>
      </c>
      <c r="BA778">
        <v>14.3</v>
      </c>
      <c r="BB778">
        <v>3.2</v>
      </c>
      <c r="BC778">
        <v>3.2</v>
      </c>
      <c r="BD778">
        <v>62.305999999999997</v>
      </c>
      <c r="BE778">
        <v>0</v>
      </c>
      <c r="BF778">
        <v>21.407</v>
      </c>
      <c r="BG778">
        <v>1023600000</v>
      </c>
      <c r="BH778">
        <v>27</v>
      </c>
      <c r="BI778">
        <v>9</v>
      </c>
      <c r="BJ778">
        <v>2</v>
      </c>
      <c r="BK778">
        <v>2</v>
      </c>
      <c r="BL778" t="s">
        <v>570</v>
      </c>
      <c r="BM778">
        <v>2</v>
      </c>
      <c r="BN778">
        <v>2</v>
      </c>
      <c r="BO778">
        <v>0</v>
      </c>
      <c r="BP778">
        <v>1</v>
      </c>
      <c r="BQ778">
        <v>2</v>
      </c>
      <c r="BR778">
        <v>2</v>
      </c>
      <c r="BS778">
        <v>2</v>
      </c>
      <c r="BT778">
        <v>2</v>
      </c>
      <c r="BU778">
        <v>2</v>
      </c>
      <c r="BV778">
        <v>2</v>
      </c>
      <c r="BW778">
        <v>2</v>
      </c>
      <c r="BX778">
        <v>2</v>
      </c>
      <c r="BY778">
        <v>2</v>
      </c>
      <c r="BZ778">
        <v>554</v>
      </c>
      <c r="CA778">
        <v>554</v>
      </c>
      <c r="CB778">
        <v>11.9</v>
      </c>
      <c r="CC778">
        <v>11.9</v>
      </c>
      <c r="CD778">
        <v>11.7</v>
      </c>
      <c r="CE778">
        <v>11.2</v>
      </c>
      <c r="CF778">
        <v>13.2</v>
      </c>
      <c r="CG778">
        <v>13</v>
      </c>
      <c r="CH778">
        <v>10.8</v>
      </c>
      <c r="CI778">
        <v>7.9</v>
      </c>
      <c r="CJ778">
        <v>13</v>
      </c>
      <c r="CK778">
        <v>10.1</v>
      </c>
      <c r="CL778">
        <v>13</v>
      </c>
      <c r="CM778">
        <v>10.8</v>
      </c>
      <c r="CN778">
        <v>10.8</v>
      </c>
      <c r="CO778">
        <v>0.23498086454939099</v>
      </c>
      <c r="CP778">
        <v>1.08479822943424</v>
      </c>
      <c r="CQ778">
        <v>1.6273771517488</v>
      </c>
      <c r="CR778">
        <v>0.759514666666667</v>
      </c>
      <c r="CS778">
        <v>-0.16700363159179701</v>
      </c>
      <c r="CT778">
        <v>-0.58793000190031897</v>
      </c>
      <c r="CU778">
        <v>0.168786220871327</v>
      </c>
      <c r="CV778">
        <v>-0.55703989664713704</v>
      </c>
      <c r="CW778">
        <v>-2.1688490725449898</v>
      </c>
      <c r="CX778">
        <v>6.4410526315789501E-2</v>
      </c>
      <c r="CY778">
        <v>-0.61506271362304699</v>
      </c>
      <c r="CZ778">
        <v>-3.5600824724713802</v>
      </c>
    </row>
    <row r="779" spans="1:104" x14ac:dyDescent="0.3">
      <c r="A779" t="s">
        <v>1730</v>
      </c>
      <c r="B779" t="s">
        <v>136</v>
      </c>
      <c r="C779" s="50">
        <v>1.6106655920478206</v>
      </c>
      <c r="D779" s="51">
        <v>0.68765699139146486</v>
      </c>
      <c r="E779" s="52">
        <v>8.3038062748973629E-2</v>
      </c>
      <c r="F779" s="53">
        <v>1.0807227913266</v>
      </c>
      <c r="G779" s="41">
        <v>1.1982386190621195</v>
      </c>
      <c r="H779" s="43">
        <v>0.26091523722320908</v>
      </c>
      <c r="I779" s="39">
        <v>3.7176692153848612E-2</v>
      </c>
      <c r="J779" s="40">
        <v>1.42972925478035</v>
      </c>
      <c r="K779" t="s">
        <v>1545</v>
      </c>
      <c r="L779" t="s">
        <v>1546</v>
      </c>
      <c r="M779" s="13" t="str">
        <f>IFERROR(IF(SEARCH(M$1,$L779),1,"no"),"-")</f>
        <v>-</v>
      </c>
      <c r="N779" s="14" t="str">
        <f>IFERROR(IF(SEARCH(N$1,$L779),1,"no"),"-")</f>
        <v>-</v>
      </c>
      <c r="O779" s="14" t="str">
        <f>IFERROR(IF(SEARCH(O$1,$L779),1,"no"),"-")</f>
        <v>-</v>
      </c>
      <c r="P779" s="15">
        <v>919840000</v>
      </c>
      <c r="Q779" s="16">
        <v>644410000</v>
      </c>
      <c r="R779" s="16">
        <v>527060000</v>
      </c>
      <c r="S779" s="16">
        <v>390190000</v>
      </c>
      <c r="T779" s="17">
        <v>4</v>
      </c>
      <c r="U779" s="18">
        <v>1163900000</v>
      </c>
      <c r="V779" s="19">
        <v>775550000</v>
      </c>
      <c r="W779" s="19">
        <v>1058200000</v>
      </c>
      <c r="AB779" s="20">
        <v>3</v>
      </c>
      <c r="AC779" s="32">
        <v>633430000</v>
      </c>
      <c r="AD779" s="33">
        <v>718890000</v>
      </c>
      <c r="AE779" s="33">
        <v>749440000</v>
      </c>
      <c r="AF779" s="34">
        <v>3</v>
      </c>
      <c r="AG779" s="24">
        <v>883000000</v>
      </c>
      <c r="AH779" s="24">
        <v>793090000</v>
      </c>
      <c r="AI779" s="24">
        <v>842320000</v>
      </c>
      <c r="AJ779" s="25">
        <v>3</v>
      </c>
      <c r="AK779">
        <v>29.776807785034201</v>
      </c>
      <c r="AL779">
        <v>29.263402938842798</v>
      </c>
      <c r="AM779">
        <v>28.973392486572301</v>
      </c>
      <c r="AN779">
        <v>28.5396022796631</v>
      </c>
      <c r="AO779">
        <v>30.116319656372099</v>
      </c>
      <c r="AP779">
        <v>29.530645370483398</v>
      </c>
      <c r="AQ779">
        <v>29.978965759277301</v>
      </c>
      <c r="AR779">
        <v>29.238609313964801</v>
      </c>
      <c r="AS779">
        <v>29.421195983886701</v>
      </c>
      <c r="AT779">
        <v>29.481237411498999</v>
      </c>
      <c r="AU779">
        <v>29.717838287353501</v>
      </c>
      <c r="AV779">
        <v>29.562910079956101</v>
      </c>
      <c r="AW779">
        <v>29.649793624877901</v>
      </c>
      <c r="AX779">
        <v>12</v>
      </c>
      <c r="AY779">
        <v>11</v>
      </c>
      <c r="AZ779">
        <v>11</v>
      </c>
      <c r="BA779">
        <v>51.5</v>
      </c>
      <c r="BB779">
        <v>49.2</v>
      </c>
      <c r="BC779">
        <v>49.2</v>
      </c>
      <c r="BD779">
        <v>34.162999999999997</v>
      </c>
      <c r="BE779">
        <v>0</v>
      </c>
      <c r="BF779">
        <v>103.05</v>
      </c>
      <c r="BG779">
        <v>6426500000</v>
      </c>
      <c r="BH779">
        <v>59</v>
      </c>
      <c r="BI779">
        <v>12</v>
      </c>
      <c r="BJ779">
        <v>11</v>
      </c>
      <c r="BK779">
        <v>11</v>
      </c>
      <c r="BL779" t="s">
        <v>1731</v>
      </c>
      <c r="BM779">
        <v>6</v>
      </c>
      <c r="BN779">
        <v>8</v>
      </c>
      <c r="BO779">
        <v>3</v>
      </c>
      <c r="BP779">
        <v>2</v>
      </c>
      <c r="BQ779">
        <v>9</v>
      </c>
      <c r="BR779">
        <v>7</v>
      </c>
      <c r="BS779">
        <v>9</v>
      </c>
      <c r="BT779">
        <v>6</v>
      </c>
      <c r="BU779">
        <v>7</v>
      </c>
      <c r="BV779">
        <v>6</v>
      </c>
      <c r="BW779">
        <v>5</v>
      </c>
      <c r="BX779">
        <v>6</v>
      </c>
      <c r="BY779">
        <v>9</v>
      </c>
      <c r="BZ779">
        <v>297</v>
      </c>
      <c r="CA779">
        <v>297</v>
      </c>
      <c r="CB779">
        <v>35.700000000000003</v>
      </c>
      <c r="CC779">
        <v>39.4</v>
      </c>
      <c r="CD779">
        <v>13.8</v>
      </c>
      <c r="CE779">
        <v>11.4</v>
      </c>
      <c r="CF779">
        <v>43.8</v>
      </c>
      <c r="CG779">
        <v>40.700000000000003</v>
      </c>
      <c r="CH779">
        <v>46.1</v>
      </c>
      <c r="CI779">
        <v>31.6</v>
      </c>
      <c r="CJ779">
        <v>36.4</v>
      </c>
      <c r="CK779">
        <v>32</v>
      </c>
      <c r="CL779">
        <v>28.6</v>
      </c>
      <c r="CM779">
        <v>31.6</v>
      </c>
      <c r="CN779">
        <v>43.8</v>
      </c>
      <c r="CO779">
        <v>0.32368525589618102</v>
      </c>
      <c r="CP779">
        <v>1.0807227913266</v>
      </c>
      <c r="CQ779">
        <v>1.42972925478035</v>
      </c>
      <c r="CR779">
        <v>0.700166918049271</v>
      </c>
      <c r="CS779">
        <v>-0.24204619725545101</v>
      </c>
      <c r="CT779">
        <v>-0.77276815000052801</v>
      </c>
      <c r="CU779">
        <v>0.169834343434343</v>
      </c>
      <c r="CV779">
        <v>-0.73700888951619303</v>
      </c>
      <c r="CW779">
        <v>-2.1614183422708502</v>
      </c>
      <c r="CX779">
        <v>8.5809312638580895E-2</v>
      </c>
      <c r="CY779">
        <v>-0.26316642761230502</v>
      </c>
      <c r="CZ779">
        <v>-3.0732052024853802</v>
      </c>
    </row>
    <row r="780" spans="1:104" x14ac:dyDescent="0.3">
      <c r="A780" t="s">
        <v>4302</v>
      </c>
      <c r="B780" t="s">
        <v>4303</v>
      </c>
      <c r="C780" s="50">
        <v>1.9803989946969058</v>
      </c>
      <c r="D780" s="51">
        <v>0.985791122062602</v>
      </c>
      <c r="E780" s="52">
        <v>8.3127466193761254E-2</v>
      </c>
      <c r="F780" s="53">
        <v>1.0802554570157099</v>
      </c>
      <c r="G780" s="50">
        <v>1.1550956620572079</v>
      </c>
      <c r="H780" s="54">
        <v>0.20801233688852916</v>
      </c>
      <c r="I780" s="55">
        <v>8.3774025819589829E-2</v>
      </c>
      <c r="J780" s="56">
        <v>1.07689061373007</v>
      </c>
      <c r="K780" t="s">
        <v>1234</v>
      </c>
      <c r="L780" t="s">
        <v>1235</v>
      </c>
      <c r="M780" s="13" t="str">
        <f>IFERROR(IF(SEARCH(M$1,$L780),1,"no"),"-")</f>
        <v>-</v>
      </c>
      <c r="N780" s="14" t="str">
        <f>IFERROR(IF(SEARCH(N$1,$L780),1,"no"),"-")</f>
        <v>-</v>
      </c>
      <c r="O780" s="14" t="str">
        <f>IFERROR(IF(SEARCH(O$1,$L780),1,"no"),"-")</f>
        <v>-</v>
      </c>
      <c r="P780" s="15">
        <v>1654300000</v>
      </c>
      <c r="Q780" s="16">
        <v>1437600000</v>
      </c>
      <c r="R780" s="16">
        <v>450090000</v>
      </c>
      <c r="S780" s="16">
        <v>615960000</v>
      </c>
      <c r="T780" s="17">
        <v>4</v>
      </c>
      <c r="U780" s="18">
        <v>1883300000</v>
      </c>
      <c r="V780" s="19">
        <v>2333500000</v>
      </c>
      <c r="W780" s="19">
        <v>1959000000</v>
      </c>
      <c r="AB780" s="20">
        <v>3</v>
      </c>
      <c r="AC780" s="32">
        <v>1323000000</v>
      </c>
      <c r="AD780" s="33">
        <v>1310800000</v>
      </c>
      <c r="AE780" s="33">
        <v>1589400000</v>
      </c>
      <c r="AF780" s="34">
        <v>3</v>
      </c>
      <c r="AG780" s="24">
        <v>1654300000</v>
      </c>
      <c r="AH780" s="24">
        <v>1576900000</v>
      </c>
      <c r="AI780" s="24">
        <v>1647000000</v>
      </c>
      <c r="AJ780" s="25">
        <v>3</v>
      </c>
      <c r="AK780">
        <v>30.623573303222699</v>
      </c>
      <c r="AL780">
        <v>30.421014785766602</v>
      </c>
      <c r="AM780">
        <v>28.7456378936768</v>
      </c>
      <c r="AN780">
        <v>29.1982612609863</v>
      </c>
      <c r="AO780">
        <v>30.810615539550799</v>
      </c>
      <c r="AP780">
        <v>31.119848251342798</v>
      </c>
      <c r="AQ780">
        <v>30.867469787597699</v>
      </c>
      <c r="AR780">
        <v>30.3011665344238</v>
      </c>
      <c r="AS780">
        <v>30.287799835205099</v>
      </c>
      <c r="AT780">
        <v>30.5658359527588</v>
      </c>
      <c r="AU780">
        <v>30.623573303222699</v>
      </c>
      <c r="AV780">
        <v>30.554443359375</v>
      </c>
      <c r="AW780">
        <v>30.617193222045898</v>
      </c>
      <c r="AX780">
        <v>15</v>
      </c>
      <c r="AY780">
        <v>15</v>
      </c>
      <c r="AZ780">
        <v>15</v>
      </c>
      <c r="BA780">
        <v>37.200000000000003</v>
      </c>
      <c r="BB780">
        <v>37.200000000000003</v>
      </c>
      <c r="BC780">
        <v>37.200000000000003</v>
      </c>
      <c r="BD780">
        <v>58.822000000000003</v>
      </c>
      <c r="BE780">
        <v>0</v>
      </c>
      <c r="BF780">
        <v>110.77</v>
      </c>
      <c r="BG780">
        <v>12439000000</v>
      </c>
      <c r="BH780">
        <v>98</v>
      </c>
      <c r="BI780">
        <v>15</v>
      </c>
      <c r="BJ780">
        <v>15</v>
      </c>
      <c r="BK780">
        <v>15</v>
      </c>
      <c r="BL780" t="s">
        <v>4304</v>
      </c>
      <c r="BM780">
        <v>12</v>
      </c>
      <c r="BN780">
        <v>10</v>
      </c>
      <c r="BO780">
        <v>4</v>
      </c>
      <c r="BP780">
        <v>6</v>
      </c>
      <c r="BQ780">
        <v>12</v>
      </c>
      <c r="BR780">
        <v>10</v>
      </c>
      <c r="BS780">
        <v>10</v>
      </c>
      <c r="BT780">
        <v>8</v>
      </c>
      <c r="BU780">
        <v>8</v>
      </c>
      <c r="BV780">
        <v>11</v>
      </c>
      <c r="BW780">
        <v>10</v>
      </c>
      <c r="BX780">
        <v>9</v>
      </c>
      <c r="BY780">
        <v>10</v>
      </c>
      <c r="BZ780">
        <v>545</v>
      </c>
      <c r="CA780">
        <v>545</v>
      </c>
      <c r="CB780">
        <v>30.6</v>
      </c>
      <c r="CC780">
        <v>24</v>
      </c>
      <c r="CD780">
        <v>8.6</v>
      </c>
      <c r="CE780">
        <v>13.9</v>
      </c>
      <c r="CF780">
        <v>32.299999999999997</v>
      </c>
      <c r="CG780">
        <v>25.7</v>
      </c>
      <c r="CH780">
        <v>26.2</v>
      </c>
      <c r="CI780">
        <v>22.9</v>
      </c>
      <c r="CJ780">
        <v>21.1</v>
      </c>
      <c r="CK780">
        <v>28.3</v>
      </c>
      <c r="CL780">
        <v>28.1</v>
      </c>
      <c r="CM780">
        <v>25.7</v>
      </c>
      <c r="CN780">
        <v>28.1</v>
      </c>
      <c r="CO780">
        <v>0.52706671243046099</v>
      </c>
      <c r="CP780">
        <v>1.0802554570157099</v>
      </c>
      <c r="CQ780">
        <v>1.07689061373007</v>
      </c>
      <c r="CR780">
        <v>0.63103064861012104</v>
      </c>
      <c r="CS780">
        <v>-0.63781229654948002</v>
      </c>
      <c r="CT780">
        <v>-1.1635158984496301</v>
      </c>
      <c r="CU780">
        <v>0.16982845610494501</v>
      </c>
      <c r="CV780">
        <v>-1.18552271525065</v>
      </c>
      <c r="CW780">
        <v>-2.1605665282654201</v>
      </c>
      <c r="CX780">
        <v>0.15140066225165599</v>
      </c>
      <c r="CY780">
        <v>-0.21346918741861701</v>
      </c>
      <c r="CZ780">
        <v>-2.2908996153490602</v>
      </c>
    </row>
    <row r="781" spans="1:104" x14ac:dyDescent="0.3">
      <c r="A781" t="s">
        <v>6938</v>
      </c>
      <c r="B781" t="s">
        <v>6939</v>
      </c>
      <c r="C781" s="50">
        <v>1.1484052856677087</v>
      </c>
      <c r="D781" s="51">
        <v>0.19963187584324463</v>
      </c>
      <c r="E781" s="52">
        <v>8.3196930166474364E-2</v>
      </c>
      <c r="F781" s="53">
        <v>1.0798926981847199</v>
      </c>
      <c r="G781" s="50">
        <v>1.027209755437956</v>
      </c>
      <c r="H781" s="54">
        <v>3.8730808950510932E-2</v>
      </c>
      <c r="I781" s="55">
        <v>0.55801110820589828</v>
      </c>
      <c r="J781" s="56">
        <v>0.253357155570472</v>
      </c>
      <c r="K781" t="s">
        <v>6940</v>
      </c>
      <c r="L781" t="s">
        <v>6941</v>
      </c>
      <c r="M781" s="13" t="str">
        <f>IFERROR(IF(SEARCH(M$1,$L781),1,"no"),"-")</f>
        <v>-</v>
      </c>
      <c r="N781" s="14" t="str">
        <f>IFERROR(IF(SEARCH(N$1,$L781),1,"no"),"-")</f>
        <v>-</v>
      </c>
      <c r="O781" s="14" t="str">
        <f>IFERROR(IF(SEARCH(O$1,$L781),1,"no"),"-")</f>
        <v>-</v>
      </c>
      <c r="P781" s="15">
        <v>55881000000</v>
      </c>
      <c r="Q781" s="16">
        <v>57471000000</v>
      </c>
      <c r="R781" s="16">
        <v>45533000000</v>
      </c>
      <c r="S781" s="16">
        <v>49679000000</v>
      </c>
      <c r="T781" s="17">
        <v>4</v>
      </c>
      <c r="U781" s="18">
        <v>58839000000</v>
      </c>
      <c r="V781" s="19">
        <v>62244000000</v>
      </c>
      <c r="W781" s="19">
        <v>58554000000</v>
      </c>
      <c r="AB781" s="20">
        <v>3</v>
      </c>
      <c r="AC781" s="32">
        <v>54764000000</v>
      </c>
      <c r="AD781" s="33">
        <v>51338000000</v>
      </c>
      <c r="AE781" s="33">
        <v>56597000000</v>
      </c>
      <c r="AF781" s="34">
        <v>3</v>
      </c>
      <c r="AG781" s="24">
        <v>52773000000</v>
      </c>
      <c r="AH781" s="24">
        <v>55689000000</v>
      </c>
      <c r="AI781" s="24">
        <v>58664000000</v>
      </c>
      <c r="AJ781" s="25">
        <v>3</v>
      </c>
      <c r="AK781">
        <v>35.701637268066399</v>
      </c>
      <c r="AL781">
        <v>35.742115020752003</v>
      </c>
      <c r="AM781">
        <v>35.406192779541001</v>
      </c>
      <c r="AN781">
        <v>35.531917572021499</v>
      </c>
      <c r="AO781">
        <v>35.776054382324197</v>
      </c>
      <c r="AP781">
        <v>35.857215881347699</v>
      </c>
      <c r="AQ781">
        <v>35.769046783447301</v>
      </c>
      <c r="AR781">
        <v>35.672508239746101</v>
      </c>
      <c r="AS781">
        <v>35.579307556152301</v>
      </c>
      <c r="AT781">
        <v>35.720005035400398</v>
      </c>
      <c r="AU781">
        <v>35.6190795898438</v>
      </c>
      <c r="AV781">
        <v>35.6966743469238</v>
      </c>
      <c r="AW781">
        <v>35.771755218505902</v>
      </c>
      <c r="AX781">
        <v>119</v>
      </c>
      <c r="AY781">
        <v>119</v>
      </c>
      <c r="AZ781">
        <v>119</v>
      </c>
      <c r="BA781">
        <v>73.8</v>
      </c>
      <c r="BB781">
        <v>73.8</v>
      </c>
      <c r="BC781">
        <v>73.8</v>
      </c>
      <c r="BD781">
        <v>190.62</v>
      </c>
      <c r="BE781">
        <v>0</v>
      </c>
      <c r="BF781">
        <v>323.31</v>
      </c>
      <c r="BG781">
        <v>494180000000</v>
      </c>
      <c r="BH781">
        <v>1839</v>
      </c>
      <c r="BI781" t="s">
        <v>105</v>
      </c>
      <c r="BJ781" t="s">
        <v>105</v>
      </c>
      <c r="BK781" t="s">
        <v>105</v>
      </c>
      <c r="BL781" t="s">
        <v>6942</v>
      </c>
      <c r="BM781">
        <v>109</v>
      </c>
      <c r="BN781">
        <v>107</v>
      </c>
      <c r="BO781">
        <v>95</v>
      </c>
      <c r="BP781">
        <v>94</v>
      </c>
      <c r="BQ781">
        <v>103</v>
      </c>
      <c r="BR781">
        <v>99</v>
      </c>
      <c r="BS781">
        <v>108</v>
      </c>
      <c r="BT781">
        <v>105</v>
      </c>
      <c r="BU781">
        <v>106</v>
      </c>
      <c r="BV781">
        <v>104</v>
      </c>
      <c r="BW781">
        <v>101</v>
      </c>
      <c r="BX781">
        <v>103</v>
      </c>
      <c r="BY781">
        <v>105</v>
      </c>
      <c r="BZ781">
        <v>1703</v>
      </c>
      <c r="CA781" t="s">
        <v>105</v>
      </c>
      <c r="CB781">
        <v>72.2</v>
      </c>
      <c r="CC781">
        <v>70.099999999999994</v>
      </c>
      <c r="CD781">
        <v>63.8</v>
      </c>
      <c r="CE781">
        <v>64</v>
      </c>
      <c r="CF781">
        <v>67.599999999999994</v>
      </c>
      <c r="CG781">
        <v>67.400000000000006</v>
      </c>
      <c r="CH781">
        <v>69.900000000000006</v>
      </c>
      <c r="CI781">
        <v>70</v>
      </c>
      <c r="CJ781">
        <v>68.2</v>
      </c>
      <c r="CK781">
        <v>67.8</v>
      </c>
      <c r="CL781">
        <v>66.8</v>
      </c>
      <c r="CM781">
        <v>67</v>
      </c>
      <c r="CN781">
        <v>66.3</v>
      </c>
      <c r="CO781">
        <v>0.25395300736645299</v>
      </c>
      <c r="CP781">
        <v>1.0798926981847199</v>
      </c>
      <c r="CQ781">
        <v>0.253357155570472</v>
      </c>
      <c r="CR781">
        <v>0.74777676120768499</v>
      </c>
      <c r="CS781">
        <v>-6.1807950337730198E-2</v>
      </c>
      <c r="CT781">
        <v>-0.62853227128312705</v>
      </c>
      <c r="CU781">
        <v>0.169879032258064</v>
      </c>
      <c r="CV781">
        <v>-0.205306688944496</v>
      </c>
      <c r="CW781">
        <v>-2.1599053636106902</v>
      </c>
      <c r="CX781">
        <v>0.72112903225806402</v>
      </c>
      <c r="CY781">
        <v>-3.8562774658203097E-2</v>
      </c>
      <c r="CZ781">
        <v>-0.63826632300762098</v>
      </c>
    </row>
    <row r="782" spans="1:104" x14ac:dyDescent="0.3">
      <c r="A782" t="s">
        <v>4782</v>
      </c>
      <c r="B782" t="s">
        <v>4783</v>
      </c>
      <c r="C782" s="50">
        <v>0.84192765443386575</v>
      </c>
      <c r="D782" s="51">
        <v>-0.24823182486606257</v>
      </c>
      <c r="E782" s="52">
        <v>8.3286773719888518E-2</v>
      </c>
      <c r="F782" s="53">
        <v>1.0794239608565701</v>
      </c>
      <c r="G782" s="50">
        <v>0.87575569541707299</v>
      </c>
      <c r="H782" s="54">
        <v>-0.19139962936131055</v>
      </c>
      <c r="I782" s="55">
        <v>0.13606023853441601</v>
      </c>
      <c r="J782" s="56">
        <v>0.8662687719901081</v>
      </c>
      <c r="K782" t="s">
        <v>4784</v>
      </c>
      <c r="L782" t="s">
        <v>4785</v>
      </c>
      <c r="M782" s="13" t="str">
        <f>IFERROR(IF(SEARCH(M$1,$L782),1,"no"),"-")</f>
        <v>-</v>
      </c>
      <c r="N782" s="14" t="str">
        <f>IFERROR(IF(SEARCH(N$1,$L782),1,"no"),"-")</f>
        <v>-</v>
      </c>
      <c r="O782" s="14" t="str">
        <f>IFERROR(IF(SEARCH(O$1,$L782),1,"no"),"-")</f>
        <v>-</v>
      </c>
      <c r="P782" s="15">
        <v>3757800000</v>
      </c>
      <c r="Q782" s="16">
        <v>3526600000</v>
      </c>
      <c r="R782" s="16">
        <v>3673300000</v>
      </c>
      <c r="S782" s="16">
        <v>4135600000</v>
      </c>
      <c r="T782" s="17">
        <v>4</v>
      </c>
      <c r="U782" s="18">
        <v>2685700000</v>
      </c>
      <c r="V782" s="19">
        <v>3242100000</v>
      </c>
      <c r="W782" s="19">
        <v>3602800000</v>
      </c>
      <c r="AB782" s="20">
        <v>3</v>
      </c>
      <c r="AC782" s="32">
        <v>4227200000</v>
      </c>
      <c r="AD782" s="33">
        <v>3335600000</v>
      </c>
      <c r="AE782" s="33">
        <v>3718200000</v>
      </c>
      <c r="AF782" s="34">
        <v>3</v>
      </c>
      <c r="AG782" s="24">
        <v>3271000000</v>
      </c>
      <c r="AH782" s="24">
        <v>3274300000</v>
      </c>
      <c r="AI782" s="24">
        <v>3334100000</v>
      </c>
      <c r="AJ782" s="25">
        <v>3</v>
      </c>
      <c r="AK782">
        <v>31.8072414398193</v>
      </c>
      <c r="AL782">
        <v>31.715631484985401</v>
      </c>
      <c r="AM782">
        <v>31.774429321289102</v>
      </c>
      <c r="AN782">
        <v>31.945449829101602</v>
      </c>
      <c r="AO782">
        <v>31.3226509094238</v>
      </c>
      <c r="AP782">
        <v>31.594282150268601</v>
      </c>
      <c r="AQ782">
        <v>31.7464714050293</v>
      </c>
      <c r="AR782">
        <v>31.977054595947301</v>
      </c>
      <c r="AS782">
        <v>31.635299682617202</v>
      </c>
      <c r="AT782">
        <v>31.791957855224599</v>
      </c>
      <c r="AU782">
        <v>31.607084274291999</v>
      </c>
      <c r="AV782">
        <v>31.6085395812988</v>
      </c>
      <c r="AW782">
        <v>31.634649276733398</v>
      </c>
      <c r="AX782">
        <v>45</v>
      </c>
      <c r="AY782">
        <v>45</v>
      </c>
      <c r="AZ782">
        <v>45</v>
      </c>
      <c r="BA782">
        <v>49.6</v>
      </c>
      <c r="BB782">
        <v>49.6</v>
      </c>
      <c r="BC782">
        <v>49.6</v>
      </c>
      <c r="BD782">
        <v>99.183999999999997</v>
      </c>
      <c r="BE782">
        <v>0</v>
      </c>
      <c r="BF782">
        <v>268.89999999999998</v>
      </c>
      <c r="BG782">
        <v>31433000000</v>
      </c>
      <c r="BH782">
        <v>311</v>
      </c>
      <c r="BI782">
        <v>45</v>
      </c>
      <c r="BJ782">
        <v>45</v>
      </c>
      <c r="BK782">
        <v>45</v>
      </c>
      <c r="BL782" t="s">
        <v>4786</v>
      </c>
      <c r="BM782">
        <v>36</v>
      </c>
      <c r="BN782">
        <v>39</v>
      </c>
      <c r="BO782">
        <v>27</v>
      </c>
      <c r="BP782">
        <v>24</v>
      </c>
      <c r="BQ782">
        <v>32</v>
      </c>
      <c r="BR782">
        <v>31</v>
      </c>
      <c r="BS782">
        <v>34</v>
      </c>
      <c r="BT782">
        <v>32</v>
      </c>
      <c r="BU782">
        <v>31</v>
      </c>
      <c r="BV782">
        <v>35</v>
      </c>
      <c r="BW782">
        <v>29</v>
      </c>
      <c r="BX782">
        <v>30</v>
      </c>
      <c r="BY782">
        <v>34</v>
      </c>
      <c r="BZ782">
        <v>903</v>
      </c>
      <c r="CA782">
        <v>903</v>
      </c>
      <c r="CB782">
        <v>44.3</v>
      </c>
      <c r="CC782">
        <v>47.2</v>
      </c>
      <c r="CD782">
        <v>33.200000000000003</v>
      </c>
      <c r="CE782">
        <v>30.7</v>
      </c>
      <c r="CF782">
        <v>38.6</v>
      </c>
      <c r="CG782">
        <v>38.200000000000003</v>
      </c>
      <c r="CH782">
        <v>40.5</v>
      </c>
      <c r="CI782">
        <v>37.1</v>
      </c>
      <c r="CJ782">
        <v>38.6</v>
      </c>
      <c r="CK782">
        <v>41.6</v>
      </c>
      <c r="CL782">
        <v>37.5</v>
      </c>
      <c r="CM782">
        <v>37.1</v>
      </c>
      <c r="CN782">
        <v>38.5</v>
      </c>
      <c r="CO782">
        <v>3.1317027002639899E-2</v>
      </c>
      <c r="CP782">
        <v>1.0794239608565701</v>
      </c>
      <c r="CQ782">
        <v>0.86626877199010799</v>
      </c>
      <c r="CR782">
        <v>0.95684979702300399</v>
      </c>
      <c r="CS782">
        <v>9.2506408691406302E-3</v>
      </c>
      <c r="CT782">
        <v>9.1790748383425103E-2</v>
      </c>
      <c r="CU782">
        <v>0.16976435045317201</v>
      </c>
      <c r="CV782">
        <v>0.25621986389160201</v>
      </c>
      <c r="CW782">
        <v>2.1590510925580899</v>
      </c>
      <c r="CX782">
        <v>0.22468984700973599</v>
      </c>
      <c r="CY782">
        <v>0.18467966715494899</v>
      </c>
      <c r="CZ782">
        <v>1.86215728124475</v>
      </c>
    </row>
    <row r="783" spans="1:104" x14ac:dyDescent="0.3">
      <c r="A783" t="s">
        <v>6630</v>
      </c>
      <c r="B783" t="s">
        <v>6631</v>
      </c>
      <c r="C783" s="50">
        <v>1.76206796018302</v>
      </c>
      <c r="D783" s="51">
        <v>0.81726956780444493</v>
      </c>
      <c r="E783" s="52">
        <v>8.3308263781999015E-2</v>
      </c>
      <c r="F783" s="53">
        <v>1.0793119165174101</v>
      </c>
      <c r="G783" s="50">
        <v>1.0715693081383348</v>
      </c>
      <c r="H783" s="54">
        <v>9.9725165248946007E-2</v>
      </c>
      <c r="I783" s="55">
        <v>0.45767617955273138</v>
      </c>
      <c r="J783" s="56">
        <v>0.33944169049604206</v>
      </c>
      <c r="K783" t="s">
        <v>6632</v>
      </c>
      <c r="L783" t="s">
        <v>6633</v>
      </c>
      <c r="M783" s="13" t="str">
        <f>IFERROR(IF(SEARCH(M$1,$L783),1,"no"),"-")</f>
        <v>-</v>
      </c>
      <c r="N783" s="14" t="str">
        <f>IFERROR(IF(SEARCH(N$1,$L783),1,"no"),"-")</f>
        <v>-</v>
      </c>
      <c r="O783" s="14" t="str">
        <f>IFERROR(IF(SEARCH(O$1,$L783),1,"no"),"-")</f>
        <v>-</v>
      </c>
      <c r="P783" s="15">
        <v>833550000</v>
      </c>
      <c r="Q783" s="16">
        <v>747570000</v>
      </c>
      <c r="R783" s="16">
        <v>301170000</v>
      </c>
      <c r="S783" s="16">
        <v>358630000</v>
      </c>
      <c r="T783" s="17">
        <v>4</v>
      </c>
      <c r="U783" s="18">
        <v>991510000</v>
      </c>
      <c r="V783" s="19">
        <v>1059600000</v>
      </c>
      <c r="W783" s="19">
        <v>910380000</v>
      </c>
      <c r="AB783" s="20">
        <v>3</v>
      </c>
      <c r="AC783" s="32">
        <v>888960000</v>
      </c>
      <c r="AD783" s="33">
        <v>940690000</v>
      </c>
      <c r="AE783" s="33">
        <v>834900000</v>
      </c>
      <c r="AF783" s="34">
        <v>3</v>
      </c>
      <c r="AG783" s="24">
        <v>894050000</v>
      </c>
      <c r="AH783" s="24">
        <v>870000000</v>
      </c>
      <c r="AI783" s="24">
        <v>1091200000</v>
      </c>
      <c r="AJ783" s="25">
        <v>3</v>
      </c>
      <c r="AK783">
        <v>29.634693145751999</v>
      </c>
      <c r="AL783">
        <v>29.477632522583001</v>
      </c>
      <c r="AM783">
        <v>28.166002273559599</v>
      </c>
      <c r="AN783">
        <v>28.417921066284201</v>
      </c>
      <c r="AO783">
        <v>29.885051727294901</v>
      </c>
      <c r="AP783">
        <v>29.980873107910199</v>
      </c>
      <c r="AQ783">
        <v>29.761894226074201</v>
      </c>
      <c r="AR783">
        <v>29.727542877197301</v>
      </c>
      <c r="AS783">
        <v>29.809144973754901</v>
      </c>
      <c r="AT783">
        <v>29.637027740478501</v>
      </c>
      <c r="AU783">
        <v>29.735780715942401</v>
      </c>
      <c r="AV783">
        <v>29.696439743041999</v>
      </c>
      <c r="AW783">
        <v>30.023267745971701</v>
      </c>
      <c r="AX783">
        <v>28</v>
      </c>
      <c r="AY783">
        <v>28</v>
      </c>
      <c r="AZ783">
        <v>28</v>
      </c>
      <c r="BA783">
        <v>35.5</v>
      </c>
      <c r="BB783">
        <v>35.5</v>
      </c>
      <c r="BC783">
        <v>35.5</v>
      </c>
      <c r="BD783">
        <v>105.75</v>
      </c>
      <c r="BE783">
        <v>0</v>
      </c>
      <c r="BF783">
        <v>123.25</v>
      </c>
      <c r="BG783">
        <v>6887200000</v>
      </c>
      <c r="BH783">
        <v>99</v>
      </c>
      <c r="BI783">
        <v>28</v>
      </c>
      <c r="BJ783">
        <v>28</v>
      </c>
      <c r="BK783">
        <v>28</v>
      </c>
      <c r="BL783" t="s">
        <v>6634</v>
      </c>
      <c r="BM783">
        <v>18</v>
      </c>
      <c r="BN783">
        <v>18</v>
      </c>
      <c r="BO783">
        <v>4</v>
      </c>
      <c r="BP783">
        <v>2</v>
      </c>
      <c r="BQ783">
        <v>22</v>
      </c>
      <c r="BR783">
        <v>17</v>
      </c>
      <c r="BS783">
        <v>16</v>
      </c>
      <c r="BT783">
        <v>17</v>
      </c>
      <c r="BU783">
        <v>16</v>
      </c>
      <c r="BV783">
        <v>16</v>
      </c>
      <c r="BW783">
        <v>15</v>
      </c>
      <c r="BX783">
        <v>15</v>
      </c>
      <c r="BY783">
        <v>18</v>
      </c>
      <c r="BZ783">
        <v>925</v>
      </c>
      <c r="CA783">
        <v>925</v>
      </c>
      <c r="CB783">
        <v>24</v>
      </c>
      <c r="CC783">
        <v>24.3</v>
      </c>
      <c r="CD783">
        <v>6.6</v>
      </c>
      <c r="CE783">
        <v>4.2</v>
      </c>
      <c r="CF783">
        <v>28.5</v>
      </c>
      <c r="CG783">
        <v>21</v>
      </c>
      <c r="CH783">
        <v>17.5</v>
      </c>
      <c r="CI783">
        <v>23.6</v>
      </c>
      <c r="CJ783">
        <v>22.6</v>
      </c>
      <c r="CK783">
        <v>18.2</v>
      </c>
      <c r="CL783">
        <v>18.5</v>
      </c>
      <c r="CM783">
        <v>17.600000000000001</v>
      </c>
      <c r="CN783">
        <v>20.6</v>
      </c>
      <c r="CO783">
        <v>0.89175057822692505</v>
      </c>
      <c r="CP783">
        <v>1.0793119165174101</v>
      </c>
      <c r="CQ783">
        <v>0.339441690496042</v>
      </c>
      <c r="CR783">
        <v>0.72527306967984895</v>
      </c>
      <c r="CS783">
        <v>-0.80050961176554503</v>
      </c>
      <c r="CT783">
        <v>-1.82062029673786</v>
      </c>
      <c r="CU783">
        <v>0.16959356136820899</v>
      </c>
      <c r="CV783">
        <v>-0.95187743504842004</v>
      </c>
      <c r="CW783">
        <v>-2.1588469007637201</v>
      </c>
      <c r="CX783">
        <v>0.62147986577181202</v>
      </c>
      <c r="CY783">
        <v>-9.3924204508461201E-2</v>
      </c>
      <c r="CZ783">
        <v>-0.82116079230231398</v>
      </c>
    </row>
    <row r="784" spans="1:104" x14ac:dyDescent="0.3">
      <c r="A784" t="s">
        <v>2515</v>
      </c>
      <c r="B784" t="s">
        <v>2516</v>
      </c>
      <c r="C784" s="50">
        <v>0.81981834566495926</v>
      </c>
      <c r="D784" s="51">
        <v>-0.28662382032852951</v>
      </c>
      <c r="E784" s="52">
        <v>8.331324174032749E-2</v>
      </c>
      <c r="F784" s="53">
        <v>1.07928596668786</v>
      </c>
      <c r="G784" s="41">
        <v>0.76022874539732177</v>
      </c>
      <c r="H784" s="43">
        <v>-0.39549451817720094</v>
      </c>
      <c r="I784" s="39">
        <v>2.4896468593447211E-3</v>
      </c>
      <c r="J784" s="40">
        <v>2.60386225046028</v>
      </c>
      <c r="K784" t="s">
        <v>2517</v>
      </c>
      <c r="L784" t="s">
        <v>2518</v>
      </c>
      <c r="M784" s="13">
        <f>IFERROR(IF(SEARCH(M$1,$L784),1,"no"),"-")</f>
        <v>1</v>
      </c>
      <c r="N784" s="14" t="str">
        <f>IFERROR(IF(SEARCH(N$1,$L784),1,"no"),"-")</f>
        <v>-</v>
      </c>
      <c r="O784" s="14" t="str">
        <f>IFERROR(IF(SEARCH(O$1,$L784),1,"no"),"-")</f>
        <v>-</v>
      </c>
      <c r="P784" s="15">
        <v>1589800000</v>
      </c>
      <c r="Q784" s="16">
        <v>1422500000</v>
      </c>
      <c r="R784" s="16">
        <v>1273800000</v>
      </c>
      <c r="S784" s="16">
        <v>1336300000</v>
      </c>
      <c r="T784" s="17">
        <v>4</v>
      </c>
      <c r="U784" s="18">
        <v>1256600000</v>
      </c>
      <c r="V784" s="19">
        <v>955710000</v>
      </c>
      <c r="W784" s="19">
        <v>1244700000</v>
      </c>
      <c r="AB784" s="20">
        <v>3</v>
      </c>
      <c r="AC784" s="32">
        <v>1634500000</v>
      </c>
      <c r="AD784" s="33">
        <v>1702400000</v>
      </c>
      <c r="AE784" s="33">
        <v>1524400000</v>
      </c>
      <c r="AF784" s="34">
        <v>3</v>
      </c>
      <c r="AG784" s="24">
        <v>1277200000</v>
      </c>
      <c r="AH784" s="24">
        <v>1175500000</v>
      </c>
      <c r="AI784" s="24">
        <v>1243000000</v>
      </c>
      <c r="AJ784" s="25">
        <v>3</v>
      </c>
      <c r="AK784">
        <v>30.566198348998999</v>
      </c>
      <c r="AL784">
        <v>30.4057807922363</v>
      </c>
      <c r="AM784">
        <v>30.2464923858643</v>
      </c>
      <c r="AN784">
        <v>30.315597534179702</v>
      </c>
      <c r="AO784">
        <v>30.226879119873001</v>
      </c>
      <c r="AP784">
        <v>29.831996917724599</v>
      </c>
      <c r="AQ784">
        <v>30.213150024414102</v>
      </c>
      <c r="AR784">
        <v>30.606203079223601</v>
      </c>
      <c r="AS784">
        <v>30.664922714233398</v>
      </c>
      <c r="AT784">
        <v>30.50559425354</v>
      </c>
      <c r="AU784">
        <v>30.250337600708001</v>
      </c>
      <c r="AV784">
        <v>30.1306266784668</v>
      </c>
      <c r="AW784">
        <v>30.211179733276399</v>
      </c>
      <c r="AX784">
        <v>11</v>
      </c>
      <c r="AY784">
        <v>11</v>
      </c>
      <c r="AZ784">
        <v>11</v>
      </c>
      <c r="BA784">
        <v>63.8</v>
      </c>
      <c r="BB784">
        <v>63.8</v>
      </c>
      <c r="BC784">
        <v>63.8</v>
      </c>
      <c r="BD784">
        <v>23.36</v>
      </c>
      <c r="BE784">
        <v>0</v>
      </c>
      <c r="BF784">
        <v>98.72</v>
      </c>
      <c r="BG784">
        <v>11879000000</v>
      </c>
      <c r="BH784">
        <v>110</v>
      </c>
      <c r="BI784" t="s">
        <v>105</v>
      </c>
      <c r="BJ784" t="s">
        <v>105</v>
      </c>
      <c r="BK784" t="s">
        <v>105</v>
      </c>
      <c r="BL784" t="s">
        <v>2519</v>
      </c>
      <c r="BM784">
        <v>10</v>
      </c>
      <c r="BN784">
        <v>11</v>
      </c>
      <c r="BO784">
        <v>7</v>
      </c>
      <c r="BP784">
        <v>7</v>
      </c>
      <c r="BQ784">
        <v>11</v>
      </c>
      <c r="BR784">
        <v>8</v>
      </c>
      <c r="BS784">
        <v>7</v>
      </c>
      <c r="BT784">
        <v>10</v>
      </c>
      <c r="BU784">
        <v>9</v>
      </c>
      <c r="BV784">
        <v>10</v>
      </c>
      <c r="BW784">
        <v>7</v>
      </c>
      <c r="BX784">
        <v>6</v>
      </c>
      <c r="BY784">
        <v>8</v>
      </c>
      <c r="BZ784">
        <v>210</v>
      </c>
      <c r="CA784" t="s">
        <v>105</v>
      </c>
      <c r="CB784">
        <v>61.4</v>
      </c>
      <c r="CC784">
        <v>63.8</v>
      </c>
      <c r="CD784">
        <v>40</v>
      </c>
      <c r="CE784">
        <v>40</v>
      </c>
      <c r="CF784">
        <v>63.8</v>
      </c>
      <c r="CG784">
        <v>51.4</v>
      </c>
      <c r="CH784">
        <v>49.5</v>
      </c>
      <c r="CI784">
        <v>60.5</v>
      </c>
      <c r="CJ784">
        <v>60.5</v>
      </c>
      <c r="CK784">
        <v>63.8</v>
      </c>
      <c r="CL784">
        <v>49</v>
      </c>
      <c r="CM784">
        <v>44.3</v>
      </c>
      <c r="CN784">
        <v>56.7</v>
      </c>
      <c r="CO784">
        <v>1.15938987868823</v>
      </c>
      <c r="CP784">
        <v>1.07928596668786</v>
      </c>
      <c r="CQ784">
        <v>2.60386225046028</v>
      </c>
      <c r="CR784">
        <v>0.71960439560439604</v>
      </c>
      <c r="CS784">
        <v>-0.20872275034586699</v>
      </c>
      <c r="CT784">
        <v>-2.3056713448798898</v>
      </c>
      <c r="CU784">
        <v>0.169423115577889</v>
      </c>
      <c r="CV784">
        <v>0.29284191131591802</v>
      </c>
      <c r="CW784">
        <v>2.1587996097468198</v>
      </c>
      <c r="CX784">
        <v>2.4323529411764699E-2</v>
      </c>
      <c r="CY784">
        <v>0.39485867818196901</v>
      </c>
      <c r="CZ784">
        <v>6.7657741428618499</v>
      </c>
    </row>
    <row r="785" spans="1:104" x14ac:dyDescent="0.3">
      <c r="A785" t="s">
        <v>6120</v>
      </c>
      <c r="B785" t="s">
        <v>6121</v>
      </c>
      <c r="C785" s="50">
        <v>1.1742538060897436</v>
      </c>
      <c r="D785" s="51">
        <v>0.23174426978722651</v>
      </c>
      <c r="E785" s="52">
        <v>8.3512184899298542E-2</v>
      </c>
      <c r="F785" s="53">
        <v>1.0782501538762199</v>
      </c>
      <c r="G785" s="50">
        <v>1.1391743555122147</v>
      </c>
      <c r="H785" s="54">
        <v>0.18798857459832016</v>
      </c>
      <c r="I785" s="55">
        <v>0.33220957997915024</v>
      </c>
      <c r="J785" s="56">
        <v>0.47858784788675507</v>
      </c>
      <c r="K785" t="s">
        <v>6122</v>
      </c>
      <c r="L785" t="s">
        <v>6123</v>
      </c>
      <c r="M785" s="13" t="str">
        <f>IFERROR(IF(SEARCH(M$1,$L785),1,"no"),"-")</f>
        <v>-</v>
      </c>
      <c r="N785" s="14">
        <f>IFERROR(IF(SEARCH(N$1,$L785),1,"no"),"-")</f>
        <v>1</v>
      </c>
      <c r="O785" s="14" t="str">
        <f>IFERROR(IF(SEARCH(O$1,$L785),1,"no"),"-")</f>
        <v>-</v>
      </c>
      <c r="P785" s="15">
        <v>133540000</v>
      </c>
      <c r="Q785" s="16">
        <v>132700000</v>
      </c>
      <c r="T785" s="17">
        <v>2</v>
      </c>
      <c r="U785" s="18">
        <v>137100000</v>
      </c>
      <c r="V785" s="19">
        <v>183620000</v>
      </c>
      <c r="W785" s="19">
        <v>148230000</v>
      </c>
      <c r="AB785" s="20">
        <v>3</v>
      </c>
      <c r="AC785" s="32">
        <v>147550000</v>
      </c>
      <c r="AD785" s="33">
        <v>134890000</v>
      </c>
      <c r="AE785" s="33">
        <v>117490000</v>
      </c>
      <c r="AF785" s="34">
        <v>3</v>
      </c>
      <c r="AG785" s="24">
        <v>129710000</v>
      </c>
      <c r="AH785" s="24">
        <v>178640000</v>
      </c>
      <c r="AI785" s="24">
        <v>147240000</v>
      </c>
      <c r="AJ785" s="25">
        <v>3</v>
      </c>
      <c r="AK785">
        <v>26.992696762085</v>
      </c>
      <c r="AL785">
        <v>26.983592987060501</v>
      </c>
      <c r="AM785">
        <v>26.5604858398438</v>
      </c>
      <c r="AN785">
        <v>26.913597106933601</v>
      </c>
      <c r="AO785">
        <v>27.030652999877901</v>
      </c>
      <c r="AP785">
        <v>27.4521484375</v>
      </c>
      <c r="AQ785">
        <v>27.143262863159201</v>
      </c>
      <c r="AR785">
        <v>27.1366291046143</v>
      </c>
      <c r="AS785">
        <v>27.007207870483398</v>
      </c>
      <c r="AT785">
        <v>26.8079624176025</v>
      </c>
      <c r="AU785">
        <v>26.9507141113281</v>
      </c>
      <c r="AV785">
        <v>27.412479400634801</v>
      </c>
      <c r="AW785">
        <v>27.133594512939499</v>
      </c>
      <c r="AX785">
        <v>8</v>
      </c>
      <c r="AY785">
        <v>8</v>
      </c>
      <c r="AZ785">
        <v>8</v>
      </c>
      <c r="BA785">
        <v>22.1</v>
      </c>
      <c r="BB785">
        <v>22.1</v>
      </c>
      <c r="BC785">
        <v>22.1</v>
      </c>
      <c r="BD785">
        <v>57.747999999999998</v>
      </c>
      <c r="BE785">
        <v>0</v>
      </c>
      <c r="BF785">
        <v>30.408000000000001</v>
      </c>
      <c r="BG785">
        <v>1093100000</v>
      </c>
      <c r="BH785">
        <v>27</v>
      </c>
      <c r="BI785" t="s">
        <v>105</v>
      </c>
      <c r="BJ785" t="s">
        <v>105</v>
      </c>
      <c r="BK785" t="s">
        <v>105</v>
      </c>
      <c r="BL785" t="s">
        <v>6124</v>
      </c>
      <c r="BM785">
        <v>3</v>
      </c>
      <c r="BN785">
        <v>5</v>
      </c>
      <c r="BO785">
        <v>1</v>
      </c>
      <c r="BP785">
        <v>1</v>
      </c>
      <c r="BQ785">
        <v>6</v>
      </c>
      <c r="BR785">
        <v>7</v>
      </c>
      <c r="BS785">
        <v>4</v>
      </c>
      <c r="BT785">
        <v>4</v>
      </c>
      <c r="BU785">
        <v>4</v>
      </c>
      <c r="BV785">
        <v>4</v>
      </c>
      <c r="BW785">
        <v>3</v>
      </c>
      <c r="BX785">
        <v>5</v>
      </c>
      <c r="BY785">
        <v>5</v>
      </c>
      <c r="BZ785">
        <v>516</v>
      </c>
      <c r="CA785" t="s">
        <v>105</v>
      </c>
      <c r="CB785">
        <v>5.6</v>
      </c>
      <c r="CC785">
        <v>13</v>
      </c>
      <c r="CD785">
        <v>2.9</v>
      </c>
      <c r="CE785">
        <v>2.9</v>
      </c>
      <c r="CF785">
        <v>13.6</v>
      </c>
      <c r="CG785">
        <v>17.100000000000001</v>
      </c>
      <c r="CH785">
        <v>9.3000000000000007</v>
      </c>
      <c r="CI785">
        <v>7.9</v>
      </c>
      <c r="CJ785">
        <v>8.6999999999999993</v>
      </c>
      <c r="CK785">
        <v>8.6999999999999993</v>
      </c>
      <c r="CL785">
        <v>7.2</v>
      </c>
      <c r="CM785">
        <v>11.4</v>
      </c>
      <c r="CN785">
        <v>10.1</v>
      </c>
      <c r="CO785">
        <v>0.355664627329562</v>
      </c>
      <c r="CP785">
        <v>1.0782501538762199</v>
      </c>
      <c r="CQ785">
        <v>0.47858784788675501</v>
      </c>
      <c r="CR785">
        <v>0.68524247226624402</v>
      </c>
      <c r="CS785">
        <v>-0.121339956919353</v>
      </c>
      <c r="CT785">
        <v>-0.83671744282399896</v>
      </c>
      <c r="CU785">
        <v>0.16940681362725499</v>
      </c>
      <c r="CV785">
        <v>-0.34609492619832199</v>
      </c>
      <c r="CW785">
        <v>-2.1569120836410001</v>
      </c>
      <c r="CX785">
        <v>0.46011527377521599</v>
      </c>
      <c r="CY785">
        <v>-0.18166287740071499</v>
      </c>
      <c r="CZ785">
        <v>-1.1022591602079601</v>
      </c>
    </row>
    <row r="786" spans="1:104" x14ac:dyDescent="0.3">
      <c r="A786" s="127" t="s">
        <v>307</v>
      </c>
      <c r="B786" s="127" t="s">
        <v>308</v>
      </c>
      <c r="C786" s="50">
        <v>2.2977867203219318</v>
      </c>
      <c r="D786" s="51">
        <v>1.2002448938005568</v>
      </c>
      <c r="E786" s="52">
        <v>8.3920940925062026E-2</v>
      </c>
      <c r="F786" s="53">
        <v>1.0761296554594999</v>
      </c>
      <c r="G786" s="41">
        <v>1.6814872367915632</v>
      </c>
      <c r="H786" s="43">
        <v>0.74973782823267887</v>
      </c>
      <c r="I786" s="39">
        <v>2.0018279532965984E-2</v>
      </c>
      <c r="J786" s="40">
        <v>1.69857325060529</v>
      </c>
      <c r="K786" s="127" t="s">
        <v>309</v>
      </c>
      <c r="L786" s="127" t="s">
        <v>310</v>
      </c>
      <c r="M786" s="13">
        <f>IFERROR(IF(SEARCH(M$1,$L786),1,"no"),"-")</f>
        <v>1</v>
      </c>
      <c r="N786" s="14" t="str">
        <f>IFERROR(IF(SEARCH(N$1,$L786),1,"no"),"-")</f>
        <v>-</v>
      </c>
      <c r="O786" s="14" t="str">
        <f>IFERROR(IF(SEARCH(O$1,$L786),1,"no"),"-")</f>
        <v>-</v>
      </c>
      <c r="P786" s="15">
        <v>405830000</v>
      </c>
      <c r="Q786" s="16">
        <v>339850000</v>
      </c>
      <c r="R786" s="16">
        <v>134010000</v>
      </c>
      <c r="T786" s="17">
        <v>3</v>
      </c>
      <c r="U786" s="18">
        <v>474340000</v>
      </c>
      <c r="V786" s="19">
        <v>890020000</v>
      </c>
      <c r="W786" s="19">
        <v>656980000</v>
      </c>
      <c r="Y786" s="19" t="s">
        <v>104</v>
      </c>
      <c r="Z786" s="19" t="str">
        <f>IF(X786=Y786,"Both UP","")</f>
        <v/>
      </c>
      <c r="AB786" s="20">
        <v>3</v>
      </c>
      <c r="AC786" s="32">
        <v>400290000</v>
      </c>
      <c r="AD786" s="33">
        <v>362190000</v>
      </c>
      <c r="AE786" s="33">
        <v>383000000</v>
      </c>
      <c r="AF786" s="34">
        <v>3</v>
      </c>
      <c r="AG786" s="24">
        <v>486890000</v>
      </c>
      <c r="AH786" s="24">
        <v>743030000</v>
      </c>
      <c r="AI786" s="24">
        <v>696190000</v>
      </c>
      <c r="AJ786" s="25">
        <v>3</v>
      </c>
      <c r="AK786">
        <v>28.596300125122099</v>
      </c>
      <c r="AL786">
        <v>28.3403224945068</v>
      </c>
      <c r="AM786">
        <v>26.997764587402301</v>
      </c>
      <c r="AN786">
        <v>25.334672927856399</v>
      </c>
      <c r="AO786">
        <v>28.821346282958999</v>
      </c>
      <c r="AP786">
        <v>29.729263305664102</v>
      </c>
      <c r="AQ786">
        <v>29.291275024414102</v>
      </c>
      <c r="AR786">
        <v>28.576469421386701</v>
      </c>
      <c r="AS786">
        <v>28.432170867919901</v>
      </c>
      <c r="AT786">
        <v>28.512769699096701</v>
      </c>
      <c r="AU786">
        <v>28.8590202331543</v>
      </c>
      <c r="AV786">
        <v>29.468845367431602</v>
      </c>
      <c r="AW786">
        <v>29.374906539916999</v>
      </c>
      <c r="AX786">
        <v>13</v>
      </c>
      <c r="AY786">
        <v>13</v>
      </c>
      <c r="AZ786">
        <v>12</v>
      </c>
      <c r="BA786">
        <v>35.200000000000003</v>
      </c>
      <c r="BB786">
        <v>35.200000000000003</v>
      </c>
      <c r="BC786">
        <v>35.200000000000003</v>
      </c>
      <c r="BD786">
        <v>46.481999999999999</v>
      </c>
      <c r="BE786">
        <v>0</v>
      </c>
      <c r="BF786">
        <v>45.51</v>
      </c>
      <c r="BG786">
        <v>3754100000</v>
      </c>
      <c r="BH786">
        <v>75</v>
      </c>
      <c r="BI786">
        <v>13</v>
      </c>
      <c r="BJ786">
        <v>13</v>
      </c>
      <c r="BK786">
        <v>12</v>
      </c>
      <c r="BL786" t="s">
        <v>311</v>
      </c>
      <c r="BM786">
        <v>10</v>
      </c>
      <c r="BN786">
        <v>9</v>
      </c>
      <c r="BO786">
        <v>2</v>
      </c>
      <c r="BP786">
        <v>0</v>
      </c>
      <c r="BQ786">
        <v>10</v>
      </c>
      <c r="BR786">
        <v>12</v>
      </c>
      <c r="BS786">
        <v>12</v>
      </c>
      <c r="BT786">
        <v>10</v>
      </c>
      <c r="BU786">
        <v>8</v>
      </c>
      <c r="BV786">
        <v>8</v>
      </c>
      <c r="BW786">
        <v>7</v>
      </c>
      <c r="BX786">
        <v>12</v>
      </c>
      <c r="BY786">
        <v>11</v>
      </c>
      <c r="BZ786">
        <v>409</v>
      </c>
      <c r="CA786">
        <v>409</v>
      </c>
      <c r="CB786">
        <v>24.7</v>
      </c>
      <c r="CC786">
        <v>25.7</v>
      </c>
      <c r="CD786">
        <v>5.0999999999999996</v>
      </c>
      <c r="CE786">
        <v>0</v>
      </c>
      <c r="CF786">
        <v>28.6</v>
      </c>
      <c r="CG786">
        <v>33.299999999999997</v>
      </c>
      <c r="CH786">
        <v>33.299999999999997</v>
      </c>
      <c r="CI786">
        <v>27.6</v>
      </c>
      <c r="CJ786">
        <v>22.7</v>
      </c>
      <c r="CK786">
        <v>20.5</v>
      </c>
      <c r="CL786">
        <v>18.8</v>
      </c>
      <c r="CM786">
        <v>35.200000000000003</v>
      </c>
      <c r="CN786">
        <v>32.299999999999997</v>
      </c>
      <c r="CO786">
        <v>0.62536952341833096</v>
      </c>
      <c r="CP786">
        <v>1.0761296554594999</v>
      </c>
      <c r="CQ786">
        <v>1.69857325060529</v>
      </c>
      <c r="CR786">
        <v>0.612134598792062</v>
      </c>
      <c r="CS786">
        <v>-1.18987162907918</v>
      </c>
      <c r="CT786">
        <v>-1.3432446792357899</v>
      </c>
      <c r="CU786">
        <v>0.16953046953046999</v>
      </c>
      <c r="CV786">
        <v>-1.96336317062378</v>
      </c>
      <c r="CW786">
        <v>-2.1530488278276798</v>
      </c>
      <c r="CX786">
        <v>6.04719101123595E-2</v>
      </c>
      <c r="CY786">
        <v>-0.72712071736653905</v>
      </c>
      <c r="CZ786">
        <v>-3.7458952208288299</v>
      </c>
    </row>
    <row r="787" spans="1:104" x14ac:dyDescent="0.3">
      <c r="A787" t="s">
        <v>317</v>
      </c>
      <c r="B787" t="s">
        <v>318</v>
      </c>
      <c r="C787" s="50">
        <v>1.5358887583013552</v>
      </c>
      <c r="D787" s="51">
        <v>0.61907372799998084</v>
      </c>
      <c r="E787" s="52">
        <v>8.4167940635233474E-2</v>
      </c>
      <c r="F787" s="53">
        <v>1.07485329872045</v>
      </c>
      <c r="G787" s="41">
        <v>1.675614134428876</v>
      </c>
      <c r="H787" s="43">
        <v>0.74468995903803326</v>
      </c>
      <c r="I787" s="39">
        <v>8.1390561464627417E-3</v>
      </c>
      <c r="J787" s="40">
        <v>2.0894259555714698</v>
      </c>
      <c r="K787" t="s">
        <v>319</v>
      </c>
      <c r="L787" t="s">
        <v>320</v>
      </c>
      <c r="M787" s="13" t="str">
        <f>IFERROR(IF(SEARCH(M$1,$L787),1,"no"),"-")</f>
        <v>-</v>
      </c>
      <c r="N787" s="14" t="str">
        <f>IFERROR(IF(SEARCH(N$1,$L787),1,"no"),"-")</f>
        <v>-</v>
      </c>
      <c r="O787" s="14" t="str">
        <f>IFERROR(IF(SEARCH(O$1,$L787),1,"no"),"-")</f>
        <v>-</v>
      </c>
      <c r="P787" s="15">
        <v>381560000</v>
      </c>
      <c r="Q787" s="16">
        <v>324650000</v>
      </c>
      <c r="T787" s="17">
        <v>2</v>
      </c>
      <c r="U787" s="18">
        <v>547350000</v>
      </c>
      <c r="V787" s="19">
        <v>526850000</v>
      </c>
      <c r="W787" s="19">
        <v>552790000</v>
      </c>
      <c r="Y787" s="19" t="s">
        <v>104</v>
      </c>
      <c r="Z787" s="19" t="str">
        <f>IF(X787=Y787,"Both UP","")</f>
        <v/>
      </c>
      <c r="AB787" s="20">
        <v>3</v>
      </c>
      <c r="AC787" s="32">
        <v>279870000</v>
      </c>
      <c r="AD787" s="33">
        <v>234260000</v>
      </c>
      <c r="AE787" s="33">
        <v>315900000</v>
      </c>
      <c r="AF787" s="34">
        <v>3</v>
      </c>
      <c r="AG787" s="24">
        <v>410170000</v>
      </c>
      <c r="AH787" s="24">
        <v>504270000</v>
      </c>
      <c r="AI787" s="24">
        <v>476370000</v>
      </c>
      <c r="AJ787" s="25">
        <v>3</v>
      </c>
      <c r="AK787">
        <v>28.5073337554932</v>
      </c>
      <c r="AL787">
        <v>28.274309158325199</v>
      </c>
      <c r="AM787">
        <v>25.836124420166001</v>
      </c>
      <c r="AN787">
        <v>25.680469512939499</v>
      </c>
      <c r="AO787">
        <v>29.027889251708999</v>
      </c>
      <c r="AP787">
        <v>28.972816467285199</v>
      </c>
      <c r="AQ787">
        <v>29.042156219482401</v>
      </c>
      <c r="AR787">
        <v>28.060182571411101</v>
      </c>
      <c r="AS787">
        <v>27.803535461425799</v>
      </c>
      <c r="AT787">
        <v>28.234891891479499</v>
      </c>
      <c r="AU787">
        <v>28.611646652221701</v>
      </c>
      <c r="AV787">
        <v>28.909620285034201</v>
      </c>
      <c r="AW787">
        <v>28.827507019043001</v>
      </c>
      <c r="AX787">
        <v>18</v>
      </c>
      <c r="AY787">
        <v>18</v>
      </c>
      <c r="AZ787">
        <v>18</v>
      </c>
      <c r="BA787">
        <v>23.5</v>
      </c>
      <c r="BB787">
        <v>23.5</v>
      </c>
      <c r="BC787">
        <v>23.5</v>
      </c>
      <c r="BD787">
        <v>111.62</v>
      </c>
      <c r="BE787">
        <v>0</v>
      </c>
      <c r="BF787">
        <v>77.144000000000005</v>
      </c>
      <c r="BG787">
        <v>2882900000</v>
      </c>
      <c r="BH787">
        <v>61</v>
      </c>
      <c r="BI787">
        <v>18</v>
      </c>
      <c r="BJ787">
        <v>18</v>
      </c>
      <c r="BK787">
        <v>18</v>
      </c>
      <c r="BL787" t="s">
        <v>321</v>
      </c>
      <c r="BM787">
        <v>8</v>
      </c>
      <c r="BN787">
        <v>9</v>
      </c>
      <c r="BO787">
        <v>1</v>
      </c>
      <c r="BP787">
        <v>1</v>
      </c>
      <c r="BQ787">
        <v>13</v>
      </c>
      <c r="BR787">
        <v>11</v>
      </c>
      <c r="BS787">
        <v>11</v>
      </c>
      <c r="BT787">
        <v>9</v>
      </c>
      <c r="BU787">
        <v>6</v>
      </c>
      <c r="BV787">
        <v>8</v>
      </c>
      <c r="BW787">
        <v>9</v>
      </c>
      <c r="BX787">
        <v>13</v>
      </c>
      <c r="BY787">
        <v>13</v>
      </c>
      <c r="BZ787">
        <v>1030</v>
      </c>
      <c r="CA787">
        <v>1030</v>
      </c>
      <c r="CB787">
        <v>12.2</v>
      </c>
      <c r="CC787">
        <v>11.7</v>
      </c>
      <c r="CD787">
        <v>1.5</v>
      </c>
      <c r="CE787">
        <v>1.5</v>
      </c>
      <c r="CF787">
        <v>18</v>
      </c>
      <c r="CG787">
        <v>15.1</v>
      </c>
      <c r="CH787">
        <v>16.5</v>
      </c>
      <c r="CI787">
        <v>13.9</v>
      </c>
      <c r="CJ787">
        <v>9.1999999999999993</v>
      </c>
      <c r="CK787">
        <v>11.7</v>
      </c>
      <c r="CL787">
        <v>13.9</v>
      </c>
      <c r="CM787">
        <v>17.7</v>
      </c>
      <c r="CN787">
        <v>18.100000000000001</v>
      </c>
      <c r="CO787">
        <v>0.46923308489549498</v>
      </c>
      <c r="CP787">
        <v>1.07485329872045</v>
      </c>
      <c r="CQ787">
        <v>2.0894259555714698</v>
      </c>
      <c r="CR787">
        <v>0.64623702754644496</v>
      </c>
      <c r="CS787">
        <v>-0.95831076304118001</v>
      </c>
      <c r="CT787">
        <v>-1.0556497179353701</v>
      </c>
      <c r="CU787">
        <v>0.17004391217564899</v>
      </c>
      <c r="CV787">
        <v>-1.93972810109456</v>
      </c>
      <c r="CW787">
        <v>-2.1507240334865498</v>
      </c>
      <c r="CX787">
        <v>3.9308641975308603E-2</v>
      </c>
      <c r="CY787">
        <v>-0.750054677327473</v>
      </c>
      <c r="CZ787">
        <v>-4.8836701918126302</v>
      </c>
    </row>
    <row r="788" spans="1:104" x14ac:dyDescent="0.3">
      <c r="A788" t="s">
        <v>6561</v>
      </c>
      <c r="B788" t="s">
        <v>6562</v>
      </c>
      <c r="C788" s="50">
        <v>1.4240307120034337</v>
      </c>
      <c r="D788" s="51">
        <v>0.50998026117597595</v>
      </c>
      <c r="E788" s="52">
        <v>8.4291301352657264E-2</v>
      </c>
      <c r="F788" s="53">
        <v>1.0742172411458699</v>
      </c>
      <c r="G788" s="50">
        <v>1.2778134544600204</v>
      </c>
      <c r="H788" s="54">
        <v>0.35367723537001133</v>
      </c>
      <c r="I788" s="55">
        <v>0.43469491047889292</v>
      </c>
      <c r="J788" s="56">
        <v>0.36181544461218107</v>
      </c>
      <c r="K788" t="s">
        <v>6563</v>
      </c>
      <c r="L788" t="s">
        <v>6564</v>
      </c>
      <c r="M788" s="13">
        <f>IFERROR(IF(SEARCH(M$1,$L788),1,"no"),"-")</f>
        <v>1</v>
      </c>
      <c r="N788" s="14">
        <f>IFERROR(IF(SEARCH(N$1,$L788),1,"no"),"-")</f>
        <v>1</v>
      </c>
      <c r="O788" s="14" t="str">
        <f>IFERROR(IF(SEARCH(O$1,$L788),1,"no"),"-")</f>
        <v>-</v>
      </c>
      <c r="P788" s="15">
        <v>497040000</v>
      </c>
      <c r="Q788" s="16">
        <v>341720000</v>
      </c>
      <c r="T788" s="17">
        <v>2</v>
      </c>
      <c r="U788" s="18">
        <v>551250000</v>
      </c>
      <c r="V788" s="19">
        <v>622230000</v>
      </c>
      <c r="W788" s="19">
        <v>618150000</v>
      </c>
      <c r="AB788" s="20">
        <v>3</v>
      </c>
      <c r="AC788" s="32">
        <v>438920000</v>
      </c>
      <c r="AD788" s="33">
        <v>365110000</v>
      </c>
      <c r="AE788" s="33">
        <v>472870000</v>
      </c>
      <c r="AF788" s="34">
        <v>3</v>
      </c>
      <c r="AG788" s="24">
        <v>794240000</v>
      </c>
      <c r="AH788" s="24">
        <v>449720000</v>
      </c>
      <c r="AI788" s="24">
        <v>387680000</v>
      </c>
      <c r="AJ788" s="25">
        <v>3</v>
      </c>
      <c r="AK788">
        <v>28.888786315918001</v>
      </c>
      <c r="AL788">
        <v>28.348239898681602</v>
      </c>
      <c r="AM788">
        <v>26.844453811645501</v>
      </c>
      <c r="AN788">
        <v>26.3079528808594</v>
      </c>
      <c r="AO788">
        <v>29.038131713867202</v>
      </c>
      <c r="AP788">
        <v>29.212873458862301</v>
      </c>
      <c r="AQ788">
        <v>29.203382492065401</v>
      </c>
      <c r="AR788">
        <v>28.7093830108643</v>
      </c>
      <c r="AS788">
        <v>28.4437561035156</v>
      </c>
      <c r="AT788">
        <v>28.816867828369102</v>
      </c>
      <c r="AU788">
        <v>29.565000534057599</v>
      </c>
      <c r="AV788">
        <v>28.744451522827099</v>
      </c>
      <c r="AW788">
        <v>28.530290603637699</v>
      </c>
      <c r="AX788">
        <v>7</v>
      </c>
      <c r="AY788">
        <v>7</v>
      </c>
      <c r="AZ788">
        <v>7</v>
      </c>
      <c r="BA788">
        <v>22.3</v>
      </c>
      <c r="BB788">
        <v>22.3</v>
      </c>
      <c r="BC788">
        <v>22.3</v>
      </c>
      <c r="BD788">
        <v>42.162999999999997</v>
      </c>
      <c r="BE788">
        <v>0</v>
      </c>
      <c r="BF788">
        <v>37.57</v>
      </c>
      <c r="BG788">
        <v>3570900000</v>
      </c>
      <c r="BH788">
        <v>34</v>
      </c>
      <c r="BI788">
        <v>7</v>
      </c>
      <c r="BJ788">
        <v>7</v>
      </c>
      <c r="BK788">
        <v>7</v>
      </c>
      <c r="BL788" t="s">
        <v>6565</v>
      </c>
      <c r="BM788">
        <v>3</v>
      </c>
      <c r="BN788">
        <v>3</v>
      </c>
      <c r="BO788">
        <v>1</v>
      </c>
      <c r="BP788">
        <v>1</v>
      </c>
      <c r="BQ788">
        <v>3</v>
      </c>
      <c r="BR788">
        <v>5</v>
      </c>
      <c r="BS788">
        <v>6</v>
      </c>
      <c r="BT788">
        <v>5</v>
      </c>
      <c r="BU788">
        <v>4</v>
      </c>
      <c r="BV788">
        <v>4</v>
      </c>
      <c r="BW788">
        <v>3</v>
      </c>
      <c r="BX788">
        <v>4</v>
      </c>
      <c r="BY788">
        <v>4</v>
      </c>
      <c r="BZ788">
        <v>385</v>
      </c>
      <c r="CA788">
        <v>385</v>
      </c>
      <c r="CB788">
        <v>14.5</v>
      </c>
      <c r="CC788">
        <v>14.3</v>
      </c>
      <c r="CD788">
        <v>4.2</v>
      </c>
      <c r="CE788">
        <v>4.2</v>
      </c>
      <c r="CF788">
        <v>8.6</v>
      </c>
      <c r="CG788">
        <v>18.7</v>
      </c>
      <c r="CH788">
        <v>21.8</v>
      </c>
      <c r="CI788">
        <v>18.399999999999999</v>
      </c>
      <c r="CJ788">
        <v>15.1</v>
      </c>
      <c r="CK788">
        <v>15.1</v>
      </c>
      <c r="CL788">
        <v>14.3</v>
      </c>
      <c r="CM788">
        <v>18.2</v>
      </c>
      <c r="CN788">
        <v>18.2</v>
      </c>
      <c r="CO788">
        <v>0.68810018593104805</v>
      </c>
      <c r="CP788">
        <v>1.0742172411458699</v>
      </c>
      <c r="CQ788">
        <v>0.36181544461218101</v>
      </c>
      <c r="CR788">
        <v>0.62852459016393403</v>
      </c>
      <c r="CS788">
        <v>-1.05931075414022</v>
      </c>
      <c r="CT788">
        <v>-1.4563648325653999</v>
      </c>
      <c r="CU788">
        <v>0.170105682951147</v>
      </c>
      <c r="CV788">
        <v>-1.55410432815552</v>
      </c>
      <c r="CW788">
        <v>-2.14956565332733</v>
      </c>
      <c r="CX788">
        <v>0.59405224839400395</v>
      </c>
      <c r="CY788">
        <v>-0.28991190592448002</v>
      </c>
      <c r="CZ788">
        <v>-0.86732935083333396</v>
      </c>
    </row>
    <row r="789" spans="1:104" x14ac:dyDescent="0.3">
      <c r="A789" t="s">
        <v>4347</v>
      </c>
      <c r="B789" t="s">
        <v>4348</v>
      </c>
      <c r="C789" s="50">
        <v>1.1798261128590843</v>
      </c>
      <c r="D789" s="51">
        <v>0.23857424551783374</v>
      </c>
      <c r="E789" s="52">
        <v>8.440325156866052E-2</v>
      </c>
      <c r="F789" s="53">
        <v>1.0736408221998699</v>
      </c>
      <c r="G789" s="50">
        <v>1.2122547594013557</v>
      </c>
      <c r="H789" s="54">
        <v>0.27769291787221329</v>
      </c>
      <c r="I789" s="55">
        <v>8.9500157634965244E-2</v>
      </c>
      <c r="J789" s="56">
        <v>1.0481761997686101</v>
      </c>
      <c r="K789" t="s">
        <v>429</v>
      </c>
      <c r="L789" t="s">
        <v>430</v>
      </c>
      <c r="M789" s="13" t="str">
        <f>IFERROR(IF(SEARCH(M$1,$L789),1,"no"),"-")</f>
        <v>-</v>
      </c>
      <c r="N789" s="14" t="str">
        <f>IFERROR(IF(SEARCH(N$1,$L789),1,"no"),"-")</f>
        <v>-</v>
      </c>
      <c r="O789" s="14" t="str">
        <f>IFERROR(IF(SEARCH(O$1,$L789),1,"no"),"-")</f>
        <v>-</v>
      </c>
      <c r="P789" s="15">
        <v>1327800000</v>
      </c>
      <c r="Q789" s="16">
        <v>1362000000</v>
      </c>
      <c r="R789" s="16">
        <v>1138600000</v>
      </c>
      <c r="S789" s="16">
        <v>1542900000</v>
      </c>
      <c r="T789" s="17">
        <v>4</v>
      </c>
      <c r="U789" s="18">
        <v>1613900000</v>
      </c>
      <c r="V789" s="19">
        <v>1480900000</v>
      </c>
      <c r="W789" s="19">
        <v>1658100000</v>
      </c>
      <c r="AB789" s="20">
        <v>3</v>
      </c>
      <c r="AC789" s="32">
        <v>1706500000</v>
      </c>
      <c r="AD789" s="33">
        <v>1359800000</v>
      </c>
      <c r="AE789" s="33">
        <v>1403800000</v>
      </c>
      <c r="AF789" s="34">
        <v>3</v>
      </c>
      <c r="AG789" s="24">
        <v>1994300000</v>
      </c>
      <c r="AH789" s="24">
        <v>1723600000</v>
      </c>
      <c r="AI789" s="24">
        <v>1701000000</v>
      </c>
      <c r="AJ789" s="25">
        <v>3</v>
      </c>
      <c r="AK789">
        <v>30.306390762329102</v>
      </c>
      <c r="AL789">
        <v>30.3430786132813</v>
      </c>
      <c r="AM789">
        <v>30.0846138000488</v>
      </c>
      <c r="AN789">
        <v>30.522996902465799</v>
      </c>
      <c r="AO789">
        <v>30.587903976440401</v>
      </c>
      <c r="AP789">
        <v>30.4638271331787</v>
      </c>
      <c r="AQ789">
        <v>30.626884460449201</v>
      </c>
      <c r="AR789">
        <v>30.668394088745099</v>
      </c>
      <c r="AS789">
        <v>30.340747833251999</v>
      </c>
      <c r="AT789">
        <v>30.386690139770501</v>
      </c>
      <c r="AU789">
        <v>30.893236160278299</v>
      </c>
      <c r="AV789">
        <v>30.682777404785199</v>
      </c>
      <c r="AW789">
        <v>30.6637363433838</v>
      </c>
      <c r="AX789">
        <v>18</v>
      </c>
      <c r="AY789">
        <v>18</v>
      </c>
      <c r="AZ789">
        <v>18</v>
      </c>
      <c r="BA789">
        <v>63.1</v>
      </c>
      <c r="BB789">
        <v>63.1</v>
      </c>
      <c r="BC789">
        <v>63.1</v>
      </c>
      <c r="BD789">
        <v>37.518000000000001</v>
      </c>
      <c r="BE789">
        <v>0</v>
      </c>
      <c r="BF789">
        <v>144.6</v>
      </c>
      <c r="BG789">
        <v>13578000000</v>
      </c>
      <c r="BH789">
        <v>136</v>
      </c>
      <c r="BI789">
        <v>18</v>
      </c>
      <c r="BJ789">
        <v>18</v>
      </c>
      <c r="BK789">
        <v>18</v>
      </c>
      <c r="BL789" t="s">
        <v>4349</v>
      </c>
      <c r="BM789">
        <v>15</v>
      </c>
      <c r="BN789">
        <v>15</v>
      </c>
      <c r="BO789">
        <v>10</v>
      </c>
      <c r="BP789">
        <v>11</v>
      </c>
      <c r="BQ789">
        <v>16</v>
      </c>
      <c r="BR789">
        <v>14</v>
      </c>
      <c r="BS789">
        <v>14</v>
      </c>
      <c r="BT789">
        <v>10</v>
      </c>
      <c r="BU789">
        <v>14</v>
      </c>
      <c r="BV789">
        <v>13</v>
      </c>
      <c r="BW789">
        <v>12</v>
      </c>
      <c r="BX789">
        <v>14</v>
      </c>
      <c r="BY789">
        <v>12</v>
      </c>
      <c r="BZ789">
        <v>333</v>
      </c>
      <c r="CA789">
        <v>333</v>
      </c>
      <c r="CB789">
        <v>53.5</v>
      </c>
      <c r="CC789">
        <v>52</v>
      </c>
      <c r="CD789">
        <v>33</v>
      </c>
      <c r="CE789">
        <v>38.1</v>
      </c>
      <c r="CF789">
        <v>55.9</v>
      </c>
      <c r="CG789">
        <v>48.3</v>
      </c>
      <c r="CH789">
        <v>49.8</v>
      </c>
      <c r="CI789">
        <v>35.1</v>
      </c>
      <c r="CJ789">
        <v>48.3</v>
      </c>
      <c r="CK789">
        <v>46.8</v>
      </c>
      <c r="CL789">
        <v>42.3</v>
      </c>
      <c r="CM789">
        <v>50.5</v>
      </c>
      <c r="CN789">
        <v>43.2</v>
      </c>
      <c r="CO789">
        <v>0.49544259059925</v>
      </c>
      <c r="CP789">
        <v>1.0736408221998699</v>
      </c>
      <c r="CQ789">
        <v>1.0481761997686101</v>
      </c>
      <c r="CR789">
        <v>0.63620334448160498</v>
      </c>
      <c r="CS789">
        <v>-0.151007334391277</v>
      </c>
      <c r="CT789">
        <v>-1.1047742854226801</v>
      </c>
      <c r="CU789">
        <v>0.17021912350597601</v>
      </c>
      <c r="CV789">
        <v>-0.245268503824871</v>
      </c>
      <c r="CW789">
        <v>-2.14851597462382</v>
      </c>
      <c r="CX789">
        <v>0.15819186991869899</v>
      </c>
      <c r="CY789">
        <v>-0.28130594889322702</v>
      </c>
      <c r="CZ789">
        <v>-2.2311137498600102</v>
      </c>
    </row>
    <row r="790" spans="1:104" x14ac:dyDescent="0.3">
      <c r="A790" t="s">
        <v>5731</v>
      </c>
      <c r="B790" t="s">
        <v>136</v>
      </c>
      <c r="C790" s="50">
        <v>1.1346608874091755</v>
      </c>
      <c r="D790" s="51">
        <v>0.18226118812937392</v>
      </c>
      <c r="E790" s="52">
        <v>8.4935957705168361E-2</v>
      </c>
      <c r="F790" s="53">
        <v>1.0709084119127299</v>
      </c>
      <c r="G790" s="50">
        <v>1.056544348025787</v>
      </c>
      <c r="H790" s="54">
        <v>7.9353325090246535E-2</v>
      </c>
      <c r="I790" s="55">
        <v>0.26219108670341912</v>
      </c>
      <c r="J790" s="56">
        <v>0.58138207641907702</v>
      </c>
      <c r="K790" t="s">
        <v>5732</v>
      </c>
      <c r="L790" t="s">
        <v>5733</v>
      </c>
      <c r="M790" s="13" t="str">
        <f>IFERROR(IF(SEARCH(M$1,$L790),1,"no"),"-")</f>
        <v>-</v>
      </c>
      <c r="N790" s="14" t="str">
        <f>IFERROR(IF(SEARCH(N$1,$L790),1,"no"),"-")</f>
        <v>-</v>
      </c>
      <c r="O790" s="14" t="str">
        <f>IFERROR(IF(SEARCH(O$1,$L790),1,"no"),"-")</f>
        <v>-</v>
      </c>
      <c r="P790" s="15">
        <v>20631000000</v>
      </c>
      <c r="Q790" s="16">
        <v>21101000000</v>
      </c>
      <c r="R790" s="16">
        <v>18713000000</v>
      </c>
      <c r="S790" s="16">
        <v>19150000000</v>
      </c>
      <c r="T790" s="17">
        <v>4</v>
      </c>
      <c r="U790" s="18">
        <v>25128000000</v>
      </c>
      <c r="V790" s="19">
        <v>20915000000</v>
      </c>
      <c r="W790" s="19">
        <v>21692000000</v>
      </c>
      <c r="AB790" s="20">
        <v>3</v>
      </c>
      <c r="AC790" s="32">
        <v>19654000000</v>
      </c>
      <c r="AD790" s="33">
        <v>20926000000</v>
      </c>
      <c r="AE790" s="33">
        <v>20381000000</v>
      </c>
      <c r="AF790" s="34">
        <v>3</v>
      </c>
      <c r="AG790" s="24">
        <v>22647000000</v>
      </c>
      <c r="AH790" s="24">
        <v>19972000000</v>
      </c>
      <c r="AI790" s="24">
        <v>21789000000</v>
      </c>
      <c r="AJ790" s="25">
        <v>3</v>
      </c>
      <c r="AK790">
        <v>34.264095306396499</v>
      </c>
      <c r="AL790">
        <v>34.296592712402301</v>
      </c>
      <c r="AM790">
        <v>34.123321533203097</v>
      </c>
      <c r="AN790">
        <v>34.156623840332003</v>
      </c>
      <c r="AO790">
        <v>34.548576354980497</v>
      </c>
      <c r="AP790">
        <v>34.283817291259801</v>
      </c>
      <c r="AQ790">
        <v>34.3364448547363</v>
      </c>
      <c r="AR790">
        <v>34.194103240966797</v>
      </c>
      <c r="AS790">
        <v>34.284576416015597</v>
      </c>
      <c r="AT790">
        <v>34.246505737304702</v>
      </c>
      <c r="AU790">
        <v>34.398601531982401</v>
      </c>
      <c r="AV790">
        <v>34.217258453369098</v>
      </c>
      <c r="AW790">
        <v>34.342880249023402</v>
      </c>
      <c r="AX790">
        <v>42</v>
      </c>
      <c r="AY790">
        <v>42</v>
      </c>
      <c r="AZ790">
        <v>42</v>
      </c>
      <c r="BA790">
        <v>72.7</v>
      </c>
      <c r="BB790">
        <v>72.7</v>
      </c>
      <c r="BC790">
        <v>72.7</v>
      </c>
      <c r="BD790">
        <v>50.887</v>
      </c>
      <c r="BE790">
        <v>0</v>
      </c>
      <c r="BF790">
        <v>323.31</v>
      </c>
      <c r="BG790">
        <v>183310000000</v>
      </c>
      <c r="BH790">
        <v>593</v>
      </c>
      <c r="BI790">
        <v>42</v>
      </c>
      <c r="BJ790">
        <v>42</v>
      </c>
      <c r="BK790">
        <v>42</v>
      </c>
      <c r="BL790" t="s">
        <v>5734</v>
      </c>
      <c r="BM790">
        <v>39</v>
      </c>
      <c r="BN790">
        <v>38</v>
      </c>
      <c r="BO790">
        <v>29</v>
      </c>
      <c r="BP790">
        <v>27</v>
      </c>
      <c r="BQ790">
        <v>37</v>
      </c>
      <c r="BR790">
        <v>37</v>
      </c>
      <c r="BS790">
        <v>37</v>
      </c>
      <c r="BT790">
        <v>37</v>
      </c>
      <c r="BU790">
        <v>38</v>
      </c>
      <c r="BV790">
        <v>36</v>
      </c>
      <c r="BW790">
        <v>36</v>
      </c>
      <c r="BX790">
        <v>36</v>
      </c>
      <c r="BY790">
        <v>37</v>
      </c>
      <c r="BZ790">
        <v>461</v>
      </c>
      <c r="CA790">
        <v>461</v>
      </c>
      <c r="CB790">
        <v>72.7</v>
      </c>
      <c r="CC790">
        <v>72.5</v>
      </c>
      <c r="CD790">
        <v>65.900000000000006</v>
      </c>
      <c r="CE790">
        <v>58.1</v>
      </c>
      <c r="CF790">
        <v>72.5</v>
      </c>
      <c r="CG790">
        <v>71.599999999999994</v>
      </c>
      <c r="CH790">
        <v>71.599999999999994</v>
      </c>
      <c r="CI790">
        <v>71.599999999999994</v>
      </c>
      <c r="CJ790">
        <v>72.5</v>
      </c>
      <c r="CK790">
        <v>71.599999999999994</v>
      </c>
      <c r="CL790">
        <v>71.099999999999994</v>
      </c>
      <c r="CM790">
        <v>72.2</v>
      </c>
      <c r="CN790">
        <v>72.7</v>
      </c>
      <c r="CO790">
        <v>0.233891134461087</v>
      </c>
      <c r="CP790">
        <v>1.0709084119127299</v>
      </c>
      <c r="CQ790">
        <v>0.58138207641907702</v>
      </c>
      <c r="CR790">
        <v>0.75853675819309097</v>
      </c>
      <c r="CS790">
        <v>-3.1570116678871302E-2</v>
      </c>
      <c r="CT790">
        <v>-0.58557770267273701</v>
      </c>
      <c r="CU790">
        <v>0.170423038728898</v>
      </c>
      <c r="CV790">
        <v>-0.17945448557535601</v>
      </c>
      <c r="CW790">
        <v>-2.1435412994585201</v>
      </c>
      <c r="CX790">
        <v>0.37482740308019102</v>
      </c>
      <c r="CY790">
        <v>-7.7851613362632605E-2</v>
      </c>
      <c r="CZ790">
        <v>-1.3040655956532099</v>
      </c>
    </row>
    <row r="791" spans="1:104" x14ac:dyDescent="0.3">
      <c r="A791" t="s">
        <v>5768</v>
      </c>
      <c r="B791" t="s">
        <v>5769</v>
      </c>
      <c r="C791" s="50">
        <v>1.5035916537334024</v>
      </c>
      <c r="D791" s="51">
        <v>0.58841281227938169</v>
      </c>
      <c r="E791" s="52">
        <v>8.5154550517040004E-2</v>
      </c>
      <c r="F791" s="53">
        <v>1.0697921391090699</v>
      </c>
      <c r="G791" s="50">
        <v>0.91734310496776283</v>
      </c>
      <c r="H791" s="54">
        <v>-0.12446666286125219</v>
      </c>
      <c r="I791" s="55">
        <v>0.26601256380029425</v>
      </c>
      <c r="J791" s="56">
        <v>0.57509785111222389</v>
      </c>
      <c r="K791" t="s">
        <v>5770</v>
      </c>
      <c r="L791" t="s">
        <v>5771</v>
      </c>
      <c r="M791" s="13" t="str">
        <f>IFERROR(IF(SEARCH(M$1,$L791),1,"no"),"-")</f>
        <v>-</v>
      </c>
      <c r="N791" s="14" t="str">
        <f>IFERROR(IF(SEARCH(N$1,$L791),1,"no"),"-")</f>
        <v>-</v>
      </c>
      <c r="O791" s="14" t="str">
        <f>IFERROR(IF(SEARCH(O$1,$L791),1,"no"),"-")</f>
        <v>-</v>
      </c>
      <c r="P791" s="15">
        <v>792130000</v>
      </c>
      <c r="Q791" s="16">
        <v>705750000</v>
      </c>
      <c r="R791" s="16">
        <v>444630000</v>
      </c>
      <c r="S791" s="16">
        <v>473740000</v>
      </c>
      <c r="T791" s="17">
        <v>4</v>
      </c>
      <c r="U791" s="18">
        <v>866450000</v>
      </c>
      <c r="V791" s="19">
        <v>738140000</v>
      </c>
      <c r="W791" s="19">
        <v>1120200000</v>
      </c>
      <c r="AB791" s="20">
        <v>3</v>
      </c>
      <c r="AC791" s="32">
        <v>880100000</v>
      </c>
      <c r="AD791" s="33">
        <v>997670000</v>
      </c>
      <c r="AE791" s="33">
        <v>924900000</v>
      </c>
      <c r="AF791" s="34">
        <v>3</v>
      </c>
      <c r="AG791" s="24">
        <v>761210000</v>
      </c>
      <c r="AH791" s="24">
        <v>899490000</v>
      </c>
      <c r="AI791" s="24">
        <v>910310000</v>
      </c>
      <c r="AJ791" s="25">
        <v>3</v>
      </c>
      <c r="AK791">
        <v>29.561161041259801</v>
      </c>
      <c r="AL791">
        <v>29.3945827484131</v>
      </c>
      <c r="AM791">
        <v>28.728029251098601</v>
      </c>
      <c r="AN791">
        <v>28.819520950317401</v>
      </c>
      <c r="AO791">
        <v>29.6905403137207</v>
      </c>
      <c r="AP791">
        <v>29.4593200683594</v>
      </c>
      <c r="AQ791">
        <v>30.061109542846701</v>
      </c>
      <c r="AR791">
        <v>29.713092803955099</v>
      </c>
      <c r="AS791">
        <v>29.893987655639599</v>
      </c>
      <c r="AT791">
        <v>29.784721374511701</v>
      </c>
      <c r="AU791">
        <v>29.503719329833999</v>
      </c>
      <c r="AV791">
        <v>29.744531631469702</v>
      </c>
      <c r="AW791">
        <v>29.761783599853501</v>
      </c>
      <c r="AX791">
        <v>9</v>
      </c>
      <c r="AY791">
        <v>9</v>
      </c>
      <c r="AZ791">
        <v>9</v>
      </c>
      <c r="BA791">
        <v>22.7</v>
      </c>
      <c r="BB791">
        <v>22.7</v>
      </c>
      <c r="BC791">
        <v>22.7</v>
      </c>
      <c r="BD791">
        <v>44.716000000000001</v>
      </c>
      <c r="BE791">
        <v>0</v>
      </c>
      <c r="BF791">
        <v>56.718000000000004</v>
      </c>
      <c r="BG791">
        <v>7053000000</v>
      </c>
      <c r="BH791">
        <v>58</v>
      </c>
      <c r="BI791" t="s">
        <v>105</v>
      </c>
      <c r="BJ791" t="s">
        <v>105</v>
      </c>
      <c r="BK791" t="s">
        <v>105</v>
      </c>
      <c r="BL791" t="s">
        <v>5772</v>
      </c>
      <c r="BM791">
        <v>6</v>
      </c>
      <c r="BN791">
        <v>6</v>
      </c>
      <c r="BO791">
        <v>4</v>
      </c>
      <c r="BP791">
        <v>4</v>
      </c>
      <c r="BQ791">
        <v>4</v>
      </c>
      <c r="BR791">
        <v>5</v>
      </c>
      <c r="BS791">
        <v>7</v>
      </c>
      <c r="BT791">
        <v>7</v>
      </c>
      <c r="BU791">
        <v>6</v>
      </c>
      <c r="BV791">
        <v>6</v>
      </c>
      <c r="BW791">
        <v>7</v>
      </c>
      <c r="BX791">
        <v>5</v>
      </c>
      <c r="BY791">
        <v>5</v>
      </c>
      <c r="BZ791">
        <v>410</v>
      </c>
      <c r="CA791" t="s">
        <v>105</v>
      </c>
      <c r="CB791">
        <v>15.1</v>
      </c>
      <c r="CC791">
        <v>15.1</v>
      </c>
      <c r="CD791">
        <v>12.4</v>
      </c>
      <c r="CE791">
        <v>12.4</v>
      </c>
      <c r="CF791">
        <v>15.1</v>
      </c>
      <c r="CG791">
        <v>13.4</v>
      </c>
      <c r="CH791">
        <v>19</v>
      </c>
      <c r="CI791">
        <v>18.8</v>
      </c>
      <c r="CJ791">
        <v>16.600000000000001</v>
      </c>
      <c r="CK791">
        <v>14.9</v>
      </c>
      <c r="CL791">
        <v>18.8</v>
      </c>
      <c r="CM791">
        <v>14.9</v>
      </c>
      <c r="CN791">
        <v>18.8</v>
      </c>
      <c r="CO791">
        <v>1.3682885717087401</v>
      </c>
      <c r="CP791">
        <v>1.0697921391090699</v>
      </c>
      <c r="CQ791">
        <v>0.575097851112224</v>
      </c>
      <c r="CR791">
        <v>0.71103797468354402</v>
      </c>
      <c r="CS791">
        <v>-0.67144378026326401</v>
      </c>
      <c r="CT791">
        <v>-2.6991725907222901</v>
      </c>
      <c r="CU791">
        <v>0.170599206349206</v>
      </c>
      <c r="CV791">
        <v>-0.61116647720336903</v>
      </c>
      <c r="CW791">
        <v>-2.1415095313158501</v>
      </c>
      <c r="CX791">
        <v>0.379696042216359</v>
      </c>
      <c r="CY791">
        <v>0.12725575764973801</v>
      </c>
      <c r="CZ791">
        <v>1.2917976376573299</v>
      </c>
    </row>
    <row r="792" spans="1:104" x14ac:dyDescent="0.3">
      <c r="A792" t="s">
        <v>5520</v>
      </c>
      <c r="B792" t="s">
        <v>5521</v>
      </c>
      <c r="C792" s="50">
        <v>1.203268291289318</v>
      </c>
      <c r="D792" s="51">
        <v>0.26695835436600351</v>
      </c>
      <c r="E792" s="52">
        <v>8.5164951265764205E-2</v>
      </c>
      <c r="F792" s="53">
        <v>1.0697390977634</v>
      </c>
      <c r="G792" s="50">
        <v>1.1823819394847319</v>
      </c>
      <c r="H792" s="54">
        <v>0.24169613804831741</v>
      </c>
      <c r="I792" s="55">
        <v>0.23252452193567777</v>
      </c>
      <c r="J792" s="56">
        <v>0.63353123985027604</v>
      </c>
      <c r="K792" t="s">
        <v>767</v>
      </c>
      <c r="L792" t="s">
        <v>768</v>
      </c>
      <c r="M792" s="13" t="str">
        <f>IFERROR(IF(SEARCH(M$1,$L792),1,"no"),"-")</f>
        <v>-</v>
      </c>
      <c r="N792" s="14" t="str">
        <f>IFERROR(IF(SEARCH(N$1,$L792),1,"no"),"-")</f>
        <v>-</v>
      </c>
      <c r="O792" s="14" t="str">
        <f>IFERROR(IF(SEARCH(O$1,$L792),1,"no"),"-")</f>
        <v>-</v>
      </c>
      <c r="P792" s="15">
        <v>205280000</v>
      </c>
      <c r="Q792" s="16">
        <v>159580000</v>
      </c>
      <c r="R792" s="16">
        <v>185030000</v>
      </c>
      <c r="S792" s="16">
        <v>150170000</v>
      </c>
      <c r="T792" s="17">
        <v>4</v>
      </c>
      <c r="U792" s="18">
        <v>225150000</v>
      </c>
      <c r="V792" s="19">
        <v>198500000</v>
      </c>
      <c r="W792" s="19">
        <v>208120000</v>
      </c>
      <c r="AB792" s="20">
        <v>3</v>
      </c>
      <c r="AC792" s="32">
        <v>200390000</v>
      </c>
      <c r="AD792" s="33">
        <v>191910000</v>
      </c>
      <c r="AE792" s="33">
        <v>181770000</v>
      </c>
      <c r="AF792" s="34">
        <v>3</v>
      </c>
      <c r="AG792" s="24">
        <v>272280000</v>
      </c>
      <c r="AH792" s="24">
        <v>218670000</v>
      </c>
      <c r="AI792" s="24">
        <v>187820000</v>
      </c>
      <c r="AJ792" s="25">
        <v>3</v>
      </c>
      <c r="AK792">
        <v>27.6130180358887</v>
      </c>
      <c r="AL792">
        <v>27.2497043609619</v>
      </c>
      <c r="AM792">
        <v>27.463184356689499</v>
      </c>
      <c r="AN792">
        <v>27.162021636962901</v>
      </c>
      <c r="AO792">
        <v>27.746311187744102</v>
      </c>
      <c r="AP792">
        <v>27.5645637512207</v>
      </c>
      <c r="AQ792">
        <v>27.632841110229499</v>
      </c>
      <c r="AR792">
        <v>27.5782356262207</v>
      </c>
      <c r="AS792">
        <v>27.515853881835898</v>
      </c>
      <c r="AT792">
        <v>27.437538146972699</v>
      </c>
      <c r="AU792">
        <v>28.020515441894499</v>
      </c>
      <c r="AV792">
        <v>27.704179763793899</v>
      </c>
      <c r="AW792">
        <v>27.484775543212901</v>
      </c>
      <c r="AX792">
        <v>6</v>
      </c>
      <c r="AY792">
        <v>6</v>
      </c>
      <c r="AZ792">
        <v>6</v>
      </c>
      <c r="BA792">
        <v>14.6</v>
      </c>
      <c r="BB792">
        <v>14.6</v>
      </c>
      <c r="BC792">
        <v>14.6</v>
      </c>
      <c r="BD792">
        <v>67.435000000000002</v>
      </c>
      <c r="BE792">
        <v>0</v>
      </c>
      <c r="BF792">
        <v>12.65</v>
      </c>
      <c r="BG792">
        <v>1708200000</v>
      </c>
      <c r="BH792">
        <v>12</v>
      </c>
      <c r="BI792">
        <v>6</v>
      </c>
      <c r="BJ792">
        <v>6</v>
      </c>
      <c r="BK792">
        <v>6</v>
      </c>
      <c r="BL792" t="s">
        <v>5522</v>
      </c>
      <c r="BM792">
        <v>4</v>
      </c>
      <c r="BN792">
        <v>3</v>
      </c>
      <c r="BO792">
        <v>2</v>
      </c>
      <c r="BP792">
        <v>2</v>
      </c>
      <c r="BQ792">
        <v>3</v>
      </c>
      <c r="BR792">
        <v>2</v>
      </c>
      <c r="BS792">
        <v>3</v>
      </c>
      <c r="BT792">
        <v>4</v>
      </c>
      <c r="BU792">
        <v>3</v>
      </c>
      <c r="BV792">
        <v>3</v>
      </c>
      <c r="BW792">
        <v>3</v>
      </c>
      <c r="BX792">
        <v>3</v>
      </c>
      <c r="BY792">
        <v>3</v>
      </c>
      <c r="BZ792">
        <v>617</v>
      </c>
      <c r="CA792">
        <v>617</v>
      </c>
      <c r="CB792">
        <v>11</v>
      </c>
      <c r="CC792">
        <v>7.9</v>
      </c>
      <c r="CD792">
        <v>3.6</v>
      </c>
      <c r="CE792">
        <v>3.6</v>
      </c>
      <c r="CF792">
        <v>7.9</v>
      </c>
      <c r="CG792">
        <v>3.6</v>
      </c>
      <c r="CH792">
        <v>7.9</v>
      </c>
      <c r="CI792">
        <v>10.199999999999999</v>
      </c>
      <c r="CJ792">
        <v>7.9</v>
      </c>
      <c r="CK792">
        <v>4.9000000000000004</v>
      </c>
      <c r="CL792">
        <v>7.9</v>
      </c>
      <c r="CM792">
        <v>7.9</v>
      </c>
      <c r="CN792">
        <v>7.9</v>
      </c>
      <c r="CO792">
        <v>0.49421253606452298</v>
      </c>
      <c r="CP792">
        <v>1.0697390977634</v>
      </c>
      <c r="CQ792">
        <v>0.63353123985027604</v>
      </c>
      <c r="CR792">
        <v>0.63677436582109503</v>
      </c>
      <c r="CS792">
        <v>-0.138560454050701</v>
      </c>
      <c r="CT792">
        <v>-1.1024781951307401</v>
      </c>
      <c r="CU792">
        <v>0.170505450941526</v>
      </c>
      <c r="CV792">
        <v>-0.275923252105713</v>
      </c>
      <c r="CW792">
        <v>-2.1414129965978002</v>
      </c>
      <c r="CX792">
        <v>0.33970295924064797</v>
      </c>
      <c r="CY792">
        <v>-0.225947697957356</v>
      </c>
      <c r="CZ792">
        <v>-1.4057140868328999</v>
      </c>
    </row>
    <row r="793" spans="1:104" x14ac:dyDescent="0.3">
      <c r="A793" t="s">
        <v>7716</v>
      </c>
      <c r="B793" t="s">
        <v>7717</v>
      </c>
      <c r="C793" s="50">
        <v>1.4890714259207922</v>
      </c>
      <c r="D793" s="51">
        <v>0.57441295697595074</v>
      </c>
      <c r="E793" s="52">
        <v>8.5456235981905812E-2</v>
      </c>
      <c r="F793" s="53">
        <v>1.06825624009697</v>
      </c>
      <c r="G793" s="50">
        <v>0.98906156349002483</v>
      </c>
      <c r="H793" s="54">
        <v>-1.5867771499020095E-2</v>
      </c>
      <c r="I793" s="55">
        <v>0.88627436239067192</v>
      </c>
      <c r="J793" s="56">
        <v>5.2431813522374519E-2</v>
      </c>
      <c r="K793" t="s">
        <v>7718</v>
      </c>
      <c r="L793" t="s">
        <v>7719</v>
      </c>
      <c r="M793" s="13">
        <f>IFERROR(IF(SEARCH(M$1,$L793),1,"no"),"-")</f>
        <v>1</v>
      </c>
      <c r="N793" s="14" t="str">
        <f>IFERROR(IF(SEARCH(N$1,$L793),1,"no"),"-")</f>
        <v>-</v>
      </c>
      <c r="O793" s="14" t="str">
        <f>IFERROR(IF(SEARCH(O$1,$L793),1,"no"),"-")</f>
        <v>-</v>
      </c>
      <c r="P793" s="15">
        <v>1396400000</v>
      </c>
      <c r="Q793" s="16">
        <v>1516700000</v>
      </c>
      <c r="R793" s="16">
        <v>742630000</v>
      </c>
      <c r="S793" s="16">
        <v>925380000</v>
      </c>
      <c r="T793" s="17">
        <v>4</v>
      </c>
      <c r="U793" s="18">
        <v>1831300000</v>
      </c>
      <c r="V793" s="19">
        <v>1550000000</v>
      </c>
      <c r="W793" s="19">
        <v>1734900000</v>
      </c>
      <c r="AB793" s="20">
        <v>3</v>
      </c>
      <c r="AC793" s="32">
        <v>1625800000</v>
      </c>
      <c r="AD793" s="33">
        <v>1397800000</v>
      </c>
      <c r="AE793" s="33">
        <v>1648000000</v>
      </c>
      <c r="AF793" s="34">
        <v>3</v>
      </c>
      <c r="AG793" s="24">
        <v>1601200000</v>
      </c>
      <c r="AH793" s="24">
        <v>1546800000</v>
      </c>
      <c r="AI793" s="24">
        <v>1472500000</v>
      </c>
      <c r="AJ793" s="25">
        <v>3</v>
      </c>
      <c r="AK793">
        <v>30.379064559936499</v>
      </c>
      <c r="AL793">
        <v>30.498289108276399</v>
      </c>
      <c r="AM793">
        <v>29.4680690765381</v>
      </c>
      <c r="AN793">
        <v>29.7854709625244</v>
      </c>
      <c r="AO793">
        <v>30.770221710205099</v>
      </c>
      <c r="AP793">
        <v>30.529621124267599</v>
      </c>
      <c r="AQ793">
        <v>30.692205429077099</v>
      </c>
      <c r="AR793">
        <v>30.598503112793001</v>
      </c>
      <c r="AS793">
        <v>30.380510330200199</v>
      </c>
      <c r="AT793">
        <v>30.618068695068398</v>
      </c>
      <c r="AU793">
        <v>30.5765056610107</v>
      </c>
      <c r="AV793">
        <v>30.526639938354499</v>
      </c>
      <c r="AW793">
        <v>30.455619812011701</v>
      </c>
      <c r="AX793">
        <v>19</v>
      </c>
      <c r="AY793">
        <v>19</v>
      </c>
      <c r="AZ793">
        <v>19</v>
      </c>
      <c r="BA793">
        <v>64.8</v>
      </c>
      <c r="BB793">
        <v>64.8</v>
      </c>
      <c r="BC793">
        <v>64.8</v>
      </c>
      <c r="BD793">
        <v>36.627000000000002</v>
      </c>
      <c r="BE793">
        <v>0</v>
      </c>
      <c r="BF793">
        <v>187.29</v>
      </c>
      <c r="BG793">
        <v>12375000000</v>
      </c>
      <c r="BH793">
        <v>120</v>
      </c>
      <c r="BI793">
        <v>19</v>
      </c>
      <c r="BJ793">
        <v>19</v>
      </c>
      <c r="BK793">
        <v>19</v>
      </c>
      <c r="BL793" t="s">
        <v>7720</v>
      </c>
      <c r="BM793">
        <v>14</v>
      </c>
      <c r="BN793">
        <v>17</v>
      </c>
      <c r="BO793">
        <v>5</v>
      </c>
      <c r="BP793">
        <v>3</v>
      </c>
      <c r="BQ793">
        <v>17</v>
      </c>
      <c r="BR793">
        <v>13</v>
      </c>
      <c r="BS793">
        <v>17</v>
      </c>
      <c r="BT793">
        <v>10</v>
      </c>
      <c r="BU793">
        <v>14</v>
      </c>
      <c r="BV793">
        <v>13</v>
      </c>
      <c r="BW793">
        <v>14</v>
      </c>
      <c r="BX793">
        <v>14</v>
      </c>
      <c r="BY793">
        <v>14</v>
      </c>
      <c r="BZ793">
        <v>332</v>
      </c>
      <c r="CA793">
        <v>332</v>
      </c>
      <c r="CB793">
        <v>52.4</v>
      </c>
      <c r="CC793">
        <v>58.4</v>
      </c>
      <c r="CD793">
        <v>26.5</v>
      </c>
      <c r="CE793">
        <v>19.3</v>
      </c>
      <c r="CF793">
        <v>63</v>
      </c>
      <c r="CG793">
        <v>43.1</v>
      </c>
      <c r="CH793">
        <v>62</v>
      </c>
      <c r="CI793">
        <v>41</v>
      </c>
      <c r="CJ793">
        <v>46.7</v>
      </c>
      <c r="CK793">
        <v>38.6</v>
      </c>
      <c r="CL793">
        <v>51.8</v>
      </c>
      <c r="CM793">
        <v>45.2</v>
      </c>
      <c r="CN793">
        <v>43.4</v>
      </c>
      <c r="CO793">
        <v>0.81723941842788195</v>
      </c>
      <c r="CP793">
        <v>1.06825624009697</v>
      </c>
      <c r="CQ793">
        <v>5.2431813522374499E-2</v>
      </c>
      <c r="CR793">
        <v>0.68977643504531705</v>
      </c>
      <c r="CS793">
        <v>-0.49963728586832801</v>
      </c>
      <c r="CT793">
        <v>-1.6874506445450701</v>
      </c>
      <c r="CU793">
        <v>0.170851485148515</v>
      </c>
      <c r="CV793">
        <v>-0.63129266103108606</v>
      </c>
      <c r="CW793">
        <v>-2.13871449377333</v>
      </c>
      <c r="CX793">
        <v>0.94438601917723497</v>
      </c>
      <c r="CY793">
        <v>1.2772242228191301E-2</v>
      </c>
      <c r="CZ793">
        <v>0.152366654224005</v>
      </c>
    </row>
    <row r="794" spans="1:104" x14ac:dyDescent="0.3">
      <c r="A794" t="s">
        <v>775</v>
      </c>
      <c r="B794" t="s">
        <v>776</v>
      </c>
      <c r="C794" s="50">
        <v>1.4275888661716705</v>
      </c>
      <c r="D794" s="51">
        <v>0.51358055490139887</v>
      </c>
      <c r="E794" s="52">
        <v>8.5511719760748298E-2</v>
      </c>
      <c r="F794" s="53">
        <v>1.0679743592061599</v>
      </c>
      <c r="G794" s="41">
        <v>1.4287218628514422</v>
      </c>
      <c r="H794" s="43">
        <v>0.51472508638417525</v>
      </c>
      <c r="I794" s="39">
        <v>4.4102139104023285E-4</v>
      </c>
      <c r="J794" s="40">
        <v>3.3555403452590702</v>
      </c>
      <c r="K794" t="s">
        <v>777</v>
      </c>
      <c r="L794" t="s">
        <v>778</v>
      </c>
      <c r="M794" s="13" t="str">
        <f>IFERROR(IF(SEARCH(M$1,$L794),1,"no"),"-")</f>
        <v>-</v>
      </c>
      <c r="N794" s="14">
        <f>IFERROR(IF(SEARCH(N$1,$L794),1,"no"),"-")</f>
        <v>1</v>
      </c>
      <c r="O794" s="14" t="str">
        <f>IFERROR(IF(SEARCH(O$1,$L794),1,"no"),"-")</f>
        <v>-</v>
      </c>
      <c r="P794" s="15">
        <v>398900000</v>
      </c>
      <c r="Q794" s="16">
        <v>344540000</v>
      </c>
      <c r="T794" s="17">
        <v>2</v>
      </c>
      <c r="U794" s="18">
        <v>549870000</v>
      </c>
      <c r="V794" s="19">
        <v>517350000</v>
      </c>
      <c r="W794" s="19">
        <v>524770000</v>
      </c>
      <c r="AB794" s="20">
        <v>3</v>
      </c>
      <c r="AC794" s="32">
        <v>426080000</v>
      </c>
      <c r="AD794" s="33">
        <v>415180000</v>
      </c>
      <c r="AE794" s="33">
        <v>421750000</v>
      </c>
      <c r="AF794" s="34">
        <v>3</v>
      </c>
      <c r="AG794" s="24">
        <v>602860000</v>
      </c>
      <c r="AH794" s="24">
        <v>634620000</v>
      </c>
      <c r="AI794" s="24">
        <v>567010000</v>
      </c>
      <c r="AJ794" s="25">
        <v>3</v>
      </c>
      <c r="AK794">
        <v>28.5714511871338</v>
      </c>
      <c r="AL794">
        <v>28.3600959777832</v>
      </c>
      <c r="AM794">
        <v>27.003402709960898</v>
      </c>
      <c r="AN794">
        <v>26.1175537109375</v>
      </c>
      <c r="AO794">
        <v>29.0345153808594</v>
      </c>
      <c r="AP794">
        <v>28.9465656280518</v>
      </c>
      <c r="AQ794">
        <v>28.967109680175799</v>
      </c>
      <c r="AR794">
        <v>28.666549682617202</v>
      </c>
      <c r="AS794">
        <v>28.6291618347168</v>
      </c>
      <c r="AT794">
        <v>28.651813507080099</v>
      </c>
      <c r="AU794">
        <v>29.1672477722168</v>
      </c>
      <c r="AV794">
        <v>29.241317749023398</v>
      </c>
      <c r="AW794">
        <v>29.078798294067401</v>
      </c>
      <c r="AX794">
        <v>9</v>
      </c>
      <c r="AY794">
        <v>9</v>
      </c>
      <c r="AZ794">
        <v>9</v>
      </c>
      <c r="BA794">
        <v>35.9</v>
      </c>
      <c r="BB794">
        <v>35.9</v>
      </c>
      <c r="BC794">
        <v>35.9</v>
      </c>
      <c r="BD794">
        <v>33.962000000000003</v>
      </c>
      <c r="BE794">
        <v>0</v>
      </c>
      <c r="BF794">
        <v>55.531999999999996</v>
      </c>
      <c r="BG794">
        <v>3555500000</v>
      </c>
      <c r="BH794">
        <v>70</v>
      </c>
      <c r="BI794">
        <v>9</v>
      </c>
      <c r="BJ794">
        <v>9</v>
      </c>
      <c r="BK794">
        <v>9</v>
      </c>
      <c r="BL794" t="s">
        <v>779</v>
      </c>
      <c r="BM794">
        <v>6</v>
      </c>
      <c r="BN794">
        <v>6</v>
      </c>
      <c r="BO794">
        <v>2</v>
      </c>
      <c r="BP794">
        <v>2</v>
      </c>
      <c r="BQ794">
        <v>7</v>
      </c>
      <c r="BR794">
        <v>7</v>
      </c>
      <c r="BS794">
        <v>7</v>
      </c>
      <c r="BT794">
        <v>7</v>
      </c>
      <c r="BU794">
        <v>8</v>
      </c>
      <c r="BV794">
        <v>8</v>
      </c>
      <c r="BW794">
        <v>7</v>
      </c>
      <c r="BX794">
        <v>7</v>
      </c>
      <c r="BY794">
        <v>7</v>
      </c>
      <c r="BZ794">
        <v>312</v>
      </c>
      <c r="CA794">
        <v>312</v>
      </c>
      <c r="CB794">
        <v>27.6</v>
      </c>
      <c r="CC794">
        <v>25.3</v>
      </c>
      <c r="CD794">
        <v>7.4</v>
      </c>
      <c r="CE794">
        <v>7.4</v>
      </c>
      <c r="CF794">
        <v>30.1</v>
      </c>
      <c r="CG794">
        <v>30.1</v>
      </c>
      <c r="CH794">
        <v>27.6</v>
      </c>
      <c r="CI794">
        <v>29.8</v>
      </c>
      <c r="CJ794">
        <v>32.4</v>
      </c>
      <c r="CK794">
        <v>32.4</v>
      </c>
      <c r="CL794">
        <v>29.8</v>
      </c>
      <c r="CM794">
        <v>29.8</v>
      </c>
      <c r="CN794">
        <v>29.8</v>
      </c>
      <c r="CO794">
        <v>0.79829554347185605</v>
      </c>
      <c r="CP794">
        <v>1.0679743592061599</v>
      </c>
      <c r="CQ794">
        <v>3.3555403452590702</v>
      </c>
      <c r="CR794">
        <v>0.678554285714286</v>
      </c>
      <c r="CS794">
        <v>-1.13604911168416</v>
      </c>
      <c r="CT794">
        <v>-1.65361503360216</v>
      </c>
      <c r="CU794">
        <v>0.17081701285855599</v>
      </c>
      <c r="CV794">
        <v>-1.4696043332417801</v>
      </c>
      <c r="CW794">
        <v>-2.1382015889758801</v>
      </c>
      <c r="CX794">
        <v>2.3881188118811899E-2</v>
      </c>
      <c r="CY794">
        <v>-0.51327959696451897</v>
      </c>
      <c r="CZ794">
        <v>-10.6448785494345</v>
      </c>
    </row>
    <row r="795" spans="1:104" x14ac:dyDescent="0.3">
      <c r="A795" t="s">
        <v>4010</v>
      </c>
      <c r="B795" t="s">
        <v>4011</v>
      </c>
      <c r="C795" s="50">
        <v>1.9771319098371589</v>
      </c>
      <c r="D795" s="51">
        <v>0.98340912767783784</v>
      </c>
      <c r="E795" s="52">
        <v>8.5529221887730822E-2</v>
      </c>
      <c r="F795" s="53">
        <v>1.0678854789986101</v>
      </c>
      <c r="G795" s="50">
        <v>1.4085679261919613</v>
      </c>
      <c r="H795" s="54">
        <v>0.49422913731410245</v>
      </c>
      <c r="I795" s="55">
        <v>6.5831810368157787E-2</v>
      </c>
      <c r="J795" s="56">
        <v>1.1815642016891701</v>
      </c>
      <c r="K795" t="s">
        <v>1171</v>
      </c>
      <c r="L795" t="s">
        <v>1172</v>
      </c>
      <c r="M795" s="13" t="str">
        <f>IFERROR(IF(SEARCH(M$1,$L795),1,"no"),"-")</f>
        <v>-</v>
      </c>
      <c r="N795" s="14" t="str">
        <f>IFERROR(IF(SEARCH(N$1,$L795),1,"no"),"-")</f>
        <v>-</v>
      </c>
      <c r="O795" s="14" t="str">
        <f>IFERROR(IF(SEARCH(O$1,$L795),1,"no"),"-")</f>
        <v>-</v>
      </c>
      <c r="P795" s="15">
        <v>1731100000</v>
      </c>
      <c r="Q795" s="16">
        <v>1562900000</v>
      </c>
      <c r="R795" s="16">
        <v>488810000</v>
      </c>
      <c r="S795" s="16">
        <v>615750000</v>
      </c>
      <c r="T795" s="17">
        <v>4</v>
      </c>
      <c r="U795" s="18">
        <v>1937200000</v>
      </c>
      <c r="V795" s="19">
        <v>2479600000</v>
      </c>
      <c r="W795" s="19">
        <v>2105600000</v>
      </c>
      <c r="AB795" s="20">
        <v>3</v>
      </c>
      <c r="AC795" s="32">
        <v>1844600000</v>
      </c>
      <c r="AD795" s="33">
        <v>1414200000</v>
      </c>
      <c r="AE795" s="33">
        <v>1391100000</v>
      </c>
      <c r="AF795" s="34">
        <v>3</v>
      </c>
      <c r="AG795" s="24">
        <v>1826100000</v>
      </c>
      <c r="AH795" s="24">
        <v>2583600000</v>
      </c>
      <c r="AI795" s="24">
        <v>2140000000</v>
      </c>
      <c r="AJ795" s="25">
        <v>3</v>
      </c>
      <c r="AK795">
        <v>30.689041137695298</v>
      </c>
      <c r="AL795">
        <v>30.541578292846701</v>
      </c>
      <c r="AM795">
        <v>28.864698410034201</v>
      </c>
      <c r="AN795">
        <v>29.197769165039102</v>
      </c>
      <c r="AO795">
        <v>30.851325988769499</v>
      </c>
      <c r="AP795">
        <v>31.207460403442401</v>
      </c>
      <c r="AQ795">
        <v>30.971584320068398</v>
      </c>
      <c r="AR795">
        <v>30.7806606292725</v>
      </c>
      <c r="AS795">
        <v>30.3973388671875</v>
      </c>
      <c r="AT795">
        <v>30.373579025268601</v>
      </c>
      <c r="AU795">
        <v>30.766119003295898</v>
      </c>
      <c r="AV795">
        <v>31.2667350769043</v>
      </c>
      <c r="AW795">
        <v>30.9949645996094</v>
      </c>
      <c r="AX795">
        <v>61</v>
      </c>
      <c r="AY795">
        <v>61</v>
      </c>
      <c r="AZ795">
        <v>61</v>
      </c>
      <c r="BA795">
        <v>20</v>
      </c>
      <c r="BB795">
        <v>20</v>
      </c>
      <c r="BC795">
        <v>20</v>
      </c>
      <c r="BD795">
        <v>502.8</v>
      </c>
      <c r="BE795">
        <v>0</v>
      </c>
      <c r="BF795">
        <v>323.31</v>
      </c>
      <c r="BG795">
        <v>14111000000</v>
      </c>
      <c r="BH795">
        <v>233</v>
      </c>
      <c r="BI795">
        <v>61</v>
      </c>
      <c r="BJ795">
        <v>61</v>
      </c>
      <c r="BK795">
        <v>61</v>
      </c>
      <c r="BL795" t="s">
        <v>4012</v>
      </c>
      <c r="BM795">
        <v>37</v>
      </c>
      <c r="BN795">
        <v>37</v>
      </c>
      <c r="BO795">
        <v>8</v>
      </c>
      <c r="BP795">
        <v>7</v>
      </c>
      <c r="BQ795">
        <v>47</v>
      </c>
      <c r="BR795">
        <v>47</v>
      </c>
      <c r="BS795">
        <v>43</v>
      </c>
      <c r="BT795">
        <v>30</v>
      </c>
      <c r="BU795">
        <v>32</v>
      </c>
      <c r="BV795">
        <v>37</v>
      </c>
      <c r="BW795">
        <v>31</v>
      </c>
      <c r="BX795">
        <v>40</v>
      </c>
      <c r="BY795">
        <v>41</v>
      </c>
      <c r="BZ795">
        <v>4479</v>
      </c>
      <c r="CA795">
        <v>4479</v>
      </c>
      <c r="CB795">
        <v>11.4</v>
      </c>
      <c r="CC795">
        <v>11.3</v>
      </c>
      <c r="CD795">
        <v>2.5</v>
      </c>
      <c r="CE795">
        <v>2.5</v>
      </c>
      <c r="CF795">
        <v>15.1</v>
      </c>
      <c r="CG795">
        <v>14.9</v>
      </c>
      <c r="CH795">
        <v>13.9</v>
      </c>
      <c r="CI795">
        <v>9</v>
      </c>
      <c r="CJ795">
        <v>9.1999999999999993</v>
      </c>
      <c r="CK795">
        <v>11.3</v>
      </c>
      <c r="CL795">
        <v>9</v>
      </c>
      <c r="CM795">
        <v>12.3</v>
      </c>
      <c r="CN795">
        <v>12.1</v>
      </c>
      <c r="CO795">
        <v>0.569184048759519</v>
      </c>
      <c r="CP795">
        <v>1.0678854789986101</v>
      </c>
      <c r="CQ795">
        <v>1.1815642016891701</v>
      </c>
      <c r="CR795">
        <v>0.62384770784770804</v>
      </c>
      <c r="CS795">
        <v>-0.69392108917236295</v>
      </c>
      <c r="CT795">
        <v>-1.2409830695574799</v>
      </c>
      <c r="CU795">
        <v>0.17079446640316201</v>
      </c>
      <c r="CV795">
        <v>-1.18685181935628</v>
      </c>
      <c r="CW795">
        <v>-2.13803986842104</v>
      </c>
      <c r="CX795">
        <v>0.128700917431193</v>
      </c>
      <c r="CY795">
        <v>-0.49208005269368399</v>
      </c>
      <c r="CZ795">
        <v>-2.5132061736009099</v>
      </c>
    </row>
    <row r="796" spans="1:104" x14ac:dyDescent="0.3">
      <c r="A796" t="s">
        <v>1580</v>
      </c>
      <c r="B796" t="s">
        <v>1581</v>
      </c>
      <c r="C796" s="50">
        <v>1.3013997951519289</v>
      </c>
      <c r="D796" s="51">
        <v>0.3800642317552152</v>
      </c>
      <c r="E796" s="52">
        <v>8.5611526032552426E-2</v>
      </c>
      <c r="F796" s="53">
        <v>1.0674677615453001</v>
      </c>
      <c r="G796" s="41">
        <v>1.2359605911330049</v>
      </c>
      <c r="H796" s="43">
        <v>0.30563274333663404</v>
      </c>
      <c r="I796" s="39">
        <v>4.0298300144031539E-3</v>
      </c>
      <c r="J796" s="40">
        <v>2.3947132728076999</v>
      </c>
      <c r="K796" t="s">
        <v>459</v>
      </c>
      <c r="L796" t="s">
        <v>460</v>
      </c>
      <c r="M796" s="13" t="str">
        <f>IFERROR(IF(SEARCH(M$1,$L796),1,"no"),"-")</f>
        <v>-</v>
      </c>
      <c r="N796" s="14" t="str">
        <f>IFERROR(IF(SEARCH(N$1,$L796),1,"no"),"-")</f>
        <v>-</v>
      </c>
      <c r="O796" s="14" t="str">
        <f>IFERROR(IF(SEARCH(O$1,$L796),1,"no"),"-")</f>
        <v>-</v>
      </c>
      <c r="P796" s="15">
        <v>162480000</v>
      </c>
      <c r="Q796" s="16">
        <v>130420000</v>
      </c>
      <c r="T796" s="17">
        <v>2</v>
      </c>
      <c r="U796" s="18">
        <v>218890000</v>
      </c>
      <c r="V796" s="19">
        <v>212190000</v>
      </c>
      <c r="W796" s="19">
        <v>140690000</v>
      </c>
      <c r="AB796" s="20">
        <v>3</v>
      </c>
      <c r="AC796" s="32">
        <v>129580000</v>
      </c>
      <c r="AD796" s="33">
        <v>133270000</v>
      </c>
      <c r="AE796" s="33">
        <v>122850000</v>
      </c>
      <c r="AF796" s="34">
        <v>3</v>
      </c>
      <c r="AG796" s="24">
        <v>166350000</v>
      </c>
      <c r="AH796" s="24">
        <v>158580000</v>
      </c>
      <c r="AI796" s="24">
        <v>151780000</v>
      </c>
      <c r="AJ796" s="25">
        <v>3</v>
      </c>
      <c r="AK796">
        <v>27.2756862640381</v>
      </c>
      <c r="AL796">
        <v>26.958589553833001</v>
      </c>
      <c r="AM796">
        <v>26.508621215820298</v>
      </c>
      <c r="AN796">
        <v>25.9988498687744</v>
      </c>
      <c r="AO796">
        <v>27.705631256103501</v>
      </c>
      <c r="AP796">
        <v>27.660781860351602</v>
      </c>
      <c r="AQ796">
        <v>27.067945480346701</v>
      </c>
      <c r="AR796">
        <v>26.949268341064499</v>
      </c>
      <c r="AS796">
        <v>26.9897766113281</v>
      </c>
      <c r="AT796">
        <v>26.872322082519499</v>
      </c>
      <c r="AU796">
        <v>27.309646606445298</v>
      </c>
      <c r="AV796">
        <v>27.240634918212901</v>
      </c>
      <c r="AW796">
        <v>27.177406311035199</v>
      </c>
      <c r="AX796">
        <v>10</v>
      </c>
      <c r="AY796">
        <v>10</v>
      </c>
      <c r="AZ796">
        <v>10</v>
      </c>
      <c r="BA796">
        <v>20.6</v>
      </c>
      <c r="BB796">
        <v>20.6</v>
      </c>
      <c r="BC796">
        <v>20.6</v>
      </c>
      <c r="BD796">
        <v>48.154000000000003</v>
      </c>
      <c r="BE796">
        <v>0</v>
      </c>
      <c r="BF796">
        <v>17.513999999999999</v>
      </c>
      <c r="BG796">
        <v>1103900000</v>
      </c>
      <c r="BH796">
        <v>29</v>
      </c>
      <c r="BI796" t="s">
        <v>105</v>
      </c>
      <c r="BJ796" t="s">
        <v>105</v>
      </c>
      <c r="BK796" t="s">
        <v>105</v>
      </c>
      <c r="BL796" t="s">
        <v>1582</v>
      </c>
      <c r="BM796">
        <v>4</v>
      </c>
      <c r="BN796">
        <v>5</v>
      </c>
      <c r="BO796">
        <v>1</v>
      </c>
      <c r="BP796">
        <v>0</v>
      </c>
      <c r="BQ796">
        <v>5</v>
      </c>
      <c r="BR796">
        <v>6</v>
      </c>
      <c r="BS796">
        <v>7</v>
      </c>
      <c r="BT796">
        <v>3</v>
      </c>
      <c r="BU796">
        <v>6</v>
      </c>
      <c r="BV796">
        <v>7</v>
      </c>
      <c r="BW796">
        <v>5</v>
      </c>
      <c r="BX796">
        <v>6</v>
      </c>
      <c r="BY796">
        <v>5</v>
      </c>
      <c r="BZ796">
        <v>407</v>
      </c>
      <c r="CA796" t="s">
        <v>105</v>
      </c>
      <c r="CB796">
        <v>8.6</v>
      </c>
      <c r="CC796">
        <v>13.3</v>
      </c>
      <c r="CD796">
        <v>2.2000000000000002</v>
      </c>
      <c r="CE796">
        <v>0</v>
      </c>
      <c r="CF796">
        <v>11.3</v>
      </c>
      <c r="CG796">
        <v>11.3</v>
      </c>
      <c r="CH796">
        <v>12.8</v>
      </c>
      <c r="CI796">
        <v>6.6</v>
      </c>
      <c r="CJ796">
        <v>11.3</v>
      </c>
      <c r="CK796">
        <v>13</v>
      </c>
      <c r="CL796">
        <v>9.6</v>
      </c>
      <c r="CM796">
        <v>11.3</v>
      </c>
      <c r="CN796">
        <v>11.3</v>
      </c>
      <c r="CO796">
        <v>0.31882727285482199</v>
      </c>
      <c r="CP796">
        <v>1.0674677615453001</v>
      </c>
      <c r="CQ796">
        <v>2.3947132728076999</v>
      </c>
      <c r="CR796">
        <v>0.70063147410358595</v>
      </c>
      <c r="CS796">
        <v>-0.25168561935424799</v>
      </c>
      <c r="CT796">
        <v>-0.76294418154428001</v>
      </c>
      <c r="CU796">
        <v>0.17092991115498499</v>
      </c>
      <c r="CV796">
        <v>-0.79268280665079904</v>
      </c>
      <c r="CW796">
        <v>-2.1372798435286899</v>
      </c>
      <c r="CX796">
        <v>2.7863636363636399E-2</v>
      </c>
      <c r="CY796">
        <v>-0.30544026692708198</v>
      </c>
      <c r="CZ796">
        <v>-5.93930247792653</v>
      </c>
    </row>
    <row r="797" spans="1:104" x14ac:dyDescent="0.3">
      <c r="A797" t="s">
        <v>3023</v>
      </c>
      <c r="B797" t="s">
        <v>3024</v>
      </c>
      <c r="C797" s="50">
        <v>0.69867435176536674</v>
      </c>
      <c r="D797" s="51">
        <v>-0.51730791477212057</v>
      </c>
      <c r="E797" s="52">
        <v>8.5752625347682729E-2</v>
      </c>
      <c r="F797" s="53">
        <v>1.0667525749988001</v>
      </c>
      <c r="G797" s="41">
        <v>0.65346258828826287</v>
      </c>
      <c r="H797" s="43">
        <v>-0.61382345295387974</v>
      </c>
      <c r="I797" s="39">
        <v>3.6792383738338234E-4</v>
      </c>
      <c r="J797" s="40">
        <v>3.43424207379242</v>
      </c>
      <c r="K797" t="s">
        <v>3025</v>
      </c>
      <c r="L797" t="s">
        <v>3026</v>
      </c>
      <c r="M797" s="13" t="str">
        <f>IFERROR(IF(SEARCH(M$1,$L797),1,"no"),"-")</f>
        <v>-</v>
      </c>
      <c r="N797" s="14" t="str">
        <f>IFERROR(IF(SEARCH(N$1,$L797),1,"no"),"-")</f>
        <v>-</v>
      </c>
      <c r="O797" s="14" t="str">
        <f>IFERROR(IF(SEARCH(O$1,$L797),1,"no"),"-")</f>
        <v>-</v>
      </c>
      <c r="P797" s="15">
        <v>1348100000</v>
      </c>
      <c r="Q797" s="16">
        <v>1245100000</v>
      </c>
      <c r="R797" s="16">
        <v>838260000</v>
      </c>
      <c r="S797" s="16">
        <v>829600000</v>
      </c>
      <c r="T797" s="17">
        <v>4</v>
      </c>
      <c r="U797" s="18">
        <v>670730000</v>
      </c>
      <c r="V797" s="19">
        <v>783300000</v>
      </c>
      <c r="W797" s="19">
        <v>778790000</v>
      </c>
      <c r="AB797" s="20">
        <v>3</v>
      </c>
      <c r="AC797" s="32">
        <v>1187800000</v>
      </c>
      <c r="AD797" s="33">
        <v>1129000000</v>
      </c>
      <c r="AE797" s="33">
        <v>1236900000</v>
      </c>
      <c r="AF797" s="34">
        <v>3</v>
      </c>
      <c r="AG797" s="24">
        <v>795880000</v>
      </c>
      <c r="AH797" s="24">
        <v>794290000</v>
      </c>
      <c r="AI797" s="24">
        <v>732040000</v>
      </c>
      <c r="AJ797" s="25">
        <v>3</v>
      </c>
      <c r="AK797">
        <v>30.3282794952393</v>
      </c>
      <c r="AL797">
        <v>30.213615417480501</v>
      </c>
      <c r="AM797">
        <v>29.642822265625</v>
      </c>
      <c r="AN797">
        <v>29.6278400421143</v>
      </c>
      <c r="AO797">
        <v>29.3211574554443</v>
      </c>
      <c r="AP797">
        <v>29.544990539550799</v>
      </c>
      <c r="AQ797">
        <v>29.536659240722699</v>
      </c>
      <c r="AR797">
        <v>30.145645141601602</v>
      </c>
      <c r="AS797">
        <v>30.0723991394043</v>
      </c>
      <c r="AT797">
        <v>30.2040824890137</v>
      </c>
      <c r="AU797">
        <v>29.567975997924801</v>
      </c>
      <c r="AV797">
        <v>29.565090179443398</v>
      </c>
      <c r="AW797">
        <v>29.4473476409912</v>
      </c>
      <c r="AX797">
        <v>12</v>
      </c>
      <c r="AY797">
        <v>12</v>
      </c>
      <c r="AZ797">
        <v>12</v>
      </c>
      <c r="BA797">
        <v>40.799999999999997</v>
      </c>
      <c r="BB797">
        <v>40.799999999999997</v>
      </c>
      <c r="BC797">
        <v>40.799999999999997</v>
      </c>
      <c r="BD797">
        <v>35.32</v>
      </c>
      <c r="BE797">
        <v>0</v>
      </c>
      <c r="BF797">
        <v>114.24</v>
      </c>
      <c r="BG797">
        <v>8478500000</v>
      </c>
      <c r="BH797">
        <v>84</v>
      </c>
      <c r="BI797">
        <v>12</v>
      </c>
      <c r="BJ797">
        <v>12</v>
      </c>
      <c r="BK797">
        <v>12</v>
      </c>
      <c r="BL797" t="s">
        <v>3027</v>
      </c>
      <c r="BM797">
        <v>8</v>
      </c>
      <c r="BN797">
        <v>9</v>
      </c>
      <c r="BO797">
        <v>9</v>
      </c>
      <c r="BP797">
        <v>9</v>
      </c>
      <c r="BQ797">
        <v>9</v>
      </c>
      <c r="BR797">
        <v>6</v>
      </c>
      <c r="BS797">
        <v>8</v>
      </c>
      <c r="BT797">
        <v>6</v>
      </c>
      <c r="BU797">
        <v>7</v>
      </c>
      <c r="BV797">
        <v>7</v>
      </c>
      <c r="BW797">
        <v>6</v>
      </c>
      <c r="BX797">
        <v>7</v>
      </c>
      <c r="BY797">
        <v>7</v>
      </c>
      <c r="BZ797">
        <v>316</v>
      </c>
      <c r="CA797">
        <v>316</v>
      </c>
      <c r="CB797">
        <v>27.8</v>
      </c>
      <c r="CC797">
        <v>32.299999999999997</v>
      </c>
      <c r="CD797">
        <v>32.9</v>
      </c>
      <c r="CE797">
        <v>32.9</v>
      </c>
      <c r="CF797">
        <v>30.7</v>
      </c>
      <c r="CG797">
        <v>22.2</v>
      </c>
      <c r="CH797">
        <v>29.7</v>
      </c>
      <c r="CI797">
        <v>22.2</v>
      </c>
      <c r="CJ797">
        <v>25.3</v>
      </c>
      <c r="CK797">
        <v>26.6</v>
      </c>
      <c r="CL797">
        <v>20.9</v>
      </c>
      <c r="CM797">
        <v>26.6</v>
      </c>
      <c r="CN797">
        <v>25.6</v>
      </c>
      <c r="CO797">
        <v>0.36134723145707498</v>
      </c>
      <c r="CP797">
        <v>1.0667525749988001</v>
      </c>
      <c r="CQ797">
        <v>3.43424207379242</v>
      </c>
      <c r="CR797">
        <v>0.68077234042553203</v>
      </c>
      <c r="CS797">
        <v>-0.18756961822509799</v>
      </c>
      <c r="CT797">
        <v>-0.84795800764476204</v>
      </c>
      <c r="CU797">
        <v>0.17092702169625201</v>
      </c>
      <c r="CV797">
        <v>0.48553689320881999</v>
      </c>
      <c r="CW797">
        <v>2.13597868233669</v>
      </c>
      <c r="CX797">
        <v>2.4E-2</v>
      </c>
      <c r="CY797">
        <v>0.61390431722005101</v>
      </c>
      <c r="CZ797">
        <v>11.152352260174499</v>
      </c>
    </row>
    <row r="798" spans="1:104" x14ac:dyDescent="0.3">
      <c r="A798" t="s">
        <v>4165</v>
      </c>
      <c r="B798" t="s">
        <v>1002</v>
      </c>
      <c r="C798" s="50">
        <v>1.4919460748840825</v>
      </c>
      <c r="D798" s="51">
        <v>0.57719539155611421</v>
      </c>
      <c r="E798" s="52">
        <v>8.5822820207873657E-2</v>
      </c>
      <c r="F798" s="53">
        <v>1.06639721829795</v>
      </c>
      <c r="G798" s="50">
        <v>1.3399589207356923</v>
      </c>
      <c r="H798" s="54">
        <v>0.42218877250443937</v>
      </c>
      <c r="I798" s="55">
        <v>7.4473278827599881E-2</v>
      </c>
      <c r="J798" s="56">
        <v>1.12799952509598</v>
      </c>
      <c r="K798" t="s">
        <v>582</v>
      </c>
      <c r="L798" t="s">
        <v>583</v>
      </c>
      <c r="M798" s="13" t="str">
        <f>IFERROR(IF(SEARCH(M$1,$L798),1,"no"),"-")</f>
        <v>-</v>
      </c>
      <c r="N798" s="14" t="str">
        <f>IFERROR(IF(SEARCH(N$1,$L798),1,"no"),"-")</f>
        <v>-</v>
      </c>
      <c r="O798" s="14" t="str">
        <f>IFERROR(IF(SEARCH(O$1,$L798),1,"no"),"-")</f>
        <v>-</v>
      </c>
      <c r="P798" s="15">
        <v>302700000</v>
      </c>
      <c r="Q798" s="16">
        <v>319150000</v>
      </c>
      <c r="T798" s="17">
        <v>2</v>
      </c>
      <c r="U798" s="18">
        <v>455350000</v>
      </c>
      <c r="V798" s="19">
        <v>509240000</v>
      </c>
      <c r="W798" s="19">
        <v>427060000</v>
      </c>
      <c r="AB798" s="20">
        <v>3</v>
      </c>
      <c r="AC798" s="32">
        <v>443040000</v>
      </c>
      <c r="AD798" s="33">
        <v>288000000</v>
      </c>
      <c r="AE798" s="33">
        <v>340060000</v>
      </c>
      <c r="AF798" s="34">
        <v>3</v>
      </c>
      <c r="AG798" s="24">
        <v>499070000</v>
      </c>
      <c r="AH798" s="24">
        <v>481630000</v>
      </c>
      <c r="AI798" s="24">
        <v>454530000</v>
      </c>
      <c r="AJ798" s="25">
        <v>3</v>
      </c>
      <c r="AK798">
        <v>28.173313140869102</v>
      </c>
      <c r="AL798">
        <v>28.249658584594702</v>
      </c>
      <c r="AM798">
        <v>26.163688659668001</v>
      </c>
      <c r="AN798">
        <v>25.5528678894043</v>
      </c>
      <c r="AO798">
        <v>28.762401580810501</v>
      </c>
      <c r="AP798">
        <v>28.923770904541001</v>
      </c>
      <c r="AQ798">
        <v>28.669862747192401</v>
      </c>
      <c r="AR798">
        <v>28.722862243652301</v>
      </c>
      <c r="AS798">
        <v>28.101493835449201</v>
      </c>
      <c r="AT798">
        <v>28.341213226318398</v>
      </c>
      <c r="AU798">
        <v>28.894666671752901</v>
      </c>
      <c r="AV798">
        <v>28.843349456787099</v>
      </c>
      <c r="AW798">
        <v>28.759799957275401</v>
      </c>
      <c r="AX798">
        <v>18</v>
      </c>
      <c r="AY798">
        <v>18</v>
      </c>
      <c r="AZ798">
        <v>18</v>
      </c>
      <c r="BA798">
        <v>17</v>
      </c>
      <c r="BB798">
        <v>17</v>
      </c>
      <c r="BC798">
        <v>17</v>
      </c>
      <c r="BD798">
        <v>142.4</v>
      </c>
      <c r="BE798">
        <v>0</v>
      </c>
      <c r="BF798">
        <v>106.73</v>
      </c>
      <c r="BG798">
        <v>2874000000</v>
      </c>
      <c r="BH798">
        <v>74</v>
      </c>
      <c r="BI798">
        <v>18</v>
      </c>
      <c r="BJ798">
        <v>18</v>
      </c>
      <c r="BK798">
        <v>18</v>
      </c>
      <c r="BL798" t="s">
        <v>4166</v>
      </c>
      <c r="BM798">
        <v>6</v>
      </c>
      <c r="BN798">
        <v>8</v>
      </c>
      <c r="BO798">
        <v>1</v>
      </c>
      <c r="BP798">
        <v>1</v>
      </c>
      <c r="BQ798">
        <v>9</v>
      </c>
      <c r="BR798">
        <v>13</v>
      </c>
      <c r="BS798">
        <v>10</v>
      </c>
      <c r="BT798">
        <v>10</v>
      </c>
      <c r="BU798">
        <v>7</v>
      </c>
      <c r="BV798">
        <v>8</v>
      </c>
      <c r="BW798">
        <v>8</v>
      </c>
      <c r="BX798">
        <v>10</v>
      </c>
      <c r="BY798">
        <v>10</v>
      </c>
      <c r="BZ798">
        <v>1317</v>
      </c>
      <c r="CA798">
        <v>1317</v>
      </c>
      <c r="CB798">
        <v>6.1</v>
      </c>
      <c r="CC798">
        <v>8.6999999999999993</v>
      </c>
      <c r="CD798">
        <v>0.8</v>
      </c>
      <c r="CE798">
        <v>0.8</v>
      </c>
      <c r="CF798">
        <v>9.6</v>
      </c>
      <c r="CG798">
        <v>13.9</v>
      </c>
      <c r="CH798">
        <v>10.6</v>
      </c>
      <c r="CI798">
        <v>10.3</v>
      </c>
      <c r="CJ798">
        <v>7.9</v>
      </c>
      <c r="CK798">
        <v>9</v>
      </c>
      <c r="CL798">
        <v>7.5</v>
      </c>
      <c r="CM798">
        <v>10.3</v>
      </c>
      <c r="CN798">
        <v>9.6</v>
      </c>
      <c r="CO798">
        <v>0.78414142155424105</v>
      </c>
      <c r="CP798">
        <v>1.06639721829795</v>
      </c>
      <c r="CQ798">
        <v>1.12799952509598</v>
      </c>
      <c r="CR798">
        <v>0.67419780219780201</v>
      </c>
      <c r="CS798">
        <v>-1.3536410331726101</v>
      </c>
      <c r="CT798">
        <v>-1.6283301364876199</v>
      </c>
      <c r="CU798">
        <v>0.170928078817734</v>
      </c>
      <c r="CV798">
        <v>-1.7504630088806199</v>
      </c>
      <c r="CW798">
        <v>-2.1353322177577398</v>
      </c>
      <c r="CX798">
        <v>0.14048167539267001</v>
      </c>
      <c r="CY798">
        <v>-0.44408226013183599</v>
      </c>
      <c r="CZ798">
        <v>-2.3985511164670501</v>
      </c>
    </row>
    <row r="799" spans="1:104" x14ac:dyDescent="0.3">
      <c r="A799" t="s">
        <v>6287</v>
      </c>
      <c r="B799" t="s">
        <v>6288</v>
      </c>
      <c r="C799" s="50">
        <v>1.777711338665072</v>
      </c>
      <c r="D799" s="51">
        <v>0.83002108114981854</v>
      </c>
      <c r="E799" s="52">
        <v>8.5828433107851584E-2</v>
      </c>
      <c r="F799" s="53">
        <v>1.0663688159246301</v>
      </c>
      <c r="G799" s="50">
        <v>1.1185552086024986</v>
      </c>
      <c r="H799" s="54">
        <v>0.16163646534775325</v>
      </c>
      <c r="I799" s="55">
        <v>0.36244018862623734</v>
      </c>
      <c r="J799" s="56">
        <v>0.44076365224546998</v>
      </c>
      <c r="K799" t="s">
        <v>6289</v>
      </c>
      <c r="L799" t="s">
        <v>6290</v>
      </c>
      <c r="M799" s="13" t="str">
        <f>IFERROR(IF(SEARCH(M$1,$L799),1,"no"),"-")</f>
        <v>-</v>
      </c>
      <c r="N799" s="14" t="str">
        <f>IFERROR(IF(SEARCH(N$1,$L799),1,"no"),"-")</f>
        <v>-</v>
      </c>
      <c r="O799" s="14" t="str">
        <f>IFERROR(IF(SEARCH(O$1,$L799),1,"no"),"-")</f>
        <v>-</v>
      </c>
      <c r="P799" s="15">
        <v>978410000</v>
      </c>
      <c r="Q799" s="16">
        <v>910700000</v>
      </c>
      <c r="R799" s="16">
        <v>360600000</v>
      </c>
      <c r="S799" s="16">
        <v>426090000</v>
      </c>
      <c r="T799" s="17">
        <v>4</v>
      </c>
      <c r="U799" s="18">
        <v>1267500000</v>
      </c>
      <c r="V799" s="19">
        <v>1295700000</v>
      </c>
      <c r="W799" s="19">
        <v>1004400000</v>
      </c>
      <c r="AB799" s="20">
        <v>3</v>
      </c>
      <c r="AC799" s="32">
        <v>1230500000</v>
      </c>
      <c r="AD799" s="33">
        <v>894990000</v>
      </c>
      <c r="AE799" s="33">
        <v>1086600000</v>
      </c>
      <c r="AF799" s="34">
        <v>3</v>
      </c>
      <c r="AG799" s="24">
        <v>1351400000</v>
      </c>
      <c r="AH799" s="24">
        <v>1086400000</v>
      </c>
      <c r="AI799" s="24">
        <v>1155100000</v>
      </c>
      <c r="AJ799" s="25">
        <v>3</v>
      </c>
      <c r="AK799">
        <v>29.8658638000488</v>
      </c>
      <c r="AL799">
        <v>29.762401580810501</v>
      </c>
      <c r="AM799">
        <v>28.425823211669901</v>
      </c>
      <c r="AN799">
        <v>28.666582107543899</v>
      </c>
      <c r="AO799">
        <v>30.239337921142599</v>
      </c>
      <c r="AP799">
        <v>30.271083831787099</v>
      </c>
      <c r="AQ799">
        <v>29.9036865234375</v>
      </c>
      <c r="AR799">
        <v>30.196598052978501</v>
      </c>
      <c r="AS799">
        <v>29.737297058105501</v>
      </c>
      <c r="AT799">
        <v>30.017173767089801</v>
      </c>
      <c r="AU799">
        <v>30.33180809021</v>
      </c>
      <c r="AV799">
        <v>30.016908645629901</v>
      </c>
      <c r="AW799">
        <v>30.105371475219702</v>
      </c>
      <c r="AX799">
        <v>34</v>
      </c>
      <c r="AY799">
        <v>34</v>
      </c>
      <c r="AZ799">
        <v>33</v>
      </c>
      <c r="BA799">
        <v>24.4</v>
      </c>
      <c r="BB799">
        <v>24.4</v>
      </c>
      <c r="BC799">
        <v>24</v>
      </c>
      <c r="BD799">
        <v>195.48</v>
      </c>
      <c r="BE799">
        <v>0</v>
      </c>
      <c r="BF799">
        <v>131.97</v>
      </c>
      <c r="BG799">
        <v>8456800000</v>
      </c>
      <c r="BH799">
        <v>147</v>
      </c>
      <c r="BI799" t="s">
        <v>105</v>
      </c>
      <c r="BJ799" t="s">
        <v>105</v>
      </c>
      <c r="BK799" t="s">
        <v>105</v>
      </c>
      <c r="BL799" t="s">
        <v>6291</v>
      </c>
      <c r="BM799">
        <v>19</v>
      </c>
      <c r="BN799">
        <v>20</v>
      </c>
      <c r="BO799">
        <v>7</v>
      </c>
      <c r="BP799">
        <v>8</v>
      </c>
      <c r="BQ799">
        <v>20</v>
      </c>
      <c r="BR799">
        <v>20</v>
      </c>
      <c r="BS799">
        <v>21</v>
      </c>
      <c r="BT799">
        <v>18</v>
      </c>
      <c r="BU799">
        <v>19</v>
      </c>
      <c r="BV799">
        <v>21</v>
      </c>
      <c r="BW799">
        <v>21</v>
      </c>
      <c r="BX799">
        <v>20</v>
      </c>
      <c r="BY799">
        <v>23</v>
      </c>
      <c r="BZ799">
        <v>1719</v>
      </c>
      <c r="CA799" t="s">
        <v>105</v>
      </c>
      <c r="CB799">
        <v>15.2</v>
      </c>
      <c r="CC799">
        <v>15.9</v>
      </c>
      <c r="CD799">
        <v>6.1</v>
      </c>
      <c r="CE799">
        <v>6.6</v>
      </c>
      <c r="CF799">
        <v>16.7</v>
      </c>
      <c r="CG799">
        <v>15.3</v>
      </c>
      <c r="CH799">
        <v>16.600000000000001</v>
      </c>
      <c r="CI799">
        <v>14</v>
      </c>
      <c r="CJ799">
        <v>14</v>
      </c>
      <c r="CK799">
        <v>16.2</v>
      </c>
      <c r="CL799">
        <v>16.3</v>
      </c>
      <c r="CM799">
        <v>15.5</v>
      </c>
      <c r="CN799">
        <v>18.399999999999999</v>
      </c>
      <c r="CO799">
        <v>0.86833342154825399</v>
      </c>
      <c r="CP799">
        <v>1.0663688159246301</v>
      </c>
      <c r="CQ799">
        <v>0.44076365224546998</v>
      </c>
      <c r="CR799">
        <v>0.71017162872154105</v>
      </c>
      <c r="CS799">
        <v>-0.80352195103963098</v>
      </c>
      <c r="CT799">
        <v>-1.7787374782280201</v>
      </c>
      <c r="CU799">
        <v>0.17075984251968501</v>
      </c>
      <c r="CV799">
        <v>-0.95786841710408399</v>
      </c>
      <c r="CW799">
        <v>-2.1352805495302598</v>
      </c>
      <c r="CX799">
        <v>0.50205576208178404</v>
      </c>
      <c r="CY799">
        <v>-0.16767311096191401</v>
      </c>
      <c r="CZ799">
        <v>-1.0270596267737899</v>
      </c>
    </row>
    <row r="800" spans="1:104" x14ac:dyDescent="0.3">
      <c r="A800" t="s">
        <v>4432</v>
      </c>
      <c r="B800" t="s">
        <v>2039</v>
      </c>
      <c r="C800" s="50">
        <v>0.66515478832073982</v>
      </c>
      <c r="D800" s="51">
        <v>-0.58823798531538429</v>
      </c>
      <c r="E800" s="52">
        <v>8.5955654269352519E-2</v>
      </c>
      <c r="F800" s="53">
        <v>1.06572554960857</v>
      </c>
      <c r="G800" s="50">
        <v>0.81749254651999592</v>
      </c>
      <c r="H800" s="54">
        <v>-0.29072251797408527</v>
      </c>
      <c r="I800" s="55">
        <v>9.5081105347249617E-2</v>
      </c>
      <c r="J800" s="56">
        <v>1.0219057781068701</v>
      </c>
      <c r="K800" t="s">
        <v>4433</v>
      </c>
      <c r="L800" t="s">
        <v>4434</v>
      </c>
      <c r="M800" s="13" t="str">
        <f>IFERROR(IF(SEARCH(M$1,$L800),1,"no"),"-")</f>
        <v>-</v>
      </c>
      <c r="N800" s="14" t="str">
        <f>IFERROR(IF(SEARCH(N$1,$L800),1,"no"),"-")</f>
        <v>-</v>
      </c>
      <c r="O800" s="14" t="str">
        <f>IFERROR(IF(SEARCH(O$1,$L800),1,"no"),"-")</f>
        <v>-</v>
      </c>
      <c r="P800" s="15">
        <v>192450000</v>
      </c>
      <c r="Q800" s="16">
        <v>211960000</v>
      </c>
      <c r="R800" s="16">
        <v>330260000</v>
      </c>
      <c r="S800" s="16">
        <v>288340000</v>
      </c>
      <c r="T800" s="17">
        <v>4</v>
      </c>
      <c r="U800" s="18">
        <v>149150000</v>
      </c>
      <c r="V800" s="19">
        <v>191080000</v>
      </c>
      <c r="AB800" s="20">
        <v>2</v>
      </c>
      <c r="AC800" s="32">
        <v>231630000</v>
      </c>
      <c r="AD800" s="33">
        <v>253370000</v>
      </c>
      <c r="AE800" s="33">
        <v>293160000</v>
      </c>
      <c r="AF800" s="34">
        <v>3</v>
      </c>
      <c r="AG800" s="24">
        <v>199810000</v>
      </c>
      <c r="AH800" s="24">
        <v>197500000</v>
      </c>
      <c r="AI800" s="24">
        <v>238830000</v>
      </c>
      <c r="AJ800" s="25">
        <v>3</v>
      </c>
      <c r="AK800">
        <v>27.5199089050293</v>
      </c>
      <c r="AL800">
        <v>27.659215927123999</v>
      </c>
      <c r="AM800">
        <v>28.299026489257798</v>
      </c>
      <c r="AN800">
        <v>28.103195190429702</v>
      </c>
      <c r="AO800">
        <v>27.1521892547607</v>
      </c>
      <c r="AP800">
        <v>27.509601593017599</v>
      </c>
      <c r="AQ800">
        <v>25.614021301269499</v>
      </c>
      <c r="AR800">
        <v>27.787246704101602</v>
      </c>
      <c r="AS800">
        <v>27.916669845581101</v>
      </c>
      <c r="AT800">
        <v>28.127113342285199</v>
      </c>
      <c r="AU800">
        <v>27.574052810668899</v>
      </c>
      <c r="AV800">
        <v>27.557277679443398</v>
      </c>
      <c r="AW800">
        <v>27.8314094543457</v>
      </c>
      <c r="AX800">
        <v>8</v>
      </c>
      <c r="AY800">
        <v>8</v>
      </c>
      <c r="AZ800">
        <v>8</v>
      </c>
      <c r="BA800">
        <v>21.3</v>
      </c>
      <c r="BB800">
        <v>21.3</v>
      </c>
      <c r="BC800">
        <v>21.3</v>
      </c>
      <c r="BD800">
        <v>47.213999999999999</v>
      </c>
      <c r="BE800">
        <v>0</v>
      </c>
      <c r="BF800">
        <v>26.765000000000001</v>
      </c>
      <c r="BG800">
        <v>1975700000</v>
      </c>
      <c r="BH800">
        <v>34</v>
      </c>
      <c r="BI800">
        <v>8</v>
      </c>
      <c r="BJ800">
        <v>8</v>
      </c>
      <c r="BK800">
        <v>8</v>
      </c>
      <c r="BL800" t="s">
        <v>4435</v>
      </c>
      <c r="BM800">
        <v>7</v>
      </c>
      <c r="BN800">
        <v>5</v>
      </c>
      <c r="BO800">
        <v>3</v>
      </c>
      <c r="BP800">
        <v>3</v>
      </c>
      <c r="BQ800">
        <v>4</v>
      </c>
      <c r="BR800">
        <v>7</v>
      </c>
      <c r="BS800">
        <v>2</v>
      </c>
      <c r="BT800">
        <v>7</v>
      </c>
      <c r="BU800">
        <v>6</v>
      </c>
      <c r="BV800">
        <v>7</v>
      </c>
      <c r="BW800">
        <v>4</v>
      </c>
      <c r="BX800">
        <v>4</v>
      </c>
      <c r="BY800">
        <v>4</v>
      </c>
      <c r="BZ800">
        <v>428</v>
      </c>
      <c r="CA800">
        <v>428</v>
      </c>
      <c r="CB800">
        <v>19.2</v>
      </c>
      <c r="CC800">
        <v>15</v>
      </c>
      <c r="CD800">
        <v>9.8000000000000007</v>
      </c>
      <c r="CE800">
        <v>9.8000000000000007</v>
      </c>
      <c r="CF800">
        <v>13.1</v>
      </c>
      <c r="CG800">
        <v>19.2</v>
      </c>
      <c r="CH800">
        <v>6.1</v>
      </c>
      <c r="CI800">
        <v>19.2</v>
      </c>
      <c r="CJ800">
        <v>17.3</v>
      </c>
      <c r="CK800">
        <v>19.2</v>
      </c>
      <c r="CL800">
        <v>10.3</v>
      </c>
      <c r="CM800">
        <v>10.3</v>
      </c>
      <c r="CN800">
        <v>10.3</v>
      </c>
      <c r="CO800">
        <v>7.40540222410426E-2</v>
      </c>
      <c r="CP800">
        <v>1.06572554960857</v>
      </c>
      <c r="CQ800">
        <v>1.0219057781068701</v>
      </c>
      <c r="CR800">
        <v>0.90919712230215799</v>
      </c>
      <c r="CS800">
        <v>-4.8340002695720599E-2</v>
      </c>
      <c r="CT800">
        <v>-0.20827862516711601</v>
      </c>
      <c r="CU800">
        <v>0.170953785644051</v>
      </c>
      <c r="CV800">
        <v>1.1367325782775899</v>
      </c>
      <c r="CW800">
        <v>2.1341104036782901</v>
      </c>
      <c r="CX800">
        <v>0.16406017418843999</v>
      </c>
      <c r="CY800">
        <v>0.28942998250325802</v>
      </c>
      <c r="CZ800">
        <v>2.1768277807311001</v>
      </c>
    </row>
    <row r="801" spans="1:104" x14ac:dyDescent="0.3">
      <c r="A801" t="s">
        <v>2702</v>
      </c>
      <c r="B801" t="s">
        <v>2703</v>
      </c>
      <c r="C801" s="50">
        <v>0.88368485958020271</v>
      </c>
      <c r="D801" s="51">
        <v>-0.17839612864202334</v>
      </c>
      <c r="E801" s="52">
        <v>8.6174786051639585E-2</v>
      </c>
      <c r="F801" s="53">
        <v>1.06461978615277</v>
      </c>
      <c r="G801" s="41">
        <v>0.72268732146780934</v>
      </c>
      <c r="H801" s="43">
        <v>-0.46855651042234431</v>
      </c>
      <c r="I801" s="39">
        <v>3.2575015542848818E-3</v>
      </c>
      <c r="J801" s="40">
        <v>2.4871153683959801</v>
      </c>
      <c r="K801" t="s">
        <v>299</v>
      </c>
      <c r="L801" t="s">
        <v>300</v>
      </c>
      <c r="M801" s="13" t="str">
        <f>IFERROR(IF(SEARCH(M$1,$L801),1,"no"),"-")</f>
        <v>-</v>
      </c>
      <c r="N801" s="14" t="str">
        <f>IFERROR(IF(SEARCH(N$1,$L801),1,"no"),"-")</f>
        <v>-</v>
      </c>
      <c r="O801" s="14" t="str">
        <f>IFERROR(IF(SEARCH(O$1,$L801),1,"no"),"-")</f>
        <v>-</v>
      </c>
      <c r="P801" s="15">
        <v>130450000</v>
      </c>
      <c r="Q801" s="16">
        <v>128340000</v>
      </c>
      <c r="R801" s="16">
        <v>143110000</v>
      </c>
      <c r="S801" s="16">
        <v>122480000</v>
      </c>
      <c r="T801" s="17">
        <v>4</v>
      </c>
      <c r="U801" s="18">
        <v>107100000</v>
      </c>
      <c r="V801" s="19">
        <v>127820000</v>
      </c>
      <c r="W801" s="19">
        <v>112620000</v>
      </c>
      <c r="AB801" s="20">
        <v>3</v>
      </c>
      <c r="AC801" s="32">
        <v>147460000</v>
      </c>
      <c r="AD801" s="33">
        <v>150150000</v>
      </c>
      <c r="AE801" s="33">
        <v>157490000</v>
      </c>
      <c r="AF801" s="34">
        <v>3</v>
      </c>
      <c r="AG801" s="24">
        <v>115850000</v>
      </c>
      <c r="AH801" s="24">
        <v>113620000</v>
      </c>
      <c r="AI801" s="24">
        <v>99425000</v>
      </c>
      <c r="AJ801" s="25">
        <v>3</v>
      </c>
      <c r="AK801">
        <v>26.958921432495099</v>
      </c>
      <c r="AL801">
        <v>26.935396194458001</v>
      </c>
      <c r="AM801">
        <v>27.0925483703613</v>
      </c>
      <c r="AN801">
        <v>26.8679714202881</v>
      </c>
      <c r="AO801">
        <v>26.674383163452099</v>
      </c>
      <c r="AP801">
        <v>26.929538726806602</v>
      </c>
      <c r="AQ801">
        <v>26.7468872070313</v>
      </c>
      <c r="AR801">
        <v>27.135747909545898</v>
      </c>
      <c r="AS801">
        <v>27.161828994751001</v>
      </c>
      <c r="AT801">
        <v>27.230684280395501</v>
      </c>
      <c r="AU801">
        <v>26.787683486938501</v>
      </c>
      <c r="AV801">
        <v>26.759641647338899</v>
      </c>
      <c r="AW801">
        <v>26.5671062469482</v>
      </c>
      <c r="AX801">
        <v>7</v>
      </c>
      <c r="AY801">
        <v>7</v>
      </c>
      <c r="AZ801">
        <v>7</v>
      </c>
      <c r="BA801">
        <v>39.799999999999997</v>
      </c>
      <c r="BB801">
        <v>39.799999999999997</v>
      </c>
      <c r="BC801">
        <v>39.799999999999997</v>
      </c>
      <c r="BD801">
        <v>26.244</v>
      </c>
      <c r="BE801">
        <v>0</v>
      </c>
      <c r="BF801">
        <v>11.988</v>
      </c>
      <c r="BG801">
        <v>1122900000</v>
      </c>
      <c r="BH801">
        <v>21</v>
      </c>
      <c r="BI801">
        <v>7</v>
      </c>
      <c r="BJ801">
        <v>7</v>
      </c>
      <c r="BK801">
        <v>7</v>
      </c>
      <c r="BL801" t="s">
        <v>2704</v>
      </c>
      <c r="BM801">
        <v>3</v>
      </c>
      <c r="BN801">
        <v>6</v>
      </c>
      <c r="BO801">
        <v>2</v>
      </c>
      <c r="BP801">
        <v>3</v>
      </c>
      <c r="BQ801">
        <v>5</v>
      </c>
      <c r="BR801">
        <v>2</v>
      </c>
      <c r="BS801">
        <v>2</v>
      </c>
      <c r="BT801">
        <v>3</v>
      </c>
      <c r="BU801">
        <v>3</v>
      </c>
      <c r="BV801">
        <v>4</v>
      </c>
      <c r="BW801">
        <v>3</v>
      </c>
      <c r="BX801">
        <v>3</v>
      </c>
      <c r="BY801">
        <v>2</v>
      </c>
      <c r="BZ801">
        <v>236</v>
      </c>
      <c r="CA801">
        <v>236</v>
      </c>
      <c r="CB801">
        <v>18.600000000000001</v>
      </c>
      <c r="CC801">
        <v>31.4</v>
      </c>
      <c r="CD801">
        <v>10.199999999999999</v>
      </c>
      <c r="CE801">
        <v>14</v>
      </c>
      <c r="CF801">
        <v>25.4</v>
      </c>
      <c r="CG801">
        <v>13.6</v>
      </c>
      <c r="CH801">
        <v>10.199999999999999</v>
      </c>
      <c r="CI801">
        <v>14</v>
      </c>
      <c r="CJ801">
        <v>14</v>
      </c>
      <c r="CK801">
        <v>22.5</v>
      </c>
      <c r="CL801">
        <v>14</v>
      </c>
      <c r="CM801">
        <v>14</v>
      </c>
      <c r="CN801">
        <v>10.199999999999999</v>
      </c>
      <c r="CO801">
        <v>1.76644455729649</v>
      </c>
      <c r="CP801">
        <v>1.06461978615277</v>
      </c>
      <c r="CQ801">
        <v>2.4871153683959801</v>
      </c>
      <c r="CR801">
        <v>0.73768421052631605</v>
      </c>
      <c r="CS801">
        <v>-0.212377707163494</v>
      </c>
      <c r="CT801">
        <v>-3.5088307129980398</v>
      </c>
      <c r="CU801">
        <v>0.17094406280667299</v>
      </c>
      <c r="CV801">
        <v>0.18010632197062301</v>
      </c>
      <c r="CW801">
        <v>2.1320991812637402</v>
      </c>
      <c r="CX801">
        <v>2.4528301886792499E-2</v>
      </c>
      <c r="CY801">
        <v>0.47127660115560099</v>
      </c>
      <c r="CZ801">
        <v>6.2931821303948299</v>
      </c>
    </row>
    <row r="802" spans="1:104" x14ac:dyDescent="0.3">
      <c r="A802" t="s">
        <v>2085</v>
      </c>
      <c r="B802" t="s">
        <v>2086</v>
      </c>
      <c r="C802" s="50">
        <v>0.70931662695057263</v>
      </c>
      <c r="D802" s="51">
        <v>-0.4954983289695466</v>
      </c>
      <c r="E802" s="52">
        <v>8.6631490159770341E-2</v>
      </c>
      <c r="F802" s="53">
        <v>1.0623242151796699</v>
      </c>
      <c r="G802" s="41">
        <v>0.8484980148325717</v>
      </c>
      <c r="H802" s="43">
        <v>-0.23701681048130288</v>
      </c>
      <c r="I802" s="39">
        <v>3.235873233706215E-2</v>
      </c>
      <c r="J802" s="40">
        <v>1.4900085003416701</v>
      </c>
      <c r="K802" t="s">
        <v>2087</v>
      </c>
      <c r="L802" t="s">
        <v>2088</v>
      </c>
      <c r="M802" s="13" t="str">
        <f>IFERROR(IF(SEARCH(M$1,$L802),1,"no"),"-")</f>
        <v>-</v>
      </c>
      <c r="N802" s="14" t="str">
        <f>IFERROR(IF(SEARCH(N$1,$L802),1,"no"),"-")</f>
        <v>-</v>
      </c>
      <c r="O802" s="14" t="str">
        <f>IFERROR(IF(SEARCH(O$1,$L802),1,"no"),"-")</f>
        <v>-</v>
      </c>
      <c r="P802" s="15">
        <v>2052600000</v>
      </c>
      <c r="Q802" s="16">
        <v>2038100000</v>
      </c>
      <c r="R802" s="16">
        <v>3122600000</v>
      </c>
      <c r="S802" s="16">
        <v>3193900000</v>
      </c>
      <c r="T802" s="17">
        <v>4</v>
      </c>
      <c r="U802" s="18">
        <v>1881400000</v>
      </c>
      <c r="V802" s="19">
        <v>1923100000</v>
      </c>
      <c r="W802" s="19">
        <v>1732000000</v>
      </c>
      <c r="AB802" s="20">
        <v>3</v>
      </c>
      <c r="AC802" s="32">
        <v>2240600000</v>
      </c>
      <c r="AD802" s="33">
        <v>2311300000</v>
      </c>
      <c r="AE802" s="33">
        <v>2122600000</v>
      </c>
      <c r="AF802" s="34">
        <v>3</v>
      </c>
      <c r="AG802" s="24">
        <v>2033200000</v>
      </c>
      <c r="AH802" s="24">
        <v>1890700000</v>
      </c>
      <c r="AI802" s="24">
        <v>1739400000</v>
      </c>
      <c r="AJ802" s="25">
        <v>3</v>
      </c>
      <c r="AK802">
        <v>30.9348049163818</v>
      </c>
      <c r="AL802">
        <v>30.924577713012699</v>
      </c>
      <c r="AM802">
        <v>31.5401000976563</v>
      </c>
      <c r="AN802">
        <v>31.5726718902588</v>
      </c>
      <c r="AO802">
        <v>30.809160232543899</v>
      </c>
      <c r="AP802">
        <v>30.840785980224599</v>
      </c>
      <c r="AQ802">
        <v>30.689792633056602</v>
      </c>
      <c r="AR802">
        <v>31.061237335205099</v>
      </c>
      <c r="AS802">
        <v>31.1060581207275</v>
      </c>
      <c r="AT802">
        <v>30.9831848144531</v>
      </c>
      <c r="AU802">
        <v>30.921104431152301</v>
      </c>
      <c r="AV802">
        <v>30.8162727355957</v>
      </c>
      <c r="AW802">
        <v>30.6959419250488</v>
      </c>
      <c r="AX802">
        <v>11</v>
      </c>
      <c r="AY802">
        <v>11</v>
      </c>
      <c r="AZ802">
        <v>11</v>
      </c>
      <c r="BA802">
        <v>38.299999999999997</v>
      </c>
      <c r="BB802">
        <v>38.299999999999997</v>
      </c>
      <c r="BC802">
        <v>38.299999999999997</v>
      </c>
      <c r="BD802">
        <v>29.242000000000001</v>
      </c>
      <c r="BE802">
        <v>0</v>
      </c>
      <c r="BF802">
        <v>93.6</v>
      </c>
      <c r="BG802">
        <v>19653000000</v>
      </c>
      <c r="BH802">
        <v>118</v>
      </c>
      <c r="BI802">
        <v>11</v>
      </c>
      <c r="BJ802">
        <v>11</v>
      </c>
      <c r="BK802">
        <v>11</v>
      </c>
      <c r="BL802" t="s">
        <v>2089</v>
      </c>
      <c r="BM802">
        <v>9</v>
      </c>
      <c r="BN802">
        <v>9</v>
      </c>
      <c r="BO802">
        <v>10</v>
      </c>
      <c r="BP802">
        <v>9</v>
      </c>
      <c r="BQ802">
        <v>8</v>
      </c>
      <c r="BR802">
        <v>9</v>
      </c>
      <c r="BS802">
        <v>10</v>
      </c>
      <c r="BT802">
        <v>10</v>
      </c>
      <c r="BU802">
        <v>9</v>
      </c>
      <c r="BV802">
        <v>9</v>
      </c>
      <c r="BW802">
        <v>10</v>
      </c>
      <c r="BX802">
        <v>9</v>
      </c>
      <c r="BY802">
        <v>9</v>
      </c>
      <c r="BZ802">
        <v>266</v>
      </c>
      <c r="CA802">
        <v>266</v>
      </c>
      <c r="CB802">
        <v>27.1</v>
      </c>
      <c r="CC802">
        <v>27.1</v>
      </c>
      <c r="CD802">
        <v>27.4</v>
      </c>
      <c r="CE802">
        <v>27.1</v>
      </c>
      <c r="CF802">
        <v>26.7</v>
      </c>
      <c r="CG802">
        <v>27.1</v>
      </c>
      <c r="CH802">
        <v>38</v>
      </c>
      <c r="CI802">
        <v>38</v>
      </c>
      <c r="CJ802">
        <v>27.1</v>
      </c>
      <c r="CK802">
        <v>27.1</v>
      </c>
      <c r="CL802">
        <v>38</v>
      </c>
      <c r="CM802">
        <v>27.1</v>
      </c>
      <c r="CN802">
        <v>27.1</v>
      </c>
      <c r="CO802">
        <v>0.38361174870863701</v>
      </c>
      <c r="CP802">
        <v>1.0623242151796699</v>
      </c>
      <c r="CQ802">
        <v>1.4900085003416701</v>
      </c>
      <c r="CR802">
        <v>0.67528721638074196</v>
      </c>
      <c r="CS802">
        <v>0.192878564198811</v>
      </c>
      <c r="CT802">
        <v>0.89167139043775201</v>
      </c>
      <c r="CU802">
        <v>0.172254901960784</v>
      </c>
      <c r="CV802">
        <v>0.46312570571899397</v>
      </c>
      <c r="CW802">
        <v>2.1279248278225702</v>
      </c>
      <c r="CX802">
        <v>7.7264637002341902E-2</v>
      </c>
      <c r="CY802">
        <v>0.23905372619628901</v>
      </c>
      <c r="CZ802">
        <v>3.2174531443583998</v>
      </c>
    </row>
    <row r="803" spans="1:104" x14ac:dyDescent="0.3">
      <c r="A803" t="s">
        <v>4699</v>
      </c>
      <c r="B803" t="s">
        <v>4700</v>
      </c>
      <c r="C803" s="50">
        <v>1.6563378040350696</v>
      </c>
      <c r="D803" s="51">
        <v>0.72799693522030973</v>
      </c>
      <c r="E803" s="52">
        <v>8.6706261931780756E-2</v>
      </c>
      <c r="F803" s="53">
        <v>1.0619495366159</v>
      </c>
      <c r="G803" s="50">
        <v>1.2405897474403935</v>
      </c>
      <c r="H803" s="54">
        <v>0.31102610726072144</v>
      </c>
      <c r="I803" s="55">
        <v>0.12213889350056387</v>
      </c>
      <c r="J803" s="56">
        <v>0.91314601874965085</v>
      </c>
      <c r="K803" t="s">
        <v>4701</v>
      </c>
      <c r="L803" t="s">
        <v>4702</v>
      </c>
      <c r="M803" s="13" t="str">
        <f>IFERROR(IF(SEARCH(M$1,$L803),1,"no"),"-")</f>
        <v>-</v>
      </c>
      <c r="N803" s="14" t="str">
        <f>IFERROR(IF(SEARCH(N$1,$L803),1,"no"),"-")</f>
        <v>-</v>
      </c>
      <c r="O803" s="14" t="str">
        <f>IFERROR(IF(SEARCH(O$1,$L803),1,"no"),"-")</f>
        <v>-</v>
      </c>
      <c r="P803" s="15">
        <v>348180000</v>
      </c>
      <c r="Q803" s="16">
        <v>322110000</v>
      </c>
      <c r="T803" s="17">
        <v>2</v>
      </c>
      <c r="U803" s="18">
        <v>529680000</v>
      </c>
      <c r="V803" s="19">
        <v>594600000</v>
      </c>
      <c r="W803" s="19">
        <v>541060000</v>
      </c>
      <c r="AB803" s="20">
        <v>3</v>
      </c>
      <c r="AC803" s="32">
        <v>457320000</v>
      </c>
      <c r="AD803" s="33">
        <v>359390000</v>
      </c>
      <c r="AE803" s="33">
        <v>315300000</v>
      </c>
      <c r="AF803" s="34">
        <v>3</v>
      </c>
      <c r="AG803" s="24">
        <v>493850000</v>
      </c>
      <c r="AH803" s="24">
        <v>433660000</v>
      </c>
      <c r="AI803" s="24">
        <v>476850000</v>
      </c>
      <c r="AJ803" s="25">
        <v>3</v>
      </c>
      <c r="AK803">
        <v>28.375257492065401</v>
      </c>
      <c r="AL803">
        <v>28.262977600097699</v>
      </c>
      <c r="AM803">
        <v>26.2103385925293</v>
      </c>
      <c r="AN803">
        <v>24.945480346679702</v>
      </c>
      <c r="AO803">
        <v>28.980545043945298</v>
      </c>
      <c r="AP803">
        <v>29.147344589233398</v>
      </c>
      <c r="AQ803">
        <v>29.011213302612301</v>
      </c>
      <c r="AR803">
        <v>28.768629074096701</v>
      </c>
      <c r="AS803">
        <v>28.420974731445298</v>
      </c>
      <c r="AT803">
        <v>28.232149124145501</v>
      </c>
      <c r="AU803">
        <v>28.8794975280762</v>
      </c>
      <c r="AV803">
        <v>28.691989898681602</v>
      </c>
      <c r="AW803">
        <v>28.8289604187012</v>
      </c>
      <c r="AX803">
        <v>12</v>
      </c>
      <c r="AY803">
        <v>12</v>
      </c>
      <c r="AZ803">
        <v>12</v>
      </c>
      <c r="BA803">
        <v>32</v>
      </c>
      <c r="BB803">
        <v>32</v>
      </c>
      <c r="BC803">
        <v>32</v>
      </c>
      <c r="BD803">
        <v>53.923000000000002</v>
      </c>
      <c r="BE803">
        <v>0</v>
      </c>
      <c r="BF803">
        <v>62.344999999999999</v>
      </c>
      <c r="BG803">
        <v>3343700000</v>
      </c>
      <c r="BH803">
        <v>38</v>
      </c>
      <c r="BI803" t="s">
        <v>105</v>
      </c>
      <c r="BJ803" t="s">
        <v>105</v>
      </c>
      <c r="BK803" t="s">
        <v>105</v>
      </c>
      <c r="BL803" t="s">
        <v>4703</v>
      </c>
      <c r="BM803">
        <v>6</v>
      </c>
      <c r="BN803">
        <v>4</v>
      </c>
      <c r="BO803">
        <v>1</v>
      </c>
      <c r="BP803">
        <v>1</v>
      </c>
      <c r="BQ803">
        <v>9</v>
      </c>
      <c r="BR803">
        <v>8</v>
      </c>
      <c r="BS803">
        <v>7</v>
      </c>
      <c r="BT803">
        <v>6</v>
      </c>
      <c r="BU803">
        <v>3</v>
      </c>
      <c r="BV803">
        <v>5</v>
      </c>
      <c r="BW803">
        <v>6</v>
      </c>
      <c r="BX803">
        <v>6</v>
      </c>
      <c r="BY803">
        <v>6</v>
      </c>
      <c r="BZ803">
        <v>453</v>
      </c>
      <c r="CA803" t="s">
        <v>105</v>
      </c>
      <c r="CB803">
        <v>19.899999999999999</v>
      </c>
      <c r="CC803">
        <v>12.1</v>
      </c>
      <c r="CD803">
        <v>5.0999999999999996</v>
      </c>
      <c r="CE803">
        <v>5.0999999999999996</v>
      </c>
      <c r="CF803">
        <v>27.2</v>
      </c>
      <c r="CG803">
        <v>20.8</v>
      </c>
      <c r="CH803">
        <v>18.5</v>
      </c>
      <c r="CI803">
        <v>16.100000000000001</v>
      </c>
      <c r="CJ803">
        <v>10.4</v>
      </c>
      <c r="CK803">
        <v>13.2</v>
      </c>
      <c r="CL803">
        <v>16.8</v>
      </c>
      <c r="CM803">
        <v>16.8</v>
      </c>
      <c r="CN803">
        <v>16.8</v>
      </c>
      <c r="CO803">
        <v>0.73174865864265004</v>
      </c>
      <c r="CP803">
        <v>1.0619495366159</v>
      </c>
      <c r="CQ803">
        <v>0.91314601874965096</v>
      </c>
      <c r="CR803">
        <v>0.64352502910360898</v>
      </c>
      <c r="CS803">
        <v>-1.5254041353861501</v>
      </c>
      <c r="CT803">
        <v>-1.53464006672447</v>
      </c>
      <c r="CU803">
        <v>0.17224289911851101</v>
      </c>
      <c r="CV803">
        <v>-2.0978541374206499</v>
      </c>
      <c r="CW803">
        <v>-2.1272436199865998</v>
      </c>
      <c r="CX803">
        <v>0.203253796095445</v>
      </c>
      <c r="CY803">
        <v>-0.32623163859049198</v>
      </c>
      <c r="CZ803">
        <v>-1.95581911319193</v>
      </c>
    </row>
    <row r="804" spans="1:104" x14ac:dyDescent="0.3">
      <c r="A804" t="s">
        <v>3812</v>
      </c>
      <c r="B804" t="s">
        <v>136</v>
      </c>
      <c r="C804" s="50">
        <v>0.68699738903394258</v>
      </c>
      <c r="D804" s="51">
        <v>-0.54162347886427942</v>
      </c>
      <c r="E804" s="52">
        <v>8.6743239226386548E-2</v>
      </c>
      <c r="F804" s="53">
        <v>1.0617643641577601</v>
      </c>
      <c r="G804" s="50">
        <v>0.76949851746809328</v>
      </c>
      <c r="H804" s="54">
        <v>-0.37800954785758079</v>
      </c>
      <c r="I804" s="55">
        <v>5.4078062924304469E-2</v>
      </c>
      <c r="J804" s="56">
        <v>1.26697887321199</v>
      </c>
      <c r="K804" t="s">
        <v>3813</v>
      </c>
      <c r="L804" t="s">
        <v>3814</v>
      </c>
      <c r="M804" s="13" t="str">
        <f>IFERROR(IF(SEARCH(M$1,$L804),1,"no"),"-")</f>
        <v>-</v>
      </c>
      <c r="N804" s="14" t="str">
        <f>IFERROR(IF(SEARCH(N$1,$L804),1,"no"),"-")</f>
        <v>-</v>
      </c>
      <c r="O804" s="14" t="str">
        <f>IFERROR(IF(SEARCH(O$1,$L804),1,"no"),"-")</f>
        <v>-</v>
      </c>
      <c r="P804" s="15">
        <v>261750000</v>
      </c>
      <c r="Q804" s="16">
        <v>217880000</v>
      </c>
      <c r="R804" s="16">
        <v>195410000</v>
      </c>
      <c r="S804" s="16">
        <v>186710000</v>
      </c>
      <c r="T804" s="17">
        <v>4</v>
      </c>
      <c r="U804" s="18">
        <v>123510000</v>
      </c>
      <c r="W804" s="19">
        <v>172500000</v>
      </c>
      <c r="AB804" s="20">
        <v>2</v>
      </c>
      <c r="AC804" s="32">
        <v>248430000</v>
      </c>
      <c r="AD804" s="33">
        <v>271540000</v>
      </c>
      <c r="AE804" s="33">
        <v>255730000</v>
      </c>
      <c r="AF804" s="34">
        <v>3</v>
      </c>
      <c r="AG804" s="24">
        <v>162570000</v>
      </c>
      <c r="AH804" s="24">
        <v>219030000</v>
      </c>
      <c r="AI804" s="24">
        <v>215300000</v>
      </c>
      <c r="AJ804" s="25">
        <v>3</v>
      </c>
      <c r="AK804">
        <v>27.9636135101318</v>
      </c>
      <c r="AL804">
        <v>27.698959350585898</v>
      </c>
      <c r="AM804">
        <v>27.541929244995099</v>
      </c>
      <c r="AN804">
        <v>27.476224899291999</v>
      </c>
      <c r="AO804">
        <v>26.880052566528299</v>
      </c>
      <c r="AP804">
        <v>25.235012054443398</v>
      </c>
      <c r="AQ804">
        <v>27.3620204925537</v>
      </c>
      <c r="AR804">
        <v>27.888263702392599</v>
      </c>
      <c r="AS804">
        <v>28.0165901184082</v>
      </c>
      <c r="AT804">
        <v>27.930046081543001</v>
      </c>
      <c r="AU804">
        <v>27.276485443115199</v>
      </c>
      <c r="AV804">
        <v>27.7065525054932</v>
      </c>
      <c r="AW804">
        <v>27.6817722320557</v>
      </c>
      <c r="AX804">
        <v>7</v>
      </c>
      <c r="AY804">
        <v>7</v>
      </c>
      <c r="AZ804">
        <v>7</v>
      </c>
      <c r="BA804">
        <v>15.7</v>
      </c>
      <c r="BB804">
        <v>15.7</v>
      </c>
      <c r="BC804">
        <v>15.7</v>
      </c>
      <c r="BD804">
        <v>70.843999999999994</v>
      </c>
      <c r="BE804">
        <v>0</v>
      </c>
      <c r="BF804">
        <v>38.634</v>
      </c>
      <c r="BG804">
        <v>1809000000</v>
      </c>
      <c r="BH804">
        <v>29</v>
      </c>
      <c r="BI804">
        <v>7</v>
      </c>
      <c r="BJ804">
        <v>7</v>
      </c>
      <c r="BK804">
        <v>7</v>
      </c>
      <c r="BL804" t="s">
        <v>3815</v>
      </c>
      <c r="BM804">
        <v>6</v>
      </c>
      <c r="BN804">
        <v>5</v>
      </c>
      <c r="BO804">
        <v>2</v>
      </c>
      <c r="BP804">
        <v>3</v>
      </c>
      <c r="BQ804">
        <v>2</v>
      </c>
      <c r="BR804">
        <v>2</v>
      </c>
      <c r="BS804">
        <v>3</v>
      </c>
      <c r="BT804">
        <v>6</v>
      </c>
      <c r="BU804">
        <v>7</v>
      </c>
      <c r="BV804">
        <v>4</v>
      </c>
      <c r="BW804">
        <v>3</v>
      </c>
      <c r="BX804">
        <v>5</v>
      </c>
      <c r="BY804">
        <v>4</v>
      </c>
      <c r="BZ804">
        <v>642</v>
      </c>
      <c r="CA804">
        <v>642</v>
      </c>
      <c r="CB804">
        <v>14.2</v>
      </c>
      <c r="CC804">
        <v>10.6</v>
      </c>
      <c r="CD804">
        <v>3.9</v>
      </c>
      <c r="CE804">
        <v>6.2</v>
      </c>
      <c r="CF804">
        <v>4</v>
      </c>
      <c r="CG804">
        <v>4.2</v>
      </c>
      <c r="CH804">
        <v>6.4</v>
      </c>
      <c r="CI804">
        <v>12.1</v>
      </c>
      <c r="CJ804">
        <v>15.7</v>
      </c>
      <c r="CK804">
        <v>7.6</v>
      </c>
      <c r="CL804">
        <v>5.6</v>
      </c>
      <c r="CM804">
        <v>11.5</v>
      </c>
      <c r="CN804">
        <v>9.6999999999999993</v>
      </c>
      <c r="CO804">
        <v>1.03602451521533</v>
      </c>
      <c r="CP804">
        <v>1.0617643641577601</v>
      </c>
      <c r="CQ804">
        <v>1.26697887321199</v>
      </c>
      <c r="CR804">
        <v>0.72298412698412695</v>
      </c>
      <c r="CS804">
        <v>-0.274784882863361</v>
      </c>
      <c r="CT804">
        <v>-2.0801894201584998</v>
      </c>
      <c r="CU804">
        <v>0.17213307240704501</v>
      </c>
      <c r="CV804">
        <v>1.17782004674276</v>
      </c>
      <c r="CW804">
        <v>2.1269069681887198</v>
      </c>
      <c r="CX804">
        <v>0.10851221896383199</v>
      </c>
      <c r="CY804">
        <v>0.390029907226563</v>
      </c>
      <c r="CZ804">
        <v>2.7002901964412001</v>
      </c>
    </row>
    <row r="805" spans="1:104" x14ac:dyDescent="0.3">
      <c r="A805" t="s">
        <v>5566</v>
      </c>
      <c r="B805" t="s">
        <v>5567</v>
      </c>
      <c r="C805" s="50">
        <v>1.8299536199330295</v>
      </c>
      <c r="D805" s="51">
        <v>0.87180708395163953</v>
      </c>
      <c r="E805" s="52">
        <v>8.6862287289646359E-2</v>
      </c>
      <c r="F805" s="53">
        <v>1.0611687388214399</v>
      </c>
      <c r="G805" s="50">
        <v>1.2047375083675214</v>
      </c>
      <c r="H805" s="54">
        <v>0.2687188421987487</v>
      </c>
      <c r="I805" s="55">
        <v>0.24073060858448869</v>
      </c>
      <c r="J805" s="56">
        <v>0.61846868623430196</v>
      </c>
      <c r="K805" t="s">
        <v>5568</v>
      </c>
      <c r="L805" t="s">
        <v>5569</v>
      </c>
      <c r="M805" s="13" t="str">
        <f>IFERROR(IF(SEARCH(M$1,$L805),1,"no"),"-")</f>
        <v>-</v>
      </c>
      <c r="N805" s="14" t="str">
        <f>IFERROR(IF(SEARCH(N$1,$L805),1,"no"),"-")</f>
        <v>-</v>
      </c>
      <c r="O805" s="14" t="str">
        <f>IFERROR(IF(SEARCH(O$1,$L805),1,"no"),"-")</f>
        <v>-</v>
      </c>
      <c r="P805" s="15">
        <v>573640000</v>
      </c>
      <c r="Q805" s="16">
        <v>566030000</v>
      </c>
      <c r="R805" s="16">
        <v>206070000</v>
      </c>
      <c r="S805" s="16">
        <v>256960000</v>
      </c>
      <c r="T805" s="17">
        <v>4</v>
      </c>
      <c r="U805" s="18">
        <v>648120000</v>
      </c>
      <c r="V805" s="19">
        <v>895100000</v>
      </c>
      <c r="W805" s="19">
        <v>656430000</v>
      </c>
      <c r="AB805" s="20">
        <v>3</v>
      </c>
      <c r="AC805" s="32">
        <v>482700000</v>
      </c>
      <c r="AD805" s="33">
        <v>577710000</v>
      </c>
      <c r="AE805" s="33">
        <v>448400000</v>
      </c>
      <c r="AF805" s="34">
        <v>3</v>
      </c>
      <c r="AG805" s="24">
        <v>489650000</v>
      </c>
      <c r="AH805" s="24">
        <v>621090000</v>
      </c>
      <c r="AI805" s="24">
        <v>706980000</v>
      </c>
      <c r="AJ805" s="25">
        <v>3</v>
      </c>
      <c r="AK805">
        <v>29.0955696105957</v>
      </c>
      <c r="AL805">
        <v>29.0763034820557</v>
      </c>
      <c r="AM805">
        <v>27.618558883666999</v>
      </c>
      <c r="AN805">
        <v>27.936967849731399</v>
      </c>
      <c r="AO805">
        <v>29.271686553955099</v>
      </c>
      <c r="AP805">
        <v>29.737474441528299</v>
      </c>
      <c r="AQ805">
        <v>29.290065765380898</v>
      </c>
      <c r="AR805">
        <v>28.846551895141602</v>
      </c>
      <c r="AS805">
        <v>29.105770111083999</v>
      </c>
      <c r="AT805">
        <v>28.740211486816399</v>
      </c>
      <c r="AU805">
        <v>28.8671760559082</v>
      </c>
      <c r="AV805">
        <v>29.210227966308601</v>
      </c>
      <c r="AW805">
        <v>29.3970947265625</v>
      </c>
      <c r="AX805">
        <v>15</v>
      </c>
      <c r="AY805">
        <v>15</v>
      </c>
      <c r="AZ805">
        <v>15</v>
      </c>
      <c r="BA805">
        <v>19.600000000000001</v>
      </c>
      <c r="BB805">
        <v>19.600000000000001</v>
      </c>
      <c r="BC805">
        <v>19.600000000000001</v>
      </c>
      <c r="BD805">
        <v>118.85</v>
      </c>
      <c r="BE805">
        <v>0</v>
      </c>
      <c r="BF805">
        <v>125.22</v>
      </c>
      <c r="BG805">
        <v>4622700000</v>
      </c>
      <c r="BH805">
        <v>71</v>
      </c>
      <c r="BI805">
        <v>15</v>
      </c>
      <c r="BJ805">
        <v>15</v>
      </c>
      <c r="BK805">
        <v>15</v>
      </c>
      <c r="BL805" t="s">
        <v>5570</v>
      </c>
      <c r="BM805">
        <v>9</v>
      </c>
      <c r="BN805">
        <v>9</v>
      </c>
      <c r="BO805">
        <v>2</v>
      </c>
      <c r="BP805">
        <v>3</v>
      </c>
      <c r="BQ805">
        <v>10</v>
      </c>
      <c r="BR805">
        <v>10</v>
      </c>
      <c r="BS805">
        <v>7</v>
      </c>
      <c r="BT805">
        <v>6</v>
      </c>
      <c r="BU805">
        <v>7</v>
      </c>
      <c r="BV805">
        <v>10</v>
      </c>
      <c r="BW805">
        <v>7</v>
      </c>
      <c r="BX805">
        <v>6</v>
      </c>
      <c r="BY805">
        <v>10</v>
      </c>
      <c r="BZ805">
        <v>1077</v>
      </c>
      <c r="CA805">
        <v>1077</v>
      </c>
      <c r="CB805">
        <v>13.2</v>
      </c>
      <c r="CC805">
        <v>11.9</v>
      </c>
      <c r="CD805">
        <v>3.8</v>
      </c>
      <c r="CE805">
        <v>5.0999999999999996</v>
      </c>
      <c r="CF805">
        <v>15.2</v>
      </c>
      <c r="CG805">
        <v>13.4</v>
      </c>
      <c r="CH805">
        <v>11.7</v>
      </c>
      <c r="CI805">
        <v>9.1</v>
      </c>
      <c r="CJ805">
        <v>9.6</v>
      </c>
      <c r="CK805">
        <v>12.4</v>
      </c>
      <c r="CL805">
        <v>9.9</v>
      </c>
      <c r="CM805">
        <v>10.3</v>
      </c>
      <c r="CN805">
        <v>14.1</v>
      </c>
      <c r="CO805">
        <v>0.44350968840864902</v>
      </c>
      <c r="CP805">
        <v>1.0611687388214399</v>
      </c>
      <c r="CQ805">
        <v>0.61846868623430196</v>
      </c>
      <c r="CR805">
        <v>0.65170018281535602</v>
      </c>
      <c r="CS805">
        <v>-0.46566120783488102</v>
      </c>
      <c r="CT805">
        <v>-1.0069931021991401</v>
      </c>
      <c r="CU805">
        <v>0.17223851417399799</v>
      </c>
      <c r="CV805">
        <v>-1.0012256304423</v>
      </c>
      <c r="CW805">
        <v>-2.1258241511378202</v>
      </c>
      <c r="CX805">
        <v>0.34888840021990097</v>
      </c>
      <c r="CY805">
        <v>-0.26065508524576603</v>
      </c>
      <c r="CZ805">
        <v>-1.37637406044096</v>
      </c>
    </row>
    <row r="806" spans="1:104" x14ac:dyDescent="0.3">
      <c r="A806" t="s">
        <v>3713</v>
      </c>
      <c r="B806" t="s">
        <v>3714</v>
      </c>
      <c r="C806" s="50">
        <v>1.1697569531445753</v>
      </c>
      <c r="D806" s="51">
        <v>0.22620880423776971</v>
      </c>
      <c r="E806" s="52">
        <v>8.7499339246443653E-2</v>
      </c>
      <c r="F806" s="53">
        <v>1.05799522655148</v>
      </c>
      <c r="G806" s="50">
        <v>1.3831379071543148</v>
      </c>
      <c r="H806" s="54">
        <v>0.46794500901816233</v>
      </c>
      <c r="I806" s="55">
        <v>5.0083595179490681E-2</v>
      </c>
      <c r="J806" s="56">
        <v>1.3003045034683001</v>
      </c>
      <c r="K806" t="s">
        <v>3715</v>
      </c>
      <c r="L806" t="s">
        <v>3716</v>
      </c>
      <c r="M806" s="13" t="str">
        <f>IFERROR(IF(SEARCH(M$1,$L806),1,"no"),"-")</f>
        <v>-</v>
      </c>
      <c r="N806" s="14" t="str">
        <f>IFERROR(IF(SEARCH(N$1,$L806),1,"no"),"-")</f>
        <v>-</v>
      </c>
      <c r="O806" s="14" t="str">
        <f>IFERROR(IF(SEARCH(O$1,$L806),1,"no"),"-")</f>
        <v>-</v>
      </c>
      <c r="P806" s="15">
        <v>583000000</v>
      </c>
      <c r="Q806" s="16">
        <v>596080000</v>
      </c>
      <c r="R806" s="16">
        <v>489350000</v>
      </c>
      <c r="S806" s="16">
        <v>566530000</v>
      </c>
      <c r="T806" s="17">
        <v>4</v>
      </c>
      <c r="U806" s="18">
        <v>606240000</v>
      </c>
      <c r="V806" s="19">
        <v>618860000</v>
      </c>
      <c r="W806" s="19">
        <v>735670000</v>
      </c>
      <c r="AB806" s="20">
        <v>3</v>
      </c>
      <c r="AC806" s="32">
        <v>681980000</v>
      </c>
      <c r="AD806" s="33">
        <v>509930000</v>
      </c>
      <c r="AE806" s="33">
        <v>497560000</v>
      </c>
      <c r="AF806" s="34">
        <v>3</v>
      </c>
      <c r="AG806" s="24">
        <v>879250000</v>
      </c>
      <c r="AH806" s="24">
        <v>719980000</v>
      </c>
      <c r="AI806" s="24">
        <v>737540000</v>
      </c>
      <c r="AJ806" s="25">
        <v>3</v>
      </c>
      <c r="AK806">
        <v>29.118921279907202</v>
      </c>
      <c r="AL806">
        <v>29.1509304046631</v>
      </c>
      <c r="AM806">
        <v>28.866291046142599</v>
      </c>
      <c r="AN806">
        <v>29.077577590942401</v>
      </c>
      <c r="AO806">
        <v>29.175313949585</v>
      </c>
      <c r="AP806">
        <v>29.2050380706787</v>
      </c>
      <c r="AQ806">
        <v>29.454483032226602</v>
      </c>
      <c r="AR806">
        <v>29.3451538085938</v>
      </c>
      <c r="AS806">
        <v>28.925724029541001</v>
      </c>
      <c r="AT806">
        <v>28.890295028686499</v>
      </c>
      <c r="AU806">
        <v>29.711698532104499</v>
      </c>
      <c r="AV806">
        <v>29.423381805419901</v>
      </c>
      <c r="AW806">
        <v>29.458145141601602</v>
      </c>
      <c r="AX806">
        <v>13</v>
      </c>
      <c r="AY806">
        <v>13</v>
      </c>
      <c r="AZ806">
        <v>13</v>
      </c>
      <c r="BA806">
        <v>46.9</v>
      </c>
      <c r="BB806">
        <v>46.9</v>
      </c>
      <c r="BC806">
        <v>46.9</v>
      </c>
      <c r="BD806">
        <v>36.055999999999997</v>
      </c>
      <c r="BE806">
        <v>0</v>
      </c>
      <c r="BF806">
        <v>45.764000000000003</v>
      </c>
      <c r="BG806">
        <v>5667500000</v>
      </c>
      <c r="BH806">
        <v>92</v>
      </c>
      <c r="BI806" t="s">
        <v>105</v>
      </c>
      <c r="BJ806" t="s">
        <v>105</v>
      </c>
      <c r="BK806" t="s">
        <v>105</v>
      </c>
      <c r="BL806" t="s">
        <v>3717</v>
      </c>
      <c r="BM806">
        <v>10</v>
      </c>
      <c r="BN806">
        <v>11</v>
      </c>
      <c r="BO806">
        <v>8</v>
      </c>
      <c r="BP806">
        <v>9</v>
      </c>
      <c r="BQ806">
        <v>11</v>
      </c>
      <c r="BR806">
        <v>11</v>
      </c>
      <c r="BS806">
        <v>9</v>
      </c>
      <c r="BT806">
        <v>9</v>
      </c>
      <c r="BU806">
        <v>12</v>
      </c>
      <c r="BV806">
        <v>11</v>
      </c>
      <c r="BW806">
        <v>10</v>
      </c>
      <c r="BX806">
        <v>10</v>
      </c>
      <c r="BY806">
        <v>11</v>
      </c>
      <c r="BZ806">
        <v>320</v>
      </c>
      <c r="CA806" t="s">
        <v>105</v>
      </c>
      <c r="CB806">
        <v>37.200000000000003</v>
      </c>
      <c r="CC806">
        <v>39.1</v>
      </c>
      <c r="CD806">
        <v>31.2</v>
      </c>
      <c r="CE806">
        <v>33.1</v>
      </c>
      <c r="CF806">
        <v>42.2</v>
      </c>
      <c r="CG806">
        <v>42.8</v>
      </c>
      <c r="CH806">
        <v>32.200000000000003</v>
      </c>
      <c r="CI806">
        <v>31.6</v>
      </c>
      <c r="CJ806">
        <v>42.8</v>
      </c>
      <c r="CK806">
        <v>39.1</v>
      </c>
      <c r="CL806">
        <v>39.700000000000003</v>
      </c>
      <c r="CM806">
        <v>40.9</v>
      </c>
      <c r="CN806">
        <v>40</v>
      </c>
      <c r="CO806">
        <v>6.7477807678225797E-4</v>
      </c>
      <c r="CP806">
        <v>1.05799522655148</v>
      </c>
      <c r="CQ806">
        <v>1.3003045034683001</v>
      </c>
      <c r="CR806">
        <v>0.99934182174338904</v>
      </c>
      <c r="CS806">
        <v>-2.9420852661132802E-4</v>
      </c>
      <c r="CT806">
        <v>-2.0449176226471299E-3</v>
      </c>
      <c r="CU806">
        <v>0.17360546874999999</v>
      </c>
      <c r="CV806">
        <v>-0.22484827041625999</v>
      </c>
      <c r="CW806">
        <v>-2.1200563090701401</v>
      </c>
      <c r="CX806">
        <v>0.103830985915493</v>
      </c>
      <c r="CY806">
        <v>-0.47735087076823002</v>
      </c>
      <c r="CZ806">
        <v>-2.7748127363383301</v>
      </c>
    </row>
    <row r="807" spans="1:104" x14ac:dyDescent="0.3">
      <c r="A807" t="s">
        <v>3889</v>
      </c>
      <c r="B807" t="s">
        <v>136</v>
      </c>
      <c r="C807" s="50">
        <v>1.4304297816935534</v>
      </c>
      <c r="D807" s="51">
        <v>0.51644867900405744</v>
      </c>
      <c r="E807" s="52">
        <v>8.8054766465356288E-2</v>
      </c>
      <c r="F807" s="53">
        <v>1.0552471304</v>
      </c>
      <c r="G807" s="50">
        <v>1.2731385801262358</v>
      </c>
      <c r="H807" s="54">
        <v>0.34838946399924126</v>
      </c>
      <c r="I807" s="55">
        <v>5.9744320304735615E-2</v>
      </c>
      <c r="J807" s="56">
        <v>1.2237033753598601</v>
      </c>
      <c r="K807" t="s">
        <v>663</v>
      </c>
      <c r="L807" t="s">
        <v>664</v>
      </c>
      <c r="M807" s="13" t="str">
        <f>IFERROR(IF(SEARCH(M$1,$L807),1,"no"),"-")</f>
        <v>-</v>
      </c>
      <c r="N807" s="14" t="str">
        <f>IFERROR(IF(SEARCH(N$1,$L807),1,"no"),"-")</f>
        <v>-</v>
      </c>
      <c r="O807" s="14" t="str">
        <f>IFERROR(IF(SEARCH(O$1,$L807),1,"no"),"-")</f>
        <v>-</v>
      </c>
      <c r="P807" s="15">
        <v>293880000</v>
      </c>
      <c r="Q807" s="16">
        <v>277030000</v>
      </c>
      <c r="T807" s="17">
        <v>2</v>
      </c>
      <c r="U807" s="18">
        <v>355640000</v>
      </c>
      <c r="V807" s="19">
        <v>453400000</v>
      </c>
      <c r="W807" s="19">
        <v>415930000</v>
      </c>
      <c r="AB807" s="20">
        <v>3</v>
      </c>
      <c r="AC807" s="32">
        <v>328480000</v>
      </c>
      <c r="AD807" s="33">
        <v>258720000</v>
      </c>
      <c r="AE807" s="33">
        <v>307950000</v>
      </c>
      <c r="AF807" s="34">
        <v>3</v>
      </c>
      <c r="AG807" s="24">
        <v>368680000</v>
      </c>
      <c r="AH807" s="24">
        <v>424480000</v>
      </c>
      <c r="AI807" s="24">
        <v>346490000</v>
      </c>
      <c r="AJ807" s="25">
        <v>3</v>
      </c>
      <c r="AK807">
        <v>28.130651473998999</v>
      </c>
      <c r="AL807">
        <v>28.045467376708999</v>
      </c>
      <c r="AM807">
        <v>25.916957855224599</v>
      </c>
      <c r="AN807">
        <v>25.783863067626999</v>
      </c>
      <c r="AO807">
        <v>28.405841827392599</v>
      </c>
      <c r="AP807">
        <v>28.756208419799801</v>
      </c>
      <c r="AQ807">
        <v>28.6317653656006</v>
      </c>
      <c r="AR807">
        <v>28.291231155395501</v>
      </c>
      <c r="AS807">
        <v>27.946815490722699</v>
      </c>
      <c r="AT807">
        <v>28.1981201171875</v>
      </c>
      <c r="AU807">
        <v>28.4577941894531</v>
      </c>
      <c r="AV807">
        <v>28.6611213684082</v>
      </c>
      <c r="AW807">
        <v>28.368238449096701</v>
      </c>
      <c r="AX807">
        <v>14</v>
      </c>
      <c r="AY807">
        <v>14</v>
      </c>
      <c r="AZ807">
        <v>14</v>
      </c>
      <c r="BA807">
        <v>12.1</v>
      </c>
      <c r="BB807">
        <v>12.1</v>
      </c>
      <c r="BC807">
        <v>12.1</v>
      </c>
      <c r="BD807">
        <v>151.01</v>
      </c>
      <c r="BE807">
        <v>0</v>
      </c>
      <c r="BF807">
        <v>46.106999999999999</v>
      </c>
      <c r="BG807">
        <v>2455200000</v>
      </c>
      <c r="BH807">
        <v>62</v>
      </c>
      <c r="BI807">
        <v>14</v>
      </c>
      <c r="BJ807">
        <v>14</v>
      </c>
      <c r="BK807">
        <v>14</v>
      </c>
      <c r="BL807" t="s">
        <v>3890</v>
      </c>
      <c r="BM807">
        <v>7</v>
      </c>
      <c r="BN807">
        <v>8</v>
      </c>
      <c r="BO807">
        <v>1</v>
      </c>
      <c r="BP807">
        <v>1</v>
      </c>
      <c r="BQ807">
        <v>11</v>
      </c>
      <c r="BR807">
        <v>11</v>
      </c>
      <c r="BS807">
        <v>10</v>
      </c>
      <c r="BT807">
        <v>8</v>
      </c>
      <c r="BU807">
        <v>8</v>
      </c>
      <c r="BV807">
        <v>9</v>
      </c>
      <c r="BW807">
        <v>6</v>
      </c>
      <c r="BX807">
        <v>10</v>
      </c>
      <c r="BY807">
        <v>12</v>
      </c>
      <c r="BZ807">
        <v>1329</v>
      </c>
      <c r="CA807">
        <v>1329</v>
      </c>
      <c r="CB807">
        <v>5.9</v>
      </c>
      <c r="CC807">
        <v>6.5</v>
      </c>
      <c r="CD807">
        <v>1</v>
      </c>
      <c r="CE807">
        <v>1</v>
      </c>
      <c r="CF807">
        <v>8.6999999999999993</v>
      </c>
      <c r="CG807">
        <v>9.8000000000000007</v>
      </c>
      <c r="CH807">
        <v>8.1</v>
      </c>
      <c r="CI807">
        <v>6.5</v>
      </c>
      <c r="CJ807">
        <v>6.8</v>
      </c>
      <c r="CK807">
        <v>7.2</v>
      </c>
      <c r="CL807">
        <v>4.5999999999999996</v>
      </c>
      <c r="CM807">
        <v>8.4</v>
      </c>
      <c r="CN807">
        <v>10.199999999999999</v>
      </c>
      <c r="CO807">
        <v>0.72765878340453205</v>
      </c>
      <c r="CP807">
        <v>1.0552471304</v>
      </c>
      <c r="CQ807">
        <v>1.2237033753598601</v>
      </c>
      <c r="CR807">
        <v>0.64125373134328401</v>
      </c>
      <c r="CS807">
        <v>-1.17615397771199</v>
      </c>
      <c r="CT807">
        <v>-1.5273164124729199</v>
      </c>
      <c r="CU807">
        <v>0.17500487804878001</v>
      </c>
      <c r="CV807">
        <v>-1.6287035942077599</v>
      </c>
      <c r="CW807">
        <v>-2.11506360924457</v>
      </c>
      <c r="CX807">
        <v>0.119335863377609</v>
      </c>
      <c r="CY807">
        <v>-0.35032908121744899</v>
      </c>
      <c r="CZ807">
        <v>-2.6048215479134802</v>
      </c>
    </row>
    <row r="808" spans="1:104" x14ac:dyDescent="0.3">
      <c r="A808" t="s">
        <v>5045</v>
      </c>
      <c r="B808" t="s">
        <v>5046</v>
      </c>
      <c r="C808" s="50">
        <v>0.81145824377998244</v>
      </c>
      <c r="D808" s="51">
        <v>-0.30141123676412163</v>
      </c>
      <c r="E808" s="52">
        <v>8.843223389700465E-2</v>
      </c>
      <c r="F808" s="53">
        <v>1.05338940408259</v>
      </c>
      <c r="G808" s="50">
        <v>0.90076379439006193</v>
      </c>
      <c r="H808" s="54">
        <v>-0.15077925448481114</v>
      </c>
      <c r="I808" s="55">
        <v>0.17286156650485271</v>
      </c>
      <c r="J808" s="56">
        <v>0.76230155565775992</v>
      </c>
      <c r="K808" t="s">
        <v>5047</v>
      </c>
      <c r="L808" t="s">
        <v>5048</v>
      </c>
      <c r="M808" s="13" t="str">
        <f>IFERROR(IF(SEARCH(M$1,$L808),1,"no"),"-")</f>
        <v>-</v>
      </c>
      <c r="N808" s="14" t="str">
        <f>IFERROR(IF(SEARCH(N$1,$L808),1,"no"),"-")</f>
        <v>-</v>
      </c>
      <c r="O808" s="14" t="str">
        <f>IFERROR(IF(SEARCH(O$1,$L808),1,"no"),"-")</f>
        <v>-</v>
      </c>
      <c r="P808" s="15">
        <v>889260000</v>
      </c>
      <c r="Q808" s="16">
        <v>734940000</v>
      </c>
      <c r="R808" s="16">
        <v>641070000</v>
      </c>
      <c r="S808" s="16">
        <v>642680000</v>
      </c>
      <c r="T808" s="17">
        <v>4</v>
      </c>
      <c r="U808" s="18">
        <v>607060000</v>
      </c>
      <c r="V808" s="19">
        <v>553000000</v>
      </c>
      <c r="W808" s="19">
        <v>609700000</v>
      </c>
      <c r="AB808" s="20">
        <v>3</v>
      </c>
      <c r="AC808" s="32">
        <v>779520000</v>
      </c>
      <c r="AD808" s="33">
        <v>675830000</v>
      </c>
      <c r="AE808" s="33">
        <v>822750000</v>
      </c>
      <c r="AF808" s="34">
        <v>3</v>
      </c>
      <c r="AG808" s="24">
        <v>694080000</v>
      </c>
      <c r="AH808" s="24">
        <v>660490000</v>
      </c>
      <c r="AI808" s="24">
        <v>697460000</v>
      </c>
      <c r="AJ808" s="25">
        <v>3</v>
      </c>
      <c r="AK808">
        <v>29.728029251098601</v>
      </c>
      <c r="AL808">
        <v>29.453050613403299</v>
      </c>
      <c r="AM808">
        <v>29.255907058715799</v>
      </c>
      <c r="AN808">
        <v>29.259525299072301</v>
      </c>
      <c r="AO808">
        <v>29.177263259887699</v>
      </c>
      <c r="AP808">
        <v>29.04270362854</v>
      </c>
      <c r="AQ808">
        <v>29.183525085449201</v>
      </c>
      <c r="AR808">
        <v>29.538011550903299</v>
      </c>
      <c r="AS808">
        <v>29.332084655761701</v>
      </c>
      <c r="AT808">
        <v>29.615879058837901</v>
      </c>
      <c r="AU808">
        <v>29.370527267456101</v>
      </c>
      <c r="AV808">
        <v>29.2989616394043</v>
      </c>
      <c r="AW808">
        <v>29.377534866333001</v>
      </c>
      <c r="AX808">
        <v>15</v>
      </c>
      <c r="AY808">
        <v>15</v>
      </c>
      <c r="AZ808">
        <v>15</v>
      </c>
      <c r="BA808">
        <v>46.4</v>
      </c>
      <c r="BB808">
        <v>46.4</v>
      </c>
      <c r="BC808">
        <v>46.4</v>
      </c>
      <c r="BD808">
        <v>50.527999999999999</v>
      </c>
      <c r="BE808">
        <v>0</v>
      </c>
      <c r="BF808">
        <v>98.972999999999999</v>
      </c>
      <c r="BG808">
        <v>6194100000</v>
      </c>
      <c r="BH808">
        <v>80</v>
      </c>
      <c r="BI808" t="s">
        <v>105</v>
      </c>
      <c r="BJ808" t="s">
        <v>105</v>
      </c>
      <c r="BK808" t="s">
        <v>105</v>
      </c>
      <c r="BL808" t="s">
        <v>5049</v>
      </c>
      <c r="BM808">
        <v>11</v>
      </c>
      <c r="BN808">
        <v>13</v>
      </c>
      <c r="BO808">
        <v>8</v>
      </c>
      <c r="BP808">
        <v>7</v>
      </c>
      <c r="BQ808">
        <v>11</v>
      </c>
      <c r="BR808">
        <v>7</v>
      </c>
      <c r="BS808">
        <v>9</v>
      </c>
      <c r="BT808">
        <v>9</v>
      </c>
      <c r="BU808">
        <v>8</v>
      </c>
      <c r="BV808">
        <v>9</v>
      </c>
      <c r="BW808">
        <v>6</v>
      </c>
      <c r="BX808">
        <v>7</v>
      </c>
      <c r="BY808">
        <v>10</v>
      </c>
      <c r="BZ808">
        <v>446</v>
      </c>
      <c r="CA808" t="s">
        <v>105</v>
      </c>
      <c r="CB808">
        <v>39</v>
      </c>
      <c r="CC808">
        <v>45.1</v>
      </c>
      <c r="CD808">
        <v>22.4</v>
      </c>
      <c r="CE808">
        <v>20.2</v>
      </c>
      <c r="CF808">
        <v>39.700000000000003</v>
      </c>
      <c r="CG808">
        <v>23.1</v>
      </c>
      <c r="CH808">
        <v>33.200000000000003</v>
      </c>
      <c r="CI808">
        <v>36.299999999999997</v>
      </c>
      <c r="CJ808">
        <v>27.4</v>
      </c>
      <c r="CK808">
        <v>29.8</v>
      </c>
      <c r="CL808">
        <v>20.2</v>
      </c>
      <c r="CM808">
        <v>25.3</v>
      </c>
      <c r="CN808">
        <v>35.4</v>
      </c>
      <c r="CO808">
        <v>0.18442113124477699</v>
      </c>
      <c r="CP808">
        <v>1.05338940408259</v>
      </c>
      <c r="CQ808">
        <v>0.76230155565776003</v>
      </c>
      <c r="CR808">
        <v>0.80041528239202697</v>
      </c>
      <c r="CS808">
        <v>-7.1197032928466797E-2</v>
      </c>
      <c r="CT808">
        <v>-0.47621682977329799</v>
      </c>
      <c r="CU808">
        <v>0.17563742690058501</v>
      </c>
      <c r="CV808">
        <v>0.28963073094685798</v>
      </c>
      <c r="CW808">
        <v>2.11168953653879</v>
      </c>
      <c r="CX808">
        <v>0.26885496183206098</v>
      </c>
      <c r="CY808">
        <v>0.14631716410319101</v>
      </c>
      <c r="CZ808">
        <v>1.6569930404322799</v>
      </c>
    </row>
    <row r="809" spans="1:104" x14ac:dyDescent="0.3">
      <c r="A809" t="s">
        <v>2471</v>
      </c>
      <c r="B809" t="s">
        <v>2472</v>
      </c>
      <c r="C809" s="50">
        <v>0.24336497870993107</v>
      </c>
      <c r="D809" s="51">
        <v>-2.0388065220564333</v>
      </c>
      <c r="E809" s="52">
        <v>8.8996121947006554E-2</v>
      </c>
      <c r="F809" s="53">
        <v>1.0506289175540799</v>
      </c>
      <c r="G809" s="41">
        <v>0.76634765309962904</v>
      </c>
      <c r="H809" s="43">
        <v>-0.38392907660137615</v>
      </c>
      <c r="I809" s="39">
        <v>4.0369253461285974E-3</v>
      </c>
      <c r="J809" s="40">
        <v>2.3939492818168802</v>
      </c>
      <c r="K809" t="s">
        <v>2473</v>
      </c>
      <c r="L809" t="s">
        <v>2474</v>
      </c>
      <c r="M809" s="13" t="str">
        <f>IFERROR(IF(SEARCH(M$1,$L809),1,"no"),"-")</f>
        <v>-</v>
      </c>
      <c r="N809" s="14" t="str">
        <f>IFERROR(IF(SEARCH(N$1,$L809),1,"no"),"-")</f>
        <v>-</v>
      </c>
      <c r="O809" s="14" t="str">
        <f>IFERROR(IF(SEARCH(O$1,$L809),1,"no"),"-")</f>
        <v>-</v>
      </c>
      <c r="P809" s="15">
        <v>977220000</v>
      </c>
      <c r="Q809" s="16">
        <v>1109300000</v>
      </c>
      <c r="R809" s="16">
        <v>4756100000</v>
      </c>
      <c r="S809" s="16">
        <v>5180200000</v>
      </c>
      <c r="T809" s="17">
        <v>4</v>
      </c>
      <c r="U809" s="18">
        <v>648260000</v>
      </c>
      <c r="V809" s="19">
        <v>585250000</v>
      </c>
      <c r="W809" s="19">
        <v>960940000</v>
      </c>
      <c r="AB809" s="20">
        <v>3</v>
      </c>
      <c r="AC809" s="32">
        <v>1160700000</v>
      </c>
      <c r="AD809" s="33">
        <v>1342500000</v>
      </c>
      <c r="AE809" s="33">
        <v>1216600000</v>
      </c>
      <c r="AF809" s="34">
        <v>3</v>
      </c>
      <c r="AG809" s="24">
        <v>972770000</v>
      </c>
      <c r="AH809" s="24">
        <v>943160000</v>
      </c>
      <c r="AI809" s="24">
        <v>934730000</v>
      </c>
      <c r="AJ809" s="25">
        <v>3</v>
      </c>
      <c r="AK809">
        <v>29.864109039306602</v>
      </c>
      <c r="AL809">
        <v>30.047002792358398</v>
      </c>
      <c r="AM809">
        <v>32.147132873535199</v>
      </c>
      <c r="AN809">
        <v>32.270359039306598</v>
      </c>
      <c r="AO809">
        <v>29.271997451782202</v>
      </c>
      <c r="AP809">
        <v>29.124477386474599</v>
      </c>
      <c r="AQ809">
        <v>29.839870452880898</v>
      </c>
      <c r="AR809">
        <v>30.112348556518601</v>
      </c>
      <c r="AS809">
        <v>30.3222751617432</v>
      </c>
      <c r="AT809">
        <v>30.1802082061768</v>
      </c>
      <c r="AU809">
        <v>29.8575229644775</v>
      </c>
      <c r="AV809">
        <v>29.8129272460938</v>
      </c>
      <c r="AW809">
        <v>29.799974441528299</v>
      </c>
      <c r="AX809">
        <v>8</v>
      </c>
      <c r="AY809">
        <v>8</v>
      </c>
      <c r="AZ809">
        <v>7</v>
      </c>
      <c r="BA809">
        <v>68.5</v>
      </c>
      <c r="BB809">
        <v>68.5</v>
      </c>
      <c r="BC809">
        <v>62.4</v>
      </c>
      <c r="BD809">
        <v>21.835999999999999</v>
      </c>
      <c r="BE809">
        <v>0</v>
      </c>
      <c r="BF809">
        <v>141.59</v>
      </c>
      <c r="BG809">
        <v>16042000000</v>
      </c>
      <c r="BH809">
        <v>111</v>
      </c>
      <c r="BI809" t="s">
        <v>105</v>
      </c>
      <c r="BJ809" t="s">
        <v>105</v>
      </c>
      <c r="BK809" t="s">
        <v>105</v>
      </c>
      <c r="BL809" t="s">
        <v>2475</v>
      </c>
      <c r="BM809">
        <v>6</v>
      </c>
      <c r="BN809">
        <v>7</v>
      </c>
      <c r="BO809">
        <v>7</v>
      </c>
      <c r="BP809">
        <v>7</v>
      </c>
      <c r="BQ809">
        <v>7</v>
      </c>
      <c r="BR809">
        <v>5</v>
      </c>
      <c r="BS809">
        <v>6</v>
      </c>
      <c r="BT809">
        <v>6</v>
      </c>
      <c r="BU809">
        <v>6</v>
      </c>
      <c r="BV809">
        <v>6</v>
      </c>
      <c r="BW809">
        <v>6</v>
      </c>
      <c r="BX809">
        <v>6</v>
      </c>
      <c r="BY809">
        <v>6</v>
      </c>
      <c r="BZ809">
        <v>213</v>
      </c>
      <c r="CA809" t="s">
        <v>105</v>
      </c>
      <c r="CB809">
        <v>50.2</v>
      </c>
      <c r="CC809">
        <v>62.4</v>
      </c>
      <c r="CD809">
        <v>62.4</v>
      </c>
      <c r="CE809">
        <v>62.4</v>
      </c>
      <c r="CF809">
        <v>62.4</v>
      </c>
      <c r="CG809">
        <v>44.1</v>
      </c>
      <c r="CH809">
        <v>50.2</v>
      </c>
      <c r="CI809">
        <v>50.2</v>
      </c>
      <c r="CJ809">
        <v>50.2</v>
      </c>
      <c r="CK809">
        <v>50.2</v>
      </c>
      <c r="CL809">
        <v>50.2</v>
      </c>
      <c r="CM809">
        <v>50.2</v>
      </c>
      <c r="CN809">
        <v>50.2</v>
      </c>
      <c r="CO809">
        <v>0.51142876276296001</v>
      </c>
      <c r="CP809">
        <v>1.0506289175540799</v>
      </c>
      <c r="CQ809">
        <v>2.3939492818168802</v>
      </c>
      <c r="CR809">
        <v>0.634738440303658</v>
      </c>
      <c r="CS809">
        <v>0.87720696131388498</v>
      </c>
      <c r="CT809">
        <v>1.1345362769556699</v>
      </c>
      <c r="CU809">
        <v>0.175984466019417</v>
      </c>
      <c r="CV809">
        <v>1.6700358390808101</v>
      </c>
      <c r="CW809">
        <v>2.1066773384369499</v>
      </c>
      <c r="CX809">
        <v>2.7784702549575099E-2</v>
      </c>
      <c r="CY809">
        <v>0.38146909077962099</v>
      </c>
      <c r="CZ809">
        <v>5.9364475723967001</v>
      </c>
    </row>
    <row r="810" spans="1:104" x14ac:dyDescent="0.3">
      <c r="A810" t="s">
        <v>4111</v>
      </c>
      <c r="B810" t="s">
        <v>4112</v>
      </c>
      <c r="C810" s="50">
        <v>1.1736717367173672</v>
      </c>
      <c r="D810" s="51">
        <v>0.23102895867631285</v>
      </c>
      <c r="E810" s="52">
        <v>8.9881802991988946E-2</v>
      </c>
      <c r="F810" s="53">
        <v>1.0463282243969001</v>
      </c>
      <c r="G810" s="50">
        <v>1.1561577509532899</v>
      </c>
      <c r="H810" s="54">
        <v>0.20933825855734342</v>
      </c>
      <c r="I810" s="55">
        <v>7.3555110944429555E-2</v>
      </c>
      <c r="J810" s="56">
        <v>1.1333871451275399</v>
      </c>
      <c r="K810" t="s">
        <v>1772</v>
      </c>
      <c r="L810" t="s">
        <v>1773</v>
      </c>
      <c r="M810" s="13" t="str">
        <f>IFERROR(IF(SEARCH(M$1,$L810),1,"no"),"-")</f>
        <v>-</v>
      </c>
      <c r="N810" s="14" t="str">
        <f>IFERROR(IF(SEARCH(N$1,$L810),1,"no"),"-")</f>
        <v>-</v>
      </c>
      <c r="O810" s="14" t="str">
        <f>IFERROR(IF(SEARCH(O$1,$L810),1,"no"),"-")</f>
        <v>-</v>
      </c>
      <c r="P810" s="15">
        <v>631890000</v>
      </c>
      <c r="Q810" s="16">
        <v>678430000</v>
      </c>
      <c r="R810" s="16">
        <v>570690000</v>
      </c>
      <c r="S810" s="16">
        <v>785630000</v>
      </c>
      <c r="T810" s="17">
        <v>4</v>
      </c>
      <c r="U810" s="18">
        <v>784290000</v>
      </c>
      <c r="V810" s="19">
        <v>775850000</v>
      </c>
      <c r="W810" s="19">
        <v>787180000</v>
      </c>
      <c r="AB810" s="20">
        <v>3</v>
      </c>
      <c r="AC810" s="32">
        <v>768270000</v>
      </c>
      <c r="AD810" s="33">
        <v>642300000</v>
      </c>
      <c r="AE810" s="33">
        <v>679560000</v>
      </c>
      <c r="AF810" s="34">
        <v>3</v>
      </c>
      <c r="AG810" s="24">
        <v>851540000</v>
      </c>
      <c r="AH810" s="24">
        <v>767200000</v>
      </c>
      <c r="AI810" s="24">
        <v>797780000</v>
      </c>
      <c r="AJ810" s="25">
        <v>3</v>
      </c>
      <c r="AK810">
        <v>29.2350978851318</v>
      </c>
      <c r="AL810">
        <v>29.33762550354</v>
      </c>
      <c r="AM810">
        <v>29.088132858276399</v>
      </c>
      <c r="AN810">
        <v>29.549274444580099</v>
      </c>
      <c r="AO810">
        <v>29.546812057495099</v>
      </c>
      <c r="AP810">
        <v>29.531202316284201</v>
      </c>
      <c r="AQ810">
        <v>29.552118301391602</v>
      </c>
      <c r="AR810">
        <v>29.5170383453369</v>
      </c>
      <c r="AS810">
        <v>29.258672714233398</v>
      </c>
      <c r="AT810">
        <v>29.340024948120099</v>
      </c>
      <c r="AU810">
        <v>29.665498733520501</v>
      </c>
      <c r="AV810">
        <v>29.515027999877901</v>
      </c>
      <c r="AW810">
        <v>29.571414947509801</v>
      </c>
      <c r="AX810">
        <v>15</v>
      </c>
      <c r="AY810">
        <v>15</v>
      </c>
      <c r="AZ810">
        <v>15</v>
      </c>
      <c r="BA810">
        <v>24.1</v>
      </c>
      <c r="BB810">
        <v>24.1</v>
      </c>
      <c r="BC810">
        <v>24.1</v>
      </c>
      <c r="BD810">
        <v>60.759</v>
      </c>
      <c r="BE810">
        <v>0</v>
      </c>
      <c r="BF810">
        <v>71.602999999999994</v>
      </c>
      <c r="BG810">
        <v>6370900000</v>
      </c>
      <c r="BH810">
        <v>73</v>
      </c>
      <c r="BI810">
        <v>15</v>
      </c>
      <c r="BJ810">
        <v>15</v>
      </c>
      <c r="BK810">
        <v>15</v>
      </c>
      <c r="BL810" t="s">
        <v>4113</v>
      </c>
      <c r="BM810">
        <v>14</v>
      </c>
      <c r="BN810">
        <v>13</v>
      </c>
      <c r="BO810">
        <v>6</v>
      </c>
      <c r="BP810">
        <v>7</v>
      </c>
      <c r="BQ810">
        <v>13</v>
      </c>
      <c r="BR810">
        <v>11</v>
      </c>
      <c r="BS810">
        <v>10</v>
      </c>
      <c r="BT810">
        <v>11</v>
      </c>
      <c r="BU810">
        <v>11</v>
      </c>
      <c r="BV810">
        <v>13</v>
      </c>
      <c r="BW810">
        <v>12</v>
      </c>
      <c r="BX810">
        <v>8</v>
      </c>
      <c r="BY810">
        <v>11</v>
      </c>
      <c r="BZ810">
        <v>555</v>
      </c>
      <c r="CA810">
        <v>555</v>
      </c>
      <c r="CB810">
        <v>22.7</v>
      </c>
      <c r="CC810">
        <v>22.7</v>
      </c>
      <c r="CD810">
        <v>13.7</v>
      </c>
      <c r="CE810">
        <v>15</v>
      </c>
      <c r="CF810">
        <v>22.7</v>
      </c>
      <c r="CG810">
        <v>20.7</v>
      </c>
      <c r="CH810">
        <v>17.100000000000001</v>
      </c>
      <c r="CI810">
        <v>19.5</v>
      </c>
      <c r="CJ810">
        <v>20.399999999999999</v>
      </c>
      <c r="CK810">
        <v>21.4</v>
      </c>
      <c r="CL810">
        <v>19.5</v>
      </c>
      <c r="CM810">
        <v>16.899999999999999</v>
      </c>
      <c r="CN810">
        <v>20.7</v>
      </c>
      <c r="CO810">
        <v>0.207925388870245</v>
      </c>
      <c r="CP810">
        <v>1.0463282243969001</v>
      </c>
      <c r="CQ810">
        <v>1.1333871451275399</v>
      </c>
      <c r="CR810">
        <v>0.780402053036784</v>
      </c>
      <c r="CS810">
        <v>-6.9379329681396498E-2</v>
      </c>
      <c r="CT810">
        <v>-0.52883177331257503</v>
      </c>
      <c r="CU810">
        <v>0.177949612403101</v>
      </c>
      <c r="CV810">
        <v>-0.240844885508221</v>
      </c>
      <c r="CW810">
        <v>-2.0988721370258001</v>
      </c>
      <c r="CX810">
        <v>0.13984084880636599</v>
      </c>
      <c r="CY810">
        <v>-0.21206855773925801</v>
      </c>
      <c r="CZ810">
        <v>-2.4099960478250702</v>
      </c>
    </row>
    <row r="811" spans="1:104" x14ac:dyDescent="0.3">
      <c r="A811" t="s">
        <v>6868</v>
      </c>
      <c r="B811" t="s">
        <v>6396</v>
      </c>
      <c r="C811" s="50">
        <v>1.7085810115511357</v>
      </c>
      <c r="D811" s="51">
        <v>0.77279865408397885</v>
      </c>
      <c r="E811" s="52">
        <v>8.9982206486727959E-2</v>
      </c>
      <c r="F811" s="53">
        <v>1.0458433615454099</v>
      </c>
      <c r="G811" s="50">
        <v>0.80363649613758936</v>
      </c>
      <c r="H811" s="54">
        <v>-0.31538501115324868</v>
      </c>
      <c r="I811" s="55">
        <v>0.53045433128080444</v>
      </c>
      <c r="J811" s="56">
        <v>0.27535200012549405</v>
      </c>
      <c r="K811" t="s">
        <v>6397</v>
      </c>
      <c r="L811" t="s">
        <v>6398</v>
      </c>
      <c r="M811" s="13" t="str">
        <f>IFERROR(IF(SEARCH(M$1,$L811),1,"no"),"-")</f>
        <v>-</v>
      </c>
      <c r="N811" s="14" t="str">
        <f>IFERROR(IF(SEARCH(N$1,$L811),1,"no"),"-")</f>
        <v>-</v>
      </c>
      <c r="O811" s="14" t="str">
        <f>IFERROR(IF(SEARCH(O$1,$L811),1,"no"),"-")</f>
        <v>-</v>
      </c>
      <c r="P811" s="15">
        <v>179360000</v>
      </c>
      <c r="Q811" s="16">
        <v>236950000</v>
      </c>
      <c r="R811" s="16">
        <v>80350000</v>
      </c>
      <c r="S811" s="16">
        <v>99039000</v>
      </c>
      <c r="T811" s="17">
        <v>4</v>
      </c>
      <c r="U811" s="18">
        <v>270350000</v>
      </c>
      <c r="V811" s="19">
        <v>242200000</v>
      </c>
      <c r="W811" s="19">
        <v>250800000</v>
      </c>
      <c r="AB811" s="20">
        <v>3</v>
      </c>
      <c r="AC811" s="32">
        <v>205670000</v>
      </c>
      <c r="AE811" s="33">
        <v>160250000</v>
      </c>
      <c r="AF811" s="34">
        <v>2</v>
      </c>
      <c r="AG811" s="24">
        <v>155160000</v>
      </c>
      <c r="AH811" s="24">
        <v>148680000</v>
      </c>
      <c r="AI811" s="24">
        <v>137260000</v>
      </c>
      <c r="AJ811" s="25">
        <v>3</v>
      </c>
      <c r="AK811">
        <v>27.4182834625244</v>
      </c>
      <c r="AL811">
        <v>27.8200073242188</v>
      </c>
      <c r="AM811">
        <v>26.259794235229499</v>
      </c>
      <c r="AN811">
        <v>26.5614929199219</v>
      </c>
      <c r="AO811">
        <v>28.01025390625</v>
      </c>
      <c r="AP811">
        <v>27.8516235351563</v>
      </c>
      <c r="AQ811">
        <v>27.901962280273398</v>
      </c>
      <c r="AR811">
        <v>27.615756988525401</v>
      </c>
      <c r="AS811">
        <v>24.468084335327099</v>
      </c>
      <c r="AT811">
        <v>27.2557487487793</v>
      </c>
      <c r="AU811">
        <v>27.209180831909201</v>
      </c>
      <c r="AV811">
        <v>27.1476345062256</v>
      </c>
      <c r="AW811">
        <v>27.032335281372099</v>
      </c>
      <c r="AX811">
        <v>9</v>
      </c>
      <c r="AY811">
        <v>9</v>
      </c>
      <c r="AZ811">
        <v>9</v>
      </c>
      <c r="BA811">
        <v>27.7</v>
      </c>
      <c r="BB811">
        <v>27.7</v>
      </c>
      <c r="BC811">
        <v>27.7</v>
      </c>
      <c r="BD811">
        <v>56.991</v>
      </c>
      <c r="BE811">
        <v>0</v>
      </c>
      <c r="BF811">
        <v>26.504000000000001</v>
      </c>
      <c r="BG811">
        <v>1395900000</v>
      </c>
      <c r="BH811">
        <v>36</v>
      </c>
      <c r="BI811">
        <v>9</v>
      </c>
      <c r="BJ811">
        <v>9</v>
      </c>
      <c r="BK811">
        <v>9</v>
      </c>
      <c r="BL811" t="s">
        <v>6869</v>
      </c>
      <c r="BM811">
        <v>5</v>
      </c>
      <c r="BN811">
        <v>5</v>
      </c>
      <c r="BO811">
        <v>2</v>
      </c>
      <c r="BP811">
        <v>2</v>
      </c>
      <c r="BQ811">
        <v>7</v>
      </c>
      <c r="BR811">
        <v>4</v>
      </c>
      <c r="BS811">
        <v>5</v>
      </c>
      <c r="BT811">
        <v>4</v>
      </c>
      <c r="BU811">
        <v>3</v>
      </c>
      <c r="BV811">
        <v>4</v>
      </c>
      <c r="BW811">
        <v>7</v>
      </c>
      <c r="BX811">
        <v>4</v>
      </c>
      <c r="BY811">
        <v>4</v>
      </c>
      <c r="BZ811">
        <v>512</v>
      </c>
      <c r="CA811">
        <v>512</v>
      </c>
      <c r="CB811">
        <v>17</v>
      </c>
      <c r="CC811">
        <v>15.6</v>
      </c>
      <c r="CD811">
        <v>4.5</v>
      </c>
      <c r="CE811">
        <v>4.5</v>
      </c>
      <c r="CF811">
        <v>21.1</v>
      </c>
      <c r="CG811">
        <v>12.3</v>
      </c>
      <c r="CH811">
        <v>15.6</v>
      </c>
      <c r="CI811">
        <v>11.9</v>
      </c>
      <c r="CJ811">
        <v>8.1999999999999993</v>
      </c>
      <c r="CK811">
        <v>12.3</v>
      </c>
      <c r="CL811">
        <v>22.3</v>
      </c>
      <c r="CM811">
        <v>13.1</v>
      </c>
      <c r="CN811">
        <v>13.1</v>
      </c>
      <c r="CO811">
        <v>0.243705850164426</v>
      </c>
      <c r="CP811">
        <v>1.0458433615454099</v>
      </c>
      <c r="CQ811">
        <v>0.27535200012549399</v>
      </c>
      <c r="CR811">
        <v>0.75485637100405201</v>
      </c>
      <c r="CS811">
        <v>0.56836446126301998</v>
      </c>
      <c r="CT811">
        <v>0.60668357961081298</v>
      </c>
      <c r="CU811">
        <v>0.17800193610842199</v>
      </c>
      <c r="CV811">
        <v>-0.90638542175293002</v>
      </c>
      <c r="CW811">
        <v>-2.09799244179802</v>
      </c>
      <c r="CX811">
        <v>0.69438020424194802</v>
      </c>
      <c r="CY811">
        <v>-0.68318684895833204</v>
      </c>
      <c r="CZ811">
        <v>-0.68591923640080699</v>
      </c>
    </row>
    <row r="812" spans="1:104" x14ac:dyDescent="0.3">
      <c r="A812" t="s">
        <v>1366</v>
      </c>
      <c r="B812" t="s">
        <v>1367</v>
      </c>
      <c r="C812" s="50">
        <v>1.4693513564254199</v>
      </c>
      <c r="D812" s="51">
        <v>0.55517941942165172</v>
      </c>
      <c r="E812" s="52">
        <v>9.0062882179003892E-2</v>
      </c>
      <c r="F812" s="53">
        <v>1.0454541589230699</v>
      </c>
      <c r="G812" s="41">
        <v>1.2946238676644348</v>
      </c>
      <c r="H812" s="43">
        <v>0.3725330067335082</v>
      </c>
      <c r="I812" s="39">
        <v>4.7707394567151444E-2</v>
      </c>
      <c r="J812" s="40">
        <v>1.32141430081702</v>
      </c>
      <c r="K812" t="s">
        <v>1368</v>
      </c>
      <c r="L812" t="s">
        <v>1369</v>
      </c>
      <c r="M812" s="13" t="str">
        <f>IFERROR(IF(SEARCH(M$1,$L812),1,"no"),"-")</f>
        <v>-</v>
      </c>
      <c r="N812" s="14" t="str">
        <f>IFERROR(IF(SEARCH(N$1,$L812),1,"no"),"-")</f>
        <v>-</v>
      </c>
      <c r="O812" s="14" t="str">
        <f>IFERROR(IF(SEARCH(O$1,$L812),1,"no"),"-")</f>
        <v>-</v>
      </c>
      <c r="P812" s="15">
        <v>607410000</v>
      </c>
      <c r="Q812" s="16">
        <v>613090000</v>
      </c>
      <c r="R812" s="16">
        <v>336690000</v>
      </c>
      <c r="S812" s="16">
        <v>715450000</v>
      </c>
      <c r="T812" s="17">
        <v>4</v>
      </c>
      <c r="U812" s="18">
        <v>909630000</v>
      </c>
      <c r="V812" s="19">
        <v>814170000</v>
      </c>
      <c r="W812" s="19">
        <v>780680000</v>
      </c>
      <c r="AB812" s="20">
        <v>3</v>
      </c>
      <c r="AC812" s="32">
        <v>662510000</v>
      </c>
      <c r="AD812" s="33">
        <v>630910000</v>
      </c>
      <c r="AE812" s="33">
        <v>737780000</v>
      </c>
      <c r="AF812" s="34">
        <v>3</v>
      </c>
      <c r="AG812" s="24">
        <v>1016600000</v>
      </c>
      <c r="AH812" s="24">
        <v>813130000</v>
      </c>
      <c r="AI812" s="24">
        <v>799910000</v>
      </c>
      <c r="AJ812" s="25">
        <v>3</v>
      </c>
      <c r="AK812">
        <v>29.178094863891602</v>
      </c>
      <c r="AL812">
        <v>29.191524505615199</v>
      </c>
      <c r="AM812">
        <v>28.326845169067401</v>
      </c>
      <c r="AN812">
        <v>29.4142761230469</v>
      </c>
      <c r="AO812">
        <v>29.760704040527301</v>
      </c>
      <c r="AP812">
        <v>29.600755691528299</v>
      </c>
      <c r="AQ812">
        <v>29.540155410766602</v>
      </c>
      <c r="AR812">
        <v>29.303367614746101</v>
      </c>
      <c r="AS812">
        <v>29.2328586578369</v>
      </c>
      <c r="AT812">
        <v>29.458616256713899</v>
      </c>
      <c r="AU812">
        <v>29.921104431152301</v>
      </c>
      <c r="AV812">
        <v>29.598911285400401</v>
      </c>
      <c r="AW812">
        <v>29.575262069702099</v>
      </c>
      <c r="AX812">
        <v>14</v>
      </c>
      <c r="AY812">
        <v>14</v>
      </c>
      <c r="AZ812">
        <v>1</v>
      </c>
      <c r="BA812">
        <v>51</v>
      </c>
      <c r="BB812">
        <v>51</v>
      </c>
      <c r="BC812">
        <v>2.6</v>
      </c>
      <c r="BD812">
        <v>37.779000000000003</v>
      </c>
      <c r="BE812">
        <v>0</v>
      </c>
      <c r="BF812">
        <v>139.52000000000001</v>
      </c>
      <c r="BG812">
        <v>6049400000</v>
      </c>
      <c r="BH812">
        <v>107</v>
      </c>
      <c r="BI812">
        <v>14</v>
      </c>
      <c r="BJ812">
        <v>14</v>
      </c>
      <c r="BK812">
        <v>1</v>
      </c>
      <c r="BL812" t="s">
        <v>1370</v>
      </c>
      <c r="BM812">
        <v>8</v>
      </c>
      <c r="BN812">
        <v>8</v>
      </c>
      <c r="BO812">
        <v>3</v>
      </c>
      <c r="BP812">
        <v>4</v>
      </c>
      <c r="BQ812">
        <v>11</v>
      </c>
      <c r="BR812">
        <v>10</v>
      </c>
      <c r="BS812">
        <v>8</v>
      </c>
      <c r="BT812">
        <v>8</v>
      </c>
      <c r="BU812">
        <v>9</v>
      </c>
      <c r="BV812">
        <v>10</v>
      </c>
      <c r="BW812">
        <v>9</v>
      </c>
      <c r="BX812">
        <v>9</v>
      </c>
      <c r="BY812">
        <v>8</v>
      </c>
      <c r="BZ812">
        <v>347</v>
      </c>
      <c r="CA812">
        <v>347</v>
      </c>
      <c r="CB812">
        <v>28.5</v>
      </c>
      <c r="CC812">
        <v>35.4</v>
      </c>
      <c r="CD812">
        <v>13.8</v>
      </c>
      <c r="CE812">
        <v>17</v>
      </c>
      <c r="CF812">
        <v>45.8</v>
      </c>
      <c r="CG812">
        <v>35.700000000000003</v>
      </c>
      <c r="CH812">
        <v>25.6</v>
      </c>
      <c r="CI812">
        <v>25.6</v>
      </c>
      <c r="CJ812">
        <v>28</v>
      </c>
      <c r="CK812">
        <v>29.7</v>
      </c>
      <c r="CL812">
        <v>29.7</v>
      </c>
      <c r="CM812">
        <v>27.7</v>
      </c>
      <c r="CN812">
        <v>35.4</v>
      </c>
      <c r="CO812">
        <v>0.466770042541504</v>
      </c>
      <c r="CP812">
        <v>1.0454541589230699</v>
      </c>
      <c r="CQ812">
        <v>1.32141430081702</v>
      </c>
      <c r="CR812">
        <v>0.64610445859872601</v>
      </c>
      <c r="CS812">
        <v>-0.30392901102701902</v>
      </c>
      <c r="CT812">
        <v>-1.05101065236332</v>
      </c>
      <c r="CU812">
        <v>0.178015473887814</v>
      </c>
      <c r="CV812">
        <v>-0.60618654886881596</v>
      </c>
      <c r="CW812">
        <v>-2.0972863436739799</v>
      </c>
      <c r="CX812">
        <v>9.9406345957011297E-2</v>
      </c>
      <c r="CY812">
        <v>-0.36681175231933599</v>
      </c>
      <c r="CZ812">
        <v>-2.8224881982877501</v>
      </c>
    </row>
    <row r="813" spans="1:104" x14ac:dyDescent="0.3">
      <c r="A813" t="s">
        <v>5274</v>
      </c>
      <c r="B813" t="s">
        <v>259</v>
      </c>
      <c r="C813" s="50">
        <v>1.3829192382760984</v>
      </c>
      <c r="D813" s="51">
        <v>0.46771690635052371</v>
      </c>
      <c r="E813" s="52">
        <v>9.0271034121983132E-2</v>
      </c>
      <c r="F813" s="53">
        <v>1.04445158234475</v>
      </c>
      <c r="G813" s="50">
        <v>1.5434537413552583</v>
      </c>
      <c r="H813" s="54">
        <v>0.62616224478171156</v>
      </c>
      <c r="I813" s="55">
        <v>0.20076900394900044</v>
      </c>
      <c r="J813" s="56">
        <v>0.69730333561560198</v>
      </c>
      <c r="K813" t="s">
        <v>5275</v>
      </c>
      <c r="L813" t="s">
        <v>5276</v>
      </c>
      <c r="M813" s="13" t="str">
        <f>IFERROR(IF(SEARCH(M$1,$L813),1,"no"),"-")</f>
        <v>-</v>
      </c>
      <c r="N813" s="14" t="str">
        <f>IFERROR(IF(SEARCH(N$1,$L813),1,"no"),"-")</f>
        <v>-</v>
      </c>
      <c r="O813" s="14" t="str">
        <f>IFERROR(IF(SEARCH(O$1,$L813),1,"no"),"-")</f>
        <v>-</v>
      </c>
      <c r="P813" s="15">
        <v>194960000</v>
      </c>
      <c r="Q813" s="16">
        <v>247370000</v>
      </c>
      <c r="T813" s="17">
        <v>2</v>
      </c>
      <c r="U813" s="18">
        <v>378480000</v>
      </c>
      <c r="V813" s="19">
        <v>280800000</v>
      </c>
      <c r="W813" s="19">
        <v>258280000</v>
      </c>
      <c r="AB813" s="20">
        <v>3</v>
      </c>
      <c r="AC813" s="32">
        <v>245610000</v>
      </c>
      <c r="AD813" s="33">
        <v>202240000</v>
      </c>
      <c r="AE813" s="33">
        <v>225970000</v>
      </c>
      <c r="AF813" s="34">
        <v>3</v>
      </c>
      <c r="AG813" s="24">
        <v>506050000</v>
      </c>
      <c r="AH813" s="24">
        <v>220220000</v>
      </c>
      <c r="AI813" s="24">
        <v>313740000</v>
      </c>
      <c r="AJ813" s="25">
        <v>3</v>
      </c>
      <c r="AK813">
        <v>27.538602828979499</v>
      </c>
      <c r="AL813">
        <v>27.882095336914102</v>
      </c>
      <c r="AM813">
        <v>25.663734436035199</v>
      </c>
      <c r="AN813">
        <v>26.2762355804443</v>
      </c>
      <c r="AO813">
        <v>28.495641708373999</v>
      </c>
      <c r="AP813">
        <v>28.064968109130898</v>
      </c>
      <c r="AQ813">
        <v>27.944360733032202</v>
      </c>
      <c r="AR813">
        <v>27.8717937469482</v>
      </c>
      <c r="AS813">
        <v>27.591493606567401</v>
      </c>
      <c r="AT813">
        <v>27.7515563964844</v>
      </c>
      <c r="AU813">
        <v>28.9147052764893</v>
      </c>
      <c r="AV813">
        <v>27.714370727539102</v>
      </c>
      <c r="AW813">
        <v>28.2249946594238</v>
      </c>
      <c r="AX813">
        <v>10</v>
      </c>
      <c r="AY813">
        <v>10</v>
      </c>
      <c r="AZ813">
        <v>10</v>
      </c>
      <c r="BA813">
        <v>19.399999999999999</v>
      </c>
      <c r="BB813">
        <v>19.399999999999999</v>
      </c>
      <c r="BC813">
        <v>19.399999999999999</v>
      </c>
      <c r="BD813">
        <v>73.617999999999995</v>
      </c>
      <c r="BE813">
        <v>0</v>
      </c>
      <c r="BF813">
        <v>63.994</v>
      </c>
      <c r="BG813">
        <v>2063900000</v>
      </c>
      <c r="BH813">
        <v>35</v>
      </c>
      <c r="BI813">
        <v>10</v>
      </c>
      <c r="BJ813">
        <v>10</v>
      </c>
      <c r="BK813">
        <v>10</v>
      </c>
      <c r="BL813" t="s">
        <v>5277</v>
      </c>
      <c r="BM813">
        <v>5</v>
      </c>
      <c r="BN813">
        <v>4</v>
      </c>
      <c r="BO813">
        <v>3</v>
      </c>
      <c r="BP813">
        <v>1</v>
      </c>
      <c r="BQ813">
        <v>7</v>
      </c>
      <c r="BR813">
        <v>7</v>
      </c>
      <c r="BS813">
        <v>7</v>
      </c>
      <c r="BT813">
        <v>4</v>
      </c>
      <c r="BU813">
        <v>4</v>
      </c>
      <c r="BV813">
        <v>4</v>
      </c>
      <c r="BW813">
        <v>7</v>
      </c>
      <c r="BX813">
        <v>5</v>
      </c>
      <c r="BY813">
        <v>7</v>
      </c>
      <c r="BZ813">
        <v>664</v>
      </c>
      <c r="CA813">
        <v>664</v>
      </c>
      <c r="CB813">
        <v>9.5</v>
      </c>
      <c r="CC813">
        <v>7.4</v>
      </c>
      <c r="CD813">
        <v>5.4</v>
      </c>
      <c r="CE813">
        <v>2.4</v>
      </c>
      <c r="CF813">
        <v>13.7</v>
      </c>
      <c r="CG813">
        <v>13.1</v>
      </c>
      <c r="CH813">
        <v>13</v>
      </c>
      <c r="CI813">
        <v>7.4</v>
      </c>
      <c r="CJ813">
        <v>8</v>
      </c>
      <c r="CK813">
        <v>7.1</v>
      </c>
      <c r="CL813">
        <v>12.3</v>
      </c>
      <c r="CM813">
        <v>9.5</v>
      </c>
      <c r="CN813">
        <v>13</v>
      </c>
      <c r="CO813">
        <v>0.681312883734287</v>
      </c>
      <c r="CP813">
        <v>1.04445158234475</v>
      </c>
      <c r="CQ813">
        <v>0.69730333561560198</v>
      </c>
      <c r="CR813">
        <v>0.62049402390438202</v>
      </c>
      <c r="CS813">
        <v>-0.89811420440673795</v>
      </c>
      <c r="CT813">
        <v>-1.44416626330088</v>
      </c>
      <c r="CU813">
        <v>0.17820289855072499</v>
      </c>
      <c r="CV813">
        <v>-1.3281564712524401</v>
      </c>
      <c r="CW813">
        <v>-2.0954676117776798</v>
      </c>
      <c r="CX813">
        <v>0.30354388059701498</v>
      </c>
      <c r="CY813">
        <v>-0.54640897115071496</v>
      </c>
      <c r="CZ813">
        <v>-1.5299559536052301</v>
      </c>
    </row>
    <row r="814" spans="1:104" x14ac:dyDescent="0.3">
      <c r="A814" t="s">
        <v>1568</v>
      </c>
      <c r="B814" t="s">
        <v>1569</v>
      </c>
      <c r="C814" s="50">
        <v>1.2980631943468663</v>
      </c>
      <c r="D814" s="51">
        <v>0.37636062058786485</v>
      </c>
      <c r="E814" s="52">
        <v>9.0302798322423772E-2</v>
      </c>
      <c r="F814" s="53">
        <v>1.0442987914677</v>
      </c>
      <c r="G814" s="41">
        <v>1.2386530321445035</v>
      </c>
      <c r="H814" s="43">
        <v>0.30877212056418019</v>
      </c>
      <c r="I814" s="39">
        <v>2.9618014556845377E-2</v>
      </c>
      <c r="J814" s="40">
        <v>1.52844405776304</v>
      </c>
      <c r="K814" t="s">
        <v>1570</v>
      </c>
      <c r="L814" t="s">
        <v>1571</v>
      </c>
      <c r="M814" s="13" t="str">
        <f>IFERROR(IF(SEARCH(M$1,$L814),1,"no"),"-")</f>
        <v>-</v>
      </c>
      <c r="N814" s="14" t="str">
        <f>IFERROR(IF(SEARCH(N$1,$L814),1,"no"),"-")</f>
        <v>-</v>
      </c>
      <c r="O814" s="14" t="str">
        <f>IFERROR(IF(SEARCH(O$1,$L814),1,"no"),"-")</f>
        <v>-</v>
      </c>
      <c r="P814" s="15">
        <v>522710000</v>
      </c>
      <c r="Q814" s="16">
        <v>428100000</v>
      </c>
      <c r="R814" s="16">
        <v>545170000</v>
      </c>
      <c r="S814" s="16">
        <v>710230000</v>
      </c>
      <c r="T814" s="17">
        <v>4</v>
      </c>
      <c r="U814" s="18">
        <v>646200000</v>
      </c>
      <c r="V814" s="19">
        <v>775570000</v>
      </c>
      <c r="W814" s="19">
        <v>726080000</v>
      </c>
      <c r="AB814" s="20">
        <v>3</v>
      </c>
      <c r="AC814" s="32">
        <v>680940000</v>
      </c>
      <c r="AD814" s="33">
        <v>610380000</v>
      </c>
      <c r="AE814" s="33">
        <v>617560000</v>
      </c>
      <c r="AF814" s="34">
        <v>3</v>
      </c>
      <c r="AG814" s="24">
        <v>763560000</v>
      </c>
      <c r="AH814" s="24">
        <v>872300000</v>
      </c>
      <c r="AI814" s="24">
        <v>728580000</v>
      </c>
      <c r="AJ814" s="25">
        <v>3</v>
      </c>
      <c r="AK814">
        <v>28.9614353179932</v>
      </c>
      <c r="AL814">
        <v>28.6733722686768</v>
      </c>
      <c r="AM814">
        <v>29.022130966186499</v>
      </c>
      <c r="AN814">
        <v>29.403711318969702</v>
      </c>
      <c r="AO814">
        <v>29.2674045562744</v>
      </c>
      <c r="AP814">
        <v>29.530681610107401</v>
      </c>
      <c r="AQ814">
        <v>29.435552597045898</v>
      </c>
      <c r="AR814">
        <v>29.342952728271499</v>
      </c>
      <c r="AS814">
        <v>29.185132980346701</v>
      </c>
      <c r="AT814">
        <v>29.202003479003899</v>
      </c>
      <c r="AU814">
        <v>29.508165359497099</v>
      </c>
      <c r="AV814">
        <v>29.700248718261701</v>
      </c>
      <c r="AW814">
        <v>29.4405117034912</v>
      </c>
      <c r="AX814">
        <v>17</v>
      </c>
      <c r="AY814">
        <v>17</v>
      </c>
      <c r="AZ814">
        <v>17</v>
      </c>
      <c r="BA814">
        <v>39.1</v>
      </c>
      <c r="BB814">
        <v>39.1</v>
      </c>
      <c r="BC814">
        <v>39.1</v>
      </c>
      <c r="BD814">
        <v>61.765000000000001</v>
      </c>
      <c r="BE814">
        <v>0</v>
      </c>
      <c r="BF814">
        <v>145.68</v>
      </c>
      <c r="BG814">
        <v>5756400000</v>
      </c>
      <c r="BH814">
        <v>90</v>
      </c>
      <c r="BI814">
        <v>17</v>
      </c>
      <c r="BJ814">
        <v>17</v>
      </c>
      <c r="BK814">
        <v>17</v>
      </c>
      <c r="BL814" t="s">
        <v>1572</v>
      </c>
      <c r="BM814">
        <v>11</v>
      </c>
      <c r="BN814">
        <v>11</v>
      </c>
      <c r="BO814">
        <v>5</v>
      </c>
      <c r="BP814">
        <v>7</v>
      </c>
      <c r="BQ814">
        <v>12</v>
      </c>
      <c r="BR814">
        <v>13</v>
      </c>
      <c r="BS814">
        <v>11</v>
      </c>
      <c r="BT814">
        <v>9</v>
      </c>
      <c r="BU814">
        <v>10</v>
      </c>
      <c r="BV814">
        <v>12</v>
      </c>
      <c r="BW814">
        <v>9</v>
      </c>
      <c r="BX814">
        <v>9</v>
      </c>
      <c r="BY814">
        <v>10</v>
      </c>
      <c r="BZ814">
        <v>552</v>
      </c>
      <c r="CA814">
        <v>552</v>
      </c>
      <c r="CB814">
        <v>28.3</v>
      </c>
      <c r="CC814">
        <v>28.1</v>
      </c>
      <c r="CD814">
        <v>14.7</v>
      </c>
      <c r="CE814">
        <v>18.8</v>
      </c>
      <c r="CF814">
        <v>29</v>
      </c>
      <c r="CG814">
        <v>29.9</v>
      </c>
      <c r="CH814">
        <v>24.5</v>
      </c>
      <c r="CI814">
        <v>20.100000000000001</v>
      </c>
      <c r="CJ814">
        <v>22.1</v>
      </c>
      <c r="CK814">
        <v>27.7</v>
      </c>
      <c r="CL814">
        <v>21.9</v>
      </c>
      <c r="CM814">
        <v>19.899999999999999</v>
      </c>
      <c r="CN814">
        <v>22.6</v>
      </c>
      <c r="CO814">
        <v>0.57402489208896701</v>
      </c>
      <c r="CP814">
        <v>1.0442987914677</v>
      </c>
      <c r="CQ814">
        <v>1.52844405776304</v>
      </c>
      <c r="CR814">
        <v>0.62370196078431395</v>
      </c>
      <c r="CS814">
        <v>-0.22820059458414799</v>
      </c>
      <c r="CT814">
        <v>-1.2498381342084399</v>
      </c>
      <c r="CU814">
        <v>0.17814671814671801</v>
      </c>
      <c r="CV814">
        <v>-0.39605045318603499</v>
      </c>
      <c r="CW814">
        <v>-2.0951904604764899</v>
      </c>
      <c r="CX814">
        <v>7.3509708737864096E-2</v>
      </c>
      <c r="CY814">
        <v>-0.30627886454264103</v>
      </c>
      <c r="CZ814">
        <v>-3.3113139153583702</v>
      </c>
    </row>
    <row r="815" spans="1:104" x14ac:dyDescent="0.3">
      <c r="A815" t="s">
        <v>1912</v>
      </c>
      <c r="B815" t="s">
        <v>136</v>
      </c>
      <c r="C815" s="50">
        <v>1.1115260214810414</v>
      </c>
      <c r="D815" s="51">
        <v>0.15254172310374453</v>
      </c>
      <c r="E815" s="52">
        <v>9.0395239102621955E-2</v>
      </c>
      <c r="F815" s="53">
        <v>1.04385444215636</v>
      </c>
      <c r="G815" s="41">
        <v>1.0633906057585176</v>
      </c>
      <c r="H815" s="43">
        <v>8.8671626484054883E-2</v>
      </c>
      <c r="I815" s="39">
        <v>2.2288331948742215E-2</v>
      </c>
      <c r="J815" s="40">
        <v>1.65192243275637</v>
      </c>
      <c r="K815" t="s">
        <v>232</v>
      </c>
      <c r="L815" t="s">
        <v>233</v>
      </c>
      <c r="M815" s="13" t="str">
        <f>IFERROR(IF(SEARCH(M$1,$L815),1,"no"),"-")</f>
        <v>-</v>
      </c>
      <c r="N815" s="14" t="str">
        <f>IFERROR(IF(SEARCH(N$1,$L815),1,"no"),"-")</f>
        <v>-</v>
      </c>
      <c r="O815" s="14" t="str">
        <f>IFERROR(IF(SEARCH(O$1,$L815),1,"no"),"-")</f>
        <v>-</v>
      </c>
      <c r="P815" s="15">
        <v>18726000000</v>
      </c>
      <c r="Q815" s="16">
        <v>17815000000</v>
      </c>
      <c r="R815" s="16">
        <v>15554000000</v>
      </c>
      <c r="S815" s="16">
        <v>18603000000</v>
      </c>
      <c r="T815" s="17">
        <v>4</v>
      </c>
      <c r="U815" s="18">
        <v>20039000000</v>
      </c>
      <c r="V815" s="19">
        <v>19389000000</v>
      </c>
      <c r="W815" s="19">
        <v>19509000000</v>
      </c>
      <c r="AB815" s="20">
        <v>3</v>
      </c>
      <c r="AC815" s="32">
        <v>16508000000</v>
      </c>
      <c r="AD815" s="33">
        <v>17189000000</v>
      </c>
      <c r="AE815" s="33">
        <v>17462000000</v>
      </c>
      <c r="AF815" s="34">
        <v>3</v>
      </c>
      <c r="AG815" s="24">
        <v>18065000000</v>
      </c>
      <c r="AH815" s="24">
        <v>18087000000</v>
      </c>
      <c r="AI815" s="24">
        <v>18250000000</v>
      </c>
      <c r="AJ815" s="25">
        <v>3</v>
      </c>
      <c r="AK815">
        <v>34.124324798583999</v>
      </c>
      <c r="AL815">
        <v>34.052371978759801</v>
      </c>
      <c r="AM815">
        <v>33.8565673828125</v>
      </c>
      <c r="AN815">
        <v>34.114814758300803</v>
      </c>
      <c r="AO815">
        <v>34.222091674804702</v>
      </c>
      <c r="AP815">
        <v>34.174518585205099</v>
      </c>
      <c r="AQ815">
        <v>34.183422088622997</v>
      </c>
      <c r="AR815">
        <v>33.942447662353501</v>
      </c>
      <c r="AS815">
        <v>34.000766754150398</v>
      </c>
      <c r="AT815">
        <v>34.0234985351563</v>
      </c>
      <c r="AU815">
        <v>34.072479248046903</v>
      </c>
      <c r="AV815">
        <v>34.074234008789098</v>
      </c>
      <c r="AW815">
        <v>34.0871772766113</v>
      </c>
      <c r="AX815">
        <v>40</v>
      </c>
      <c r="AY815">
        <v>40</v>
      </c>
      <c r="AZ815">
        <v>32</v>
      </c>
      <c r="BA815">
        <v>53.4</v>
      </c>
      <c r="BB815">
        <v>53.4</v>
      </c>
      <c r="BC815">
        <v>36.700000000000003</v>
      </c>
      <c r="BD815">
        <v>62.170999999999999</v>
      </c>
      <c r="BE815">
        <v>0</v>
      </c>
      <c r="BF815">
        <v>323.31</v>
      </c>
      <c r="BG815">
        <v>162530000000</v>
      </c>
      <c r="BH815">
        <v>491</v>
      </c>
      <c r="BI815">
        <v>40</v>
      </c>
      <c r="BJ815">
        <v>40</v>
      </c>
      <c r="BK815">
        <v>32</v>
      </c>
      <c r="BL815" t="s">
        <v>1913</v>
      </c>
      <c r="BM815">
        <v>36</v>
      </c>
      <c r="BN815">
        <v>35</v>
      </c>
      <c r="BO815">
        <v>24</v>
      </c>
      <c r="BP815">
        <v>23</v>
      </c>
      <c r="BQ815">
        <v>37</v>
      </c>
      <c r="BR815">
        <v>33</v>
      </c>
      <c r="BS815">
        <v>33</v>
      </c>
      <c r="BT815">
        <v>30</v>
      </c>
      <c r="BU815">
        <v>32</v>
      </c>
      <c r="BV815">
        <v>31</v>
      </c>
      <c r="BW815">
        <v>29</v>
      </c>
      <c r="BX815">
        <v>30</v>
      </c>
      <c r="BY815">
        <v>33</v>
      </c>
      <c r="BZ815">
        <v>537</v>
      </c>
      <c r="CA815">
        <v>537</v>
      </c>
      <c r="CB815">
        <v>51.8</v>
      </c>
      <c r="CC815">
        <v>48</v>
      </c>
      <c r="CD815">
        <v>38.9</v>
      </c>
      <c r="CE815">
        <v>38.9</v>
      </c>
      <c r="CF815">
        <v>49.7</v>
      </c>
      <c r="CG815">
        <v>47.7</v>
      </c>
      <c r="CH815">
        <v>47.5</v>
      </c>
      <c r="CI815">
        <v>46</v>
      </c>
      <c r="CJ815">
        <v>47.7</v>
      </c>
      <c r="CK815">
        <v>41.9</v>
      </c>
      <c r="CL815">
        <v>45.6</v>
      </c>
      <c r="CM815">
        <v>45.8</v>
      </c>
      <c r="CN815">
        <v>49</v>
      </c>
      <c r="CO815">
        <v>0.25472746600146401</v>
      </c>
      <c r="CP815">
        <v>1.04385444215636</v>
      </c>
      <c r="CQ815">
        <v>1.65192243275637</v>
      </c>
      <c r="CR815">
        <v>0.74683020594965699</v>
      </c>
      <c r="CS815">
        <v>4.8115412394203402E-2</v>
      </c>
      <c r="CT815">
        <v>0.63017602457857902</v>
      </c>
      <c r="CU815">
        <v>0.17837222757955601</v>
      </c>
      <c r="CV815">
        <v>-0.15632438659667999</v>
      </c>
      <c r="CW815">
        <v>-2.09438447411635</v>
      </c>
      <c r="CX815">
        <v>6.2365591397849501E-2</v>
      </c>
      <c r="CY815">
        <v>-8.9059193929031694E-2</v>
      </c>
      <c r="CZ815">
        <v>-3.6234783066826801</v>
      </c>
    </row>
    <row r="816" spans="1:104" x14ac:dyDescent="0.3">
      <c r="A816" t="s">
        <v>6364</v>
      </c>
      <c r="B816" t="s">
        <v>6365</v>
      </c>
      <c r="C816" s="50">
        <v>0.76886133689678382</v>
      </c>
      <c r="D816" s="51">
        <v>-0.37920466134203512</v>
      </c>
      <c r="E816" s="52">
        <v>9.0907445762376221E-2</v>
      </c>
      <c r="F816" s="53">
        <v>1.0414005444888801</v>
      </c>
      <c r="G816" s="50">
        <v>0.90631921074582222</v>
      </c>
      <c r="H816" s="54">
        <v>-0.1419088297693416</v>
      </c>
      <c r="I816" s="55">
        <v>0.38292705561161744</v>
      </c>
      <c r="J816" s="56">
        <v>0.41688394760446706</v>
      </c>
      <c r="K816" t="s">
        <v>6366</v>
      </c>
      <c r="L816" t="s">
        <v>6367</v>
      </c>
      <c r="M816" s="13" t="str">
        <f>IFERROR(IF(SEARCH(M$1,$L816),1,"no"),"-")</f>
        <v>-</v>
      </c>
      <c r="N816" s="14" t="str">
        <f>IFERROR(IF(SEARCH(N$1,$L816),1,"no"),"-")</f>
        <v>-</v>
      </c>
      <c r="O816" s="14" t="str">
        <f>IFERROR(IF(SEARCH(O$1,$L816),1,"no"),"-")</f>
        <v>-</v>
      </c>
      <c r="P816" s="15">
        <v>26870000000</v>
      </c>
      <c r="Q816" s="16">
        <v>18212000000</v>
      </c>
      <c r="R816" s="16">
        <v>26830000000</v>
      </c>
      <c r="S816" s="16">
        <v>27617000000</v>
      </c>
      <c r="T816" s="17">
        <v>4</v>
      </c>
      <c r="U816" s="18">
        <v>19230000000</v>
      </c>
      <c r="V816" s="19">
        <v>19819000000</v>
      </c>
      <c r="W816" s="19">
        <v>18344000000</v>
      </c>
      <c r="AB816" s="20">
        <v>3</v>
      </c>
      <c r="AC816" s="32">
        <v>23630000000</v>
      </c>
      <c r="AD816" s="33">
        <v>19489000000</v>
      </c>
      <c r="AE816" s="33">
        <v>26415000000</v>
      </c>
      <c r="AF816" s="34">
        <v>3</v>
      </c>
      <c r="AG816" s="24">
        <v>19873000000</v>
      </c>
      <c r="AH816" s="24">
        <v>21239000000</v>
      </c>
      <c r="AI816" s="24">
        <v>21908000000</v>
      </c>
      <c r="AJ816" s="25">
        <v>3</v>
      </c>
      <c r="AK816">
        <v>34.645278930664098</v>
      </c>
      <c r="AL816">
        <v>34.084171295166001</v>
      </c>
      <c r="AM816">
        <v>34.6431274414063</v>
      </c>
      <c r="AN816">
        <v>34.684837341308601</v>
      </c>
      <c r="AO816">
        <v>34.162639617919901</v>
      </c>
      <c r="AP816">
        <v>34.206165313720703</v>
      </c>
      <c r="AQ816">
        <v>34.094589233398402</v>
      </c>
      <c r="AR816">
        <v>34.4598999023438</v>
      </c>
      <c r="AS816">
        <v>34.181941986083999</v>
      </c>
      <c r="AT816">
        <v>34.620639801025398</v>
      </c>
      <c r="AU816">
        <v>34.210090637207003</v>
      </c>
      <c r="AV816">
        <v>34.305995941162102</v>
      </c>
      <c r="AW816">
        <v>34.350738525390597</v>
      </c>
      <c r="AX816">
        <v>22</v>
      </c>
      <c r="AY816">
        <v>22</v>
      </c>
      <c r="AZ816">
        <v>5</v>
      </c>
      <c r="BA816">
        <v>91.2</v>
      </c>
      <c r="BB816">
        <v>91.2</v>
      </c>
      <c r="BC816">
        <v>39.9</v>
      </c>
      <c r="BD816">
        <v>561.21</v>
      </c>
      <c r="BE816">
        <v>0</v>
      </c>
      <c r="BF816">
        <v>323.31</v>
      </c>
      <c r="BG816">
        <v>207130000000</v>
      </c>
      <c r="BH816">
        <v>313</v>
      </c>
      <c r="BI816" t="s">
        <v>105</v>
      </c>
      <c r="BJ816" t="s">
        <v>105</v>
      </c>
      <c r="BK816" t="s">
        <v>105</v>
      </c>
      <c r="BL816" t="s">
        <v>6368</v>
      </c>
      <c r="BM816">
        <v>19</v>
      </c>
      <c r="BN816">
        <v>22</v>
      </c>
      <c r="BO816">
        <v>14</v>
      </c>
      <c r="BP816">
        <v>12</v>
      </c>
      <c r="BQ816">
        <v>20</v>
      </c>
      <c r="BR816">
        <v>17</v>
      </c>
      <c r="BS816">
        <v>17</v>
      </c>
      <c r="BT816">
        <v>14</v>
      </c>
      <c r="BU816">
        <v>19</v>
      </c>
      <c r="BV816">
        <v>20</v>
      </c>
      <c r="BW816">
        <v>16</v>
      </c>
      <c r="BX816">
        <v>15</v>
      </c>
      <c r="BY816">
        <v>19</v>
      </c>
      <c r="BZ816">
        <v>4880</v>
      </c>
      <c r="CA816" t="s">
        <v>105</v>
      </c>
      <c r="CB816">
        <v>80.2</v>
      </c>
      <c r="CC816">
        <v>91.2</v>
      </c>
      <c r="CD816">
        <v>89.7</v>
      </c>
      <c r="CE816">
        <v>89.2</v>
      </c>
      <c r="CF816">
        <v>91</v>
      </c>
      <c r="CG816">
        <v>90.4</v>
      </c>
      <c r="CH816">
        <v>90.7</v>
      </c>
      <c r="CI816">
        <v>89.6</v>
      </c>
      <c r="CJ816">
        <v>90.7</v>
      </c>
      <c r="CK816">
        <v>91.1</v>
      </c>
      <c r="CL816">
        <v>90.1</v>
      </c>
      <c r="CM816">
        <v>89.9</v>
      </c>
      <c r="CN816">
        <v>90.9</v>
      </c>
      <c r="CO816">
        <v>0.17959768733266299</v>
      </c>
      <c r="CP816">
        <v>1.0414005444888801</v>
      </c>
      <c r="CQ816">
        <v>0.41688394760446701</v>
      </c>
      <c r="CR816">
        <v>0.80461576557986003</v>
      </c>
      <c r="CS816">
        <v>9.3526522318519795E-2</v>
      </c>
      <c r="CT816">
        <v>0.46525954524186602</v>
      </c>
      <c r="CU816">
        <v>0.179045235803657</v>
      </c>
      <c r="CV816">
        <v>0.35988903045654302</v>
      </c>
      <c r="CW816">
        <v>2.0899342619466101</v>
      </c>
      <c r="CX816">
        <v>0.53184524351388296</v>
      </c>
      <c r="CY816">
        <v>0.13188552856445299</v>
      </c>
      <c r="CZ816">
        <v>0.97919314435579197</v>
      </c>
    </row>
    <row r="817" spans="1:104" x14ac:dyDescent="0.3">
      <c r="A817" s="127" t="s">
        <v>271</v>
      </c>
      <c r="B817" s="127" t="s">
        <v>272</v>
      </c>
      <c r="C817" s="50">
        <v>2.4262312708321474</v>
      </c>
      <c r="D817" s="51">
        <v>1.2787170761715523</v>
      </c>
      <c r="E817" s="52">
        <v>9.1199605215814203E-2</v>
      </c>
      <c r="F817" s="53">
        <v>1.0400070416383</v>
      </c>
      <c r="G817" s="41">
        <v>1.7704813716088443</v>
      </c>
      <c r="H817" s="43">
        <v>0.82414166427165625</v>
      </c>
      <c r="I817" s="39">
        <v>2.0808334295084746E-3</v>
      </c>
      <c r="J817" s="40">
        <v>2.6817626836233899</v>
      </c>
      <c r="K817" s="127" t="s">
        <v>273</v>
      </c>
      <c r="L817" s="127" t="s">
        <v>274</v>
      </c>
      <c r="M817" s="13">
        <f>IFERROR(IF(SEARCH(M$1,$L817),1,"no"),"-")</f>
        <v>1</v>
      </c>
      <c r="N817" s="14" t="str">
        <f>IFERROR(IF(SEARCH(N$1,$L817),1,"no"),"-")</f>
        <v>-</v>
      </c>
      <c r="O817" s="14" t="str">
        <f>IFERROR(IF(SEARCH(O$1,$L817),1,"no"),"-")</f>
        <v>-</v>
      </c>
      <c r="P817" s="15">
        <v>591180000</v>
      </c>
      <c r="Q817" s="16">
        <v>673180000</v>
      </c>
      <c r="S817" s="16">
        <v>316730000</v>
      </c>
      <c r="T817" s="17">
        <v>3</v>
      </c>
      <c r="U817" s="18">
        <v>947190000</v>
      </c>
      <c r="V817" s="19">
        <v>1361800000</v>
      </c>
      <c r="W817" s="19">
        <v>1527100000</v>
      </c>
      <c r="Y817" s="19" t="s">
        <v>104</v>
      </c>
      <c r="Z817" s="19" t="str">
        <f>IF(X817=Y817,"Both UP","")</f>
        <v/>
      </c>
      <c r="AB817" s="20">
        <v>3</v>
      </c>
      <c r="AC817" s="32">
        <v>813510000</v>
      </c>
      <c r="AD817" s="33">
        <v>710300000</v>
      </c>
      <c r="AE817" s="33">
        <v>707730000</v>
      </c>
      <c r="AF817" s="34">
        <v>3</v>
      </c>
      <c r="AG817" s="24">
        <v>1153000000</v>
      </c>
      <c r="AH817" s="24">
        <v>1365900000</v>
      </c>
      <c r="AI817" s="24">
        <v>1432000000</v>
      </c>
      <c r="AJ817" s="25">
        <v>3</v>
      </c>
      <c r="AK817">
        <v>29.139022827148398</v>
      </c>
      <c r="AL817">
        <v>29.326417922973601</v>
      </c>
      <c r="AM817">
        <v>25.6136989593506</v>
      </c>
      <c r="AN817">
        <v>28.2386779785156</v>
      </c>
      <c r="AO817">
        <v>29.819078445434599</v>
      </c>
      <c r="AP817">
        <v>30.342866897583001</v>
      </c>
      <c r="AQ817">
        <v>30.5081481933594</v>
      </c>
      <c r="AR817">
        <v>29.599584579467798</v>
      </c>
      <c r="AS817">
        <v>29.403852462768601</v>
      </c>
      <c r="AT817">
        <v>29.398624420166001</v>
      </c>
      <c r="AU817">
        <v>30.102745056152301</v>
      </c>
      <c r="AV817">
        <v>30.347204208373999</v>
      </c>
      <c r="AW817">
        <v>30.4153842926025</v>
      </c>
      <c r="AX817">
        <v>10</v>
      </c>
      <c r="AY817">
        <v>10</v>
      </c>
      <c r="AZ817">
        <v>10</v>
      </c>
      <c r="BA817">
        <v>34.799999999999997</v>
      </c>
      <c r="BB817">
        <v>34.799999999999997</v>
      </c>
      <c r="BC817">
        <v>34.799999999999997</v>
      </c>
      <c r="BD817">
        <v>32.546999999999997</v>
      </c>
      <c r="BE817">
        <v>0</v>
      </c>
      <c r="BF817">
        <v>63.389000000000003</v>
      </c>
      <c r="BG817">
        <v>7320200000</v>
      </c>
      <c r="BH817">
        <v>73</v>
      </c>
      <c r="BI817">
        <v>10</v>
      </c>
      <c r="BJ817">
        <v>10</v>
      </c>
      <c r="BK817">
        <v>10</v>
      </c>
      <c r="BL817" t="s">
        <v>275</v>
      </c>
      <c r="BM817">
        <v>8</v>
      </c>
      <c r="BN817">
        <v>7</v>
      </c>
      <c r="BO817">
        <v>1</v>
      </c>
      <c r="BP817">
        <v>3</v>
      </c>
      <c r="BQ817">
        <v>8</v>
      </c>
      <c r="BR817">
        <v>10</v>
      </c>
      <c r="BS817">
        <v>10</v>
      </c>
      <c r="BT817">
        <v>8</v>
      </c>
      <c r="BU817">
        <v>7</v>
      </c>
      <c r="BV817">
        <v>8</v>
      </c>
      <c r="BW817">
        <v>8</v>
      </c>
      <c r="BX817">
        <v>8</v>
      </c>
      <c r="BY817">
        <v>8</v>
      </c>
      <c r="BZ817">
        <v>293</v>
      </c>
      <c r="CA817">
        <v>293</v>
      </c>
      <c r="CB817">
        <v>34.799999999999997</v>
      </c>
      <c r="CC817">
        <v>34.1</v>
      </c>
      <c r="CD817">
        <v>4.4000000000000004</v>
      </c>
      <c r="CE817">
        <v>10.6</v>
      </c>
      <c r="CF817">
        <v>34.799999999999997</v>
      </c>
      <c r="CG817">
        <v>34.799999999999997</v>
      </c>
      <c r="CH817">
        <v>34.799999999999997</v>
      </c>
      <c r="CI817">
        <v>34.799999999999997</v>
      </c>
      <c r="CJ817">
        <v>27.3</v>
      </c>
      <c r="CK817">
        <v>34.1</v>
      </c>
      <c r="CL817">
        <v>34.799999999999997</v>
      </c>
      <c r="CM817">
        <v>34.799999999999997</v>
      </c>
      <c r="CN817">
        <v>34.799999999999997</v>
      </c>
      <c r="CO817">
        <v>0.63963123113978904</v>
      </c>
      <c r="CP817">
        <v>1.0400070416383</v>
      </c>
      <c r="CQ817">
        <v>2.6817626836233899</v>
      </c>
      <c r="CR817">
        <v>0.621530371713509</v>
      </c>
      <c r="CS817">
        <v>-1.38789939880371</v>
      </c>
      <c r="CT817">
        <v>-1.36904485621269</v>
      </c>
      <c r="CU817">
        <v>0.17910470701248801</v>
      </c>
      <c r="CV817">
        <v>-2.1439100901285801</v>
      </c>
      <c r="CW817">
        <v>-2.0874077119117902</v>
      </c>
      <c r="CX817">
        <v>2.42409638554217E-2</v>
      </c>
      <c r="CY817">
        <v>-0.82109069824218806</v>
      </c>
      <c r="CZ817">
        <v>-7.0979199126270398</v>
      </c>
    </row>
    <row r="818" spans="1:104" x14ac:dyDescent="0.3">
      <c r="A818" t="s">
        <v>1620</v>
      </c>
      <c r="B818" t="s">
        <v>1621</v>
      </c>
      <c r="C818" s="50">
        <v>1.4107079226723991</v>
      </c>
      <c r="D818" s="51">
        <v>0.49641931881339801</v>
      </c>
      <c r="E818" s="52">
        <v>9.1419518737575464E-2</v>
      </c>
      <c r="F818" s="53">
        <v>1.03896106930971</v>
      </c>
      <c r="G818" s="41">
        <v>1.2253697946282853</v>
      </c>
      <c r="H818" s="43">
        <v>0.29321719442603134</v>
      </c>
      <c r="I818" s="39">
        <v>2.7602714280257474E-2</v>
      </c>
      <c r="J818" s="40">
        <v>1.5590482100007801</v>
      </c>
      <c r="K818" t="s">
        <v>1622</v>
      </c>
      <c r="L818" t="s">
        <v>1623</v>
      </c>
      <c r="M818" s="13" t="str">
        <f>IFERROR(IF(SEARCH(M$1,$L818),1,"no"),"-")</f>
        <v>-</v>
      </c>
      <c r="N818" s="14">
        <f>IFERROR(IF(SEARCH(N$1,$L818),1,"no"),"-")</f>
        <v>1</v>
      </c>
      <c r="O818" s="14" t="str">
        <f>IFERROR(IF(SEARCH(O$1,$L818),1,"no"),"-")</f>
        <v>-</v>
      </c>
      <c r="P818" s="15">
        <v>424360000</v>
      </c>
      <c r="Q818" s="16">
        <v>426910000</v>
      </c>
      <c r="T818" s="17">
        <v>2</v>
      </c>
      <c r="U818" s="18">
        <v>609410000</v>
      </c>
      <c r="V818" s="19">
        <v>652980000</v>
      </c>
      <c r="W818" s="19">
        <v>538950000</v>
      </c>
      <c r="AB818" s="20">
        <v>3</v>
      </c>
      <c r="AC818" s="32">
        <v>476100000</v>
      </c>
      <c r="AD818" s="33">
        <v>478990000</v>
      </c>
      <c r="AE818" s="33">
        <v>399040000</v>
      </c>
      <c r="AF818" s="34">
        <v>3</v>
      </c>
      <c r="AG818" s="24">
        <v>543420000</v>
      </c>
      <c r="AH818" s="24">
        <v>565280000</v>
      </c>
      <c r="AI818" s="24">
        <v>550610000</v>
      </c>
      <c r="AJ818" s="25">
        <v>3</v>
      </c>
      <c r="AK818">
        <v>28.660713195800799</v>
      </c>
      <c r="AL818">
        <v>28.669357299804702</v>
      </c>
      <c r="AM818">
        <v>26.3270149230957</v>
      </c>
      <c r="AN818">
        <v>26.436084747314499</v>
      </c>
      <c r="AO818">
        <v>29.182838439941399</v>
      </c>
      <c r="AP818">
        <v>29.282463073730501</v>
      </c>
      <c r="AQ818">
        <v>29.005577087402301</v>
      </c>
      <c r="AR818">
        <v>28.826688766479499</v>
      </c>
      <c r="AS818">
        <v>28.835420608520501</v>
      </c>
      <c r="AT818">
        <v>28.571958541870099</v>
      </c>
      <c r="AU818">
        <v>29.017492294311499</v>
      </c>
      <c r="AV818">
        <v>29.074390411376999</v>
      </c>
      <c r="AW818">
        <v>29.036455154418899</v>
      </c>
      <c r="AX818">
        <v>15</v>
      </c>
      <c r="AY818">
        <v>15</v>
      </c>
      <c r="AZ818">
        <v>15</v>
      </c>
      <c r="BA818">
        <v>39.4</v>
      </c>
      <c r="BB818">
        <v>39.4</v>
      </c>
      <c r="BC818">
        <v>39.4</v>
      </c>
      <c r="BD818">
        <v>53.689</v>
      </c>
      <c r="BE818">
        <v>0</v>
      </c>
      <c r="BF818">
        <v>99.444000000000003</v>
      </c>
      <c r="BG818">
        <v>3915100000</v>
      </c>
      <c r="BH818">
        <v>82</v>
      </c>
      <c r="BI818">
        <v>15</v>
      </c>
      <c r="BJ818">
        <v>15</v>
      </c>
      <c r="BK818">
        <v>15</v>
      </c>
      <c r="BL818" t="s">
        <v>1624</v>
      </c>
      <c r="BM818">
        <v>10</v>
      </c>
      <c r="BN818">
        <v>10</v>
      </c>
      <c r="BO818">
        <v>4</v>
      </c>
      <c r="BP818">
        <v>3</v>
      </c>
      <c r="BQ818">
        <v>10</v>
      </c>
      <c r="BR818">
        <v>11</v>
      </c>
      <c r="BS818">
        <v>12</v>
      </c>
      <c r="BT818">
        <v>9</v>
      </c>
      <c r="BU818">
        <v>9</v>
      </c>
      <c r="BV818">
        <v>10</v>
      </c>
      <c r="BW818">
        <v>8</v>
      </c>
      <c r="BX818">
        <v>12</v>
      </c>
      <c r="BY818">
        <v>14</v>
      </c>
      <c r="BZ818">
        <v>477</v>
      </c>
      <c r="CA818">
        <v>477</v>
      </c>
      <c r="CB818">
        <v>27.5</v>
      </c>
      <c r="CC818">
        <v>27.7</v>
      </c>
      <c r="CD818">
        <v>11.7</v>
      </c>
      <c r="CE818">
        <v>7.8</v>
      </c>
      <c r="CF818">
        <v>27.7</v>
      </c>
      <c r="CG818">
        <v>30</v>
      </c>
      <c r="CH818">
        <v>34</v>
      </c>
      <c r="CI818">
        <v>25.8</v>
      </c>
      <c r="CJ818">
        <v>25.4</v>
      </c>
      <c r="CK818">
        <v>26.8</v>
      </c>
      <c r="CL818">
        <v>22</v>
      </c>
      <c r="CM818">
        <v>34.200000000000003</v>
      </c>
      <c r="CN818">
        <v>39.4</v>
      </c>
      <c r="CO818">
        <v>0.74502773452898896</v>
      </c>
      <c r="CP818">
        <v>1.03896106930971</v>
      </c>
      <c r="CQ818">
        <v>1.5590482100007801</v>
      </c>
      <c r="CR818">
        <v>0.65208262454434995</v>
      </c>
      <c r="CS818">
        <v>-1.2213967641194601</v>
      </c>
      <c r="CT818">
        <v>-1.55840651509268</v>
      </c>
      <c r="CU818">
        <v>0.17933269415148601</v>
      </c>
      <c r="CV818">
        <v>-1.6336669921875</v>
      </c>
      <c r="CW818">
        <v>-2.0855115538548099</v>
      </c>
      <c r="CX818">
        <v>7.0566416040100194E-2</v>
      </c>
      <c r="CY818">
        <v>-0.29808998107910201</v>
      </c>
      <c r="CZ818">
        <v>-3.3871424043949601</v>
      </c>
    </row>
    <row r="819" spans="1:104" x14ac:dyDescent="0.3">
      <c r="A819" t="s">
        <v>5339</v>
      </c>
      <c r="B819" t="s">
        <v>5340</v>
      </c>
      <c r="C819" s="50">
        <v>1.7113000830052731</v>
      </c>
      <c r="D819" s="51">
        <v>0.77509276409590122</v>
      </c>
      <c r="E819" s="52">
        <v>9.1576250790967012E-2</v>
      </c>
      <c r="F819" s="53">
        <v>1.0382171408271601</v>
      </c>
      <c r="G819" s="50">
        <v>1.1239016860603182</v>
      </c>
      <c r="H819" s="54">
        <v>0.16851584050840671</v>
      </c>
      <c r="I819" s="55">
        <v>0.21217013886946615</v>
      </c>
      <c r="J819" s="56">
        <v>0.67331573936387601</v>
      </c>
      <c r="K819" t="s">
        <v>5341</v>
      </c>
      <c r="L819" t="s">
        <v>5342</v>
      </c>
      <c r="M819" s="13" t="str">
        <f>IFERROR(IF(SEARCH(M$1,$L819),1,"no"),"-")</f>
        <v>-</v>
      </c>
      <c r="N819" s="14" t="str">
        <f>IFERROR(IF(SEARCH(N$1,$L819),1,"no"),"-")</f>
        <v>-</v>
      </c>
      <c r="O819" s="14" t="str">
        <f>IFERROR(IF(SEARCH(O$1,$L819),1,"no"),"-")</f>
        <v>-</v>
      </c>
      <c r="P819" s="15">
        <v>1702500000</v>
      </c>
      <c r="Q819" s="16">
        <v>1692700000</v>
      </c>
      <c r="R819" s="16">
        <v>817540000</v>
      </c>
      <c r="S819" s="16">
        <v>626310000</v>
      </c>
      <c r="T819" s="17">
        <v>4</v>
      </c>
      <c r="U819" s="18">
        <v>2023400000</v>
      </c>
      <c r="V819" s="19">
        <v>2138700000</v>
      </c>
      <c r="W819" s="19">
        <v>2048700000</v>
      </c>
      <c r="AB819" s="20">
        <v>3</v>
      </c>
      <c r="AC819" s="32">
        <v>1954800000</v>
      </c>
      <c r="AD819" s="33">
        <v>1615400000</v>
      </c>
      <c r="AE819" s="33">
        <v>1483000000</v>
      </c>
      <c r="AF819" s="34">
        <v>3</v>
      </c>
      <c r="AG819" s="24">
        <v>1841900000</v>
      </c>
      <c r="AH819" s="24">
        <v>1892300000</v>
      </c>
      <c r="AI819" s="24">
        <v>1945100000</v>
      </c>
      <c r="AJ819" s="25">
        <v>3</v>
      </c>
      <c r="AK819">
        <v>30.6650085449219</v>
      </c>
      <c r="AL819">
        <v>30.656679153442401</v>
      </c>
      <c r="AM819">
        <v>29.606714248657202</v>
      </c>
      <c r="AN819">
        <v>29.2223014831543</v>
      </c>
      <c r="AO819">
        <v>30.914134979248001</v>
      </c>
      <c r="AP819">
        <v>30.994087219238299</v>
      </c>
      <c r="AQ819">
        <v>30.932062149047901</v>
      </c>
      <c r="AR819">
        <v>30.864374160766602</v>
      </c>
      <c r="AS819">
        <v>30.5892448425293</v>
      </c>
      <c r="AT819">
        <v>30.4658718109131</v>
      </c>
      <c r="AU819">
        <v>30.778547286987301</v>
      </c>
      <c r="AV819">
        <v>30.8174934387207</v>
      </c>
      <c r="AW819">
        <v>30.8571968078613</v>
      </c>
      <c r="AX819">
        <v>25</v>
      </c>
      <c r="AY819">
        <v>25</v>
      </c>
      <c r="AZ819">
        <v>25</v>
      </c>
      <c r="BA819">
        <v>56.2</v>
      </c>
      <c r="BB819">
        <v>56.2</v>
      </c>
      <c r="BC819">
        <v>56.2</v>
      </c>
      <c r="BD819">
        <v>52.713000000000001</v>
      </c>
      <c r="BE819">
        <v>0</v>
      </c>
      <c r="BF819">
        <v>323.31</v>
      </c>
      <c r="BG819">
        <v>14113000000</v>
      </c>
      <c r="BH819">
        <v>175</v>
      </c>
      <c r="BI819" t="s">
        <v>105</v>
      </c>
      <c r="BJ819" t="s">
        <v>105</v>
      </c>
      <c r="BK819" t="s">
        <v>105</v>
      </c>
      <c r="BL819" t="s">
        <v>5343</v>
      </c>
      <c r="BM819">
        <v>17</v>
      </c>
      <c r="BN819">
        <v>19</v>
      </c>
      <c r="BO819">
        <v>6</v>
      </c>
      <c r="BP819">
        <v>6</v>
      </c>
      <c r="BQ819">
        <v>19</v>
      </c>
      <c r="BR819">
        <v>18</v>
      </c>
      <c r="BS819">
        <v>17</v>
      </c>
      <c r="BT819">
        <v>18</v>
      </c>
      <c r="BU819">
        <v>19</v>
      </c>
      <c r="BV819">
        <v>16</v>
      </c>
      <c r="BW819">
        <v>18</v>
      </c>
      <c r="BX819">
        <v>17</v>
      </c>
      <c r="BY819">
        <v>17</v>
      </c>
      <c r="BZ819">
        <v>477</v>
      </c>
      <c r="CA819" t="s">
        <v>105</v>
      </c>
      <c r="CB819">
        <v>40.700000000000003</v>
      </c>
      <c r="CC819">
        <v>48.2</v>
      </c>
      <c r="CD819">
        <v>16.600000000000001</v>
      </c>
      <c r="CE819">
        <v>16.600000000000001</v>
      </c>
      <c r="CF819">
        <v>47</v>
      </c>
      <c r="CG819">
        <v>43.6</v>
      </c>
      <c r="CH819">
        <v>37.700000000000003</v>
      </c>
      <c r="CI819">
        <v>44.9</v>
      </c>
      <c r="CJ819">
        <v>47</v>
      </c>
      <c r="CK819">
        <v>44.7</v>
      </c>
      <c r="CL819">
        <v>45.5</v>
      </c>
      <c r="CM819">
        <v>43.8</v>
      </c>
      <c r="CN819">
        <v>43</v>
      </c>
      <c r="CO819">
        <v>0.62796348786459</v>
      </c>
      <c r="CP819">
        <v>1.0382171408271601</v>
      </c>
      <c r="CQ819">
        <v>0.67331573936387601</v>
      </c>
      <c r="CR819">
        <v>0.61282782608695696</v>
      </c>
      <c r="CS819">
        <v>-0.602154413859051</v>
      </c>
      <c r="CT819">
        <v>-1.34794145370097</v>
      </c>
      <c r="CU819">
        <v>0.179613026819923</v>
      </c>
      <c r="CV819">
        <v>-0.90908559163411296</v>
      </c>
      <c r="CW819">
        <v>-2.0841630956057</v>
      </c>
      <c r="CX819">
        <v>0.31865420560747698</v>
      </c>
      <c r="CY819">
        <v>-0.17791557312011699</v>
      </c>
      <c r="CZ819">
        <v>-1.4832018892372201</v>
      </c>
    </row>
    <row r="820" spans="1:104" x14ac:dyDescent="0.3">
      <c r="A820" t="s">
        <v>5251</v>
      </c>
      <c r="B820" t="s">
        <v>5252</v>
      </c>
      <c r="C820" s="50">
        <v>1.2543151843177498</v>
      </c>
      <c r="D820" s="51">
        <v>0.32689991410249103</v>
      </c>
      <c r="E820" s="52">
        <v>9.1925380745834034E-2</v>
      </c>
      <c r="F820" s="53">
        <v>1.0365645626505899</v>
      </c>
      <c r="G820" s="50">
        <v>1.0563069724918659</v>
      </c>
      <c r="H820" s="54">
        <v>7.9029156036104747E-2</v>
      </c>
      <c r="I820" s="55">
        <v>0.19901068701316202</v>
      </c>
      <c r="J820" s="56">
        <v>0.70112360104646798</v>
      </c>
      <c r="K820" t="s">
        <v>5253</v>
      </c>
      <c r="L820" t="s">
        <v>5254</v>
      </c>
      <c r="M820" s="13" t="str">
        <f>IFERROR(IF(SEARCH(M$1,$L820),1,"no"),"-")</f>
        <v>-</v>
      </c>
      <c r="N820" s="14" t="str">
        <f>IFERROR(IF(SEARCH(N$1,$L820),1,"no"),"-")</f>
        <v>-</v>
      </c>
      <c r="O820" s="14" t="str">
        <f>IFERROR(IF(SEARCH(O$1,$L820),1,"no"),"-")</f>
        <v>-</v>
      </c>
      <c r="P820" s="15">
        <v>335420000</v>
      </c>
      <c r="Q820" s="16">
        <v>326450000</v>
      </c>
      <c r="R820" s="16">
        <v>277510000</v>
      </c>
      <c r="S820" s="16">
        <v>268950000</v>
      </c>
      <c r="T820" s="17">
        <v>4</v>
      </c>
      <c r="U820" s="18">
        <v>307710000</v>
      </c>
      <c r="V820" s="19">
        <v>407680000</v>
      </c>
      <c r="W820" s="19">
        <v>421330000</v>
      </c>
      <c r="AB820" s="20">
        <v>3</v>
      </c>
      <c r="AC820" s="32">
        <v>390830000</v>
      </c>
      <c r="AD820" s="33">
        <v>351150000</v>
      </c>
      <c r="AE820" s="33">
        <v>373690000</v>
      </c>
      <c r="AF820" s="34">
        <v>3</v>
      </c>
      <c r="AG820" s="24">
        <v>385110000</v>
      </c>
      <c r="AH820" s="24">
        <v>407330000</v>
      </c>
      <c r="AI820" s="24">
        <v>386050000</v>
      </c>
      <c r="AJ820" s="25">
        <v>3</v>
      </c>
      <c r="AK820">
        <v>28.321393966674801</v>
      </c>
      <c r="AL820">
        <v>28.2822875976563</v>
      </c>
      <c r="AM820">
        <v>28.0479640960693</v>
      </c>
      <c r="AN820">
        <v>28.002763748168899</v>
      </c>
      <c r="AO820">
        <v>28.196996688842798</v>
      </c>
      <c r="AP820">
        <v>28.602861404418899</v>
      </c>
      <c r="AQ820">
        <v>28.650375366210898</v>
      </c>
      <c r="AR820">
        <v>28.541965484619102</v>
      </c>
      <c r="AS820">
        <v>28.3875122070313</v>
      </c>
      <c r="AT820">
        <v>28.477266311645501</v>
      </c>
      <c r="AU820">
        <v>28.520694732666001</v>
      </c>
      <c r="AV820">
        <v>28.6016235351563</v>
      </c>
      <c r="AW820">
        <v>28.524211883544901</v>
      </c>
      <c r="AX820">
        <v>13</v>
      </c>
      <c r="AY820">
        <v>13</v>
      </c>
      <c r="AZ820">
        <v>13</v>
      </c>
      <c r="BA820">
        <v>37.4</v>
      </c>
      <c r="BB820">
        <v>37.4</v>
      </c>
      <c r="BC820">
        <v>37.4</v>
      </c>
      <c r="BD820">
        <v>45.515999999999998</v>
      </c>
      <c r="BE820">
        <v>0</v>
      </c>
      <c r="BF820">
        <v>135.47999999999999</v>
      </c>
      <c r="BG820">
        <v>3094300000</v>
      </c>
      <c r="BH820">
        <v>62</v>
      </c>
      <c r="BI820">
        <v>13</v>
      </c>
      <c r="BJ820">
        <v>13</v>
      </c>
      <c r="BK820">
        <v>13</v>
      </c>
      <c r="BL820" t="s">
        <v>5255</v>
      </c>
      <c r="BM820">
        <v>4</v>
      </c>
      <c r="BN820">
        <v>7</v>
      </c>
      <c r="BO820">
        <v>5</v>
      </c>
      <c r="BP820">
        <v>4</v>
      </c>
      <c r="BQ820">
        <v>7</v>
      </c>
      <c r="BR820">
        <v>6</v>
      </c>
      <c r="BS820">
        <v>8</v>
      </c>
      <c r="BT820">
        <v>7</v>
      </c>
      <c r="BU820">
        <v>9</v>
      </c>
      <c r="BV820">
        <v>6</v>
      </c>
      <c r="BW820">
        <v>7</v>
      </c>
      <c r="BX820">
        <v>10</v>
      </c>
      <c r="BY820">
        <v>7</v>
      </c>
      <c r="BZ820">
        <v>401</v>
      </c>
      <c r="CA820">
        <v>401</v>
      </c>
      <c r="CB820">
        <v>15.5</v>
      </c>
      <c r="CC820">
        <v>21.4</v>
      </c>
      <c r="CD820">
        <v>12.5</v>
      </c>
      <c r="CE820">
        <v>9.5</v>
      </c>
      <c r="CF820">
        <v>19.2</v>
      </c>
      <c r="CG820">
        <v>14.2</v>
      </c>
      <c r="CH820">
        <v>21.9</v>
      </c>
      <c r="CI820">
        <v>25.2</v>
      </c>
      <c r="CJ820">
        <v>22.2</v>
      </c>
      <c r="CK820">
        <v>14.2</v>
      </c>
      <c r="CL820">
        <v>18.5</v>
      </c>
      <c r="CM820">
        <v>25.4</v>
      </c>
      <c r="CN820">
        <v>20.2</v>
      </c>
      <c r="CO820">
        <v>1.50908709556469</v>
      </c>
      <c r="CP820">
        <v>1.0365645626505899</v>
      </c>
      <c r="CQ820">
        <v>0.70112360104646798</v>
      </c>
      <c r="CR820">
        <v>0.69942857142857096</v>
      </c>
      <c r="CS820">
        <v>-0.30531231562296701</v>
      </c>
      <c r="CT820">
        <v>-2.9752786862673899</v>
      </c>
      <c r="CU820">
        <v>0.18004588910133801</v>
      </c>
      <c r="CV820">
        <v>-0.31980880101521703</v>
      </c>
      <c r="CW820">
        <v>-2.0811680440627498</v>
      </c>
      <c r="CX820">
        <v>0.30100059988002398</v>
      </c>
      <c r="CY820">
        <v>-7.9928716023761795E-2</v>
      </c>
      <c r="CZ820">
        <v>-1.5374065571344</v>
      </c>
    </row>
    <row r="821" spans="1:104" x14ac:dyDescent="0.3">
      <c r="A821" t="s">
        <v>5434</v>
      </c>
      <c r="B821" t="s">
        <v>5435</v>
      </c>
      <c r="C821" s="50">
        <v>0.33438649976134388</v>
      </c>
      <c r="D821" s="51">
        <v>-1.580411492446208</v>
      </c>
      <c r="E821" s="52">
        <v>9.2268478537913604E-2</v>
      </c>
      <c r="F821" s="53">
        <v>1.0349466406333701</v>
      </c>
      <c r="G821" s="50">
        <v>0.78009150326797383</v>
      </c>
      <c r="H821" s="54">
        <v>-0.35828473556851631</v>
      </c>
      <c r="I821" s="55">
        <v>0.22182381097055973</v>
      </c>
      <c r="J821" s="56">
        <v>0.653991837726563</v>
      </c>
      <c r="K821" t="s">
        <v>5436</v>
      </c>
      <c r="L821" t="s">
        <v>5437</v>
      </c>
      <c r="M821" s="13" t="str">
        <f>IFERROR(IF(SEARCH(M$1,$L821),1,"no"),"-")</f>
        <v>-</v>
      </c>
      <c r="N821" s="14" t="str">
        <f>IFERROR(IF(SEARCH(N$1,$L821),1,"no"),"-")</f>
        <v>-</v>
      </c>
      <c r="O821" s="14" t="str">
        <f>IFERROR(IF(SEARCH(O$1,$L821),1,"no"),"-")</f>
        <v>-</v>
      </c>
      <c r="P821" s="15">
        <v>211390000</v>
      </c>
      <c r="Q821" s="16">
        <v>168250000</v>
      </c>
      <c r="R821" s="16">
        <v>533570000</v>
      </c>
      <c r="S821" s="16">
        <v>1035200000</v>
      </c>
      <c r="T821" s="17">
        <v>4</v>
      </c>
      <c r="V821" s="19">
        <v>234320000</v>
      </c>
      <c r="W821" s="19">
        <v>91441000</v>
      </c>
      <c r="AB821" s="20">
        <v>2</v>
      </c>
      <c r="AC821" s="32">
        <v>142980000</v>
      </c>
      <c r="AD821" s="33">
        <v>196600000</v>
      </c>
      <c r="AE821" s="33">
        <v>234170000</v>
      </c>
      <c r="AF821" s="34">
        <v>3</v>
      </c>
      <c r="AH821" s="24">
        <v>202930000</v>
      </c>
      <c r="AI821" s="24">
        <v>95455000</v>
      </c>
      <c r="AJ821" s="25">
        <v>2</v>
      </c>
      <c r="AK821">
        <v>27.655332565307599</v>
      </c>
      <c r="AL821">
        <v>27.3260307312012</v>
      </c>
      <c r="AM821">
        <v>28.991102218627901</v>
      </c>
      <c r="AN821">
        <v>29.947261810302699</v>
      </c>
      <c r="AO821">
        <v>25.5794773101807</v>
      </c>
      <c r="AP821">
        <v>27.803905487060501</v>
      </c>
      <c r="AQ821">
        <v>26.446338653564499</v>
      </c>
      <c r="AR821">
        <v>27.0912380218506</v>
      </c>
      <c r="AS821">
        <v>27.550687789916999</v>
      </c>
      <c r="AT821">
        <v>27.802980422973601</v>
      </c>
      <c r="AU821">
        <v>25.1872653961182</v>
      </c>
      <c r="AV821">
        <v>27.596406936645501</v>
      </c>
      <c r="AW821">
        <v>26.508317947387699</v>
      </c>
      <c r="AX821">
        <v>5</v>
      </c>
      <c r="AY821">
        <v>2</v>
      </c>
      <c r="AZ821">
        <v>2</v>
      </c>
      <c r="BA821">
        <v>22.8</v>
      </c>
      <c r="BB821">
        <v>10.3</v>
      </c>
      <c r="BC821">
        <v>10.3</v>
      </c>
      <c r="BD821">
        <v>33.593000000000004</v>
      </c>
      <c r="BE821">
        <v>0</v>
      </c>
      <c r="BF821">
        <v>23.073</v>
      </c>
      <c r="BG821">
        <v>2652000000</v>
      </c>
      <c r="BH821">
        <v>20</v>
      </c>
      <c r="BI821">
        <v>5</v>
      </c>
      <c r="BJ821">
        <v>2</v>
      </c>
      <c r="BK821">
        <v>2</v>
      </c>
      <c r="BL821" t="s">
        <v>5438</v>
      </c>
      <c r="BM821">
        <v>2</v>
      </c>
      <c r="BN821">
        <v>2</v>
      </c>
      <c r="BO821">
        <v>2</v>
      </c>
      <c r="BP821">
        <v>2</v>
      </c>
      <c r="BQ821">
        <v>1</v>
      </c>
      <c r="BR821">
        <v>2</v>
      </c>
      <c r="BS821">
        <v>2</v>
      </c>
      <c r="BT821">
        <v>2</v>
      </c>
      <c r="BU821">
        <v>2</v>
      </c>
      <c r="BV821">
        <v>2</v>
      </c>
      <c r="BW821">
        <v>0</v>
      </c>
      <c r="BX821">
        <v>2</v>
      </c>
      <c r="BY821">
        <v>2</v>
      </c>
      <c r="BZ821">
        <v>312</v>
      </c>
      <c r="CA821">
        <v>312</v>
      </c>
      <c r="CB821">
        <v>22.8</v>
      </c>
      <c r="CC821">
        <v>22.8</v>
      </c>
      <c r="CD821">
        <v>22.8</v>
      </c>
      <c r="CE821">
        <v>22.8</v>
      </c>
      <c r="CF821">
        <v>16.3</v>
      </c>
      <c r="CG821">
        <v>22.8</v>
      </c>
      <c r="CH821">
        <v>14.4</v>
      </c>
      <c r="CI821">
        <v>14.4</v>
      </c>
      <c r="CJ821">
        <v>22.8</v>
      </c>
      <c r="CK821">
        <v>14.4</v>
      </c>
      <c r="CL821">
        <v>4.2</v>
      </c>
      <c r="CM821">
        <v>22.8</v>
      </c>
      <c r="CN821">
        <v>22.8</v>
      </c>
      <c r="CO821">
        <v>0.62916916839710901</v>
      </c>
      <c r="CP821">
        <v>1.0349466406333701</v>
      </c>
      <c r="CQ821">
        <v>0.653991837726563</v>
      </c>
      <c r="CR821">
        <v>0.61404545454545401</v>
      </c>
      <c r="CS821">
        <v>0.99829641977946104</v>
      </c>
      <c r="CT821">
        <v>1.3501238809799101</v>
      </c>
      <c r="CU821">
        <v>0.18073734479465101</v>
      </c>
      <c r="CV821">
        <v>1.8700246810913099</v>
      </c>
      <c r="CW821">
        <v>2.0782363886937301</v>
      </c>
      <c r="CX821">
        <v>0.33081464530892402</v>
      </c>
      <c r="CY821">
        <v>1.0509719848632799</v>
      </c>
      <c r="CZ821">
        <v>1.4455616308407599</v>
      </c>
    </row>
    <row r="822" spans="1:104" x14ac:dyDescent="0.3">
      <c r="A822" t="s">
        <v>5371</v>
      </c>
      <c r="B822" t="s">
        <v>136</v>
      </c>
      <c r="C822" s="50">
        <v>1.3975171847748025</v>
      </c>
      <c r="D822" s="51">
        <v>0.48286602348846835</v>
      </c>
      <c r="E822" s="52">
        <v>9.2499145349736689E-2</v>
      </c>
      <c r="F822" s="53">
        <v>1.0338622799270001</v>
      </c>
      <c r="G822" s="50">
        <v>1.2362942294720058</v>
      </c>
      <c r="H822" s="54">
        <v>0.30602213554332519</v>
      </c>
      <c r="I822" s="55">
        <v>0.21547856206119606</v>
      </c>
      <c r="J822" s="56">
        <v>0.66659593126498895</v>
      </c>
      <c r="M822" s="13" t="str">
        <f>IFERROR(IF(SEARCH(M$1,$L822),1,"no"),"-")</f>
        <v>-</v>
      </c>
      <c r="N822" s="14" t="str">
        <f>IFERROR(IF(SEARCH(N$1,$L822),1,"no"),"-")</f>
        <v>-</v>
      </c>
      <c r="O822" s="14" t="str">
        <f>IFERROR(IF(SEARCH(O$1,$L822),1,"no"),"-")</f>
        <v>-</v>
      </c>
      <c r="P822" s="15">
        <v>187780000</v>
      </c>
      <c r="Q822" s="16">
        <v>137120000</v>
      </c>
      <c r="T822" s="17">
        <v>2</v>
      </c>
      <c r="U822" s="18">
        <v>183770000</v>
      </c>
      <c r="V822" s="19">
        <v>276770000</v>
      </c>
      <c r="W822" s="19">
        <v>220540000</v>
      </c>
      <c r="AB822" s="20">
        <v>3</v>
      </c>
      <c r="AC822" s="32">
        <v>240320000</v>
      </c>
      <c r="AD822" s="33">
        <v>177740000</v>
      </c>
      <c r="AE822" s="33">
        <v>234220000</v>
      </c>
      <c r="AF822" s="34">
        <v>3</v>
      </c>
      <c r="AG822" s="24">
        <v>243610000</v>
      </c>
      <c r="AH822" s="24">
        <v>235220000</v>
      </c>
      <c r="AI822" s="24">
        <v>327580000</v>
      </c>
      <c r="AJ822" s="25">
        <v>3</v>
      </c>
      <c r="AK822">
        <v>27.484468460083001</v>
      </c>
      <c r="AL822">
        <v>27.0308647155762</v>
      </c>
      <c r="AM822">
        <v>25.2078647613525</v>
      </c>
      <c r="AN822">
        <v>26.1353645324707</v>
      </c>
      <c r="AO822">
        <v>27.453325271606399</v>
      </c>
      <c r="AP822">
        <v>28.044113159179702</v>
      </c>
      <c r="AQ822">
        <v>27.716464996337901</v>
      </c>
      <c r="AR822">
        <v>27.840381622314499</v>
      </c>
      <c r="AS822">
        <v>27.405193328857401</v>
      </c>
      <c r="AT822">
        <v>27.803289413452099</v>
      </c>
      <c r="AU822">
        <v>27.859998703002901</v>
      </c>
      <c r="AV822">
        <v>27.809434890747099</v>
      </c>
      <c r="AW822">
        <v>28.2872714996338</v>
      </c>
      <c r="AX822">
        <v>10</v>
      </c>
      <c r="AY822">
        <v>10</v>
      </c>
      <c r="AZ822">
        <v>10</v>
      </c>
      <c r="BA822">
        <v>18.600000000000001</v>
      </c>
      <c r="BB822">
        <v>18.600000000000001</v>
      </c>
      <c r="BC822">
        <v>18.600000000000001</v>
      </c>
      <c r="BD822">
        <v>77.649000000000001</v>
      </c>
      <c r="BE822">
        <v>0</v>
      </c>
      <c r="BF822">
        <v>77.599999999999994</v>
      </c>
      <c r="BG822">
        <v>1530500000</v>
      </c>
      <c r="BH822">
        <v>32</v>
      </c>
      <c r="BI822">
        <v>10</v>
      </c>
      <c r="BJ822">
        <v>10</v>
      </c>
      <c r="BK822">
        <v>10</v>
      </c>
      <c r="BL822" t="s">
        <v>5372</v>
      </c>
      <c r="BM822">
        <v>6</v>
      </c>
      <c r="BN822">
        <v>4</v>
      </c>
      <c r="BO822">
        <v>0</v>
      </c>
      <c r="BP822">
        <v>1</v>
      </c>
      <c r="BQ822">
        <v>6</v>
      </c>
      <c r="BR822">
        <v>8</v>
      </c>
      <c r="BS822">
        <v>7</v>
      </c>
      <c r="BT822">
        <v>5</v>
      </c>
      <c r="BU822">
        <v>7</v>
      </c>
      <c r="BV822">
        <v>4</v>
      </c>
      <c r="BW822">
        <v>6</v>
      </c>
      <c r="BX822">
        <v>7</v>
      </c>
      <c r="BY822">
        <v>6</v>
      </c>
      <c r="BZ822">
        <v>716</v>
      </c>
      <c r="CA822">
        <v>716</v>
      </c>
      <c r="CB822">
        <v>10.3</v>
      </c>
      <c r="CC822">
        <v>7.7</v>
      </c>
      <c r="CD822">
        <v>0</v>
      </c>
      <c r="CE822">
        <v>1.5</v>
      </c>
      <c r="CF822">
        <v>10.199999999999999</v>
      </c>
      <c r="CG822">
        <v>16.100000000000001</v>
      </c>
      <c r="CH822">
        <v>12.2</v>
      </c>
      <c r="CI822">
        <v>9.4</v>
      </c>
      <c r="CJ822">
        <v>14.5</v>
      </c>
      <c r="CK822">
        <v>8</v>
      </c>
      <c r="CL822">
        <v>11.2</v>
      </c>
      <c r="CM822">
        <v>11.6</v>
      </c>
      <c r="CN822">
        <v>9.9</v>
      </c>
      <c r="CO822">
        <v>0.99439419979703902</v>
      </c>
      <c r="CP822">
        <v>1.0338622799270001</v>
      </c>
      <c r="CQ822">
        <v>0.66659593126498895</v>
      </c>
      <c r="CR822">
        <v>0.72805769230769202</v>
      </c>
      <c r="CS822">
        <v>-1.2183141708373999</v>
      </c>
      <c r="CT822">
        <v>-2.0049349427760101</v>
      </c>
      <c r="CU822">
        <v>0.18092366412213701</v>
      </c>
      <c r="CV822">
        <v>-1.2733271916707301</v>
      </c>
      <c r="CW822">
        <v>-2.0762718633540298</v>
      </c>
      <c r="CX822">
        <v>0.32224927536231901</v>
      </c>
      <c r="CY822">
        <v>-0.30261357625325402</v>
      </c>
      <c r="CZ822">
        <v>-1.4701110384515901</v>
      </c>
    </row>
    <row r="823" spans="1:104" x14ac:dyDescent="0.3">
      <c r="A823" t="s">
        <v>3921</v>
      </c>
      <c r="B823" t="s">
        <v>3922</v>
      </c>
      <c r="C823" s="50">
        <v>0.89318497442671818</v>
      </c>
      <c r="D823" s="51">
        <v>-0.16296911321017357</v>
      </c>
      <c r="E823" s="52">
        <v>9.2982329351445889E-2</v>
      </c>
      <c r="F823" s="53">
        <v>1.0315995782668499</v>
      </c>
      <c r="G823" s="50">
        <v>0.87821298403654247</v>
      </c>
      <c r="H823" s="54">
        <v>-0.18735723058157663</v>
      </c>
      <c r="I823" s="55">
        <v>6.148391560768187E-2</v>
      </c>
      <c r="J823" s="56">
        <v>1.21123848221557</v>
      </c>
      <c r="K823" t="s">
        <v>3923</v>
      </c>
      <c r="L823" t="s">
        <v>3924</v>
      </c>
      <c r="M823" s="13" t="str">
        <f>IFERROR(IF(SEARCH(M$1,$L823),1,"no"),"-")</f>
        <v>-</v>
      </c>
      <c r="N823" s="14" t="str">
        <f>IFERROR(IF(SEARCH(N$1,$L823),1,"no"),"-")</f>
        <v>-</v>
      </c>
      <c r="O823" s="14" t="str">
        <f>IFERROR(IF(SEARCH(O$1,$L823),1,"no"),"-")</f>
        <v>-</v>
      </c>
      <c r="P823" s="15">
        <v>20195000000</v>
      </c>
      <c r="Q823" s="16">
        <v>17636000000</v>
      </c>
      <c r="R823" s="16">
        <v>19988000000</v>
      </c>
      <c r="S823" s="16">
        <v>20909000000</v>
      </c>
      <c r="T823" s="17">
        <v>4</v>
      </c>
      <c r="U823" s="18">
        <v>16497000000</v>
      </c>
      <c r="V823" s="19">
        <v>17440000000</v>
      </c>
      <c r="W823" s="19">
        <v>18802000000</v>
      </c>
      <c r="AB823" s="20">
        <v>3</v>
      </c>
      <c r="AC823" s="32">
        <v>21187000000</v>
      </c>
      <c r="AD823" s="33">
        <v>19635000000</v>
      </c>
      <c r="AE823" s="33">
        <v>22009000000</v>
      </c>
      <c r="AF823" s="34">
        <v>3</v>
      </c>
      <c r="AG823" s="24">
        <v>17181000000</v>
      </c>
      <c r="AH823" s="24">
        <v>19579000000</v>
      </c>
      <c r="AI823" s="24">
        <v>18419000000</v>
      </c>
      <c r="AJ823" s="25">
        <v>3</v>
      </c>
      <c r="AK823">
        <v>34.233280181884801</v>
      </c>
      <c r="AL823">
        <v>34.037803649902301</v>
      </c>
      <c r="AM823">
        <v>34.218414306640597</v>
      </c>
      <c r="AN823">
        <v>34.283405303955099</v>
      </c>
      <c r="AO823">
        <v>33.941486358642599</v>
      </c>
      <c r="AP823">
        <v>34.021682739257798</v>
      </c>
      <c r="AQ823">
        <v>34.130168914794901</v>
      </c>
      <c r="AR823">
        <v>34.302459716796903</v>
      </c>
      <c r="AS823">
        <v>34.192707061767599</v>
      </c>
      <c r="AT823">
        <v>34.357376098632798</v>
      </c>
      <c r="AU823">
        <v>34.000095367431598</v>
      </c>
      <c r="AV823">
        <v>34.188587188720703</v>
      </c>
      <c r="AW823">
        <v>34.100475311279297</v>
      </c>
      <c r="AX823">
        <v>44</v>
      </c>
      <c r="AY823">
        <v>44</v>
      </c>
      <c r="AZ823">
        <v>44</v>
      </c>
      <c r="BA823">
        <v>76.2</v>
      </c>
      <c r="BB823">
        <v>76.2</v>
      </c>
      <c r="BC823">
        <v>76.2</v>
      </c>
      <c r="BD823">
        <v>48.256999999999998</v>
      </c>
      <c r="BE823">
        <v>0</v>
      </c>
      <c r="BF823">
        <v>323.31</v>
      </c>
      <c r="BG823">
        <v>179630000000</v>
      </c>
      <c r="BH823">
        <v>713</v>
      </c>
      <c r="BI823">
        <v>44</v>
      </c>
      <c r="BJ823">
        <v>44</v>
      </c>
      <c r="BK823">
        <v>44</v>
      </c>
      <c r="BL823" t="s">
        <v>3925</v>
      </c>
      <c r="BM823">
        <v>41</v>
      </c>
      <c r="BN823">
        <v>41</v>
      </c>
      <c r="BO823">
        <v>35</v>
      </c>
      <c r="BP823">
        <v>34</v>
      </c>
      <c r="BQ823">
        <v>39</v>
      </c>
      <c r="BR823">
        <v>38</v>
      </c>
      <c r="BS823">
        <v>41</v>
      </c>
      <c r="BT823">
        <v>37</v>
      </c>
      <c r="BU823">
        <v>39</v>
      </c>
      <c r="BV823">
        <v>39</v>
      </c>
      <c r="BW823">
        <v>35</v>
      </c>
      <c r="BX823">
        <v>36</v>
      </c>
      <c r="BY823">
        <v>38</v>
      </c>
      <c r="BZ823">
        <v>433</v>
      </c>
      <c r="CA823">
        <v>433</v>
      </c>
      <c r="CB823">
        <v>76</v>
      </c>
      <c r="CC823">
        <v>73.900000000000006</v>
      </c>
      <c r="CD823">
        <v>68.8</v>
      </c>
      <c r="CE823">
        <v>63.7</v>
      </c>
      <c r="CF823">
        <v>72.5</v>
      </c>
      <c r="CG823">
        <v>69.099999999999994</v>
      </c>
      <c r="CH823">
        <v>70.7</v>
      </c>
      <c r="CI823">
        <v>70.400000000000006</v>
      </c>
      <c r="CJ823">
        <v>76.2</v>
      </c>
      <c r="CK823">
        <v>76</v>
      </c>
      <c r="CL823">
        <v>66.5</v>
      </c>
      <c r="CM823">
        <v>64.900000000000006</v>
      </c>
      <c r="CN823">
        <v>68.599999999999994</v>
      </c>
      <c r="CO823">
        <v>0.55124408574242001</v>
      </c>
      <c r="CP823">
        <v>1.0315995782668499</v>
      </c>
      <c r="CQ823">
        <v>1.21123848221557</v>
      </c>
      <c r="CR823">
        <v>0.62261309523809505</v>
      </c>
      <c r="CS823">
        <v>-9.0955098470054493E-2</v>
      </c>
      <c r="CT823">
        <v>-1.20808269165148</v>
      </c>
      <c r="CU823">
        <v>0.18188751191611099</v>
      </c>
      <c r="CV823">
        <v>0.16211318969726601</v>
      </c>
      <c r="CW823">
        <v>2.0721733799397901</v>
      </c>
      <c r="CX823">
        <v>0.12228033866415799</v>
      </c>
      <c r="CY823">
        <v>0.18779500325521101</v>
      </c>
      <c r="CZ823">
        <v>2.5775864347013302</v>
      </c>
    </row>
    <row r="824" spans="1:104" x14ac:dyDescent="0.3">
      <c r="A824" t="s">
        <v>1548</v>
      </c>
      <c r="B824" t="s">
        <v>1549</v>
      </c>
      <c r="C824" s="50">
        <v>1.3059171529528215</v>
      </c>
      <c r="D824" s="51">
        <v>0.38506337558626458</v>
      </c>
      <c r="E824" s="52">
        <v>9.3214171506201163E-2</v>
      </c>
      <c r="F824" s="53">
        <v>1.03051805611091</v>
      </c>
      <c r="G824" s="41">
        <v>1.2426131248327155</v>
      </c>
      <c r="H824" s="43">
        <v>0.31337719762742838</v>
      </c>
      <c r="I824" s="39">
        <v>2.7812894018882498E-3</v>
      </c>
      <c r="J824" s="40">
        <v>2.5557538190812199</v>
      </c>
      <c r="K824" t="s">
        <v>1550</v>
      </c>
      <c r="L824" t="s">
        <v>1551</v>
      </c>
      <c r="M824" s="13">
        <f>IFERROR(IF(SEARCH(M$1,$L824),1,"no"),"-")</f>
        <v>1</v>
      </c>
      <c r="N824" s="14" t="str">
        <f>IFERROR(IF(SEARCH(N$1,$L824),1,"no"),"-")</f>
        <v>-</v>
      </c>
      <c r="O824" s="14" t="str">
        <f>IFERROR(IF(SEARCH(O$1,$L824),1,"no"),"-")</f>
        <v>-</v>
      </c>
      <c r="P824" s="15">
        <v>897120000</v>
      </c>
      <c r="Q824" s="16">
        <v>788280000</v>
      </c>
      <c r="R824" s="16">
        <v>587470000</v>
      </c>
      <c r="S824" s="16">
        <v>623230000</v>
      </c>
      <c r="T824" s="17">
        <v>4</v>
      </c>
      <c r="U824" s="18">
        <v>831730000</v>
      </c>
      <c r="V824" s="19">
        <v>926620000</v>
      </c>
      <c r="W824" s="19">
        <v>1078200000</v>
      </c>
      <c r="AB824" s="20">
        <v>3</v>
      </c>
      <c r="AC824" s="32">
        <v>859140000</v>
      </c>
      <c r="AD824" s="33">
        <v>810870000</v>
      </c>
      <c r="AE824" s="33">
        <v>795850000</v>
      </c>
      <c r="AF824" s="34">
        <v>3</v>
      </c>
      <c r="AG824" s="24">
        <v>996250000</v>
      </c>
      <c r="AH824" s="24">
        <v>1070400000</v>
      </c>
      <c r="AI824" s="24">
        <v>997460000</v>
      </c>
      <c r="AJ824" s="25">
        <v>3</v>
      </c>
      <c r="AK824">
        <v>29.740726470947301</v>
      </c>
      <c r="AL824">
        <v>29.554132461547901</v>
      </c>
      <c r="AM824">
        <v>29.129940032958999</v>
      </c>
      <c r="AN824">
        <v>29.2151889801025</v>
      </c>
      <c r="AO824">
        <v>29.6315402984619</v>
      </c>
      <c r="AP824">
        <v>29.787403106689499</v>
      </c>
      <c r="AQ824">
        <v>30.005977630615199</v>
      </c>
      <c r="AR824">
        <v>29.678318023681602</v>
      </c>
      <c r="AS824">
        <v>29.594896316528299</v>
      </c>
      <c r="AT824">
        <v>29.567920684814499</v>
      </c>
      <c r="AU824">
        <v>29.891933441162099</v>
      </c>
      <c r="AV824">
        <v>29.9955024719238</v>
      </c>
      <c r="AW824">
        <v>29.893684387206999</v>
      </c>
      <c r="AX824">
        <v>16</v>
      </c>
      <c r="AY824">
        <v>16</v>
      </c>
      <c r="AZ824">
        <v>16</v>
      </c>
      <c r="BA824">
        <v>53.3</v>
      </c>
      <c r="BB824">
        <v>53.3</v>
      </c>
      <c r="BC824">
        <v>53.3</v>
      </c>
      <c r="BD824">
        <v>29.085999999999999</v>
      </c>
      <c r="BE824">
        <v>0</v>
      </c>
      <c r="BF824">
        <v>59.057000000000002</v>
      </c>
      <c r="BG824">
        <v>7483600000</v>
      </c>
      <c r="BH824">
        <v>114</v>
      </c>
      <c r="BI824">
        <v>16</v>
      </c>
      <c r="BJ824">
        <v>16</v>
      </c>
      <c r="BK824">
        <v>16</v>
      </c>
      <c r="BL824" t="s">
        <v>1552</v>
      </c>
      <c r="BM824">
        <v>12</v>
      </c>
      <c r="BN824">
        <v>14</v>
      </c>
      <c r="BO824">
        <v>8</v>
      </c>
      <c r="BP824">
        <v>8</v>
      </c>
      <c r="BQ824">
        <v>13</v>
      </c>
      <c r="BR824">
        <v>13</v>
      </c>
      <c r="BS824">
        <v>12</v>
      </c>
      <c r="BT824">
        <v>13</v>
      </c>
      <c r="BU824">
        <v>14</v>
      </c>
      <c r="BV824">
        <v>13</v>
      </c>
      <c r="BW824">
        <v>13</v>
      </c>
      <c r="BX824">
        <v>13</v>
      </c>
      <c r="BY824">
        <v>11</v>
      </c>
      <c r="BZ824">
        <v>259</v>
      </c>
      <c r="CA824">
        <v>259</v>
      </c>
      <c r="CB824">
        <v>37.5</v>
      </c>
      <c r="CC824">
        <v>47.9</v>
      </c>
      <c r="CD824">
        <v>34</v>
      </c>
      <c r="CE824">
        <v>29</v>
      </c>
      <c r="CF824">
        <v>44.4</v>
      </c>
      <c r="CG824">
        <v>47.9</v>
      </c>
      <c r="CH824">
        <v>45.2</v>
      </c>
      <c r="CI824">
        <v>47.9</v>
      </c>
      <c r="CJ824">
        <v>47.9</v>
      </c>
      <c r="CK824">
        <v>47.9</v>
      </c>
      <c r="CL824">
        <v>45.2</v>
      </c>
      <c r="CM824">
        <v>47.1</v>
      </c>
      <c r="CN824">
        <v>39</v>
      </c>
      <c r="CO824">
        <v>0.53889515679076505</v>
      </c>
      <c r="CP824">
        <v>1.03051805611091</v>
      </c>
      <c r="CQ824">
        <v>2.5557538190812199</v>
      </c>
      <c r="CR824">
        <v>0.62391889934829803</v>
      </c>
      <c r="CS824">
        <v>-0.20371468861897701</v>
      </c>
      <c r="CT824">
        <v>-1.18535398481346</v>
      </c>
      <c r="CU824">
        <v>0.18213333333333301</v>
      </c>
      <c r="CV824">
        <v>-0.39831002553303901</v>
      </c>
      <c r="CW824">
        <v>-2.0702147883436899</v>
      </c>
      <c r="CX824">
        <v>2.47248322147651E-2</v>
      </c>
      <c r="CY824">
        <v>-0.31332842508951902</v>
      </c>
      <c r="CZ824">
        <v>-6.5674673390893403</v>
      </c>
    </row>
    <row r="825" spans="1:104" x14ac:dyDescent="0.3">
      <c r="A825" t="s">
        <v>5000</v>
      </c>
      <c r="B825" t="s">
        <v>5001</v>
      </c>
      <c r="C825" s="50">
        <v>1.1892383103819768</v>
      </c>
      <c r="D825" s="51">
        <v>0.25003784439909632</v>
      </c>
      <c r="E825" s="52">
        <v>9.3518201755143762E-2</v>
      </c>
      <c r="F825" s="53">
        <v>1.02910385273722</v>
      </c>
      <c r="G825" s="50">
        <v>1.1488327901187054</v>
      </c>
      <c r="H825" s="54">
        <v>0.20016883243040154</v>
      </c>
      <c r="I825" s="55">
        <v>0.16754066096845194</v>
      </c>
      <c r="J825" s="56">
        <v>0.775879775545254</v>
      </c>
      <c r="K825" t="s">
        <v>5002</v>
      </c>
      <c r="L825" t="s">
        <v>5003</v>
      </c>
      <c r="M825" s="13" t="str">
        <f>IFERROR(IF(SEARCH(M$1,$L825),1,"no"),"-")</f>
        <v>-</v>
      </c>
      <c r="N825" s="14" t="str">
        <f>IFERROR(IF(SEARCH(N$1,$L825),1,"no"),"-")</f>
        <v>-</v>
      </c>
      <c r="O825" s="14" t="str">
        <f>IFERROR(IF(SEARCH(O$1,$L825),1,"no"),"-")</f>
        <v>-</v>
      </c>
      <c r="P825" s="15">
        <v>577490000</v>
      </c>
      <c r="Q825" s="16">
        <v>513100000</v>
      </c>
      <c r="R825" s="16">
        <v>418310000</v>
      </c>
      <c r="S825" s="16">
        <v>567230000</v>
      </c>
      <c r="T825" s="17">
        <v>4</v>
      </c>
      <c r="U825" s="18">
        <v>613780000</v>
      </c>
      <c r="V825" s="19">
        <v>614770000</v>
      </c>
      <c r="W825" s="19">
        <v>623210000</v>
      </c>
      <c r="AB825" s="20">
        <v>3</v>
      </c>
      <c r="AC825" s="32">
        <v>523140000</v>
      </c>
      <c r="AD825" s="33">
        <v>521280000</v>
      </c>
      <c r="AE825" s="33">
        <v>618520000</v>
      </c>
      <c r="AF825" s="34">
        <v>3</v>
      </c>
      <c r="AG825" s="24">
        <v>706110000</v>
      </c>
      <c r="AH825" s="24">
        <v>630090000</v>
      </c>
      <c r="AI825" s="24">
        <v>574240000</v>
      </c>
      <c r="AJ825" s="25">
        <v>3</v>
      </c>
      <c r="AK825">
        <v>29.105220794677699</v>
      </c>
      <c r="AL825">
        <v>28.934665679931602</v>
      </c>
      <c r="AM825">
        <v>28.639997482299801</v>
      </c>
      <c r="AN825">
        <v>29.079359054565401</v>
      </c>
      <c r="AO825">
        <v>29.1931457519531</v>
      </c>
      <c r="AP825">
        <v>29.195470809936499</v>
      </c>
      <c r="AQ825">
        <v>29.215143203735401</v>
      </c>
      <c r="AR825">
        <v>28.962621688842798</v>
      </c>
      <c r="AS825">
        <v>28.957483291626001</v>
      </c>
      <c r="AT825">
        <v>29.2042446136475</v>
      </c>
      <c r="AU825">
        <v>29.395317077636701</v>
      </c>
      <c r="AV825">
        <v>29.230981826782202</v>
      </c>
      <c r="AW825">
        <v>29.0970783233643</v>
      </c>
      <c r="AX825">
        <v>21</v>
      </c>
      <c r="AY825">
        <v>21</v>
      </c>
      <c r="AZ825">
        <v>0</v>
      </c>
      <c r="BA825">
        <v>19.5</v>
      </c>
      <c r="BB825">
        <v>19.5</v>
      </c>
      <c r="BC825">
        <v>0</v>
      </c>
      <c r="BD825">
        <v>137.99</v>
      </c>
      <c r="BE825">
        <v>0</v>
      </c>
      <c r="BF825">
        <v>97.269000000000005</v>
      </c>
      <c r="BG825">
        <v>4937400000</v>
      </c>
      <c r="BH825">
        <v>126</v>
      </c>
      <c r="BI825" t="s">
        <v>105</v>
      </c>
      <c r="BJ825" t="s">
        <v>105</v>
      </c>
      <c r="BK825" t="s">
        <v>105</v>
      </c>
      <c r="BL825" t="s">
        <v>5004</v>
      </c>
      <c r="BM825">
        <v>13</v>
      </c>
      <c r="BN825">
        <v>14</v>
      </c>
      <c r="BO825">
        <v>6</v>
      </c>
      <c r="BP825">
        <v>5</v>
      </c>
      <c r="BQ825">
        <v>11</v>
      </c>
      <c r="BR825">
        <v>14</v>
      </c>
      <c r="BS825">
        <v>10</v>
      </c>
      <c r="BT825">
        <v>10</v>
      </c>
      <c r="BU825">
        <v>12</v>
      </c>
      <c r="BV825">
        <v>12</v>
      </c>
      <c r="BW825">
        <v>11</v>
      </c>
      <c r="BX825">
        <v>11</v>
      </c>
      <c r="BY825">
        <v>11</v>
      </c>
      <c r="BZ825">
        <v>1243</v>
      </c>
      <c r="CA825" t="s">
        <v>105</v>
      </c>
      <c r="CB825">
        <v>12.2</v>
      </c>
      <c r="CC825">
        <v>13.8</v>
      </c>
      <c r="CD825">
        <v>4.7</v>
      </c>
      <c r="CE825">
        <v>4.3</v>
      </c>
      <c r="CF825">
        <v>9.5</v>
      </c>
      <c r="CG825">
        <v>11.5</v>
      </c>
      <c r="CH825">
        <v>8.8000000000000007</v>
      </c>
      <c r="CI825">
        <v>7.3</v>
      </c>
      <c r="CJ825">
        <v>10.7</v>
      </c>
      <c r="CK825">
        <v>10.7</v>
      </c>
      <c r="CL825">
        <v>9.5</v>
      </c>
      <c r="CM825">
        <v>9.6</v>
      </c>
      <c r="CN825">
        <v>10.5</v>
      </c>
      <c r="CO825">
        <v>0.29206977225766001</v>
      </c>
      <c r="CP825">
        <v>1.02910385273722</v>
      </c>
      <c r="CQ825">
        <v>0.775879775545254</v>
      </c>
      <c r="CR825">
        <v>0.72190650602409601</v>
      </c>
      <c r="CS825">
        <v>-0.10163911183675001</v>
      </c>
      <c r="CT825">
        <v>-0.70826627698591305</v>
      </c>
      <c r="CU825">
        <v>0.182416745956232</v>
      </c>
      <c r="CV825">
        <v>-0.26144250233968003</v>
      </c>
      <c r="CW825">
        <v>-2.0676541073108901</v>
      </c>
      <c r="CX825">
        <v>0.26442977346278301</v>
      </c>
      <c r="CY825">
        <v>-0.19967587788899999</v>
      </c>
      <c r="CZ825">
        <v>-1.68362606473625</v>
      </c>
    </row>
    <row r="826" spans="1:104" x14ac:dyDescent="0.3">
      <c r="A826" t="s">
        <v>3972</v>
      </c>
      <c r="B826" t="s">
        <v>3973</v>
      </c>
      <c r="C826" s="50">
        <v>1.1466586933771865</v>
      </c>
      <c r="D826" s="51">
        <v>0.19743603246332261</v>
      </c>
      <c r="E826" s="52">
        <v>9.3763661532703588E-2</v>
      </c>
      <c r="F826" s="53">
        <v>1.0279654415094399</v>
      </c>
      <c r="G826" s="50">
        <v>1.2059370635222029</v>
      </c>
      <c r="H826" s="54">
        <v>0.27015461659646089</v>
      </c>
      <c r="I826" s="55">
        <v>6.3412324913200369E-2</v>
      </c>
      <c r="J826" s="56">
        <v>1.1978263237967299</v>
      </c>
      <c r="K826" t="s">
        <v>3974</v>
      </c>
      <c r="L826" t="s">
        <v>3975</v>
      </c>
      <c r="M826" s="13" t="str">
        <f>IFERROR(IF(SEARCH(M$1,$L826),1,"no"),"-")</f>
        <v>-</v>
      </c>
      <c r="N826" s="14" t="str">
        <f>IFERROR(IF(SEARCH(N$1,$L826),1,"no"),"-")</f>
        <v>-</v>
      </c>
      <c r="O826" s="14" t="str">
        <f>IFERROR(IF(SEARCH(O$1,$L826),1,"no"),"-")</f>
        <v>-</v>
      </c>
      <c r="P826" s="15">
        <v>6550700000</v>
      </c>
      <c r="Q826" s="16">
        <v>5694600000</v>
      </c>
      <c r="R826" s="16">
        <v>5548700000</v>
      </c>
      <c r="S826" s="16">
        <v>6286400000</v>
      </c>
      <c r="T826" s="17">
        <v>4</v>
      </c>
      <c r="U826" s="18">
        <v>6159800000</v>
      </c>
      <c r="V826" s="19">
        <v>7228300000</v>
      </c>
      <c r="W826" s="19">
        <v>7320900000</v>
      </c>
      <c r="AB826" s="20">
        <v>3</v>
      </c>
      <c r="AC826" s="32">
        <v>5505300000</v>
      </c>
      <c r="AD826" s="33">
        <v>4550500000</v>
      </c>
      <c r="AE826" s="33">
        <v>5480500000</v>
      </c>
      <c r="AF826" s="34">
        <v>3</v>
      </c>
      <c r="AG826" s="24">
        <v>5862300000</v>
      </c>
      <c r="AH826" s="24">
        <v>6154700000</v>
      </c>
      <c r="AI826" s="24">
        <v>6718800000</v>
      </c>
      <c r="AJ826" s="25">
        <v>3</v>
      </c>
      <c r="AK826">
        <v>32.609001159667997</v>
      </c>
      <c r="AL826">
        <v>32.406948089599602</v>
      </c>
      <c r="AM826">
        <v>32.369503021240199</v>
      </c>
      <c r="AN826">
        <v>32.549587249755902</v>
      </c>
      <c r="AO826">
        <v>32.520236968994098</v>
      </c>
      <c r="AP826">
        <v>32.751010894775398</v>
      </c>
      <c r="AQ826">
        <v>32.769374847412102</v>
      </c>
      <c r="AR826">
        <v>32.3581733703613</v>
      </c>
      <c r="AS826">
        <v>32.083377838134801</v>
      </c>
      <c r="AT826">
        <v>32.351661682128899</v>
      </c>
      <c r="AU826">
        <v>32.448818206787102</v>
      </c>
      <c r="AV826">
        <v>32.51904296875</v>
      </c>
      <c r="AW826">
        <v>32.645557403564503</v>
      </c>
      <c r="AX826">
        <v>64</v>
      </c>
      <c r="AY826">
        <v>64</v>
      </c>
      <c r="AZ826">
        <v>63</v>
      </c>
      <c r="BA826">
        <v>72</v>
      </c>
      <c r="BB826">
        <v>72</v>
      </c>
      <c r="BC826">
        <v>71.3</v>
      </c>
      <c r="BD826">
        <v>97.037000000000006</v>
      </c>
      <c r="BE826">
        <v>0</v>
      </c>
      <c r="BF826">
        <v>323.31</v>
      </c>
      <c r="BG826">
        <v>53512000000</v>
      </c>
      <c r="BH826">
        <v>462</v>
      </c>
      <c r="BI826">
        <v>64</v>
      </c>
      <c r="BJ826">
        <v>64</v>
      </c>
      <c r="BK826">
        <v>63</v>
      </c>
      <c r="BL826" t="s">
        <v>3976</v>
      </c>
      <c r="BM826">
        <v>51</v>
      </c>
      <c r="BN826">
        <v>56</v>
      </c>
      <c r="BO826">
        <v>32</v>
      </c>
      <c r="BP826">
        <v>29</v>
      </c>
      <c r="BQ826">
        <v>52</v>
      </c>
      <c r="BR826">
        <v>50</v>
      </c>
      <c r="BS826">
        <v>48</v>
      </c>
      <c r="BT826">
        <v>40</v>
      </c>
      <c r="BU826">
        <v>41</v>
      </c>
      <c r="BV826">
        <v>46</v>
      </c>
      <c r="BW826">
        <v>41</v>
      </c>
      <c r="BX826">
        <v>47</v>
      </c>
      <c r="BY826">
        <v>51</v>
      </c>
      <c r="BZ826">
        <v>870</v>
      </c>
      <c r="CA826">
        <v>870</v>
      </c>
      <c r="CB826">
        <v>62</v>
      </c>
      <c r="CC826">
        <v>66.099999999999994</v>
      </c>
      <c r="CD826">
        <v>47.2</v>
      </c>
      <c r="CE826">
        <v>39.4</v>
      </c>
      <c r="CF826">
        <v>60.2</v>
      </c>
      <c r="CG826">
        <v>62.2</v>
      </c>
      <c r="CH826">
        <v>59.1</v>
      </c>
      <c r="CI826">
        <v>45.7</v>
      </c>
      <c r="CJ826">
        <v>49.5</v>
      </c>
      <c r="CK826">
        <v>57.1</v>
      </c>
      <c r="CL826">
        <v>53.2</v>
      </c>
      <c r="CM826">
        <v>60.5</v>
      </c>
      <c r="CN826">
        <v>66.599999999999994</v>
      </c>
      <c r="CO826">
        <v>1.08160878408859</v>
      </c>
      <c r="CP826">
        <v>1.0279654415094399</v>
      </c>
      <c r="CQ826">
        <v>1.1978263237967299</v>
      </c>
      <c r="CR826">
        <v>0.72211411411411397</v>
      </c>
      <c r="CS826">
        <v>0.219355583190918</v>
      </c>
      <c r="CT826">
        <v>2.1630334031016401</v>
      </c>
      <c r="CU826">
        <v>0.18250332383665699</v>
      </c>
      <c r="CV826">
        <v>-0.196447690327965</v>
      </c>
      <c r="CW826">
        <v>-2.0655931131482701</v>
      </c>
      <c r="CX826">
        <v>0.126066914498141</v>
      </c>
      <c r="CY826">
        <v>-0.27340189615885202</v>
      </c>
      <c r="CZ826">
        <v>-2.5484092072425102</v>
      </c>
    </row>
    <row r="827" spans="1:104" x14ac:dyDescent="0.3">
      <c r="A827" t="s">
        <v>220</v>
      </c>
      <c r="B827" t="s">
        <v>221</v>
      </c>
      <c r="C827" s="50">
        <v>1.3463727591443941</v>
      </c>
      <c r="D827" s="51">
        <v>0.42907789235323734</v>
      </c>
      <c r="E827" s="52">
        <v>9.3867814225586543E-2</v>
      </c>
      <c r="F827" s="53">
        <v>1.0274832948519299</v>
      </c>
      <c r="G827" s="41">
        <v>1.8628210686030127</v>
      </c>
      <c r="H827" s="43">
        <v>0.89748910431897644</v>
      </c>
      <c r="I827" s="39">
        <v>3.6905700700264993E-4</v>
      </c>
      <c r="J827" s="40">
        <v>3.4329065446418801</v>
      </c>
      <c r="K827" t="s">
        <v>222</v>
      </c>
      <c r="L827" t="s">
        <v>223</v>
      </c>
      <c r="M827" s="13" t="str">
        <f>IFERROR(IF(SEARCH(M$1,$L827),1,"no"),"-")</f>
        <v>-</v>
      </c>
      <c r="N827" s="14">
        <f>IFERROR(IF(SEARCH(N$1,$L827),1,"no"),"-")</f>
        <v>1</v>
      </c>
      <c r="O827" s="14" t="str">
        <f>IFERROR(IF(SEARCH(O$1,$L827),1,"no"),"-")</f>
        <v>-</v>
      </c>
      <c r="P827" s="15">
        <v>366340000</v>
      </c>
      <c r="Q827" s="16">
        <v>338190000</v>
      </c>
      <c r="T827" s="17">
        <v>2</v>
      </c>
      <c r="U827" s="18">
        <v>335990000</v>
      </c>
      <c r="V827" s="19">
        <v>566370000</v>
      </c>
      <c r="W827" s="19">
        <v>520480000</v>
      </c>
      <c r="Y827" s="19" t="s">
        <v>104</v>
      </c>
      <c r="Z827" s="19" t="str">
        <f>IF(X827=Y827,"Both UP","")</f>
        <v/>
      </c>
      <c r="AB827" s="20">
        <v>3</v>
      </c>
      <c r="AC827" s="32">
        <v>259880000</v>
      </c>
      <c r="AD827" s="33">
        <v>229950000</v>
      </c>
      <c r="AE827" s="33">
        <v>248330000</v>
      </c>
      <c r="AF827" s="34">
        <v>3</v>
      </c>
      <c r="AG827" s="24">
        <v>423560000</v>
      </c>
      <c r="AH827" s="24">
        <v>460360000</v>
      </c>
      <c r="AI827" s="24">
        <v>491140000</v>
      </c>
      <c r="AJ827" s="25">
        <v>3</v>
      </c>
      <c r="AK827">
        <v>28.4486083984375</v>
      </c>
      <c r="AL827">
        <v>28.333259582519499</v>
      </c>
      <c r="AM827">
        <v>26.777315139770501</v>
      </c>
      <c r="AN827">
        <v>26.8827304840088</v>
      </c>
      <c r="AO827">
        <v>28.3238430023193</v>
      </c>
      <c r="AP827">
        <v>29.077169418335</v>
      </c>
      <c r="AQ827">
        <v>28.955266952514599</v>
      </c>
      <c r="AR827">
        <v>27.953269958496101</v>
      </c>
      <c r="AS827">
        <v>27.7767448425293</v>
      </c>
      <c r="AT827">
        <v>27.8876838684082</v>
      </c>
      <c r="AU827">
        <v>28.6579914093018</v>
      </c>
      <c r="AV827">
        <v>28.7781867980957</v>
      </c>
      <c r="AW827">
        <v>28.871559143066399</v>
      </c>
      <c r="AX827">
        <v>13</v>
      </c>
      <c r="AY827">
        <v>13</v>
      </c>
      <c r="AZ827">
        <v>13</v>
      </c>
      <c r="BA827">
        <v>36.200000000000003</v>
      </c>
      <c r="BB827">
        <v>36.200000000000003</v>
      </c>
      <c r="BC827">
        <v>36.200000000000003</v>
      </c>
      <c r="BD827">
        <v>47.651000000000003</v>
      </c>
      <c r="BE827">
        <v>0</v>
      </c>
      <c r="BF827">
        <v>45.896999999999998</v>
      </c>
      <c r="BG827">
        <v>2767500000</v>
      </c>
      <c r="BH827">
        <v>47</v>
      </c>
      <c r="BI827">
        <v>13</v>
      </c>
      <c r="BJ827">
        <v>13</v>
      </c>
      <c r="BK827">
        <v>13</v>
      </c>
      <c r="BL827" t="s">
        <v>224</v>
      </c>
      <c r="BM827">
        <v>3</v>
      </c>
      <c r="BN827">
        <v>4</v>
      </c>
      <c r="BO827">
        <v>2</v>
      </c>
      <c r="BP827">
        <v>0</v>
      </c>
      <c r="BQ827">
        <v>8</v>
      </c>
      <c r="BR827">
        <v>6</v>
      </c>
      <c r="BS827">
        <v>10</v>
      </c>
      <c r="BT827">
        <v>7</v>
      </c>
      <c r="BU827">
        <v>5</v>
      </c>
      <c r="BV827">
        <v>6</v>
      </c>
      <c r="BW827">
        <v>7</v>
      </c>
      <c r="BX827">
        <v>9</v>
      </c>
      <c r="BY827">
        <v>10</v>
      </c>
      <c r="BZ827">
        <v>439</v>
      </c>
      <c r="CA827">
        <v>439</v>
      </c>
      <c r="CB827">
        <v>7.1</v>
      </c>
      <c r="CC827">
        <v>9.8000000000000007</v>
      </c>
      <c r="CD827">
        <v>3.4</v>
      </c>
      <c r="CE827">
        <v>0</v>
      </c>
      <c r="CF827">
        <v>21.9</v>
      </c>
      <c r="CG827">
        <v>18.2</v>
      </c>
      <c r="CH827">
        <v>26.9</v>
      </c>
      <c r="CI827">
        <v>22.6</v>
      </c>
      <c r="CJ827">
        <v>15.3</v>
      </c>
      <c r="CK827">
        <v>18.2</v>
      </c>
      <c r="CL827">
        <v>17.100000000000001</v>
      </c>
      <c r="CM827">
        <v>27.6</v>
      </c>
      <c r="CN827">
        <v>31</v>
      </c>
      <c r="CO827">
        <v>0.189976561458577</v>
      </c>
      <c r="CP827">
        <v>1.0274832948519299</v>
      </c>
      <c r="CQ827">
        <v>3.4329065446418801</v>
      </c>
      <c r="CR827">
        <v>0.79544527986633295</v>
      </c>
      <c r="CS827">
        <v>-0.262087821960449</v>
      </c>
      <c r="CT827">
        <v>-0.48876752616868102</v>
      </c>
      <c r="CU827">
        <v>0.18259962049335901</v>
      </c>
      <c r="CV827">
        <v>-1.1749480565389001</v>
      </c>
      <c r="CW827">
        <v>-2.0647203126270801</v>
      </c>
      <c r="CX827">
        <v>2.4809523809523799E-2</v>
      </c>
      <c r="CY827">
        <v>-0.896679560343426</v>
      </c>
      <c r="CZ827">
        <v>-11.1435528401508</v>
      </c>
    </row>
    <row r="828" spans="1:104" x14ac:dyDescent="0.3">
      <c r="A828" t="s">
        <v>4660</v>
      </c>
      <c r="B828" t="s">
        <v>852</v>
      </c>
      <c r="C828" s="50">
        <v>1.5089559886343686</v>
      </c>
      <c r="D828" s="51">
        <v>0.59355072773013529</v>
      </c>
      <c r="E828" s="52">
        <v>9.4741109889847783E-2</v>
      </c>
      <c r="F828" s="53">
        <v>1.0234615318287399</v>
      </c>
      <c r="G828" s="50">
        <v>1.1394793454042564</v>
      </c>
      <c r="H828" s="54">
        <v>0.18837477405216477</v>
      </c>
      <c r="I828" s="55">
        <v>0.11946855045571986</v>
      </c>
      <c r="J828" s="56">
        <v>0.92274640568765998</v>
      </c>
      <c r="K828" t="s">
        <v>459</v>
      </c>
      <c r="L828" t="s">
        <v>460</v>
      </c>
      <c r="M828" s="13" t="str">
        <f>IFERROR(IF(SEARCH(M$1,$L828),1,"no"),"-")</f>
        <v>-</v>
      </c>
      <c r="N828" s="14" t="str">
        <f>IFERROR(IF(SEARCH(N$1,$L828),1,"no"),"-")</f>
        <v>-</v>
      </c>
      <c r="O828" s="14" t="str">
        <f>IFERROR(IF(SEARCH(O$1,$L828),1,"no"),"-")</f>
        <v>-</v>
      </c>
      <c r="P828" s="15">
        <v>453110000</v>
      </c>
      <c r="Q828" s="16">
        <v>477180000</v>
      </c>
      <c r="T828" s="17">
        <v>2</v>
      </c>
      <c r="U828" s="18">
        <v>579460000</v>
      </c>
      <c r="V828" s="19">
        <v>813130000</v>
      </c>
      <c r="W828" s="19">
        <v>713060000</v>
      </c>
      <c r="AB828" s="20">
        <v>3</v>
      </c>
      <c r="AC828" s="32">
        <v>570620000</v>
      </c>
      <c r="AD828" s="33">
        <v>474030000</v>
      </c>
      <c r="AE828" s="33">
        <v>517230000</v>
      </c>
      <c r="AF828" s="34">
        <v>3</v>
      </c>
      <c r="AG828" s="24">
        <v>546970000</v>
      </c>
      <c r="AH828" s="24">
        <v>614550000</v>
      </c>
      <c r="AI828" s="24">
        <v>618210000</v>
      </c>
      <c r="AJ828" s="25">
        <v>3</v>
      </c>
      <c r="AK828">
        <v>28.755285263061499</v>
      </c>
      <c r="AL828">
        <v>28.829957962036101</v>
      </c>
      <c r="AM828">
        <v>25.9647102355957</v>
      </c>
      <c r="AN828">
        <v>26.056535720825199</v>
      </c>
      <c r="AO828">
        <v>29.110134124755898</v>
      </c>
      <c r="AP828">
        <v>29.598911285400401</v>
      </c>
      <c r="AQ828">
        <v>29.409448623657202</v>
      </c>
      <c r="AR828">
        <v>29.087955474853501</v>
      </c>
      <c r="AS828">
        <v>28.8204040527344</v>
      </c>
      <c r="AT828">
        <v>28.946229934692401</v>
      </c>
      <c r="AU828">
        <v>29.0268859863281</v>
      </c>
      <c r="AV828">
        <v>29.1949558258057</v>
      </c>
      <c r="AW828">
        <v>29.2035217285156</v>
      </c>
      <c r="AX828">
        <v>7</v>
      </c>
      <c r="AY828">
        <v>7</v>
      </c>
      <c r="AZ828">
        <v>7</v>
      </c>
      <c r="BA828">
        <v>28.5</v>
      </c>
      <c r="BB828">
        <v>28.5</v>
      </c>
      <c r="BC828">
        <v>28.5</v>
      </c>
      <c r="BD828">
        <v>47.23</v>
      </c>
      <c r="BE828">
        <v>0</v>
      </c>
      <c r="BF828">
        <v>84.552000000000007</v>
      </c>
      <c r="BG828">
        <v>4116800000</v>
      </c>
      <c r="BH828">
        <v>49</v>
      </c>
      <c r="BI828" t="s">
        <v>105</v>
      </c>
      <c r="BJ828" t="s">
        <v>105</v>
      </c>
      <c r="BK828" t="s">
        <v>105</v>
      </c>
      <c r="BL828" t="s">
        <v>4661</v>
      </c>
      <c r="BM828">
        <v>6</v>
      </c>
      <c r="BN828">
        <v>5</v>
      </c>
      <c r="BO828">
        <v>1</v>
      </c>
      <c r="BP828">
        <v>1</v>
      </c>
      <c r="BQ828">
        <v>5</v>
      </c>
      <c r="BR828">
        <v>5</v>
      </c>
      <c r="BS828">
        <v>6</v>
      </c>
      <c r="BT828">
        <v>5</v>
      </c>
      <c r="BU828">
        <v>6</v>
      </c>
      <c r="BV828">
        <v>6</v>
      </c>
      <c r="BW828">
        <v>4</v>
      </c>
      <c r="BX828">
        <v>5</v>
      </c>
      <c r="BY828">
        <v>5</v>
      </c>
      <c r="BZ828">
        <v>432</v>
      </c>
      <c r="CA828" t="s">
        <v>105</v>
      </c>
      <c r="CB828">
        <v>26.4</v>
      </c>
      <c r="CC828">
        <v>21.5</v>
      </c>
      <c r="CD828">
        <v>2.1</v>
      </c>
      <c r="CE828">
        <v>2.1</v>
      </c>
      <c r="CF828">
        <v>21.5</v>
      </c>
      <c r="CG828">
        <v>23.1</v>
      </c>
      <c r="CH828">
        <v>26.4</v>
      </c>
      <c r="CI828">
        <v>23.1</v>
      </c>
      <c r="CJ828">
        <v>26.4</v>
      </c>
      <c r="CK828">
        <v>26.4</v>
      </c>
      <c r="CL828">
        <v>18.3</v>
      </c>
      <c r="CM828">
        <v>23.1</v>
      </c>
      <c r="CN828">
        <v>23.1</v>
      </c>
      <c r="CO828">
        <v>0.78316492061916099</v>
      </c>
      <c r="CP828">
        <v>1.0234615318287399</v>
      </c>
      <c r="CQ828">
        <v>0.92274640568765998</v>
      </c>
      <c r="CR828">
        <v>0.67206557377049203</v>
      </c>
      <c r="CS828">
        <v>-1.54990752538045</v>
      </c>
      <c r="CT828">
        <v>-1.62658547748966</v>
      </c>
      <c r="CU828">
        <v>0.18417819905213301</v>
      </c>
      <c r="CV828">
        <v>-1.97120904922485</v>
      </c>
      <c r="CW828">
        <v>-2.0574418926726201</v>
      </c>
      <c r="CX828">
        <v>0.19979562043795601</v>
      </c>
      <c r="CY828">
        <v>-0.19025802612304701</v>
      </c>
      <c r="CZ828">
        <v>-1.9751086940485101</v>
      </c>
    </row>
    <row r="829" spans="1:104" x14ac:dyDescent="0.3">
      <c r="A829" t="s">
        <v>7403</v>
      </c>
      <c r="B829" t="s">
        <v>136</v>
      </c>
      <c r="C829" s="50">
        <v>1.1914208284939991</v>
      </c>
      <c r="D829" s="51">
        <v>0.25268308570019382</v>
      </c>
      <c r="E829" s="52">
        <v>9.5762059754357295E-2</v>
      </c>
      <c r="F829" s="53">
        <v>1.0188065212239199</v>
      </c>
      <c r="G829" s="50">
        <v>0.95087031277971368</v>
      </c>
      <c r="H829" s="54">
        <v>-7.2679506554439013E-2</v>
      </c>
      <c r="I829" s="55">
        <v>0.7181257873968836</v>
      </c>
      <c r="J829" s="56">
        <v>0.143799477780438</v>
      </c>
      <c r="K829" t="s">
        <v>7404</v>
      </c>
      <c r="L829" t="s">
        <v>7405</v>
      </c>
      <c r="M829" s="13" t="str">
        <f>IFERROR(IF(SEARCH(M$1,$L829),1,"no"),"-")</f>
        <v>-</v>
      </c>
      <c r="N829" s="14">
        <f>IFERROR(IF(SEARCH(N$1,$L829),1,"no"),"-")</f>
        <v>1</v>
      </c>
      <c r="O829" s="14" t="str">
        <f>IFERROR(IF(SEARCH(O$1,$L829),1,"no"),"-")</f>
        <v>-</v>
      </c>
      <c r="P829" s="15">
        <v>621430000</v>
      </c>
      <c r="Q829" s="16">
        <v>693210000</v>
      </c>
      <c r="R829" s="16">
        <v>518330000</v>
      </c>
      <c r="S829" s="16">
        <v>534780000</v>
      </c>
      <c r="T829" s="17">
        <v>4</v>
      </c>
      <c r="U829" s="18">
        <v>690790000</v>
      </c>
      <c r="V829" s="19">
        <v>660440000</v>
      </c>
      <c r="W829" s="19">
        <v>764510000</v>
      </c>
      <c r="AB829" s="20">
        <v>3</v>
      </c>
      <c r="AC829" s="32">
        <v>961700000</v>
      </c>
      <c r="AD829" s="33">
        <v>755710000</v>
      </c>
      <c r="AE829" s="33">
        <v>684600000</v>
      </c>
      <c r="AF829" s="34">
        <v>3</v>
      </c>
      <c r="AG829" s="24">
        <v>807970000</v>
      </c>
      <c r="AH829" s="24">
        <v>725150000</v>
      </c>
      <c r="AI829" s="24">
        <v>750880000</v>
      </c>
      <c r="AJ829" s="25">
        <v>3</v>
      </c>
      <c r="AK829">
        <v>29.211017608642599</v>
      </c>
      <c r="AL829">
        <v>29.368717193603501</v>
      </c>
      <c r="AM829">
        <v>28.949295043945298</v>
      </c>
      <c r="AN829">
        <v>28.994369506835898</v>
      </c>
      <c r="AO829">
        <v>29.363672256469702</v>
      </c>
      <c r="AP829">
        <v>29.298852920532202</v>
      </c>
      <c r="AQ829">
        <v>29.509960174560501</v>
      </c>
      <c r="AR829">
        <v>29.841011047363299</v>
      </c>
      <c r="AS829">
        <v>29.493257522583001</v>
      </c>
      <c r="AT829">
        <v>29.350685119628899</v>
      </c>
      <c r="AU829">
        <v>29.589727401733398</v>
      </c>
      <c r="AV829">
        <v>29.4337043762207</v>
      </c>
      <c r="AW829">
        <v>29.484006881713899</v>
      </c>
      <c r="AX829">
        <v>17</v>
      </c>
      <c r="AY829">
        <v>17</v>
      </c>
      <c r="AZ829">
        <v>17</v>
      </c>
      <c r="BA829">
        <v>36.9</v>
      </c>
      <c r="BB829">
        <v>36.9</v>
      </c>
      <c r="BC829">
        <v>36.9</v>
      </c>
      <c r="BD829">
        <v>59.192999999999998</v>
      </c>
      <c r="BE829">
        <v>0</v>
      </c>
      <c r="BF829">
        <v>139.41999999999999</v>
      </c>
      <c r="BG829">
        <v>6099600000</v>
      </c>
      <c r="BH829">
        <v>80</v>
      </c>
      <c r="BI829">
        <v>17</v>
      </c>
      <c r="BJ829">
        <v>17</v>
      </c>
      <c r="BK829">
        <v>17</v>
      </c>
      <c r="BL829" t="s">
        <v>7406</v>
      </c>
      <c r="BM829">
        <v>13</v>
      </c>
      <c r="BN829">
        <v>12</v>
      </c>
      <c r="BO829">
        <v>6</v>
      </c>
      <c r="BP829">
        <v>8</v>
      </c>
      <c r="BQ829">
        <v>12</v>
      </c>
      <c r="BR829">
        <v>11</v>
      </c>
      <c r="BS829">
        <v>10</v>
      </c>
      <c r="BT829">
        <v>12</v>
      </c>
      <c r="BU829">
        <v>11</v>
      </c>
      <c r="BV829">
        <v>11</v>
      </c>
      <c r="BW829">
        <v>11</v>
      </c>
      <c r="BX829">
        <v>11</v>
      </c>
      <c r="BY829">
        <v>10</v>
      </c>
      <c r="BZ829">
        <v>536</v>
      </c>
      <c r="CA829">
        <v>536</v>
      </c>
      <c r="CB829">
        <v>29.3</v>
      </c>
      <c r="CC829">
        <v>27.2</v>
      </c>
      <c r="CD829">
        <v>15.3</v>
      </c>
      <c r="CE829">
        <v>19.2</v>
      </c>
      <c r="CF829">
        <v>27.6</v>
      </c>
      <c r="CG829">
        <v>25.7</v>
      </c>
      <c r="CH829">
        <v>26.1</v>
      </c>
      <c r="CI829">
        <v>27.6</v>
      </c>
      <c r="CJ829">
        <v>25.7</v>
      </c>
      <c r="CK829">
        <v>24.3</v>
      </c>
      <c r="CL829">
        <v>24.6</v>
      </c>
      <c r="CM829">
        <v>25.9</v>
      </c>
      <c r="CN829">
        <v>25.2</v>
      </c>
      <c r="CO829">
        <v>1.2979859512453</v>
      </c>
      <c r="CP829">
        <v>1.0188065212239199</v>
      </c>
      <c r="CQ829">
        <v>0.143799477780438</v>
      </c>
      <c r="CR829">
        <v>0.711727748691099</v>
      </c>
      <c r="CS829">
        <v>-0.430801391601563</v>
      </c>
      <c r="CT829">
        <v>-2.5648078119103501</v>
      </c>
      <c r="CU829">
        <v>0.186238185255198</v>
      </c>
      <c r="CV829">
        <v>-0.25997861226399599</v>
      </c>
      <c r="CW829">
        <v>-2.0490217006429101</v>
      </c>
      <c r="CX829">
        <v>0.84976925710373197</v>
      </c>
      <c r="CY829">
        <v>5.9171676635742201E-2</v>
      </c>
      <c r="CZ829">
        <v>0.38749445976254399</v>
      </c>
    </row>
    <row r="830" spans="1:104" x14ac:dyDescent="0.3">
      <c r="A830" t="s">
        <v>5220</v>
      </c>
      <c r="B830" t="s">
        <v>5221</v>
      </c>
      <c r="C830" s="50">
        <v>0.65831352884818772</v>
      </c>
      <c r="D830" s="51">
        <v>-0.6031532483361377</v>
      </c>
      <c r="E830" s="52">
        <v>9.607650075816071E-2</v>
      </c>
      <c r="F830" s="53">
        <v>1.01738282293546</v>
      </c>
      <c r="G830" s="50">
        <v>0.83319051699514424</v>
      </c>
      <c r="H830" s="54">
        <v>-0.26328167553032666</v>
      </c>
      <c r="I830" s="55">
        <v>0.19386187978345404</v>
      </c>
      <c r="J830" s="56">
        <v>0.71250758043796103</v>
      </c>
      <c r="M830" s="13" t="str">
        <f>IFERROR(IF(SEARCH(M$1,$L830),1,"no"),"-")</f>
        <v>-</v>
      </c>
      <c r="N830" s="14" t="str">
        <f>IFERROR(IF(SEARCH(N$1,$L830),1,"no"),"-")</f>
        <v>-</v>
      </c>
      <c r="O830" s="14" t="str">
        <f>IFERROR(IF(SEARCH(O$1,$L830),1,"no"),"-")</f>
        <v>-</v>
      </c>
      <c r="P830" s="15">
        <v>211650000</v>
      </c>
      <c r="Q830" s="16">
        <v>131710000</v>
      </c>
      <c r="R830" s="16">
        <v>231880000</v>
      </c>
      <c r="S830" s="16">
        <v>228450000</v>
      </c>
      <c r="T830" s="17">
        <v>4</v>
      </c>
      <c r="U830" s="18">
        <v>142610000</v>
      </c>
      <c r="W830" s="19">
        <v>121930000</v>
      </c>
      <c r="AB830" s="20">
        <v>2</v>
      </c>
      <c r="AC830" s="32">
        <v>138190000</v>
      </c>
      <c r="AD830" s="33">
        <v>176090000</v>
      </c>
      <c r="AE830" s="33">
        <v>175860000</v>
      </c>
      <c r="AF830" s="34">
        <v>3</v>
      </c>
      <c r="AG830" s="24">
        <v>153770000</v>
      </c>
      <c r="AH830" s="24">
        <v>114930000</v>
      </c>
      <c r="AI830" s="24">
        <v>139680000</v>
      </c>
      <c r="AJ830" s="25">
        <v>3</v>
      </c>
      <c r="AK830">
        <v>27.6571044921875</v>
      </c>
      <c r="AL830">
        <v>26.9727897644043</v>
      </c>
      <c r="AM830">
        <v>27.788803100585898</v>
      </c>
      <c r="AN830">
        <v>27.7673034667969</v>
      </c>
      <c r="AO830">
        <v>27.087499618530298</v>
      </c>
      <c r="AP830">
        <v>24.975276947021499</v>
      </c>
      <c r="AQ830">
        <v>26.861478805541999</v>
      </c>
      <c r="AR830">
        <v>27.042078018188501</v>
      </c>
      <c r="AS830">
        <v>27.391736984252901</v>
      </c>
      <c r="AT830">
        <v>27.3898525238037</v>
      </c>
      <c r="AU830">
        <v>27.1961994171143</v>
      </c>
      <c r="AV830">
        <v>26.776180267333999</v>
      </c>
      <c r="AW830">
        <v>27.057550430297901</v>
      </c>
      <c r="AX830">
        <v>4</v>
      </c>
      <c r="AY830">
        <v>4</v>
      </c>
      <c r="AZ830">
        <v>4</v>
      </c>
      <c r="BA830">
        <v>23</v>
      </c>
      <c r="BB830">
        <v>23</v>
      </c>
      <c r="BC830">
        <v>23</v>
      </c>
      <c r="BD830">
        <v>29.672999999999998</v>
      </c>
      <c r="BE830">
        <v>0</v>
      </c>
      <c r="BF830">
        <v>51.911999999999999</v>
      </c>
      <c r="BG830">
        <v>1507300000</v>
      </c>
      <c r="BH830">
        <v>41</v>
      </c>
      <c r="BI830">
        <v>4</v>
      </c>
      <c r="BJ830">
        <v>4</v>
      </c>
      <c r="BK830">
        <v>4</v>
      </c>
      <c r="BL830" t="s">
        <v>5222</v>
      </c>
      <c r="BM830">
        <v>4</v>
      </c>
      <c r="BN830">
        <v>4</v>
      </c>
      <c r="BO830">
        <v>3</v>
      </c>
      <c r="BP830">
        <v>2</v>
      </c>
      <c r="BQ830">
        <v>3</v>
      </c>
      <c r="BR830">
        <v>1</v>
      </c>
      <c r="BS830">
        <v>3</v>
      </c>
      <c r="BT830">
        <v>3</v>
      </c>
      <c r="BU830">
        <v>3</v>
      </c>
      <c r="BV830">
        <v>4</v>
      </c>
      <c r="BW830">
        <v>3</v>
      </c>
      <c r="BX830">
        <v>4</v>
      </c>
      <c r="BY830">
        <v>3</v>
      </c>
      <c r="BZ830">
        <v>257</v>
      </c>
      <c r="CA830">
        <v>257</v>
      </c>
      <c r="CB830">
        <v>23</v>
      </c>
      <c r="CC830">
        <v>23</v>
      </c>
      <c r="CD830">
        <v>15.2</v>
      </c>
      <c r="CE830">
        <v>7.8</v>
      </c>
      <c r="CF830">
        <v>15.2</v>
      </c>
      <c r="CG830">
        <v>4.3</v>
      </c>
      <c r="CH830">
        <v>15.2</v>
      </c>
      <c r="CI830">
        <v>19.5</v>
      </c>
      <c r="CJ830">
        <v>15.2</v>
      </c>
      <c r="CK830">
        <v>23</v>
      </c>
      <c r="CL830">
        <v>15.2</v>
      </c>
      <c r="CM830">
        <v>23</v>
      </c>
      <c r="CN830">
        <v>15.2</v>
      </c>
      <c r="CO830">
        <v>0.48952294820566</v>
      </c>
      <c r="CP830">
        <v>1.01738282293546</v>
      </c>
      <c r="CQ830">
        <v>0.71250758043796103</v>
      </c>
      <c r="CR830">
        <v>0.63848111332007995</v>
      </c>
      <c r="CS830">
        <v>0.27194436391194499</v>
      </c>
      <c r="CT830">
        <v>1.0937161175316501</v>
      </c>
      <c r="CU830">
        <v>0.186328301886792</v>
      </c>
      <c r="CV830">
        <v>1.2384150822957301</v>
      </c>
      <c r="CW830">
        <v>2.0464473501281701</v>
      </c>
      <c r="CX830">
        <v>0.29463757575757599</v>
      </c>
      <c r="CY830">
        <v>0.26457913716634401</v>
      </c>
      <c r="CZ830">
        <v>1.55961796680044</v>
      </c>
    </row>
    <row r="831" spans="1:104" x14ac:dyDescent="0.3">
      <c r="A831" t="s">
        <v>5490</v>
      </c>
      <c r="B831" t="s">
        <v>5491</v>
      </c>
      <c r="C831" s="50">
        <v>1.1189864917431342</v>
      </c>
      <c r="D831" s="51">
        <v>0.16219262039578963</v>
      </c>
      <c r="E831" s="52">
        <v>9.6743789017595436E-2</v>
      </c>
      <c r="F831" s="53">
        <v>1.01437690725965</v>
      </c>
      <c r="G831" s="50">
        <v>1.2816762801915877</v>
      </c>
      <c r="H831" s="54">
        <v>0.35803191879186008</v>
      </c>
      <c r="I831" s="55">
        <v>0.22865712444870404</v>
      </c>
      <c r="J831" s="56">
        <v>0.64081526241994702</v>
      </c>
      <c r="K831" t="s">
        <v>5492</v>
      </c>
      <c r="L831" t="s">
        <v>5493</v>
      </c>
      <c r="M831" s="13" t="str">
        <f>IFERROR(IF(SEARCH(M$1,$L831),1,"no"),"-")</f>
        <v>-</v>
      </c>
      <c r="N831" s="14" t="str">
        <f>IFERROR(IF(SEARCH(N$1,$L831),1,"no"),"-")</f>
        <v>-</v>
      </c>
      <c r="O831" s="14" t="str">
        <f>IFERROR(IF(SEARCH(O$1,$L831),1,"no"),"-")</f>
        <v>-</v>
      </c>
      <c r="P831" s="15">
        <v>666300000</v>
      </c>
      <c r="Q831" s="16">
        <v>550990000</v>
      </c>
      <c r="R831" s="16">
        <v>629590000</v>
      </c>
      <c r="S831" s="16">
        <v>595330000</v>
      </c>
      <c r="T831" s="17">
        <v>4</v>
      </c>
      <c r="U831" s="18">
        <v>713520000</v>
      </c>
      <c r="V831" s="19">
        <v>638510000</v>
      </c>
      <c r="W831" s="19">
        <v>697570000</v>
      </c>
      <c r="AB831" s="20">
        <v>3</v>
      </c>
      <c r="AC831" s="32">
        <v>809260000</v>
      </c>
      <c r="AD831" s="33">
        <v>514380000</v>
      </c>
      <c r="AE831" s="33">
        <v>434300000</v>
      </c>
      <c r="AF831" s="34">
        <v>3</v>
      </c>
      <c r="AG831" s="24">
        <v>833170000</v>
      </c>
      <c r="AH831" s="24">
        <v>754970000</v>
      </c>
      <c r="AI831" s="24">
        <v>664970000</v>
      </c>
      <c r="AJ831" s="25">
        <v>3</v>
      </c>
      <c r="AK831">
        <v>29.311595916748001</v>
      </c>
      <c r="AL831">
        <v>29.037450790405298</v>
      </c>
      <c r="AM831">
        <v>29.2298374176025</v>
      </c>
      <c r="AN831">
        <v>29.149114608764599</v>
      </c>
      <c r="AO831">
        <v>29.41037940979</v>
      </c>
      <c r="AP831">
        <v>29.2501335144043</v>
      </c>
      <c r="AQ831">
        <v>29.377761840820298</v>
      </c>
      <c r="AR831">
        <v>29.592027664184599</v>
      </c>
      <c r="AS831">
        <v>28.938259124755898</v>
      </c>
      <c r="AT831">
        <v>28.694116592407202</v>
      </c>
      <c r="AU831">
        <v>29.634035110473601</v>
      </c>
      <c r="AV831">
        <v>29.491844177246101</v>
      </c>
      <c r="AW831">
        <v>29.308713912963899</v>
      </c>
      <c r="AX831">
        <v>14</v>
      </c>
      <c r="AY831">
        <v>14</v>
      </c>
      <c r="AZ831">
        <v>5</v>
      </c>
      <c r="BA831">
        <v>51.4</v>
      </c>
      <c r="BB831">
        <v>51.4</v>
      </c>
      <c r="BC831">
        <v>23.5</v>
      </c>
      <c r="BD831">
        <v>33.576999999999998</v>
      </c>
      <c r="BE831">
        <v>0</v>
      </c>
      <c r="BF831">
        <v>60.512</v>
      </c>
      <c r="BG831">
        <v>6276300000</v>
      </c>
      <c r="BH831">
        <v>72</v>
      </c>
      <c r="BI831" t="s">
        <v>105</v>
      </c>
      <c r="BJ831" t="s">
        <v>105</v>
      </c>
      <c r="BK831" t="s">
        <v>105</v>
      </c>
      <c r="BL831" t="s">
        <v>5494</v>
      </c>
      <c r="BM831">
        <v>8</v>
      </c>
      <c r="BN831">
        <v>10</v>
      </c>
      <c r="BO831">
        <v>8</v>
      </c>
      <c r="BP831">
        <v>6</v>
      </c>
      <c r="BQ831">
        <v>13</v>
      </c>
      <c r="BR831">
        <v>5</v>
      </c>
      <c r="BS831">
        <v>7</v>
      </c>
      <c r="BT831">
        <v>3</v>
      </c>
      <c r="BU831">
        <v>7</v>
      </c>
      <c r="BV831">
        <v>6</v>
      </c>
      <c r="BW831">
        <v>5</v>
      </c>
      <c r="BX831">
        <v>4</v>
      </c>
      <c r="BY831">
        <v>7</v>
      </c>
      <c r="BZ831">
        <v>294</v>
      </c>
      <c r="CA831" t="s">
        <v>105</v>
      </c>
      <c r="CB831">
        <v>27.6</v>
      </c>
      <c r="CC831">
        <v>33.700000000000003</v>
      </c>
      <c r="CD831">
        <v>32.700000000000003</v>
      </c>
      <c r="CE831">
        <v>23.1</v>
      </c>
      <c r="CF831">
        <v>47.6</v>
      </c>
      <c r="CG831">
        <v>17.7</v>
      </c>
      <c r="CH831">
        <v>23.5</v>
      </c>
      <c r="CI831">
        <v>10.5</v>
      </c>
      <c r="CJ831">
        <v>25.9</v>
      </c>
      <c r="CK831">
        <v>22.4</v>
      </c>
      <c r="CL831">
        <v>16.7</v>
      </c>
      <c r="CM831">
        <v>14.6</v>
      </c>
      <c r="CN831">
        <v>20.399999999999999</v>
      </c>
      <c r="CO831">
        <v>0.17586825695860001</v>
      </c>
      <c r="CP831">
        <v>1.01437690725965</v>
      </c>
      <c r="CQ831">
        <v>0.64081526241994702</v>
      </c>
      <c r="CR831">
        <v>0.80763546798029595</v>
      </c>
      <c r="CS831">
        <v>0.10719855626424001</v>
      </c>
      <c r="CT831">
        <v>0.456748203055933</v>
      </c>
      <c r="CU831">
        <v>0.18763841807909601</v>
      </c>
      <c r="CV831">
        <v>-0.16409190495808801</v>
      </c>
      <c r="CW831">
        <v>-2.0410133782719702</v>
      </c>
      <c r="CX831">
        <v>0.33723632261703301</v>
      </c>
      <c r="CY831">
        <v>-0.403396606445313</v>
      </c>
      <c r="CZ831">
        <v>-1.4199001460402201</v>
      </c>
    </row>
    <row r="832" spans="1:104" x14ac:dyDescent="0.3">
      <c r="A832" s="129" t="s">
        <v>6433</v>
      </c>
      <c r="B832" s="129" t="s">
        <v>6434</v>
      </c>
      <c r="C832" s="50">
        <v>1.4825677521385952</v>
      </c>
      <c r="D832" s="51">
        <v>0.568098036265969</v>
      </c>
      <c r="E832" s="52">
        <v>9.7124046344913451E-2</v>
      </c>
      <c r="F832" s="53">
        <v>1.0126732324811201</v>
      </c>
      <c r="G832" s="50">
        <v>1.3137222445553216</v>
      </c>
      <c r="H832" s="54">
        <v>0.39366028421379873</v>
      </c>
      <c r="I832" s="55">
        <v>0.40410621905705135</v>
      </c>
      <c r="J832" s="56">
        <v>0.39350446586178905</v>
      </c>
      <c r="K832" t="s">
        <v>6435</v>
      </c>
      <c r="L832" t="s">
        <v>6436</v>
      </c>
      <c r="M832" s="13" t="str">
        <f>IFERROR(IF(SEARCH(M$1,$L832),1,"no"),"-")</f>
        <v>-</v>
      </c>
      <c r="N832" s="14" t="str">
        <f>IFERROR(IF(SEARCH(N$1,$L832),1,"no"),"-")</f>
        <v>-</v>
      </c>
      <c r="O832" s="14" t="str">
        <f>IFERROR(IF(SEARCH(O$1,$L832),1,"no"),"-")</f>
        <v>-</v>
      </c>
      <c r="P832" s="15">
        <v>760120000</v>
      </c>
      <c r="Q832" s="16">
        <v>879580000</v>
      </c>
      <c r="R832" s="16">
        <v>912790000</v>
      </c>
      <c r="S832" s="16">
        <v>600670000</v>
      </c>
      <c r="T832" s="17">
        <v>4</v>
      </c>
      <c r="U832" s="18">
        <v>815980000</v>
      </c>
      <c r="V832" s="19">
        <v>1487000000</v>
      </c>
      <c r="W832" s="19">
        <v>1203100000</v>
      </c>
      <c r="AB832" s="20">
        <v>3</v>
      </c>
      <c r="AC832" s="32">
        <v>879900000</v>
      </c>
      <c r="AD832" s="33">
        <v>737730000</v>
      </c>
      <c r="AE832" s="33">
        <v>919710000</v>
      </c>
      <c r="AF832" s="34">
        <v>3</v>
      </c>
      <c r="AG832" s="24">
        <v>661660000</v>
      </c>
      <c r="AH832" s="24">
        <v>1314300000</v>
      </c>
      <c r="AI832" s="24">
        <v>1357400000</v>
      </c>
      <c r="AJ832" s="25">
        <v>3</v>
      </c>
      <c r="AK832">
        <v>29.501651763916001</v>
      </c>
      <c r="AL832">
        <v>29.7122402191162</v>
      </c>
      <c r="AM832">
        <v>29.7657070159912</v>
      </c>
      <c r="AN832">
        <v>29.1619968414307</v>
      </c>
      <c r="AO832">
        <v>29.603958129882798</v>
      </c>
      <c r="AP832">
        <v>30.4697570800781</v>
      </c>
      <c r="AQ832">
        <v>30.164110183715799</v>
      </c>
      <c r="AR832">
        <v>29.712764739990199</v>
      </c>
      <c r="AS832">
        <v>29.458517074585</v>
      </c>
      <c r="AT832">
        <v>29.776603698730501</v>
      </c>
      <c r="AU832">
        <v>29.301515579223601</v>
      </c>
      <c r="AV832">
        <v>30.2916469573975</v>
      </c>
      <c r="AW832">
        <v>30.338199615478501</v>
      </c>
      <c r="AX832">
        <v>5</v>
      </c>
      <c r="AY832">
        <v>5</v>
      </c>
      <c r="AZ832">
        <v>5</v>
      </c>
      <c r="BA832">
        <v>23.4</v>
      </c>
      <c r="BB832">
        <v>23.4</v>
      </c>
      <c r="BC832">
        <v>23.4</v>
      </c>
      <c r="BD832">
        <v>35.066000000000003</v>
      </c>
      <c r="BE832">
        <v>0</v>
      </c>
      <c r="BF832">
        <v>256.54000000000002</v>
      </c>
      <c r="BG832">
        <v>8251700000</v>
      </c>
      <c r="BH832">
        <v>79</v>
      </c>
      <c r="BI832">
        <v>5</v>
      </c>
      <c r="BJ832">
        <v>5</v>
      </c>
      <c r="BK832">
        <v>5</v>
      </c>
      <c r="BL832" t="s">
        <v>6437</v>
      </c>
      <c r="BM832">
        <v>5</v>
      </c>
      <c r="BN832">
        <v>5</v>
      </c>
      <c r="BO832">
        <v>3</v>
      </c>
      <c r="BP832">
        <v>4</v>
      </c>
      <c r="BQ832">
        <v>5</v>
      </c>
      <c r="BR832">
        <v>5</v>
      </c>
      <c r="BS832">
        <v>5</v>
      </c>
      <c r="BT832">
        <v>5</v>
      </c>
      <c r="BU832">
        <v>4</v>
      </c>
      <c r="BV832">
        <v>5</v>
      </c>
      <c r="BW832">
        <v>4</v>
      </c>
      <c r="BX832">
        <v>5</v>
      </c>
      <c r="BY832">
        <v>5</v>
      </c>
      <c r="BZ832">
        <v>321</v>
      </c>
      <c r="CA832">
        <v>321</v>
      </c>
      <c r="CB832">
        <v>23.4</v>
      </c>
      <c r="CC832">
        <v>23.4</v>
      </c>
      <c r="CD832">
        <v>19.899999999999999</v>
      </c>
      <c r="CE832">
        <v>19.899999999999999</v>
      </c>
      <c r="CF832">
        <v>23.4</v>
      </c>
      <c r="CG832">
        <v>23.4</v>
      </c>
      <c r="CH832">
        <v>23.4</v>
      </c>
      <c r="CI832">
        <v>23.4</v>
      </c>
      <c r="CJ832">
        <v>19.899999999999999</v>
      </c>
      <c r="CK832">
        <v>23.4</v>
      </c>
      <c r="CL832">
        <v>19.899999999999999</v>
      </c>
      <c r="CM832">
        <v>23.4</v>
      </c>
      <c r="CN832">
        <v>23.4</v>
      </c>
      <c r="CO832">
        <v>0.253924176973363</v>
      </c>
      <c r="CP832">
        <v>1.0126732324811201</v>
      </c>
      <c r="CQ832">
        <v>0.393504465861789</v>
      </c>
      <c r="CR832">
        <v>0.74757201646090499</v>
      </c>
      <c r="CS832">
        <v>-0.113896210988361</v>
      </c>
      <c r="CT832">
        <v>-0.62847105998266195</v>
      </c>
      <c r="CU832">
        <v>0.18802257761053601</v>
      </c>
      <c r="CV832">
        <v>-0.54387617111206099</v>
      </c>
      <c r="CW832">
        <v>-2.0379343602379398</v>
      </c>
      <c r="CX832">
        <v>0.55894839857651202</v>
      </c>
      <c r="CY832">
        <v>-0.32782554626464799</v>
      </c>
      <c r="CZ832">
        <v>-0.93197772657743105</v>
      </c>
    </row>
    <row r="833" spans="1:104" x14ac:dyDescent="0.3">
      <c r="A833" t="s">
        <v>5679</v>
      </c>
      <c r="B833" t="s">
        <v>136</v>
      </c>
      <c r="C833" s="50">
        <v>1.2255144032921812</v>
      </c>
      <c r="D833" s="51">
        <v>0.29338744008895679</v>
      </c>
      <c r="E833" s="52">
        <v>9.7198438550460495E-2</v>
      </c>
      <c r="F833" s="53">
        <v>1.0123407117647301</v>
      </c>
      <c r="G833" s="50">
        <v>1.1926427452969586</v>
      </c>
      <c r="H833" s="54">
        <v>0.25416195017826487</v>
      </c>
      <c r="I833" s="55">
        <v>0.25422649552508031</v>
      </c>
      <c r="J833" s="56">
        <v>0.59477918918447603</v>
      </c>
      <c r="K833" t="s">
        <v>767</v>
      </c>
      <c r="L833" t="s">
        <v>768</v>
      </c>
      <c r="M833" s="13" t="str">
        <f>IFERROR(IF(SEARCH(M$1,$L833),1,"no"),"-")</f>
        <v>-</v>
      </c>
      <c r="N833" s="14" t="str">
        <f>IFERROR(IF(SEARCH(N$1,$L833),1,"no"),"-")</f>
        <v>-</v>
      </c>
      <c r="O833" s="14" t="str">
        <f>IFERROR(IF(SEARCH(O$1,$L833),1,"no"),"-")</f>
        <v>-</v>
      </c>
      <c r="P833" s="15">
        <v>144570000</v>
      </c>
      <c r="Q833" s="16">
        <v>179430000</v>
      </c>
      <c r="T833" s="17">
        <v>2</v>
      </c>
      <c r="U833" s="18">
        <v>192820000</v>
      </c>
      <c r="V833" s="19">
        <v>207810000</v>
      </c>
      <c r="W833" s="19">
        <v>194970000</v>
      </c>
      <c r="AB833" s="20">
        <v>3</v>
      </c>
      <c r="AC833" s="32">
        <v>186340000</v>
      </c>
      <c r="AD833" s="33">
        <v>122950000</v>
      </c>
      <c r="AE833" s="33">
        <v>144140000</v>
      </c>
      <c r="AF833" s="34">
        <v>3</v>
      </c>
      <c r="AG833" s="24">
        <v>165160000</v>
      </c>
      <c r="AH833" s="24">
        <v>206110000</v>
      </c>
      <c r="AI833" s="24">
        <v>169510000</v>
      </c>
      <c r="AJ833" s="25">
        <v>3</v>
      </c>
      <c r="AK833">
        <v>27.107192993164102</v>
      </c>
      <c r="AL833">
        <v>27.418846130371101</v>
      </c>
      <c r="AM833">
        <v>26.3204460144043</v>
      </c>
      <c r="AN833">
        <v>25.746543884277301</v>
      </c>
      <c r="AO833">
        <v>27.522680282592798</v>
      </c>
      <c r="AP833">
        <v>27.630689620971701</v>
      </c>
      <c r="AQ833">
        <v>27.5386772155762</v>
      </c>
      <c r="AR833">
        <v>27.473361968994102</v>
      </c>
      <c r="AS833">
        <v>26.873497009277301</v>
      </c>
      <c r="AT833">
        <v>27.1028957366943</v>
      </c>
      <c r="AU833">
        <v>27.299289703369102</v>
      </c>
      <c r="AV833">
        <v>27.618839263916001</v>
      </c>
      <c r="AW833">
        <v>27.336795806884801</v>
      </c>
      <c r="AX833">
        <v>8</v>
      </c>
      <c r="AY833">
        <v>8</v>
      </c>
      <c r="AZ833">
        <v>8</v>
      </c>
      <c r="BA833">
        <v>19.600000000000001</v>
      </c>
      <c r="BB833">
        <v>19.600000000000001</v>
      </c>
      <c r="BC833">
        <v>19.600000000000001</v>
      </c>
      <c r="BD833">
        <v>50.566000000000003</v>
      </c>
      <c r="BE833">
        <v>0</v>
      </c>
      <c r="BF833">
        <v>27.635000000000002</v>
      </c>
      <c r="BG833">
        <v>1284700000</v>
      </c>
      <c r="BH833">
        <v>38</v>
      </c>
      <c r="BI833">
        <v>8</v>
      </c>
      <c r="BJ833">
        <v>8</v>
      </c>
      <c r="BK833">
        <v>8</v>
      </c>
      <c r="BL833" t="s">
        <v>5680</v>
      </c>
      <c r="BM833">
        <v>3</v>
      </c>
      <c r="BN833">
        <v>4</v>
      </c>
      <c r="BO833">
        <v>0</v>
      </c>
      <c r="BP833">
        <v>1</v>
      </c>
      <c r="BQ833">
        <v>3</v>
      </c>
      <c r="BR833">
        <v>5</v>
      </c>
      <c r="BS833">
        <v>4</v>
      </c>
      <c r="BT833">
        <v>4</v>
      </c>
      <c r="BU833">
        <v>6</v>
      </c>
      <c r="BV833">
        <v>7</v>
      </c>
      <c r="BW833">
        <v>5</v>
      </c>
      <c r="BX833">
        <v>4</v>
      </c>
      <c r="BY833">
        <v>5</v>
      </c>
      <c r="BZ833">
        <v>443</v>
      </c>
      <c r="CA833">
        <v>443</v>
      </c>
      <c r="CB833">
        <v>7.4</v>
      </c>
      <c r="CC833">
        <v>9.6999999999999993</v>
      </c>
      <c r="CD833">
        <v>0</v>
      </c>
      <c r="CE833">
        <v>4.5</v>
      </c>
      <c r="CF833">
        <v>10.199999999999999</v>
      </c>
      <c r="CG833">
        <v>12.9</v>
      </c>
      <c r="CH833">
        <v>10.6</v>
      </c>
      <c r="CI833">
        <v>10.6</v>
      </c>
      <c r="CJ833">
        <v>12.4</v>
      </c>
      <c r="CK833">
        <v>19.600000000000001</v>
      </c>
      <c r="CL833">
        <v>10.199999999999999</v>
      </c>
      <c r="CM833">
        <v>10.6</v>
      </c>
      <c r="CN833">
        <v>15.1</v>
      </c>
      <c r="CO833">
        <v>0.47325761029385499</v>
      </c>
      <c r="CP833">
        <v>1.0123407117647301</v>
      </c>
      <c r="CQ833">
        <v>0.59477918918447603</v>
      </c>
      <c r="CR833">
        <v>0.64428350515463895</v>
      </c>
      <c r="CS833">
        <v>-0.50166098276774196</v>
      </c>
      <c r="CT833">
        <v>-1.0632211505412801</v>
      </c>
      <c r="CU833">
        <v>0.18792481203007499</v>
      </c>
      <c r="CV833">
        <v>-0.91575845082600804</v>
      </c>
      <c r="CW833">
        <v>-2.0373334704143802</v>
      </c>
      <c r="CX833">
        <v>0.36590435249865699</v>
      </c>
      <c r="CY833">
        <v>-0.268390019734699</v>
      </c>
      <c r="CZ833">
        <v>-1.3302018716928301</v>
      </c>
    </row>
    <row r="834" spans="1:104" x14ac:dyDescent="0.3">
      <c r="A834" t="s">
        <v>983</v>
      </c>
      <c r="B834" t="s">
        <v>984</v>
      </c>
      <c r="C834" s="50">
        <v>1.6578894095435357</v>
      </c>
      <c r="D834" s="51">
        <v>0.72934777424960273</v>
      </c>
      <c r="E834" s="52">
        <v>9.7304991155686194E-2</v>
      </c>
      <c r="F834" s="53">
        <v>1.0118648824882901</v>
      </c>
      <c r="G834" s="41">
        <v>1.371118106422907</v>
      </c>
      <c r="H834" s="43">
        <v>0.45535284844154095</v>
      </c>
      <c r="I834" s="39">
        <v>3.2011466879789618E-2</v>
      </c>
      <c r="J834" s="40">
        <v>1.49469442447499</v>
      </c>
      <c r="K834" t="s">
        <v>985</v>
      </c>
      <c r="L834" t="s">
        <v>986</v>
      </c>
      <c r="M834" s="13" t="str">
        <f>IFERROR(IF(SEARCH(M$1,$L834),1,"no"),"-")</f>
        <v>-</v>
      </c>
      <c r="N834" s="14" t="str">
        <f>IFERROR(IF(SEARCH(N$1,$L834),1,"no"),"-")</f>
        <v>-</v>
      </c>
      <c r="O834" s="14" t="str">
        <f>IFERROR(IF(SEARCH(O$1,$L834),1,"no"),"-")</f>
        <v>-</v>
      </c>
      <c r="P834" s="15">
        <v>527700000</v>
      </c>
      <c r="Q834" s="16">
        <v>537880000</v>
      </c>
      <c r="R834" s="16">
        <v>254820000</v>
      </c>
      <c r="S834" s="16">
        <v>243870000</v>
      </c>
      <c r="T834" s="17">
        <v>4</v>
      </c>
      <c r="U834" s="18">
        <v>520250000</v>
      </c>
      <c r="V834" s="19">
        <v>770480000</v>
      </c>
      <c r="W834" s="19">
        <v>654310000</v>
      </c>
      <c r="AB834" s="20">
        <v>3</v>
      </c>
      <c r="AC834" s="32">
        <v>618750000</v>
      </c>
      <c r="AD834" s="33">
        <v>553780000</v>
      </c>
      <c r="AE834" s="33">
        <v>479370000</v>
      </c>
      <c r="AF834" s="34">
        <v>3</v>
      </c>
      <c r="AG834" s="24">
        <v>854860000</v>
      </c>
      <c r="AH834" s="24">
        <v>697320000</v>
      </c>
      <c r="AI834" s="24">
        <v>712770000</v>
      </c>
      <c r="AJ834" s="25">
        <v>3</v>
      </c>
      <c r="AK834">
        <v>28.975143432617202</v>
      </c>
      <c r="AL834">
        <v>29.002708435058601</v>
      </c>
      <c r="AM834">
        <v>27.924903869628899</v>
      </c>
      <c r="AN834">
        <v>27.861537933349599</v>
      </c>
      <c r="AO834">
        <v>28.9546298980713</v>
      </c>
      <c r="AP834">
        <v>29.521183013916001</v>
      </c>
      <c r="AQ834">
        <v>29.285398483276399</v>
      </c>
      <c r="AR834">
        <v>29.204780578613299</v>
      </c>
      <c r="AS834">
        <v>29.044736862182599</v>
      </c>
      <c r="AT834">
        <v>28.836565017700199</v>
      </c>
      <c r="AU834">
        <v>29.6711120605469</v>
      </c>
      <c r="AV834">
        <v>29.377244949340799</v>
      </c>
      <c r="AW834">
        <v>29.408861160278299</v>
      </c>
      <c r="AX834">
        <v>11</v>
      </c>
      <c r="AY834">
        <v>11</v>
      </c>
      <c r="AZ834">
        <v>11</v>
      </c>
      <c r="BA834">
        <v>39</v>
      </c>
      <c r="BB834">
        <v>39</v>
      </c>
      <c r="BC834">
        <v>39</v>
      </c>
      <c r="BD834">
        <v>38.948</v>
      </c>
      <c r="BE834">
        <v>0</v>
      </c>
      <c r="BF834">
        <v>49.052999999999997</v>
      </c>
      <c r="BG834">
        <v>4817200000</v>
      </c>
      <c r="BH834">
        <v>64</v>
      </c>
      <c r="BI834">
        <v>11</v>
      </c>
      <c r="BJ834">
        <v>11</v>
      </c>
      <c r="BK834">
        <v>11</v>
      </c>
      <c r="BL834" t="s">
        <v>987</v>
      </c>
      <c r="BM834">
        <v>9</v>
      </c>
      <c r="BN834">
        <v>7</v>
      </c>
      <c r="BO834">
        <v>2</v>
      </c>
      <c r="BP834">
        <v>2</v>
      </c>
      <c r="BQ834">
        <v>8</v>
      </c>
      <c r="BR834">
        <v>10</v>
      </c>
      <c r="BS834">
        <v>10</v>
      </c>
      <c r="BT834">
        <v>9</v>
      </c>
      <c r="BU834">
        <v>7</v>
      </c>
      <c r="BV834">
        <v>7</v>
      </c>
      <c r="BW834">
        <v>8</v>
      </c>
      <c r="BX834">
        <v>7</v>
      </c>
      <c r="BY834">
        <v>10</v>
      </c>
      <c r="BZ834">
        <v>349</v>
      </c>
      <c r="CA834">
        <v>349</v>
      </c>
      <c r="CB834">
        <v>30.4</v>
      </c>
      <c r="CC834">
        <v>28.9</v>
      </c>
      <c r="CD834">
        <v>8.6</v>
      </c>
      <c r="CE834">
        <v>8.6</v>
      </c>
      <c r="CF834">
        <v>29.8</v>
      </c>
      <c r="CG834">
        <v>37</v>
      </c>
      <c r="CH834">
        <v>37</v>
      </c>
      <c r="CI834">
        <v>35</v>
      </c>
      <c r="CJ834">
        <v>28.4</v>
      </c>
      <c r="CK834">
        <v>26.4</v>
      </c>
      <c r="CL834">
        <v>33</v>
      </c>
      <c r="CM834">
        <v>28.4</v>
      </c>
      <c r="CN834">
        <v>37</v>
      </c>
      <c r="CO834">
        <v>0.72687163929071696</v>
      </c>
      <c r="CP834">
        <v>1.0118648824882901</v>
      </c>
      <c r="CQ834">
        <v>1.49469442447499</v>
      </c>
      <c r="CR834">
        <v>0.64060481099656397</v>
      </c>
      <c r="CS834">
        <v>-0.58762073516845703</v>
      </c>
      <c r="CT834">
        <v>-1.5259066715271401</v>
      </c>
      <c r="CU834">
        <v>0.187947417840376</v>
      </c>
      <c r="CV834">
        <v>-0.81266371409098404</v>
      </c>
      <c r="CW834">
        <v>-2.0364736499848699</v>
      </c>
      <c r="CX834">
        <v>7.6780258519388994E-2</v>
      </c>
      <c r="CY834">
        <v>-0.45704523722330798</v>
      </c>
      <c r="CZ834">
        <v>-3.2288161487201701</v>
      </c>
    </row>
    <row r="835" spans="1:104" x14ac:dyDescent="0.3">
      <c r="A835" t="s">
        <v>7730</v>
      </c>
      <c r="B835" t="s">
        <v>136</v>
      </c>
      <c r="C835" s="50">
        <v>1.3834810762991481</v>
      </c>
      <c r="D835" s="51">
        <v>0.46830291043424971</v>
      </c>
      <c r="E835" s="52">
        <v>9.7355651708215155E-2</v>
      </c>
      <c r="F835" s="53">
        <v>1.01163883166891</v>
      </c>
      <c r="G835" s="50">
        <v>1.0170818075731358</v>
      </c>
      <c r="H835" s="54">
        <v>2.4435725049315689E-2</v>
      </c>
      <c r="I835" s="55">
        <v>0.89423661965518697</v>
      </c>
      <c r="J835" s="56">
        <v>4.8547549421534317E-2</v>
      </c>
      <c r="K835" t="s">
        <v>4983</v>
      </c>
      <c r="L835" t="s">
        <v>4984</v>
      </c>
      <c r="M835" s="13" t="str">
        <f>IFERROR(IF(SEARCH(M$1,$L835),1,"no"),"-")</f>
        <v>-</v>
      </c>
      <c r="N835" s="14">
        <f>IFERROR(IF(SEARCH(N$1,$L835),1,"no"),"-")</f>
        <v>1</v>
      </c>
      <c r="O835" s="14" t="str">
        <f>IFERROR(IF(SEARCH(O$1,$L835),1,"no"),"-")</f>
        <v>-</v>
      </c>
      <c r="P835" s="15">
        <v>389610000</v>
      </c>
      <c r="Q835" s="16">
        <v>418780000</v>
      </c>
      <c r="R835" s="16">
        <v>252470000</v>
      </c>
      <c r="S835" s="16">
        <v>235310000</v>
      </c>
      <c r="T835" s="17">
        <v>4</v>
      </c>
      <c r="U835" s="18">
        <v>434030000</v>
      </c>
      <c r="V835" s="19">
        <v>464840000</v>
      </c>
      <c r="W835" s="19">
        <v>446050000</v>
      </c>
      <c r="AB835" s="20">
        <v>3</v>
      </c>
      <c r="AC835" s="32">
        <v>304180000</v>
      </c>
      <c r="AD835" s="33">
        <v>377420000</v>
      </c>
      <c r="AE835" s="33">
        <v>312440000</v>
      </c>
      <c r="AF835" s="34">
        <v>3</v>
      </c>
      <c r="AG835" s="24">
        <v>291060000</v>
      </c>
      <c r="AH835" s="24">
        <v>385900000</v>
      </c>
      <c r="AI835" s="24">
        <v>334060000</v>
      </c>
      <c r="AJ835" s="25">
        <v>3</v>
      </c>
      <c r="AK835">
        <v>28.5374546051025</v>
      </c>
      <c r="AL835">
        <v>28.641616821289102</v>
      </c>
      <c r="AM835">
        <v>27.911537170410199</v>
      </c>
      <c r="AN835">
        <v>27.8099880218506</v>
      </c>
      <c r="AO835">
        <v>28.693220138549801</v>
      </c>
      <c r="AP835">
        <v>28.792158126831101</v>
      </c>
      <c r="AQ835">
        <v>28.732629776001001</v>
      </c>
      <c r="AR835">
        <v>28.1803493499756</v>
      </c>
      <c r="AS835">
        <v>28.4915962219238</v>
      </c>
      <c r="AT835">
        <v>28.2190036773682</v>
      </c>
      <c r="AU835">
        <v>28.116741180419901</v>
      </c>
      <c r="AV835">
        <v>28.5236511230469</v>
      </c>
      <c r="AW835">
        <v>28.3155326843262</v>
      </c>
      <c r="AX835">
        <v>11</v>
      </c>
      <c r="AY835">
        <v>11</v>
      </c>
      <c r="AZ835">
        <v>11</v>
      </c>
      <c r="BA835">
        <v>30.5</v>
      </c>
      <c r="BB835">
        <v>30.5</v>
      </c>
      <c r="BC835">
        <v>30.5</v>
      </c>
      <c r="BD835">
        <v>61.63</v>
      </c>
      <c r="BE835">
        <v>0</v>
      </c>
      <c r="BF835">
        <v>68.218000000000004</v>
      </c>
      <c r="BG835">
        <v>3118100000</v>
      </c>
      <c r="BH835">
        <v>53</v>
      </c>
      <c r="BI835">
        <v>11</v>
      </c>
      <c r="BJ835">
        <v>11</v>
      </c>
      <c r="BK835">
        <v>11</v>
      </c>
      <c r="BL835" t="s">
        <v>7731</v>
      </c>
      <c r="BM835">
        <v>6</v>
      </c>
      <c r="BN835">
        <v>7</v>
      </c>
      <c r="BO835">
        <v>4</v>
      </c>
      <c r="BP835">
        <v>5</v>
      </c>
      <c r="BQ835">
        <v>5</v>
      </c>
      <c r="BR835">
        <v>8</v>
      </c>
      <c r="BS835">
        <v>7</v>
      </c>
      <c r="BT835">
        <v>7</v>
      </c>
      <c r="BU835">
        <v>5</v>
      </c>
      <c r="BV835">
        <v>8</v>
      </c>
      <c r="BW835">
        <v>5</v>
      </c>
      <c r="BX835">
        <v>8</v>
      </c>
      <c r="BY835">
        <v>5</v>
      </c>
      <c r="BZ835">
        <v>570</v>
      </c>
      <c r="CA835">
        <v>570</v>
      </c>
      <c r="CB835">
        <v>16</v>
      </c>
      <c r="CC835">
        <v>20.5</v>
      </c>
      <c r="CD835">
        <v>11.8</v>
      </c>
      <c r="CE835">
        <v>13.9</v>
      </c>
      <c r="CF835">
        <v>13.7</v>
      </c>
      <c r="CG835">
        <v>20.399999999999999</v>
      </c>
      <c r="CH835">
        <v>19.8</v>
      </c>
      <c r="CI835">
        <v>17.2</v>
      </c>
      <c r="CJ835">
        <v>11.2</v>
      </c>
      <c r="CK835">
        <v>21.9</v>
      </c>
      <c r="CL835">
        <v>12.3</v>
      </c>
      <c r="CM835">
        <v>22.1</v>
      </c>
      <c r="CN835">
        <v>11.8</v>
      </c>
      <c r="CO835">
        <v>9.8688174236970794E-2</v>
      </c>
      <c r="CP835">
        <v>1.01163883166891</v>
      </c>
      <c r="CQ835">
        <v>4.8547549421534303E-2</v>
      </c>
      <c r="CR835">
        <v>0.88321040892193303</v>
      </c>
      <c r="CS835">
        <v>-7.18339284261056E-2</v>
      </c>
      <c r="CT835">
        <v>-0.27167663804881498</v>
      </c>
      <c r="CU835">
        <v>0.18780863039399601</v>
      </c>
      <c r="CV835">
        <v>-0.51418685913085904</v>
      </c>
      <c r="CW835">
        <v>-2.0360651935492999</v>
      </c>
      <c r="CX835">
        <v>0.94800369799691797</v>
      </c>
      <c r="CY835">
        <v>-2.1658579508464702E-2</v>
      </c>
      <c r="CZ835">
        <v>-0.141606313867193</v>
      </c>
    </row>
    <row r="836" spans="1:104" x14ac:dyDescent="0.3">
      <c r="A836" t="s">
        <v>1474</v>
      </c>
      <c r="B836" t="s">
        <v>136</v>
      </c>
      <c r="C836" s="50">
        <v>1.4955130562706878</v>
      </c>
      <c r="D836" s="51">
        <v>0.58064050566605852</v>
      </c>
      <c r="E836" s="52">
        <v>9.7849477207154339E-2</v>
      </c>
      <c r="F836" s="53">
        <v>1.0094414903601401</v>
      </c>
      <c r="G836" s="41">
        <v>1.260923259065718</v>
      </c>
      <c r="H836" s="43">
        <v>0.33448047460798563</v>
      </c>
      <c r="I836" s="39">
        <v>1.6699986904237334E-2</v>
      </c>
      <c r="J836" s="40">
        <v>1.7772838694164699</v>
      </c>
      <c r="M836" s="13" t="str">
        <f>IFERROR(IF(SEARCH(M$1,$L836),1,"no"),"-")</f>
        <v>-</v>
      </c>
      <c r="N836" s="14" t="str">
        <f>IFERROR(IF(SEARCH(N$1,$L836),1,"no"),"-")</f>
        <v>-</v>
      </c>
      <c r="O836" s="14" t="str">
        <f>IFERROR(IF(SEARCH(O$1,$L836),1,"no"),"-")</f>
        <v>-</v>
      </c>
      <c r="P836" s="15">
        <v>281020000</v>
      </c>
      <c r="Q836" s="16">
        <v>262780000</v>
      </c>
      <c r="T836" s="17">
        <v>2</v>
      </c>
      <c r="U836" s="18">
        <v>402620000</v>
      </c>
      <c r="V836" s="19">
        <v>371040000</v>
      </c>
      <c r="W836" s="19">
        <v>446230000</v>
      </c>
      <c r="AB836" s="20">
        <v>3</v>
      </c>
      <c r="AC836" s="32">
        <v>325420000</v>
      </c>
      <c r="AD836" s="33">
        <v>294330000</v>
      </c>
      <c r="AE836" s="33">
        <v>360040000</v>
      </c>
      <c r="AF836" s="34">
        <v>3</v>
      </c>
      <c r="AG836" s="24">
        <v>406890000</v>
      </c>
      <c r="AH836" s="24">
        <v>421720000</v>
      </c>
      <c r="AI836" s="24">
        <v>406830000</v>
      </c>
      <c r="AJ836" s="25">
        <v>3</v>
      </c>
      <c r="AK836">
        <v>28.066097259521499</v>
      </c>
      <c r="AL836">
        <v>27.969280242919901</v>
      </c>
      <c r="AM836">
        <v>25.070142745971701</v>
      </c>
      <c r="AN836">
        <v>25.065013885498001</v>
      </c>
      <c r="AO836">
        <v>28.584842681884801</v>
      </c>
      <c r="AP836">
        <v>28.466999053955099</v>
      </c>
      <c r="AQ836">
        <v>28.733211517333999</v>
      </c>
      <c r="AR836">
        <v>28.277727127075199</v>
      </c>
      <c r="AS836">
        <v>28.132860183715799</v>
      </c>
      <c r="AT836">
        <v>28.423582077026399</v>
      </c>
      <c r="AU836">
        <v>28.600063323974599</v>
      </c>
      <c r="AV836">
        <v>28.651710510253899</v>
      </c>
      <c r="AW836">
        <v>28.599851608276399</v>
      </c>
      <c r="AX836">
        <v>18</v>
      </c>
      <c r="AY836">
        <v>18</v>
      </c>
      <c r="AZ836">
        <v>18</v>
      </c>
      <c r="BA836">
        <v>19.600000000000001</v>
      </c>
      <c r="BB836">
        <v>19.600000000000001</v>
      </c>
      <c r="BC836">
        <v>19.600000000000001</v>
      </c>
      <c r="BD836">
        <v>152.52000000000001</v>
      </c>
      <c r="BE836">
        <v>0</v>
      </c>
      <c r="BF836">
        <v>63.283000000000001</v>
      </c>
      <c r="BG836">
        <v>2912900000</v>
      </c>
      <c r="BH836">
        <v>60</v>
      </c>
      <c r="BI836">
        <v>18</v>
      </c>
      <c r="BJ836">
        <v>18</v>
      </c>
      <c r="BK836">
        <v>18</v>
      </c>
      <c r="BL836" t="s">
        <v>1475</v>
      </c>
      <c r="BM836">
        <v>9</v>
      </c>
      <c r="BN836">
        <v>9</v>
      </c>
      <c r="BO836">
        <v>4</v>
      </c>
      <c r="BP836">
        <v>3</v>
      </c>
      <c r="BQ836">
        <v>8</v>
      </c>
      <c r="BR836">
        <v>11</v>
      </c>
      <c r="BS836">
        <v>9</v>
      </c>
      <c r="BT836">
        <v>7</v>
      </c>
      <c r="BU836">
        <v>8</v>
      </c>
      <c r="BV836">
        <v>8</v>
      </c>
      <c r="BW836">
        <v>7</v>
      </c>
      <c r="BX836">
        <v>11</v>
      </c>
      <c r="BY836">
        <v>10</v>
      </c>
      <c r="BZ836">
        <v>1347</v>
      </c>
      <c r="CA836">
        <v>1347</v>
      </c>
      <c r="CB836">
        <v>9.4</v>
      </c>
      <c r="CC836">
        <v>9.6</v>
      </c>
      <c r="CD836">
        <v>3.5</v>
      </c>
      <c r="CE836">
        <v>2.6</v>
      </c>
      <c r="CF836">
        <v>7.3</v>
      </c>
      <c r="CG836">
        <v>9.9</v>
      </c>
      <c r="CH836">
        <v>10.199999999999999</v>
      </c>
      <c r="CI836">
        <v>6.6</v>
      </c>
      <c r="CJ836">
        <v>9.1</v>
      </c>
      <c r="CK836">
        <v>7.4</v>
      </c>
      <c r="CL836">
        <v>6.7</v>
      </c>
      <c r="CM836">
        <v>13.2</v>
      </c>
      <c r="CN836">
        <v>10.5</v>
      </c>
      <c r="CO836">
        <v>0.83412595657468203</v>
      </c>
      <c r="CP836">
        <v>1.0094414903601401</v>
      </c>
      <c r="CQ836">
        <v>1.7772838694164701</v>
      </c>
      <c r="CR836">
        <v>0.68931661442006298</v>
      </c>
      <c r="CS836">
        <v>-1.7354229291280101</v>
      </c>
      <c r="CT836">
        <v>-1.71761232765661</v>
      </c>
      <c r="CU836">
        <v>0.18850561797752799</v>
      </c>
      <c r="CV836">
        <v>-2.0523842175801601</v>
      </c>
      <c r="CW836">
        <v>-2.03209529948011</v>
      </c>
      <c r="CX836">
        <v>5.6133738601823698E-2</v>
      </c>
      <c r="CY836">
        <v>-0.33915201822916802</v>
      </c>
      <c r="CZ836">
        <v>-3.9584015817136202</v>
      </c>
    </row>
    <row r="837" spans="1:104" x14ac:dyDescent="0.3">
      <c r="A837" t="s">
        <v>758</v>
      </c>
      <c r="B837" t="s">
        <v>136</v>
      </c>
      <c r="C837" s="50">
        <v>1.2977428578658365</v>
      </c>
      <c r="D837" s="51">
        <v>0.37600454787237858</v>
      </c>
      <c r="E837" s="52">
        <v>9.7897749386795699E-2</v>
      </c>
      <c r="F837" s="53">
        <v>1.0092272922635701</v>
      </c>
      <c r="G837" s="41">
        <v>1.4312362587028216</v>
      </c>
      <c r="H837" s="43">
        <v>0.5172618419631454</v>
      </c>
      <c r="I837" s="39">
        <v>1.5430425993233981E-2</v>
      </c>
      <c r="J837" s="40">
        <v>1.8116220840498098</v>
      </c>
      <c r="K837" t="s">
        <v>232</v>
      </c>
      <c r="L837" t="s">
        <v>233</v>
      </c>
      <c r="M837" s="13" t="str">
        <f>IFERROR(IF(SEARCH(M$1,$L837),1,"no"),"-")</f>
        <v>-</v>
      </c>
      <c r="N837" s="14" t="str">
        <f>IFERROR(IF(SEARCH(N$1,$L837),1,"no"),"-")</f>
        <v>-</v>
      </c>
      <c r="O837" s="14" t="str">
        <f>IFERROR(IF(SEARCH(O$1,$L837),1,"no"),"-")</f>
        <v>-</v>
      </c>
      <c r="P837" s="15">
        <v>288540000</v>
      </c>
      <c r="Q837" s="16">
        <v>238380000</v>
      </c>
      <c r="T837" s="17">
        <v>2</v>
      </c>
      <c r="U837" s="18">
        <v>333580000</v>
      </c>
      <c r="V837" s="19">
        <v>360560000</v>
      </c>
      <c r="W837" s="19">
        <v>331570000</v>
      </c>
      <c r="AB837" s="20">
        <v>3</v>
      </c>
      <c r="AC837" s="32">
        <v>276130000</v>
      </c>
      <c r="AD837" s="33">
        <v>266880000</v>
      </c>
      <c r="AE837" s="33">
        <v>330270000</v>
      </c>
      <c r="AF837" s="34">
        <v>3</v>
      </c>
      <c r="AG837" s="24">
        <v>371760000</v>
      </c>
      <c r="AH837" s="24">
        <v>455130000</v>
      </c>
      <c r="AI837" s="24">
        <v>422980000</v>
      </c>
      <c r="AJ837" s="25">
        <v>3</v>
      </c>
      <c r="AK837">
        <v>28.1041965484619</v>
      </c>
      <c r="AL837">
        <v>27.828687667846701</v>
      </c>
      <c r="AM837">
        <v>25.9686889648438</v>
      </c>
      <c r="AN837">
        <v>26.148221969604499</v>
      </c>
      <c r="AO837">
        <v>28.3134574890137</v>
      </c>
      <c r="AP837">
        <v>28.425664901733398</v>
      </c>
      <c r="AQ837">
        <v>28.3047389984131</v>
      </c>
      <c r="AR837">
        <v>28.040771484375</v>
      </c>
      <c r="AS837">
        <v>27.991615295410199</v>
      </c>
      <c r="AT837">
        <v>28.299070358276399</v>
      </c>
      <c r="AU837">
        <v>28.4697971343994</v>
      </c>
      <c r="AV837">
        <v>28.761703491210898</v>
      </c>
      <c r="AW837">
        <v>28.656013488769499</v>
      </c>
      <c r="AX837">
        <v>9</v>
      </c>
      <c r="AY837">
        <v>9</v>
      </c>
      <c r="AZ837">
        <v>9</v>
      </c>
      <c r="BA837">
        <v>8.1999999999999993</v>
      </c>
      <c r="BB837">
        <v>8.1999999999999993</v>
      </c>
      <c r="BC837">
        <v>8.1999999999999993</v>
      </c>
      <c r="BD837">
        <v>169.26</v>
      </c>
      <c r="BE837">
        <v>0</v>
      </c>
      <c r="BF837">
        <v>70.914000000000001</v>
      </c>
      <c r="BG837">
        <v>2318000000</v>
      </c>
      <c r="BH837">
        <v>33</v>
      </c>
      <c r="BI837">
        <v>9</v>
      </c>
      <c r="BJ837">
        <v>9</v>
      </c>
      <c r="BK837">
        <v>9</v>
      </c>
      <c r="BL837" t="s">
        <v>759</v>
      </c>
      <c r="BM837">
        <v>6</v>
      </c>
      <c r="BN837">
        <v>6</v>
      </c>
      <c r="BO837">
        <v>0</v>
      </c>
      <c r="BP837">
        <v>0</v>
      </c>
      <c r="BQ837">
        <v>6</v>
      </c>
      <c r="BR837">
        <v>7</v>
      </c>
      <c r="BS837">
        <v>6</v>
      </c>
      <c r="BT837">
        <v>6</v>
      </c>
      <c r="BU837">
        <v>5</v>
      </c>
      <c r="BV837">
        <v>6</v>
      </c>
      <c r="BW837">
        <v>6</v>
      </c>
      <c r="BX837">
        <v>6</v>
      </c>
      <c r="BY837">
        <v>6</v>
      </c>
      <c r="BZ837">
        <v>1556</v>
      </c>
      <c r="CA837">
        <v>1556</v>
      </c>
      <c r="CB837">
        <v>6.3</v>
      </c>
      <c r="CC837">
        <v>4.9000000000000004</v>
      </c>
      <c r="CD837">
        <v>0</v>
      </c>
      <c r="CE837">
        <v>0</v>
      </c>
      <c r="CF837">
        <v>5.8</v>
      </c>
      <c r="CG837">
        <v>7.1</v>
      </c>
      <c r="CH837">
        <v>6.2</v>
      </c>
      <c r="CI837">
        <v>6</v>
      </c>
      <c r="CJ837">
        <v>4</v>
      </c>
      <c r="CK837">
        <v>6.4</v>
      </c>
      <c r="CL837">
        <v>6.4</v>
      </c>
      <c r="CM837">
        <v>6.4</v>
      </c>
      <c r="CN837">
        <v>5.0999999999999996</v>
      </c>
      <c r="CO837">
        <v>0.80203209985941204</v>
      </c>
      <c r="CP837">
        <v>1.0092272922635701</v>
      </c>
      <c r="CQ837">
        <v>1.8116220840498101</v>
      </c>
      <c r="CR837">
        <v>0.68411046511627904</v>
      </c>
      <c r="CS837">
        <v>-1.09803692499797</v>
      </c>
      <c r="CT837">
        <v>-1.66028919334412</v>
      </c>
      <c r="CU837">
        <v>0.18838166510757701</v>
      </c>
      <c r="CV837">
        <v>-1.33550500869751</v>
      </c>
      <c r="CW837">
        <v>-2.0317083633848299</v>
      </c>
      <c r="CX837">
        <v>5.39714738510301E-2</v>
      </c>
      <c r="CY837">
        <v>-0.51868565877278505</v>
      </c>
      <c r="CZ837">
        <v>-4.0535549930945196</v>
      </c>
    </row>
    <row r="838" spans="1:104" x14ac:dyDescent="0.3">
      <c r="A838" t="s">
        <v>814</v>
      </c>
      <c r="B838" t="s">
        <v>136</v>
      </c>
      <c r="C838" s="50">
        <v>1.2372399839243891</v>
      </c>
      <c r="D838" s="51">
        <v>0.30712536291527881</v>
      </c>
      <c r="E838" s="52">
        <v>9.793343223355451E-2</v>
      </c>
      <c r="F838" s="53">
        <v>1.00906902468341</v>
      </c>
      <c r="G838" s="41">
        <v>1.4204873582646664</v>
      </c>
      <c r="H838" s="43">
        <v>0.50638599221029135</v>
      </c>
      <c r="I838" s="39">
        <v>3.9226660255855389E-2</v>
      </c>
      <c r="J838" s="40">
        <v>1.40641866597691</v>
      </c>
      <c r="M838" s="13" t="str">
        <f>IFERROR(IF(SEARCH(M$1,$L838),1,"no"),"-")</f>
        <v>-</v>
      </c>
      <c r="N838" s="14" t="str">
        <f>IFERROR(IF(SEARCH(N$1,$L838),1,"no"),"-")</f>
        <v>-</v>
      </c>
      <c r="O838" s="14" t="str">
        <f>IFERROR(IF(SEARCH(O$1,$L838),1,"no"),"-")</f>
        <v>-</v>
      </c>
      <c r="P838" s="15">
        <v>268910000</v>
      </c>
      <c r="Q838" s="16">
        <v>212150000</v>
      </c>
      <c r="T838" s="17">
        <v>2</v>
      </c>
      <c r="U838" s="18">
        <v>264930000</v>
      </c>
      <c r="V838" s="19">
        <v>313740000</v>
      </c>
      <c r="W838" s="19">
        <v>314110000</v>
      </c>
      <c r="AB838" s="20">
        <v>3</v>
      </c>
      <c r="AC838" s="32">
        <v>249300000</v>
      </c>
      <c r="AD838" s="33">
        <v>340610000</v>
      </c>
      <c r="AE838" s="33">
        <v>262030000</v>
      </c>
      <c r="AF838" s="34">
        <v>3</v>
      </c>
      <c r="AG838" s="24">
        <v>374840000</v>
      </c>
      <c r="AH838" s="24">
        <v>459440000</v>
      </c>
      <c r="AI838" s="24">
        <v>375890000</v>
      </c>
      <c r="AJ838" s="25">
        <v>3</v>
      </c>
      <c r="AK838">
        <v>28.002548217773398</v>
      </c>
      <c r="AL838">
        <v>27.660509109497099</v>
      </c>
      <c r="AM838">
        <v>26.3006916046143</v>
      </c>
      <c r="AN838">
        <v>26.376443862915</v>
      </c>
      <c r="AO838">
        <v>27.981035232543899</v>
      </c>
      <c r="AP838">
        <v>28.2249946594238</v>
      </c>
      <c r="AQ838">
        <v>28.2266941070557</v>
      </c>
      <c r="AR838">
        <v>27.893306732177699</v>
      </c>
      <c r="AS838">
        <v>28.3435459136963</v>
      </c>
      <c r="AT838">
        <v>27.965156555175799</v>
      </c>
      <c r="AU838">
        <v>28.4816989898682</v>
      </c>
      <c r="AV838">
        <v>28.7753009796143</v>
      </c>
      <c r="AW838">
        <v>28.485734939575199</v>
      </c>
      <c r="AX838">
        <v>15</v>
      </c>
      <c r="AY838">
        <v>15</v>
      </c>
      <c r="AZ838">
        <v>15</v>
      </c>
      <c r="BA838">
        <v>28.8</v>
      </c>
      <c r="BB838">
        <v>28.8</v>
      </c>
      <c r="BC838">
        <v>28.8</v>
      </c>
      <c r="BD838">
        <v>85.608000000000004</v>
      </c>
      <c r="BE838">
        <v>0</v>
      </c>
      <c r="BF838">
        <v>57.331000000000003</v>
      </c>
      <c r="BG838">
        <v>2140700000</v>
      </c>
      <c r="BH838">
        <v>46</v>
      </c>
      <c r="BI838">
        <v>15</v>
      </c>
      <c r="BJ838">
        <v>15</v>
      </c>
      <c r="BK838">
        <v>15</v>
      </c>
      <c r="BL838" t="s">
        <v>815</v>
      </c>
      <c r="BM838">
        <v>6</v>
      </c>
      <c r="BN838">
        <v>6</v>
      </c>
      <c r="BO838">
        <v>0</v>
      </c>
      <c r="BP838">
        <v>0</v>
      </c>
      <c r="BQ838">
        <v>9</v>
      </c>
      <c r="BR838">
        <v>12</v>
      </c>
      <c r="BS838">
        <v>9</v>
      </c>
      <c r="BT838">
        <v>4</v>
      </c>
      <c r="BU838">
        <v>8</v>
      </c>
      <c r="BV838">
        <v>8</v>
      </c>
      <c r="BW838">
        <v>6</v>
      </c>
      <c r="BX838">
        <v>7</v>
      </c>
      <c r="BY838">
        <v>11</v>
      </c>
      <c r="BZ838">
        <v>779</v>
      </c>
      <c r="CA838">
        <v>779</v>
      </c>
      <c r="CB838">
        <v>10.5</v>
      </c>
      <c r="CC838">
        <v>9.8000000000000007</v>
      </c>
      <c r="CD838">
        <v>0</v>
      </c>
      <c r="CE838">
        <v>0</v>
      </c>
      <c r="CF838">
        <v>18.899999999999999</v>
      </c>
      <c r="CG838">
        <v>23.1</v>
      </c>
      <c r="CH838">
        <v>14.1</v>
      </c>
      <c r="CI838">
        <v>5.3</v>
      </c>
      <c r="CJ838">
        <v>16.3</v>
      </c>
      <c r="CK838">
        <v>16.600000000000001</v>
      </c>
      <c r="CL838">
        <v>10.5</v>
      </c>
      <c r="CM838">
        <v>13.5</v>
      </c>
      <c r="CN838">
        <v>20.3</v>
      </c>
      <c r="CO838">
        <v>0.91013110568311195</v>
      </c>
      <c r="CP838">
        <v>1.00906902468341</v>
      </c>
      <c r="CQ838">
        <v>1.40641866597691</v>
      </c>
      <c r="CR838">
        <v>0.72796047430830002</v>
      </c>
      <c r="CS838">
        <v>-0.98228820164998298</v>
      </c>
      <c r="CT838">
        <v>-1.8535274093743599</v>
      </c>
      <c r="CU838">
        <v>0.18835887850467301</v>
      </c>
      <c r="CV838">
        <v>-1.05919313430786</v>
      </c>
      <c r="CW838">
        <v>-2.0314224682853599</v>
      </c>
      <c r="CX838">
        <v>8.9117391304347801E-2</v>
      </c>
      <c r="CY838">
        <v>-0.51357523600260502</v>
      </c>
      <c r="CZ838">
        <v>-3.01835384184024</v>
      </c>
    </row>
    <row r="839" spans="1:104" x14ac:dyDescent="0.3">
      <c r="A839" t="s">
        <v>1203</v>
      </c>
      <c r="B839" t="s">
        <v>136</v>
      </c>
      <c r="C839" s="50">
        <v>1.3461935045888012</v>
      </c>
      <c r="D839" s="51">
        <v>0.42888580076962352</v>
      </c>
      <c r="E839" s="52">
        <v>9.7961815668926297E-2</v>
      </c>
      <c r="F839" s="53">
        <v>1.00894317406092</v>
      </c>
      <c r="G839" s="41">
        <v>1.32194545691999</v>
      </c>
      <c r="H839" s="43">
        <v>0.40266265290130354</v>
      </c>
      <c r="I839" s="39">
        <v>1.4851870451689612E-2</v>
      </c>
      <c r="J839" s="40">
        <v>1.8282188476469099</v>
      </c>
      <c r="K839" t="s">
        <v>767</v>
      </c>
      <c r="L839" t="s">
        <v>768</v>
      </c>
      <c r="M839" s="13" t="str">
        <f>IFERROR(IF(SEARCH(M$1,$L839),1,"no"),"-")</f>
        <v>-</v>
      </c>
      <c r="N839" s="14" t="str">
        <f>IFERROR(IF(SEARCH(N$1,$L839),1,"no"),"-")</f>
        <v>-</v>
      </c>
      <c r="O839" s="14" t="str">
        <f>IFERROR(IF(SEARCH(O$1,$L839),1,"no"),"-")</f>
        <v>-</v>
      </c>
      <c r="P839" s="15">
        <v>584020000</v>
      </c>
      <c r="Q839" s="16">
        <v>456920000</v>
      </c>
      <c r="T839" s="17">
        <v>2</v>
      </c>
      <c r="U839" s="18">
        <v>585830000</v>
      </c>
      <c r="V839" s="19">
        <v>840520000</v>
      </c>
      <c r="W839" s="19">
        <v>675610000</v>
      </c>
      <c r="AB839" s="20">
        <v>3</v>
      </c>
      <c r="AC839" s="32">
        <v>610680000</v>
      </c>
      <c r="AD839" s="33">
        <v>497170000</v>
      </c>
      <c r="AE839" s="33">
        <v>576690000</v>
      </c>
      <c r="AF839" s="34">
        <v>3</v>
      </c>
      <c r="AG839" s="24">
        <v>774950000</v>
      </c>
      <c r="AH839" s="24">
        <v>698250000</v>
      </c>
      <c r="AI839" s="24">
        <v>753670000</v>
      </c>
      <c r="AJ839" s="25">
        <v>3</v>
      </c>
      <c r="AK839">
        <v>29.121442794799801</v>
      </c>
      <c r="AL839">
        <v>28.7673664093018</v>
      </c>
      <c r="AM839">
        <v>27.017072677612301</v>
      </c>
      <c r="AN839">
        <v>26.871749877929702</v>
      </c>
      <c r="AO839">
        <v>29.1259059906006</v>
      </c>
      <c r="AP839">
        <v>29.64670753479</v>
      </c>
      <c r="AQ839">
        <v>29.331615447998001</v>
      </c>
      <c r="AR839">
        <v>29.185840606689499</v>
      </c>
      <c r="AS839">
        <v>28.889163970947301</v>
      </c>
      <c r="AT839">
        <v>29.1032199859619</v>
      </c>
      <c r="AU839">
        <v>29.529527664184599</v>
      </c>
      <c r="AV839">
        <v>29.379167556762699</v>
      </c>
      <c r="AW839">
        <v>29.489356994628899</v>
      </c>
      <c r="AX839">
        <v>19</v>
      </c>
      <c r="AY839">
        <v>19</v>
      </c>
      <c r="AZ839">
        <v>19</v>
      </c>
      <c r="BA839">
        <v>28.5</v>
      </c>
      <c r="BB839">
        <v>28.5</v>
      </c>
      <c r="BC839">
        <v>28.5</v>
      </c>
      <c r="BD839">
        <v>112.56</v>
      </c>
      <c r="BE839">
        <v>0</v>
      </c>
      <c r="BF839">
        <v>170.53</v>
      </c>
      <c r="BG839">
        <v>4547300000</v>
      </c>
      <c r="BH839">
        <v>76</v>
      </c>
      <c r="BI839">
        <v>19</v>
      </c>
      <c r="BJ839">
        <v>19</v>
      </c>
      <c r="BK839">
        <v>19</v>
      </c>
      <c r="BL839" t="s">
        <v>1204</v>
      </c>
      <c r="BM839">
        <v>8</v>
      </c>
      <c r="BN839">
        <v>8</v>
      </c>
      <c r="BO839">
        <v>2</v>
      </c>
      <c r="BP839">
        <v>2</v>
      </c>
      <c r="BQ839">
        <v>11</v>
      </c>
      <c r="BR839">
        <v>11</v>
      </c>
      <c r="BS839">
        <v>11</v>
      </c>
      <c r="BT839">
        <v>11</v>
      </c>
      <c r="BU839">
        <v>10</v>
      </c>
      <c r="BV839">
        <v>9</v>
      </c>
      <c r="BW839">
        <v>9</v>
      </c>
      <c r="BX839">
        <v>11</v>
      </c>
      <c r="BY839">
        <v>8</v>
      </c>
      <c r="BZ839">
        <v>1027</v>
      </c>
      <c r="CA839">
        <v>1027</v>
      </c>
      <c r="CB839">
        <v>13</v>
      </c>
      <c r="CC839">
        <v>13.3</v>
      </c>
      <c r="CD839">
        <v>3</v>
      </c>
      <c r="CE839">
        <v>3</v>
      </c>
      <c r="CF839">
        <v>17.7</v>
      </c>
      <c r="CG839">
        <v>15.9</v>
      </c>
      <c r="CH839">
        <v>16.7</v>
      </c>
      <c r="CI839">
        <v>15.2</v>
      </c>
      <c r="CJ839">
        <v>15</v>
      </c>
      <c r="CK839">
        <v>13.8</v>
      </c>
      <c r="CL839">
        <v>13.2</v>
      </c>
      <c r="CM839">
        <v>15.8</v>
      </c>
      <c r="CN839">
        <v>12.3</v>
      </c>
      <c r="CO839">
        <v>0.77289103648172497</v>
      </c>
      <c r="CP839">
        <v>1.00894317406092</v>
      </c>
      <c r="CQ839">
        <v>1.8282188476469099</v>
      </c>
      <c r="CR839">
        <v>0.66545310435931304</v>
      </c>
      <c r="CS839">
        <v>-1.11500024795532</v>
      </c>
      <c r="CT839">
        <v>-1.6082272065908101</v>
      </c>
      <c r="CU839">
        <v>0.18818300653594799</v>
      </c>
      <c r="CV839">
        <v>-1.423668384552</v>
      </c>
      <c r="CW839">
        <v>-2.031195134836</v>
      </c>
      <c r="CX839">
        <v>5.35364667747164E-2</v>
      </c>
      <c r="CY839">
        <v>-0.40660921732584798</v>
      </c>
      <c r="CZ839">
        <v>-4.1000962438592001</v>
      </c>
    </row>
    <row r="840" spans="1:104" x14ac:dyDescent="0.3">
      <c r="A840" t="s">
        <v>4567</v>
      </c>
      <c r="B840" t="s">
        <v>4568</v>
      </c>
      <c r="C840" s="50">
        <v>1.3443619555991861</v>
      </c>
      <c r="D840" s="51">
        <v>0.42692162118535792</v>
      </c>
      <c r="E840" s="52">
        <v>9.7976911460158772E-2</v>
      </c>
      <c r="F840" s="53">
        <v>1.0088762549894199</v>
      </c>
      <c r="G840" s="50">
        <v>1.1587115358934736</v>
      </c>
      <c r="H840" s="54">
        <v>0.21252144854075478</v>
      </c>
      <c r="I840" s="55">
        <v>0.11009141194695971</v>
      </c>
      <c r="J840" s="56">
        <v>0.95824655831723604</v>
      </c>
      <c r="K840" t="s">
        <v>4569</v>
      </c>
      <c r="L840" t="s">
        <v>4570</v>
      </c>
      <c r="M840" s="13" t="str">
        <f>IFERROR(IF(SEARCH(M$1,$L840),1,"no"),"-")</f>
        <v>-</v>
      </c>
      <c r="N840" s="14" t="str">
        <f>IFERROR(IF(SEARCH(N$1,$L840),1,"no"),"-")</f>
        <v>-</v>
      </c>
      <c r="O840" s="14" t="str">
        <f>IFERROR(IF(SEARCH(O$1,$L840),1,"no"),"-")</f>
        <v>-</v>
      </c>
      <c r="P840" s="15">
        <v>615810000</v>
      </c>
      <c r="Q840" s="16">
        <v>698610000</v>
      </c>
      <c r="R840" s="16">
        <v>716660000</v>
      </c>
      <c r="S840" s="16">
        <v>576680000</v>
      </c>
      <c r="T840" s="17">
        <v>4</v>
      </c>
      <c r="U840" s="18">
        <v>641910000</v>
      </c>
      <c r="V840" s="19">
        <v>1033600000</v>
      </c>
      <c r="W840" s="19">
        <v>953820000</v>
      </c>
      <c r="AB840" s="20">
        <v>3</v>
      </c>
      <c r="AC840" s="32">
        <v>603180000</v>
      </c>
      <c r="AD840" s="33">
        <v>741930000</v>
      </c>
      <c r="AE840" s="33">
        <v>751650000</v>
      </c>
      <c r="AF840" s="34">
        <v>3</v>
      </c>
      <c r="AG840" s="24">
        <v>829030000</v>
      </c>
      <c r="AH840" s="24">
        <v>777040000</v>
      </c>
      <c r="AI840" s="24">
        <v>823470000</v>
      </c>
      <c r="AJ840" s="25">
        <v>3</v>
      </c>
      <c r="AK840">
        <v>29.197910308837901</v>
      </c>
      <c r="AL840">
        <v>29.379911422729499</v>
      </c>
      <c r="AM840">
        <v>29.416713714599599</v>
      </c>
      <c r="AN840">
        <v>29.103195190429702</v>
      </c>
      <c r="AO840">
        <v>29.257795333862301</v>
      </c>
      <c r="AP840">
        <v>29.945030212402301</v>
      </c>
      <c r="AQ840">
        <v>29.8291416168213</v>
      </c>
      <c r="AR840">
        <v>29.168012619018601</v>
      </c>
      <c r="AS840">
        <v>29.4667072296143</v>
      </c>
      <c r="AT840">
        <v>29.4854850769043</v>
      </c>
      <c r="AU840">
        <v>29.626848220825199</v>
      </c>
      <c r="AV840">
        <v>29.533412933349599</v>
      </c>
      <c r="AW840">
        <v>29.617141723632798</v>
      </c>
      <c r="AX840">
        <v>5</v>
      </c>
      <c r="AY840">
        <v>5</v>
      </c>
      <c r="AZ840">
        <v>5</v>
      </c>
      <c r="BA840">
        <v>24.3</v>
      </c>
      <c r="BB840">
        <v>24.3</v>
      </c>
      <c r="BC840">
        <v>24.3</v>
      </c>
      <c r="BD840">
        <v>20.718</v>
      </c>
      <c r="BE840">
        <v>0</v>
      </c>
      <c r="BF840">
        <v>89.988</v>
      </c>
      <c r="BG840">
        <v>6595500000</v>
      </c>
      <c r="BH840">
        <v>58</v>
      </c>
      <c r="BI840">
        <v>5</v>
      </c>
      <c r="BJ840">
        <v>5</v>
      </c>
      <c r="BK840">
        <v>5</v>
      </c>
      <c r="BL840" t="s">
        <v>4571</v>
      </c>
      <c r="BM840">
        <v>5</v>
      </c>
      <c r="BN840">
        <v>4</v>
      </c>
      <c r="BO840">
        <v>4</v>
      </c>
      <c r="BP840">
        <v>4</v>
      </c>
      <c r="BQ840">
        <v>4</v>
      </c>
      <c r="BR840">
        <v>4</v>
      </c>
      <c r="BS840">
        <v>4</v>
      </c>
      <c r="BT840">
        <v>4</v>
      </c>
      <c r="BU840">
        <v>5</v>
      </c>
      <c r="BV840">
        <v>5</v>
      </c>
      <c r="BW840">
        <v>4</v>
      </c>
      <c r="BX840">
        <v>4</v>
      </c>
      <c r="BY840">
        <v>4</v>
      </c>
      <c r="BZ840">
        <v>189</v>
      </c>
      <c r="CA840">
        <v>189</v>
      </c>
      <c r="CB840">
        <v>24.3</v>
      </c>
      <c r="CC840">
        <v>24.3</v>
      </c>
      <c r="CD840">
        <v>24.3</v>
      </c>
      <c r="CE840">
        <v>24.3</v>
      </c>
      <c r="CF840">
        <v>24.3</v>
      </c>
      <c r="CG840">
        <v>24.3</v>
      </c>
      <c r="CH840">
        <v>24.3</v>
      </c>
      <c r="CI840">
        <v>24.3</v>
      </c>
      <c r="CJ840">
        <v>24.3</v>
      </c>
      <c r="CK840">
        <v>24.3</v>
      </c>
      <c r="CL840">
        <v>24.3</v>
      </c>
      <c r="CM840">
        <v>24.3</v>
      </c>
      <c r="CN840">
        <v>24.3</v>
      </c>
      <c r="CO840">
        <v>0.339039374974483</v>
      </c>
      <c r="CP840">
        <v>1.0088762549894199</v>
      </c>
      <c r="CQ840">
        <v>0.95824655831723604</v>
      </c>
      <c r="CR840">
        <v>0.69266872427983495</v>
      </c>
      <c r="CS840">
        <v>-9.8968982696533203E-2</v>
      </c>
      <c r="CT840">
        <v>-0.80362335612882896</v>
      </c>
      <c r="CU840">
        <v>0.18800746268656701</v>
      </c>
      <c r="CV840">
        <v>-0.40288972854614302</v>
      </c>
      <c r="CW840">
        <v>-2.0310742551605201</v>
      </c>
      <c r="CX840">
        <v>0.185952023988006</v>
      </c>
      <c r="CY840">
        <v>-0.219065984090168</v>
      </c>
      <c r="CZ840">
        <v>-2.0467859661601402</v>
      </c>
    </row>
    <row r="841" spans="1:104" x14ac:dyDescent="0.3">
      <c r="A841" t="s">
        <v>4963</v>
      </c>
      <c r="B841" t="s">
        <v>136</v>
      </c>
      <c r="C841" s="50">
        <v>1.4401722391084093</v>
      </c>
      <c r="D841" s="51">
        <v>0.52624136281190559</v>
      </c>
      <c r="E841" s="52">
        <v>9.7983999682713652E-2</v>
      </c>
      <c r="F841" s="53">
        <v>1.00884483672416</v>
      </c>
      <c r="G841" s="50">
        <v>1.207940742741999</v>
      </c>
      <c r="H841" s="54">
        <v>0.2725496829335704</v>
      </c>
      <c r="I841" s="55">
        <v>0.16395743181877698</v>
      </c>
      <c r="J841" s="56">
        <v>0.785268892963909</v>
      </c>
      <c r="K841" t="s">
        <v>4964</v>
      </c>
      <c r="L841" t="s">
        <v>4965</v>
      </c>
      <c r="M841" s="13" t="str">
        <f>IFERROR(IF(SEARCH(M$1,$L841),1,"no"),"-")</f>
        <v>-</v>
      </c>
      <c r="N841" s="14" t="str">
        <f>IFERROR(IF(SEARCH(N$1,$L841),1,"no"),"-")</f>
        <v>-</v>
      </c>
      <c r="O841" s="14" t="str">
        <f>IFERROR(IF(SEARCH(O$1,$L841),1,"no"),"-")</f>
        <v>-</v>
      </c>
      <c r="P841" s="15">
        <v>330140000</v>
      </c>
      <c r="Q841" s="16">
        <v>327860000</v>
      </c>
      <c r="T841" s="17">
        <v>2</v>
      </c>
      <c r="U841" s="18">
        <v>395510000</v>
      </c>
      <c r="V841" s="19">
        <v>482750000</v>
      </c>
      <c r="W841" s="19">
        <v>543190000</v>
      </c>
      <c r="AB841" s="20">
        <v>3</v>
      </c>
      <c r="AC841" s="32">
        <v>365110000</v>
      </c>
      <c r="AD841" s="33">
        <v>273110000</v>
      </c>
      <c r="AE841" s="33">
        <v>250110000</v>
      </c>
      <c r="AF841" s="34">
        <v>3</v>
      </c>
      <c r="AG841" s="24">
        <v>356500000</v>
      </c>
      <c r="AH841" s="24">
        <v>339320000</v>
      </c>
      <c r="AI841" s="24">
        <v>377230000</v>
      </c>
      <c r="AJ841" s="25">
        <v>3</v>
      </c>
      <c r="AK841">
        <v>28.2985019683838</v>
      </c>
      <c r="AL841">
        <v>28.288505554199201</v>
      </c>
      <c r="AM841">
        <v>25.5650730133057</v>
      </c>
      <c r="AN841">
        <v>26.000244140625</v>
      </c>
      <c r="AO841">
        <v>28.559139251708999</v>
      </c>
      <c r="AP841">
        <v>28.846700668335</v>
      </c>
      <c r="AQ841">
        <v>29.016881942748999</v>
      </c>
      <c r="AR841">
        <v>28.4437561035156</v>
      </c>
      <c r="AS841">
        <v>28.024906158447301</v>
      </c>
      <c r="AT841">
        <v>27.897987365722699</v>
      </c>
      <c r="AU841">
        <v>28.409326553344702</v>
      </c>
      <c r="AV841">
        <v>28.338071823120099</v>
      </c>
      <c r="AW841">
        <v>28.490869522094702</v>
      </c>
      <c r="AX841">
        <v>9</v>
      </c>
      <c r="AY841">
        <v>9</v>
      </c>
      <c r="AZ841">
        <v>9</v>
      </c>
      <c r="BA841">
        <v>33.299999999999997</v>
      </c>
      <c r="BB841">
        <v>33.299999999999997</v>
      </c>
      <c r="BC841">
        <v>33.299999999999997</v>
      </c>
      <c r="BD841">
        <v>43.466999999999999</v>
      </c>
      <c r="BE841">
        <v>0</v>
      </c>
      <c r="BF841">
        <v>61.819000000000003</v>
      </c>
      <c r="BG841">
        <v>2677500000</v>
      </c>
      <c r="BH841">
        <v>48</v>
      </c>
      <c r="BI841" t="s">
        <v>105</v>
      </c>
      <c r="BJ841" t="s">
        <v>105</v>
      </c>
      <c r="BK841" t="s">
        <v>105</v>
      </c>
      <c r="BL841" t="s">
        <v>4966</v>
      </c>
      <c r="BM841">
        <v>6</v>
      </c>
      <c r="BN841">
        <v>6</v>
      </c>
      <c r="BO841">
        <v>1</v>
      </c>
      <c r="BP841">
        <v>2</v>
      </c>
      <c r="BQ841">
        <v>8</v>
      </c>
      <c r="BR841">
        <v>7</v>
      </c>
      <c r="BS841">
        <v>7</v>
      </c>
      <c r="BT841">
        <v>6</v>
      </c>
      <c r="BU841">
        <v>6</v>
      </c>
      <c r="BV841">
        <v>7</v>
      </c>
      <c r="BW841">
        <v>6</v>
      </c>
      <c r="BX841">
        <v>7</v>
      </c>
      <c r="BY841">
        <v>6</v>
      </c>
      <c r="BZ841">
        <v>384</v>
      </c>
      <c r="CA841" t="s">
        <v>105</v>
      </c>
      <c r="CB841">
        <v>20.3</v>
      </c>
      <c r="CC841">
        <v>24</v>
      </c>
      <c r="CD841">
        <v>3.1</v>
      </c>
      <c r="CE841">
        <v>5.5</v>
      </c>
      <c r="CF841">
        <v>31</v>
      </c>
      <c r="CG841">
        <v>28.6</v>
      </c>
      <c r="CH841">
        <v>28.9</v>
      </c>
      <c r="CI841">
        <v>20.100000000000001</v>
      </c>
      <c r="CJ841">
        <v>17.399999999999999</v>
      </c>
      <c r="CK841">
        <v>22.4</v>
      </c>
      <c r="CL841">
        <v>24</v>
      </c>
      <c r="CM841">
        <v>22.4</v>
      </c>
      <c r="CN841">
        <v>24</v>
      </c>
      <c r="CO841">
        <v>0.56812176422358696</v>
      </c>
      <c r="CP841">
        <v>1.00884483672416</v>
      </c>
      <c r="CQ841">
        <v>0.785268892963909</v>
      </c>
      <c r="CR841">
        <v>0.62187017001545597</v>
      </c>
      <c r="CS841">
        <v>-1.08413537343343</v>
      </c>
      <c r="CT841">
        <v>-1.2390386488320699</v>
      </c>
      <c r="CU841">
        <v>0.187832246039143</v>
      </c>
      <c r="CV841">
        <v>-1.7694927851359099</v>
      </c>
      <c r="CW841">
        <v>-2.03101750289045</v>
      </c>
      <c r="CX841">
        <v>0.26030829523187499</v>
      </c>
      <c r="CY841">
        <v>-0.290539423624676</v>
      </c>
      <c r="CZ841">
        <v>-1.7020665066287299</v>
      </c>
    </row>
    <row r="842" spans="1:104" x14ac:dyDescent="0.3">
      <c r="A842" t="s">
        <v>4368</v>
      </c>
      <c r="B842" t="s">
        <v>4369</v>
      </c>
      <c r="C842" s="50">
        <v>1.2672712240996229</v>
      </c>
      <c r="D842" s="51">
        <v>0.34172532620544249</v>
      </c>
      <c r="E842" s="52">
        <v>9.8002696734102765E-2</v>
      </c>
      <c r="F842" s="53">
        <v>1.00876197368887</v>
      </c>
      <c r="G842" s="50">
        <v>1.4021475580187046</v>
      </c>
      <c r="H842" s="54">
        <v>0.4876381824583283</v>
      </c>
      <c r="I842" s="55">
        <v>9.1767809059235428E-2</v>
      </c>
      <c r="J842" s="56">
        <v>1.03730963687845</v>
      </c>
      <c r="K842" t="s">
        <v>4370</v>
      </c>
      <c r="L842" t="s">
        <v>4371</v>
      </c>
      <c r="M842" s="13" t="str">
        <f>IFERROR(IF(SEARCH(M$1,$L842),1,"no"),"-")</f>
        <v>-</v>
      </c>
      <c r="N842" s="14" t="str">
        <f>IFERROR(IF(SEARCH(N$1,$L842),1,"no"),"-")</f>
        <v>-</v>
      </c>
      <c r="O842" s="14" t="str">
        <f>IFERROR(IF(SEARCH(O$1,$L842),1,"no"),"-")</f>
        <v>-</v>
      </c>
      <c r="P842" s="15">
        <v>141890000</v>
      </c>
      <c r="Q842" s="16">
        <v>116150000</v>
      </c>
      <c r="T842" s="17">
        <v>2</v>
      </c>
      <c r="U842" s="18">
        <v>134570000</v>
      </c>
      <c r="V842" s="19">
        <v>193360000</v>
      </c>
      <c r="W842" s="19">
        <v>162580000</v>
      </c>
      <c r="AB842" s="20">
        <v>3</v>
      </c>
      <c r="AC842" s="32">
        <v>168100000</v>
      </c>
      <c r="AD842" s="33">
        <v>154930000</v>
      </c>
      <c r="AE842" s="33">
        <v>138890000</v>
      </c>
      <c r="AF842" s="34">
        <v>3</v>
      </c>
      <c r="AG842" s="24">
        <v>277360000</v>
      </c>
      <c r="AH842" s="24">
        <v>187680000</v>
      </c>
      <c r="AI842" s="24">
        <v>182640000</v>
      </c>
      <c r="AJ842" s="25">
        <v>3</v>
      </c>
      <c r="AK842">
        <v>27.080198287963899</v>
      </c>
      <c r="AL842">
        <v>26.7914142608643</v>
      </c>
      <c r="AM842">
        <v>25.669075012206999</v>
      </c>
      <c r="AN842">
        <v>26.428672790527301</v>
      </c>
      <c r="AO842">
        <v>27.003782272338899</v>
      </c>
      <c r="AP842">
        <v>27.5267143249512</v>
      </c>
      <c r="AQ842">
        <v>27.276575088501001</v>
      </c>
      <c r="AR842">
        <v>27.324745178222699</v>
      </c>
      <c r="AS842">
        <v>27.2070407867432</v>
      </c>
      <c r="AT842">
        <v>27.0493679046631</v>
      </c>
      <c r="AU842">
        <v>28.047183990478501</v>
      </c>
      <c r="AV842">
        <v>27.483699798583999</v>
      </c>
      <c r="AW842">
        <v>27.4444274902344</v>
      </c>
      <c r="AX842">
        <v>6</v>
      </c>
      <c r="AY842">
        <v>6</v>
      </c>
      <c r="AZ842">
        <v>6</v>
      </c>
      <c r="BA842">
        <v>21.4</v>
      </c>
      <c r="BB842">
        <v>21.4</v>
      </c>
      <c r="BC842">
        <v>21.4</v>
      </c>
      <c r="BD842">
        <v>39.183</v>
      </c>
      <c r="BE842">
        <v>0</v>
      </c>
      <c r="BF842">
        <v>16.408000000000001</v>
      </c>
      <c r="BG842">
        <v>1254900000</v>
      </c>
      <c r="BH842">
        <v>31</v>
      </c>
      <c r="BI842" t="s">
        <v>105</v>
      </c>
      <c r="BJ842" t="s">
        <v>105</v>
      </c>
      <c r="BK842" t="s">
        <v>105</v>
      </c>
      <c r="BL842" t="s">
        <v>4372</v>
      </c>
      <c r="BM842">
        <v>4</v>
      </c>
      <c r="BN842">
        <v>5</v>
      </c>
      <c r="BO842">
        <v>2</v>
      </c>
      <c r="BP842">
        <v>0</v>
      </c>
      <c r="BQ842">
        <v>5</v>
      </c>
      <c r="BR842">
        <v>4</v>
      </c>
      <c r="BS842">
        <v>3</v>
      </c>
      <c r="BT842">
        <v>4</v>
      </c>
      <c r="BU842">
        <v>3</v>
      </c>
      <c r="BV842">
        <v>4</v>
      </c>
      <c r="BW842">
        <v>4</v>
      </c>
      <c r="BX842">
        <v>4</v>
      </c>
      <c r="BY842">
        <v>4</v>
      </c>
      <c r="BZ842">
        <v>337</v>
      </c>
      <c r="CA842" t="s">
        <v>105</v>
      </c>
      <c r="CB842">
        <v>11.3</v>
      </c>
      <c r="CC842">
        <v>18.7</v>
      </c>
      <c r="CD842">
        <v>5.6</v>
      </c>
      <c r="CE842">
        <v>0</v>
      </c>
      <c r="CF842">
        <v>18.7</v>
      </c>
      <c r="CG842">
        <v>11.3</v>
      </c>
      <c r="CH842">
        <v>9.1999999999999993</v>
      </c>
      <c r="CI842">
        <v>11.3</v>
      </c>
      <c r="CJ842">
        <v>9.1999999999999993</v>
      </c>
      <c r="CK842">
        <v>11.3</v>
      </c>
      <c r="CL842">
        <v>11.3</v>
      </c>
      <c r="CM842">
        <v>11.3</v>
      </c>
      <c r="CN842">
        <v>11.3</v>
      </c>
      <c r="CO842">
        <v>0.94199312306053995</v>
      </c>
      <c r="CP842">
        <v>1.00876197368887</v>
      </c>
      <c r="CQ842">
        <v>1.03730963687845</v>
      </c>
      <c r="CR842">
        <v>0.72270042194092798</v>
      </c>
      <c r="CS842">
        <v>-0.70137786865234397</v>
      </c>
      <c r="CT842">
        <v>-1.91065880381099</v>
      </c>
      <c r="CU842">
        <v>0.18765735567970199</v>
      </c>
      <c r="CV842">
        <v>-0.77668380737304699</v>
      </c>
      <c r="CW842">
        <v>-2.0308678244839502</v>
      </c>
      <c r="CX842">
        <v>0.16083024939662099</v>
      </c>
      <c r="CY842">
        <v>-0.46471913655598801</v>
      </c>
      <c r="CZ842">
        <v>-2.2086122996170401</v>
      </c>
    </row>
    <row r="843" spans="1:104" x14ac:dyDescent="0.3">
      <c r="A843" t="s">
        <v>6443</v>
      </c>
      <c r="B843" t="s">
        <v>6444</v>
      </c>
      <c r="C843" s="50">
        <v>1.4134283219114732</v>
      </c>
      <c r="D843" s="51">
        <v>0.49919872275530724</v>
      </c>
      <c r="E843" s="52">
        <v>9.8471640622800283E-2</v>
      </c>
      <c r="F843" s="53">
        <v>1.00668882629812</v>
      </c>
      <c r="G843" s="50">
        <v>1.1979975722617213</v>
      </c>
      <c r="H843" s="54">
        <v>0.26062498451273863</v>
      </c>
      <c r="I843" s="55">
        <v>0.40609933875629872</v>
      </c>
      <c r="J843" s="56">
        <v>0.39136771766269501</v>
      </c>
      <c r="K843" t="s">
        <v>6445</v>
      </c>
      <c r="L843" t="s">
        <v>6446</v>
      </c>
      <c r="M843" s="13" t="str">
        <f>IFERROR(IF(SEARCH(M$1,$L843),1,"no"),"-")</f>
        <v>-</v>
      </c>
      <c r="N843" s="14" t="str">
        <f>IFERROR(IF(SEARCH(N$1,$L843),1,"no"),"-")</f>
        <v>-</v>
      </c>
      <c r="O843" s="14" t="str">
        <f>IFERROR(IF(SEARCH(O$1,$L843),1,"no"),"-")</f>
        <v>-</v>
      </c>
      <c r="P843" s="15">
        <v>361500000</v>
      </c>
      <c r="Q843" s="16">
        <v>413330000</v>
      </c>
      <c r="T843" s="17">
        <v>2</v>
      </c>
      <c r="U843" s="18">
        <v>628700000</v>
      </c>
      <c r="V843" s="19">
        <v>534710000</v>
      </c>
      <c r="W843" s="19">
        <v>479340000</v>
      </c>
      <c r="AB843" s="20">
        <v>3</v>
      </c>
      <c r="AC843" s="32">
        <v>527420000</v>
      </c>
      <c r="AD843" s="33">
        <v>304450000</v>
      </c>
      <c r="AE843" s="33">
        <v>263800000</v>
      </c>
      <c r="AF843" s="34">
        <v>3</v>
      </c>
      <c r="AG843" s="24">
        <v>529280000</v>
      </c>
      <c r="AH843" s="24">
        <v>392900000</v>
      </c>
      <c r="AI843" s="24">
        <v>390430000</v>
      </c>
      <c r="AJ843" s="25">
        <v>3</v>
      </c>
      <c r="AK843">
        <v>28.429420471191399</v>
      </c>
      <c r="AL843">
        <v>28.622718811035199</v>
      </c>
      <c r="AM843">
        <v>25.889978408813501</v>
      </c>
      <c r="AN843">
        <v>26.691392898559599</v>
      </c>
      <c r="AO843">
        <v>29.227796554565401</v>
      </c>
      <c r="AP843">
        <v>28.9941806793213</v>
      </c>
      <c r="AQ843">
        <v>28.836473464965799</v>
      </c>
      <c r="AR843">
        <v>28.9743766784668</v>
      </c>
      <c r="AS843">
        <v>28.1816291809082</v>
      </c>
      <c r="AT843">
        <v>27.974868774414102</v>
      </c>
      <c r="AU843">
        <v>28.979455947876001</v>
      </c>
      <c r="AV843">
        <v>28.549587249755898</v>
      </c>
      <c r="AW843">
        <v>28.540489196777301</v>
      </c>
      <c r="AX843">
        <v>5</v>
      </c>
      <c r="AY843">
        <v>5</v>
      </c>
      <c r="AZ843">
        <v>5</v>
      </c>
      <c r="BA843">
        <v>20.7</v>
      </c>
      <c r="BB843">
        <v>20.7</v>
      </c>
      <c r="BC843">
        <v>20.7</v>
      </c>
      <c r="BD843">
        <v>34.220999999999997</v>
      </c>
      <c r="BE843">
        <v>0</v>
      </c>
      <c r="BF843">
        <v>13.196</v>
      </c>
      <c r="BG843">
        <v>3105500000</v>
      </c>
      <c r="BH843">
        <v>28</v>
      </c>
      <c r="BI843" t="s">
        <v>105</v>
      </c>
      <c r="BJ843" t="s">
        <v>105</v>
      </c>
      <c r="BK843" t="s">
        <v>105</v>
      </c>
      <c r="BL843" t="s">
        <v>6447</v>
      </c>
      <c r="BM843">
        <v>3</v>
      </c>
      <c r="BN843">
        <v>4</v>
      </c>
      <c r="BO843">
        <v>1</v>
      </c>
      <c r="BP843">
        <v>1</v>
      </c>
      <c r="BQ843">
        <v>5</v>
      </c>
      <c r="BR843">
        <v>3</v>
      </c>
      <c r="BS843">
        <v>3</v>
      </c>
      <c r="BT843">
        <v>3</v>
      </c>
      <c r="BU843">
        <v>3</v>
      </c>
      <c r="BV843">
        <v>3</v>
      </c>
      <c r="BW843">
        <v>3</v>
      </c>
      <c r="BX843">
        <v>3</v>
      </c>
      <c r="BY843">
        <v>3</v>
      </c>
      <c r="BZ843">
        <v>300</v>
      </c>
      <c r="CA843" t="s">
        <v>105</v>
      </c>
      <c r="CB843">
        <v>12.7</v>
      </c>
      <c r="CC843">
        <v>16</v>
      </c>
      <c r="CD843">
        <v>4</v>
      </c>
      <c r="CE843">
        <v>4</v>
      </c>
      <c r="CF843">
        <v>20.7</v>
      </c>
      <c r="CG843">
        <v>12.7</v>
      </c>
      <c r="CH843">
        <v>12.7</v>
      </c>
      <c r="CI843">
        <v>12.7</v>
      </c>
      <c r="CJ843">
        <v>12.7</v>
      </c>
      <c r="CK843">
        <v>12.7</v>
      </c>
      <c r="CL843">
        <v>12.7</v>
      </c>
      <c r="CM843">
        <v>12.7</v>
      </c>
      <c r="CN843">
        <v>12.7</v>
      </c>
      <c r="CO843">
        <v>0.529540609136956</v>
      </c>
      <c r="CP843">
        <v>1.00668882629812</v>
      </c>
      <c r="CQ843">
        <v>0.39136771766269501</v>
      </c>
      <c r="CR843">
        <v>0.62868048606147298</v>
      </c>
      <c r="CS843">
        <v>-0.96858056386311697</v>
      </c>
      <c r="CT843">
        <v>-1.16808894962414</v>
      </c>
      <c r="CU843">
        <v>0.18833085501858701</v>
      </c>
      <c r="CV843">
        <v>-1.61110591888428</v>
      </c>
      <c r="CW843">
        <v>-2.0271234670838401</v>
      </c>
      <c r="CX843">
        <v>0.56091570541260005</v>
      </c>
      <c r="CY843">
        <v>-0.31288592020670702</v>
      </c>
      <c r="CZ843">
        <v>-0.92764333440872004</v>
      </c>
    </row>
    <row r="844" spans="1:104" x14ac:dyDescent="0.3">
      <c r="A844" t="s">
        <v>6025</v>
      </c>
      <c r="B844" t="s">
        <v>136</v>
      </c>
      <c r="C844" s="50">
        <v>0.80828601716451509</v>
      </c>
      <c r="D844" s="51">
        <v>-0.30706220472046308</v>
      </c>
      <c r="E844" s="52">
        <v>9.8482537687240662E-2</v>
      </c>
      <c r="F844" s="53">
        <v>1.0066407690799299</v>
      </c>
      <c r="G844" s="50">
        <v>0.90551709034551298</v>
      </c>
      <c r="H844" s="54">
        <v>-0.1431862246406411</v>
      </c>
      <c r="I844" s="55">
        <v>0.31670951625896154</v>
      </c>
      <c r="J844" s="56">
        <v>0.49933888706489205</v>
      </c>
      <c r="K844" t="s">
        <v>3005</v>
      </c>
      <c r="L844" t="s">
        <v>3006</v>
      </c>
      <c r="M844" s="13" t="str">
        <f>IFERROR(IF(SEARCH(M$1,$L844),1,"no"),"-")</f>
        <v>-</v>
      </c>
      <c r="N844" s="14" t="str">
        <f>IFERROR(IF(SEARCH(N$1,$L844),1,"no"),"-")</f>
        <v>-</v>
      </c>
      <c r="O844" s="14" t="str">
        <f>IFERROR(IF(SEARCH(O$1,$L844),1,"no"),"-")</f>
        <v>-</v>
      </c>
      <c r="P844" s="15">
        <v>129620000</v>
      </c>
      <c r="Q844" s="16">
        <v>76969000</v>
      </c>
      <c r="T844" s="17">
        <v>2</v>
      </c>
      <c r="U844" s="18">
        <v>75477000</v>
      </c>
      <c r="W844" s="19">
        <v>91506000</v>
      </c>
      <c r="AB844" s="20">
        <v>2</v>
      </c>
      <c r="AC844" s="32">
        <v>107240000</v>
      </c>
      <c r="AD844" s="33">
        <v>100320000</v>
      </c>
      <c r="AE844" s="33">
        <v>89245000</v>
      </c>
      <c r="AF844" s="34">
        <v>3</v>
      </c>
      <c r="AG844" s="24">
        <v>102170000</v>
      </c>
      <c r="AH844" s="24">
        <v>85944000</v>
      </c>
      <c r="AI844" s="24">
        <v>80648000</v>
      </c>
      <c r="AJ844" s="25">
        <v>3</v>
      </c>
      <c r="AK844">
        <v>26.949712753295898</v>
      </c>
      <c r="AL844">
        <v>26.197774887085</v>
      </c>
      <c r="AM844">
        <v>26.802942276001001</v>
      </c>
      <c r="AN844">
        <v>27.200189590454102</v>
      </c>
      <c r="AO844">
        <v>26.1695346832275</v>
      </c>
      <c r="AP844">
        <v>24.952699661254901</v>
      </c>
      <c r="AQ844">
        <v>26.447362899780298</v>
      </c>
      <c r="AR844">
        <v>26.676267623901399</v>
      </c>
      <c r="AS844">
        <v>26.580034255981399</v>
      </c>
      <c r="AT844">
        <v>26.411268234252901</v>
      </c>
      <c r="AU844">
        <v>26.606395721435501</v>
      </c>
      <c r="AV844">
        <v>26.3568935394287</v>
      </c>
      <c r="AW844">
        <v>26.265134811401399</v>
      </c>
      <c r="AX844">
        <v>3</v>
      </c>
      <c r="AY844">
        <v>3</v>
      </c>
      <c r="AZ844">
        <v>3</v>
      </c>
      <c r="BA844">
        <v>18</v>
      </c>
      <c r="BB844">
        <v>18</v>
      </c>
      <c r="BC844">
        <v>18</v>
      </c>
      <c r="BD844">
        <v>27.771000000000001</v>
      </c>
      <c r="BE844">
        <v>0</v>
      </c>
      <c r="BF844">
        <v>14.228</v>
      </c>
      <c r="BG844">
        <v>692290000</v>
      </c>
      <c r="BH844">
        <v>12</v>
      </c>
      <c r="BI844">
        <v>3</v>
      </c>
      <c r="BJ844">
        <v>3</v>
      </c>
      <c r="BK844">
        <v>3</v>
      </c>
      <c r="BL844" t="s">
        <v>6026</v>
      </c>
      <c r="BM844">
        <v>3</v>
      </c>
      <c r="BN844">
        <v>3</v>
      </c>
      <c r="BO844">
        <v>1</v>
      </c>
      <c r="BP844">
        <v>1</v>
      </c>
      <c r="BQ844">
        <v>2</v>
      </c>
      <c r="BR844">
        <v>1</v>
      </c>
      <c r="BS844">
        <v>2</v>
      </c>
      <c r="BT844">
        <v>3</v>
      </c>
      <c r="BU844">
        <v>2</v>
      </c>
      <c r="BV844">
        <v>3</v>
      </c>
      <c r="BW844">
        <v>2</v>
      </c>
      <c r="BX844">
        <v>2</v>
      </c>
      <c r="BY844">
        <v>2</v>
      </c>
      <c r="BZ844">
        <v>250</v>
      </c>
      <c r="CA844">
        <v>250</v>
      </c>
      <c r="CB844">
        <v>18</v>
      </c>
      <c r="CC844">
        <v>18</v>
      </c>
      <c r="CD844">
        <v>6.8</v>
      </c>
      <c r="CE844">
        <v>6.8</v>
      </c>
      <c r="CF844">
        <v>13.6</v>
      </c>
      <c r="CG844">
        <v>6.8</v>
      </c>
      <c r="CH844">
        <v>11.2</v>
      </c>
      <c r="CI844">
        <v>18</v>
      </c>
      <c r="CJ844">
        <v>11.2</v>
      </c>
      <c r="CK844">
        <v>18</v>
      </c>
      <c r="CL844">
        <v>11.2</v>
      </c>
      <c r="CM844">
        <v>11.2</v>
      </c>
      <c r="CN844">
        <v>11.2</v>
      </c>
      <c r="CO844">
        <v>0.38306781082747998</v>
      </c>
      <c r="CP844">
        <v>1.0066407690799299</v>
      </c>
      <c r="CQ844">
        <v>0.49933888706489199</v>
      </c>
      <c r="CR844">
        <v>0.67515312327252597</v>
      </c>
      <c r="CS844">
        <v>0.23179817199707001</v>
      </c>
      <c r="CT844">
        <v>0.890609410402326</v>
      </c>
      <c r="CU844">
        <v>0.18815598885793899</v>
      </c>
      <c r="CV844">
        <v>0.93112246195475401</v>
      </c>
      <c r="CW844">
        <v>2.0270366799130302</v>
      </c>
      <c r="CX844">
        <v>0.44081099656357398</v>
      </c>
      <c r="CY844">
        <v>0.146382013956707</v>
      </c>
      <c r="CZ844">
        <v>1.1432499501411999</v>
      </c>
    </row>
    <row r="845" spans="1:104" x14ac:dyDescent="0.3">
      <c r="A845" t="s">
        <v>5027</v>
      </c>
      <c r="B845" t="s">
        <v>3773</v>
      </c>
      <c r="C845" s="50">
        <v>0.71633187525657904</v>
      </c>
      <c r="D845" s="51">
        <v>-0.48129995452443625</v>
      </c>
      <c r="E845" s="52">
        <v>9.8520461669853746E-2</v>
      </c>
      <c r="F845" s="53">
        <v>1.00647356171113</v>
      </c>
      <c r="G845" s="50">
        <v>0.84499483769954276</v>
      </c>
      <c r="H845" s="54">
        <v>-0.24298556727717824</v>
      </c>
      <c r="I845" s="55">
        <v>0.17025445999126906</v>
      </c>
      <c r="J845" s="56">
        <v>0.76890150247404898</v>
      </c>
      <c r="K845" t="s">
        <v>5028</v>
      </c>
      <c r="L845" t="s">
        <v>5029</v>
      </c>
      <c r="M845" s="13" t="str">
        <f>IFERROR(IF(SEARCH(M$1,$L845),1,"no"),"-")</f>
        <v>-</v>
      </c>
      <c r="N845" s="14" t="str">
        <f>IFERROR(IF(SEARCH(N$1,$L845),1,"no"),"-")</f>
        <v>-</v>
      </c>
      <c r="O845" s="14" t="str">
        <f>IFERROR(IF(SEARCH(O$1,$L845),1,"no"),"-")</f>
        <v>-</v>
      </c>
      <c r="P845" s="15">
        <v>2488100000</v>
      </c>
      <c r="Q845" s="16">
        <v>2849200000</v>
      </c>
      <c r="R845" s="16">
        <v>2471000000</v>
      </c>
      <c r="S845" s="16">
        <v>3965200000</v>
      </c>
      <c r="T845" s="17">
        <v>4</v>
      </c>
      <c r="U845" s="18">
        <v>2031000000</v>
      </c>
      <c r="V845" s="19">
        <v>1736400000</v>
      </c>
      <c r="W845" s="19">
        <v>2557900000</v>
      </c>
      <c r="AB845" s="20">
        <v>3</v>
      </c>
      <c r="AC845" s="32">
        <v>2841500000</v>
      </c>
      <c r="AD845" s="33">
        <v>2541500000</v>
      </c>
      <c r="AE845" s="33">
        <v>3430900000</v>
      </c>
      <c r="AF845" s="34">
        <v>3</v>
      </c>
      <c r="AG845" s="24">
        <v>2681100000</v>
      </c>
      <c r="AH845" s="24">
        <v>2318100000</v>
      </c>
      <c r="AI845" s="24">
        <v>2448500000</v>
      </c>
      <c r="AJ845" s="25">
        <v>3</v>
      </c>
      <c r="AK845">
        <v>31.212396621704102</v>
      </c>
      <c r="AL845">
        <v>31.407909393310501</v>
      </c>
      <c r="AM845">
        <v>31.202447891235401</v>
      </c>
      <c r="AN845">
        <v>31.8847465515137</v>
      </c>
      <c r="AO845">
        <v>30.919542312622099</v>
      </c>
      <c r="AP845">
        <v>30.693452835083001</v>
      </c>
      <c r="AQ845">
        <v>31.252313613891602</v>
      </c>
      <c r="AR845">
        <v>31.404005050659201</v>
      </c>
      <c r="AS845">
        <v>31.2430324554443</v>
      </c>
      <c r="AT845">
        <v>31.675939559936499</v>
      </c>
      <c r="AU845">
        <v>31.320177078247099</v>
      </c>
      <c r="AV845">
        <v>31.110296249389599</v>
      </c>
      <c r="AW845">
        <v>31.189250946044901</v>
      </c>
      <c r="AX845">
        <v>9</v>
      </c>
      <c r="AY845">
        <v>9</v>
      </c>
      <c r="AZ845">
        <v>9</v>
      </c>
      <c r="BA845">
        <v>46.4</v>
      </c>
      <c r="BB845">
        <v>46.4</v>
      </c>
      <c r="BC845">
        <v>46.4</v>
      </c>
      <c r="BD845">
        <v>14.038</v>
      </c>
      <c r="BE845">
        <v>0</v>
      </c>
      <c r="BF845">
        <v>156.25</v>
      </c>
      <c r="BG845">
        <v>23850000000</v>
      </c>
      <c r="BH845">
        <v>102</v>
      </c>
      <c r="BI845">
        <v>9</v>
      </c>
      <c r="BJ845">
        <v>9</v>
      </c>
      <c r="BK845">
        <v>9</v>
      </c>
      <c r="BL845" t="s">
        <v>5030</v>
      </c>
      <c r="BM845">
        <v>9</v>
      </c>
      <c r="BN845">
        <v>9</v>
      </c>
      <c r="BO845">
        <v>5</v>
      </c>
      <c r="BP845">
        <v>6</v>
      </c>
      <c r="BQ845">
        <v>7</v>
      </c>
      <c r="BR845">
        <v>8</v>
      </c>
      <c r="BS845">
        <v>8</v>
      </c>
      <c r="BT845">
        <v>8</v>
      </c>
      <c r="BU845">
        <v>9</v>
      </c>
      <c r="BV845">
        <v>9</v>
      </c>
      <c r="BW845">
        <v>6</v>
      </c>
      <c r="BX845">
        <v>7</v>
      </c>
      <c r="BY845">
        <v>8</v>
      </c>
      <c r="BZ845">
        <v>125</v>
      </c>
      <c r="CA845">
        <v>125</v>
      </c>
      <c r="CB845">
        <v>46.4</v>
      </c>
      <c r="CC845">
        <v>46.4</v>
      </c>
      <c r="CD845">
        <v>40</v>
      </c>
      <c r="CE845">
        <v>40</v>
      </c>
      <c r="CF845">
        <v>46.4</v>
      </c>
      <c r="CG845">
        <v>40</v>
      </c>
      <c r="CH845">
        <v>40</v>
      </c>
      <c r="CI845">
        <v>40</v>
      </c>
      <c r="CJ845">
        <v>46.4</v>
      </c>
      <c r="CK845">
        <v>46.4</v>
      </c>
      <c r="CL845">
        <v>39.200000000000003</v>
      </c>
      <c r="CM845">
        <v>40</v>
      </c>
      <c r="CN845">
        <v>40</v>
      </c>
      <c r="CO845">
        <v>2.20209501000771E-2</v>
      </c>
      <c r="CP845">
        <v>1.00647356171113</v>
      </c>
      <c r="CQ845">
        <v>0.76890150247404898</v>
      </c>
      <c r="CR845">
        <v>0.96694420314066198</v>
      </c>
      <c r="CS845">
        <v>-1.41172409057617E-2</v>
      </c>
      <c r="CT845">
        <v>-6.5176749030780801E-2</v>
      </c>
      <c r="CU845">
        <v>0.18803710575139099</v>
      </c>
      <c r="CV845">
        <v>0.47177219390869102</v>
      </c>
      <c r="CW845">
        <v>2.0267347214285101</v>
      </c>
      <c r="CX845">
        <v>0.26703979460847199</v>
      </c>
      <c r="CY845">
        <v>0.234417597452801</v>
      </c>
      <c r="CZ845">
        <v>1.6699335538507301</v>
      </c>
    </row>
    <row r="846" spans="1:104" x14ac:dyDescent="0.3">
      <c r="A846" t="s">
        <v>7944</v>
      </c>
      <c r="B846" t="s">
        <v>7945</v>
      </c>
      <c r="C846" s="50">
        <v>0.87401078249942088</v>
      </c>
      <c r="D846" s="51">
        <v>-0.19427701680623957</v>
      </c>
      <c r="E846" s="52">
        <v>9.8664736864177552E-2</v>
      </c>
      <c r="F846" s="53">
        <v>1.0058380380266201</v>
      </c>
      <c r="G846" s="50">
        <v>0.99147098462416261</v>
      </c>
      <c r="H846" s="54">
        <v>-1.2357542253052687E-2</v>
      </c>
      <c r="I846" s="55">
        <v>0.98001102969637133</v>
      </c>
      <c r="J846" s="56">
        <v>8.7690364408568328E-3</v>
      </c>
      <c r="K846" t="s">
        <v>7946</v>
      </c>
      <c r="L846" t="s">
        <v>7947</v>
      </c>
      <c r="M846" s="13" t="str">
        <f>IFERROR(IF(SEARCH(M$1,$L846),1,"no"),"-")</f>
        <v>-</v>
      </c>
      <c r="N846" s="14" t="str">
        <f>IFERROR(IF(SEARCH(N$1,$L846),1,"no"),"-")</f>
        <v>-</v>
      </c>
      <c r="O846" s="14" t="str">
        <f>IFERROR(IF(SEARCH(O$1,$L846),1,"no"),"-")</f>
        <v>-</v>
      </c>
      <c r="P846" s="15">
        <v>383620000</v>
      </c>
      <c r="Q846" s="16">
        <v>364990000</v>
      </c>
      <c r="R846" s="16">
        <v>392150000</v>
      </c>
      <c r="S846" s="16">
        <v>312830000</v>
      </c>
      <c r="T846" s="17">
        <v>4</v>
      </c>
      <c r="U846" s="18">
        <v>300330000</v>
      </c>
      <c r="V846" s="19">
        <v>320870000</v>
      </c>
      <c r="W846" s="19">
        <v>331640000</v>
      </c>
      <c r="AB846" s="20">
        <v>3</v>
      </c>
      <c r="AC846" s="32">
        <v>438940000</v>
      </c>
      <c r="AD846" s="33">
        <v>294950000</v>
      </c>
      <c r="AE846" s="33">
        <v>282640000</v>
      </c>
      <c r="AF846" s="34">
        <v>3</v>
      </c>
      <c r="AG846" s="24">
        <v>311090000</v>
      </c>
      <c r="AH846" s="24">
        <v>301560000</v>
      </c>
      <c r="AI846" s="24">
        <v>395210000</v>
      </c>
      <c r="AJ846" s="25">
        <v>3</v>
      </c>
      <c r="AK846">
        <v>28.515102386474599</v>
      </c>
      <c r="AL846">
        <v>28.443281173706101</v>
      </c>
      <c r="AM846">
        <v>28.546831130981399</v>
      </c>
      <c r="AN846">
        <v>28.2208042144775</v>
      </c>
      <c r="AO846">
        <v>28.161973953247099</v>
      </c>
      <c r="AP846">
        <v>28.2574138641357</v>
      </c>
      <c r="AQ846">
        <v>28.3050422668457</v>
      </c>
      <c r="AR846">
        <v>28.709447860717798</v>
      </c>
      <c r="AS846">
        <v>28.1358947753906</v>
      </c>
      <c r="AT846">
        <v>28.074390411376999</v>
      </c>
      <c r="AU846">
        <v>28.2127571105957</v>
      </c>
      <c r="AV846">
        <v>28.167869567871101</v>
      </c>
      <c r="AW846">
        <v>28.5580444335938</v>
      </c>
      <c r="AX846">
        <v>14</v>
      </c>
      <c r="AY846">
        <v>14</v>
      </c>
      <c r="AZ846">
        <v>14</v>
      </c>
      <c r="BA846">
        <v>18.899999999999999</v>
      </c>
      <c r="BB846">
        <v>18.899999999999999</v>
      </c>
      <c r="BC846">
        <v>18.899999999999999</v>
      </c>
      <c r="BD846">
        <v>97.906999999999996</v>
      </c>
      <c r="BE846">
        <v>0</v>
      </c>
      <c r="BF846">
        <v>39.993000000000002</v>
      </c>
      <c r="BG846">
        <v>3027100000</v>
      </c>
      <c r="BH846">
        <v>48</v>
      </c>
      <c r="BI846">
        <v>14</v>
      </c>
      <c r="BJ846">
        <v>14</v>
      </c>
      <c r="BK846">
        <v>14</v>
      </c>
      <c r="BL846" t="s">
        <v>7948</v>
      </c>
      <c r="BM846">
        <v>9</v>
      </c>
      <c r="BN846">
        <v>10</v>
      </c>
      <c r="BO846">
        <v>4</v>
      </c>
      <c r="BP846">
        <v>5</v>
      </c>
      <c r="BQ846">
        <v>8</v>
      </c>
      <c r="BR846">
        <v>9</v>
      </c>
      <c r="BS846">
        <v>6</v>
      </c>
      <c r="BT846">
        <v>6</v>
      </c>
      <c r="BU846">
        <v>8</v>
      </c>
      <c r="BV846">
        <v>6</v>
      </c>
      <c r="BW846">
        <v>7</v>
      </c>
      <c r="BX846">
        <v>9</v>
      </c>
      <c r="BY846">
        <v>7</v>
      </c>
      <c r="BZ846">
        <v>888</v>
      </c>
      <c r="CA846">
        <v>888</v>
      </c>
      <c r="CB846">
        <v>12.8</v>
      </c>
      <c r="CC846">
        <v>14.2</v>
      </c>
      <c r="CD846">
        <v>7.4</v>
      </c>
      <c r="CE846">
        <v>8.4</v>
      </c>
      <c r="CF846">
        <v>10.9</v>
      </c>
      <c r="CG846">
        <v>13.3</v>
      </c>
      <c r="CH846">
        <v>8.6999999999999993</v>
      </c>
      <c r="CI846">
        <v>8.8000000000000007</v>
      </c>
      <c r="CJ846">
        <v>11.7</v>
      </c>
      <c r="CK846">
        <v>9.6999999999999993</v>
      </c>
      <c r="CL846">
        <v>10.6</v>
      </c>
      <c r="CM846">
        <v>13.9</v>
      </c>
      <c r="CN846">
        <v>10.6</v>
      </c>
      <c r="CO846">
        <v>0.26730304367902302</v>
      </c>
      <c r="CP846">
        <v>1.0058380380266201</v>
      </c>
      <c r="CQ846">
        <v>8.7690364408568294E-3</v>
      </c>
      <c r="CR846">
        <v>0.738069799906933</v>
      </c>
      <c r="CS846">
        <v>0.12492704391479501</v>
      </c>
      <c r="CT846">
        <v>0.65672432331994801</v>
      </c>
      <c r="CU846">
        <v>0.187985171455051</v>
      </c>
      <c r="CV846">
        <v>0.19002803166707199</v>
      </c>
      <c r="CW846">
        <v>2.0255870841447599</v>
      </c>
      <c r="CX846">
        <v>0.98966293459045396</v>
      </c>
      <c r="CY846">
        <v>-6.3126881917305901E-3</v>
      </c>
      <c r="CZ846">
        <v>-2.66559055054831E-2</v>
      </c>
    </row>
    <row r="847" spans="1:104" x14ac:dyDescent="0.3">
      <c r="A847" t="s">
        <v>6115</v>
      </c>
      <c r="B847" t="s">
        <v>6116</v>
      </c>
      <c r="C847" s="50">
        <v>1.5156114071832212</v>
      </c>
      <c r="D847" s="51">
        <v>0.59989990338148902</v>
      </c>
      <c r="E847" s="52">
        <v>9.895126873908669E-2</v>
      </c>
      <c r="F847" s="53">
        <v>1.0045786329598401</v>
      </c>
      <c r="G847" s="50">
        <v>1.1908972200808647</v>
      </c>
      <c r="H847" s="54">
        <v>0.2520489073430156</v>
      </c>
      <c r="I847" s="55">
        <v>0.33135077130618462</v>
      </c>
      <c r="J847" s="56">
        <v>0.47971201413692488</v>
      </c>
      <c r="K847" t="s">
        <v>6117</v>
      </c>
      <c r="L847" t="s">
        <v>6118</v>
      </c>
      <c r="M847" s="13" t="str">
        <f>IFERROR(IF(SEARCH(M$1,$L847),1,"no"),"-")</f>
        <v>-</v>
      </c>
      <c r="N847" s="14" t="str">
        <f>IFERROR(IF(SEARCH(N$1,$L847),1,"no"),"-")</f>
        <v>-</v>
      </c>
      <c r="O847" s="14" t="str">
        <f>IFERROR(IF(SEARCH(O$1,$L847),1,"no"),"-")</f>
        <v>-</v>
      </c>
      <c r="P847" s="15">
        <v>210080000</v>
      </c>
      <c r="Q847" s="16">
        <v>245890000</v>
      </c>
      <c r="T847" s="17">
        <v>2</v>
      </c>
      <c r="U847" s="18">
        <v>323730000</v>
      </c>
      <c r="V847" s="19">
        <v>405370000</v>
      </c>
      <c r="W847" s="19">
        <v>307510000</v>
      </c>
      <c r="AB847" s="20">
        <v>3</v>
      </c>
      <c r="AC847" s="32">
        <v>224380000</v>
      </c>
      <c r="AD847" s="33">
        <v>236700000</v>
      </c>
      <c r="AE847" s="33">
        <v>174550000</v>
      </c>
      <c r="AF847" s="34">
        <v>3</v>
      </c>
      <c r="AG847" s="24">
        <v>301680000</v>
      </c>
      <c r="AH847" s="24">
        <v>256120000</v>
      </c>
      <c r="AI847" s="24">
        <v>199170000</v>
      </c>
      <c r="AJ847" s="25">
        <v>3</v>
      </c>
      <c r="AK847">
        <v>27.646364212036101</v>
      </c>
      <c r="AL847">
        <v>27.873437881469702</v>
      </c>
      <c r="AM847">
        <v>25.905399322509801</v>
      </c>
      <c r="AN847">
        <v>24.658847808837901</v>
      </c>
      <c r="AO847">
        <v>28.270215988159201</v>
      </c>
      <c r="AP847">
        <v>28.594663619995099</v>
      </c>
      <c r="AQ847">
        <v>28.196058273315401</v>
      </c>
      <c r="AR847">
        <v>27.741369247436499</v>
      </c>
      <c r="AS847">
        <v>27.818485260009801</v>
      </c>
      <c r="AT847">
        <v>27.379064559936499</v>
      </c>
      <c r="AU847">
        <v>28.168443679809599</v>
      </c>
      <c r="AV847">
        <v>27.932245254516602</v>
      </c>
      <c r="AW847">
        <v>27.5694255828857</v>
      </c>
      <c r="AX847">
        <v>19</v>
      </c>
      <c r="AY847">
        <v>19</v>
      </c>
      <c r="AZ847">
        <v>19</v>
      </c>
      <c r="BA847">
        <v>23.2</v>
      </c>
      <c r="BB847">
        <v>23.2</v>
      </c>
      <c r="BC847">
        <v>23.2</v>
      </c>
      <c r="BD847">
        <v>242.78</v>
      </c>
      <c r="BE847">
        <v>0</v>
      </c>
      <c r="BF847">
        <v>60.78</v>
      </c>
      <c r="BG847">
        <v>1830100000</v>
      </c>
      <c r="BH847">
        <v>48</v>
      </c>
      <c r="BI847">
        <v>19</v>
      </c>
      <c r="BJ847">
        <v>19</v>
      </c>
      <c r="BK847">
        <v>19</v>
      </c>
      <c r="BL847" t="s">
        <v>6119</v>
      </c>
      <c r="BM847">
        <v>7</v>
      </c>
      <c r="BN847">
        <v>9</v>
      </c>
      <c r="BO847">
        <v>0</v>
      </c>
      <c r="BP847">
        <v>1</v>
      </c>
      <c r="BQ847">
        <v>7</v>
      </c>
      <c r="BR847">
        <v>10</v>
      </c>
      <c r="BS847">
        <v>10</v>
      </c>
      <c r="BT847">
        <v>6</v>
      </c>
      <c r="BU847">
        <v>8</v>
      </c>
      <c r="BV847">
        <v>7</v>
      </c>
      <c r="BW847">
        <v>8</v>
      </c>
      <c r="BX847">
        <v>8</v>
      </c>
      <c r="BY847">
        <v>9</v>
      </c>
      <c r="BZ847">
        <v>2128</v>
      </c>
      <c r="CA847">
        <v>2128</v>
      </c>
      <c r="CB847">
        <v>4</v>
      </c>
      <c r="CC847">
        <v>4.2</v>
      </c>
      <c r="CD847">
        <v>0</v>
      </c>
      <c r="CE847">
        <v>0.6</v>
      </c>
      <c r="CF847">
        <v>3.9</v>
      </c>
      <c r="CG847">
        <v>5.6</v>
      </c>
      <c r="CH847">
        <v>5.0999999999999996</v>
      </c>
      <c r="CI847">
        <v>2.7</v>
      </c>
      <c r="CJ847">
        <v>4.2</v>
      </c>
      <c r="CK847">
        <v>16.7</v>
      </c>
      <c r="CL847">
        <v>3.1</v>
      </c>
      <c r="CM847">
        <v>3.3</v>
      </c>
      <c r="CN847">
        <v>4.2</v>
      </c>
      <c r="CO847">
        <v>0.56897206188924199</v>
      </c>
      <c r="CP847">
        <v>1.0045786329598401</v>
      </c>
      <c r="CQ847">
        <v>0.47971201413692499</v>
      </c>
      <c r="CR847">
        <v>0.62368633540372698</v>
      </c>
      <c r="CS847">
        <v>-1.1252940495808901</v>
      </c>
      <c r="CT847">
        <v>-1.24059508196443</v>
      </c>
      <c r="CU847">
        <v>0.18842962962963</v>
      </c>
      <c r="CV847">
        <v>-1.83263365427653</v>
      </c>
      <c r="CW847">
        <v>-2.0233130665214398</v>
      </c>
      <c r="CX847">
        <v>0.45874555074555101</v>
      </c>
      <c r="CY847">
        <v>-0.243731816609703</v>
      </c>
      <c r="CZ847">
        <v>-1.1044841421735601</v>
      </c>
    </row>
    <row r="848" spans="1:104" x14ac:dyDescent="0.3">
      <c r="A848" t="s">
        <v>6530</v>
      </c>
      <c r="B848" t="s">
        <v>136</v>
      </c>
      <c r="C848" s="50">
        <v>1.2403210118616286</v>
      </c>
      <c r="D848" s="51">
        <v>0.31071355793837496</v>
      </c>
      <c r="E848" s="52">
        <v>9.8976519549774628E-2</v>
      </c>
      <c r="F848" s="53">
        <v>1.00446782196256</v>
      </c>
      <c r="G848" s="50">
        <v>0.93264090033303138</v>
      </c>
      <c r="H848" s="54">
        <v>-0.10060639541139207</v>
      </c>
      <c r="I848" s="55">
        <v>0.42185274111019172</v>
      </c>
      <c r="J848" s="56">
        <v>0.37483912459360602</v>
      </c>
      <c r="K848" t="s">
        <v>6531</v>
      </c>
      <c r="L848" t="s">
        <v>6532</v>
      </c>
      <c r="M848" s="13">
        <f>IFERROR(IF(SEARCH(M$1,$L848),1,"no"),"-")</f>
        <v>1</v>
      </c>
      <c r="N848" s="14" t="str">
        <f>IFERROR(IF(SEARCH(N$1,$L848),1,"no"),"-")</f>
        <v>-</v>
      </c>
      <c r="O848" s="14" t="str">
        <f>IFERROR(IF(SEARCH(O$1,$L848),1,"no"),"-")</f>
        <v>-</v>
      </c>
      <c r="P848" s="15">
        <v>685780000</v>
      </c>
      <c r="Q848" s="16">
        <v>644220000</v>
      </c>
      <c r="R848" s="16">
        <v>611880000</v>
      </c>
      <c r="S848" s="16">
        <v>638710000</v>
      </c>
      <c r="T848" s="17">
        <v>4</v>
      </c>
      <c r="U848" s="18">
        <v>628070000</v>
      </c>
      <c r="V848" s="19">
        <v>906770000</v>
      </c>
      <c r="W848" s="19">
        <v>865730000</v>
      </c>
      <c r="AB848" s="20">
        <v>3</v>
      </c>
      <c r="AC848" s="32">
        <v>823140000</v>
      </c>
      <c r="AD848" s="33">
        <v>728960000</v>
      </c>
      <c r="AE848" s="33">
        <v>799030000</v>
      </c>
      <c r="AF848" s="34">
        <v>3</v>
      </c>
      <c r="AG848" s="24">
        <v>628370000</v>
      </c>
      <c r="AH848" s="24">
        <v>765480000</v>
      </c>
      <c r="AI848" s="24">
        <v>798910000</v>
      </c>
      <c r="AJ848" s="25">
        <v>3</v>
      </c>
      <c r="AK848">
        <v>29.3531703948975</v>
      </c>
      <c r="AL848">
        <v>29.262977600097699</v>
      </c>
      <c r="AM848">
        <v>29.188673019409201</v>
      </c>
      <c r="AN848">
        <v>29.250585556030298</v>
      </c>
      <c r="AO848">
        <v>29.2263507843018</v>
      </c>
      <c r="AP848">
        <v>29.756160736083999</v>
      </c>
      <c r="AQ848">
        <v>29.6893424987793</v>
      </c>
      <c r="AR848">
        <v>29.616561889648398</v>
      </c>
      <c r="AS848">
        <v>29.4412651062012</v>
      </c>
      <c r="AT848">
        <v>29.573675155639599</v>
      </c>
      <c r="AU848">
        <v>29.2270393371582</v>
      </c>
      <c r="AV848">
        <v>29.5117893218994</v>
      </c>
      <c r="AW848">
        <v>29.573457717895501</v>
      </c>
      <c r="AX848">
        <v>21</v>
      </c>
      <c r="AY848">
        <v>21</v>
      </c>
      <c r="AZ848">
        <v>21</v>
      </c>
      <c r="BA848">
        <v>29.2</v>
      </c>
      <c r="BB848">
        <v>29.2</v>
      </c>
      <c r="BC848">
        <v>29.2</v>
      </c>
      <c r="BD848">
        <v>97.191999999999993</v>
      </c>
      <c r="BE848">
        <v>0</v>
      </c>
      <c r="BF848">
        <v>128.31</v>
      </c>
      <c r="BG848">
        <v>6178000000</v>
      </c>
      <c r="BH848">
        <v>101</v>
      </c>
      <c r="BI848" t="s">
        <v>105</v>
      </c>
      <c r="BJ848" t="s">
        <v>105</v>
      </c>
      <c r="BK848" t="s">
        <v>105</v>
      </c>
      <c r="BL848" t="s">
        <v>6533</v>
      </c>
      <c r="BM848">
        <v>12</v>
      </c>
      <c r="BN848">
        <v>13</v>
      </c>
      <c r="BO848">
        <v>3</v>
      </c>
      <c r="BP848">
        <v>5</v>
      </c>
      <c r="BQ848">
        <v>13</v>
      </c>
      <c r="BR848">
        <v>13</v>
      </c>
      <c r="BS848">
        <v>15</v>
      </c>
      <c r="BT848">
        <v>11</v>
      </c>
      <c r="BU848">
        <v>15</v>
      </c>
      <c r="BV848">
        <v>13</v>
      </c>
      <c r="BW848">
        <v>8</v>
      </c>
      <c r="BX848">
        <v>13</v>
      </c>
      <c r="BY848">
        <v>16</v>
      </c>
      <c r="BZ848">
        <v>871</v>
      </c>
      <c r="CA848" t="s">
        <v>105</v>
      </c>
      <c r="CB848">
        <v>17.3</v>
      </c>
      <c r="CC848">
        <v>19.100000000000001</v>
      </c>
      <c r="CD848">
        <v>4.5</v>
      </c>
      <c r="CE848">
        <v>6.5</v>
      </c>
      <c r="CF848">
        <v>19.5</v>
      </c>
      <c r="CG848">
        <v>18.899999999999999</v>
      </c>
      <c r="CH848">
        <v>21.8</v>
      </c>
      <c r="CI848">
        <v>16.5</v>
      </c>
      <c r="CJ848">
        <v>22.2</v>
      </c>
      <c r="CK848">
        <v>19.100000000000001</v>
      </c>
      <c r="CL848">
        <v>12.7</v>
      </c>
      <c r="CM848">
        <v>17.8</v>
      </c>
      <c r="CN848">
        <v>22</v>
      </c>
      <c r="CO848">
        <v>2.2700138316818799</v>
      </c>
      <c r="CP848">
        <v>1.00446782196256</v>
      </c>
      <c r="CQ848">
        <v>0.37483912459360602</v>
      </c>
      <c r="CR848">
        <v>0.76294736842105304</v>
      </c>
      <c r="CS848">
        <v>-0.27998240788777601</v>
      </c>
      <c r="CT848">
        <v>-4.6931040893270701</v>
      </c>
      <c r="CU848">
        <v>0.18825531914893601</v>
      </c>
      <c r="CV848">
        <v>-0.29343303044636898</v>
      </c>
      <c r="CW848">
        <v>-2.02311299781889</v>
      </c>
      <c r="CX848">
        <v>0.57675455333911496</v>
      </c>
      <c r="CY848">
        <v>0.10640525817871101</v>
      </c>
      <c r="CZ848">
        <v>0.89399719115183496</v>
      </c>
    </row>
    <row r="849" spans="1:104" x14ac:dyDescent="0.3">
      <c r="A849" t="s">
        <v>494</v>
      </c>
      <c r="B849" t="s">
        <v>495</v>
      </c>
      <c r="C849" s="50">
        <v>1.4006425667701186</v>
      </c>
      <c r="D849" s="51">
        <v>0.48608883803871583</v>
      </c>
      <c r="E849" s="52">
        <v>9.9159387736966587E-2</v>
      </c>
      <c r="F849" s="53">
        <v>1.00366616346208</v>
      </c>
      <c r="G849" s="41">
        <v>1.5439758557699943</v>
      </c>
      <c r="H849" s="43">
        <v>0.62665019235130037</v>
      </c>
      <c r="I849" s="39">
        <v>2.7703509595124264E-2</v>
      </c>
      <c r="J849" s="40">
        <v>1.5574652092299099</v>
      </c>
      <c r="K849" t="s">
        <v>496</v>
      </c>
      <c r="L849" t="s">
        <v>497</v>
      </c>
      <c r="M849" s="13" t="str">
        <f>IFERROR(IF(SEARCH(M$1,$L849),1,"no"),"-")</f>
        <v>-</v>
      </c>
      <c r="N849" s="14">
        <f>IFERROR(IF(SEARCH(N$1,$L849),1,"no"),"-")</f>
        <v>1</v>
      </c>
      <c r="O849" s="14" t="str">
        <f>IFERROR(IF(SEARCH(O$1,$L849),1,"no"),"-")</f>
        <v>-</v>
      </c>
      <c r="P849" s="15">
        <v>539020000</v>
      </c>
      <c r="Q849" s="16">
        <v>376060000</v>
      </c>
      <c r="T849" s="17">
        <v>2</v>
      </c>
      <c r="U849" s="18">
        <v>532970000</v>
      </c>
      <c r="V849" s="19">
        <v>721110000</v>
      </c>
      <c r="W849" s="19">
        <v>668470000</v>
      </c>
      <c r="Y849" s="19" t="s">
        <v>104</v>
      </c>
      <c r="Z849" s="19" t="str">
        <f>IF(X849=Y849,"Both UP","")</f>
        <v/>
      </c>
      <c r="AB849" s="20">
        <v>3</v>
      </c>
      <c r="AC849" s="32">
        <v>465230000</v>
      </c>
      <c r="AD849" s="33">
        <v>415810000</v>
      </c>
      <c r="AE849" s="33">
        <v>378060000</v>
      </c>
      <c r="AF849" s="34">
        <v>3</v>
      </c>
      <c r="AG849" s="24">
        <v>515900000</v>
      </c>
      <c r="AH849" s="24">
        <v>744080000</v>
      </c>
      <c r="AI849" s="24">
        <v>684040000</v>
      </c>
      <c r="AJ849" s="25">
        <v>3</v>
      </c>
      <c r="AK849">
        <v>29.005764007568398</v>
      </c>
      <c r="AL849">
        <v>28.486387252807599</v>
      </c>
      <c r="AM849">
        <v>26.9104709625244</v>
      </c>
      <c r="AN849">
        <v>26.1736660003662</v>
      </c>
      <c r="AO849">
        <v>28.989479064941399</v>
      </c>
      <c r="AP849">
        <v>29.425643920898398</v>
      </c>
      <c r="AQ849">
        <v>29.316287994384801</v>
      </c>
      <c r="AR849">
        <v>28.793369293212901</v>
      </c>
      <c r="AS849">
        <v>28.631349563598601</v>
      </c>
      <c r="AT849">
        <v>28.4940395355225</v>
      </c>
      <c r="AU849">
        <v>28.9425163269043</v>
      </c>
      <c r="AV849">
        <v>29.470882415771499</v>
      </c>
      <c r="AW849">
        <v>29.3495063781738</v>
      </c>
      <c r="AX849">
        <v>8</v>
      </c>
      <c r="AY849">
        <v>8</v>
      </c>
      <c r="AZ849">
        <v>8</v>
      </c>
      <c r="BA849">
        <v>32.6</v>
      </c>
      <c r="BB849">
        <v>32.6</v>
      </c>
      <c r="BC849">
        <v>32.6</v>
      </c>
      <c r="BD849">
        <v>37.06</v>
      </c>
      <c r="BE849">
        <v>0</v>
      </c>
      <c r="BF849">
        <v>89.632999999999996</v>
      </c>
      <c r="BG849">
        <v>4301200000</v>
      </c>
      <c r="BH849">
        <v>50</v>
      </c>
      <c r="BI849" t="s">
        <v>105</v>
      </c>
      <c r="BJ849" t="s">
        <v>105</v>
      </c>
      <c r="BK849" t="s">
        <v>105</v>
      </c>
      <c r="BL849" t="s">
        <v>498</v>
      </c>
      <c r="BM849">
        <v>5</v>
      </c>
      <c r="BN849">
        <v>7</v>
      </c>
      <c r="BO849">
        <v>0</v>
      </c>
      <c r="BP849">
        <v>0</v>
      </c>
      <c r="BQ849">
        <v>5</v>
      </c>
      <c r="BR849">
        <v>7</v>
      </c>
      <c r="BS849">
        <v>7</v>
      </c>
      <c r="BT849">
        <v>7</v>
      </c>
      <c r="BU849">
        <v>5</v>
      </c>
      <c r="BV849">
        <v>5</v>
      </c>
      <c r="BW849">
        <v>7</v>
      </c>
      <c r="BX849">
        <v>5</v>
      </c>
      <c r="BY849">
        <v>7</v>
      </c>
      <c r="BZ849">
        <v>334</v>
      </c>
      <c r="CA849" t="s">
        <v>105</v>
      </c>
      <c r="CB849">
        <v>25.7</v>
      </c>
      <c r="CC849">
        <v>32</v>
      </c>
      <c r="CD849">
        <v>0</v>
      </c>
      <c r="CE849">
        <v>0</v>
      </c>
      <c r="CF849">
        <v>19.2</v>
      </c>
      <c r="CG849">
        <v>28.7</v>
      </c>
      <c r="CH849">
        <v>28.7</v>
      </c>
      <c r="CI849">
        <v>28.7</v>
      </c>
      <c r="CJ849">
        <v>15.9</v>
      </c>
      <c r="CK849">
        <v>15.9</v>
      </c>
      <c r="CL849">
        <v>28.7</v>
      </c>
      <c r="CM849">
        <v>24</v>
      </c>
      <c r="CN849">
        <v>32.6</v>
      </c>
      <c r="CO849">
        <v>0.58229733664999805</v>
      </c>
      <c r="CP849">
        <v>1.00366616346208</v>
      </c>
      <c r="CQ849">
        <v>1.5574652092299099</v>
      </c>
      <c r="CR849">
        <v>0.62048012718600998</v>
      </c>
      <c r="CS849">
        <v>-0.99551407496134603</v>
      </c>
      <c r="CT849">
        <v>-1.26494940862915</v>
      </c>
      <c r="CU849">
        <v>0.18856192236598901</v>
      </c>
      <c r="CV849">
        <v>-1.5997316042582199</v>
      </c>
      <c r="CW849">
        <v>-2.0216656784045099</v>
      </c>
      <c r="CX849">
        <v>7.0864999999999997E-2</v>
      </c>
      <c r="CY849">
        <v>-0.614715576171875</v>
      </c>
      <c r="CZ849">
        <v>-3.3831959396715798</v>
      </c>
    </row>
    <row r="850" spans="1:104" x14ac:dyDescent="0.3">
      <c r="A850" t="s">
        <v>4499</v>
      </c>
      <c r="B850" t="s">
        <v>4500</v>
      </c>
      <c r="C850" s="50">
        <v>0.84001302846720094</v>
      </c>
      <c r="D850" s="51">
        <v>-0.25151639085399047</v>
      </c>
      <c r="E850" s="52">
        <v>9.9584206275796963E-2</v>
      </c>
      <c r="F850" s="53">
        <v>1.0018095337766899</v>
      </c>
      <c r="G850" s="50">
        <v>0.76494530722484799</v>
      </c>
      <c r="H850" s="54">
        <v>-0.3865714945542672</v>
      </c>
      <c r="I850" s="55">
        <v>0.10155874245958238</v>
      </c>
      <c r="J850" s="56">
        <v>0.99328268537064113</v>
      </c>
      <c r="K850" t="s">
        <v>767</v>
      </c>
      <c r="L850" t="s">
        <v>768</v>
      </c>
      <c r="M850" s="13" t="str">
        <f>IFERROR(IF(SEARCH(M$1,$L850),1,"no"),"-")</f>
        <v>-</v>
      </c>
      <c r="N850" s="14" t="str">
        <f>IFERROR(IF(SEARCH(N$1,$L850),1,"no"),"-")</f>
        <v>-</v>
      </c>
      <c r="O850" s="14" t="str">
        <f>IFERROR(IF(SEARCH(O$1,$L850),1,"no"),"-")</f>
        <v>-</v>
      </c>
      <c r="P850" s="15">
        <v>1252900000</v>
      </c>
      <c r="Q850" s="16">
        <v>1299200000</v>
      </c>
      <c r="R850" s="16">
        <v>1182700000</v>
      </c>
      <c r="S850" s="16">
        <v>1382200000</v>
      </c>
      <c r="T850" s="17">
        <v>4</v>
      </c>
      <c r="U850" s="18">
        <v>1265300000</v>
      </c>
      <c r="V850" s="19">
        <v>1055700000</v>
      </c>
      <c r="W850" s="19">
        <v>902760000</v>
      </c>
      <c r="AB850" s="20">
        <v>3</v>
      </c>
      <c r="AC850" s="32">
        <v>1367900000</v>
      </c>
      <c r="AD850" s="33">
        <v>1184800000</v>
      </c>
      <c r="AE850" s="33">
        <v>1149800000</v>
      </c>
      <c r="AF850" s="34">
        <v>3</v>
      </c>
      <c r="AG850" s="24">
        <v>1146600000</v>
      </c>
      <c r="AH850" s="24">
        <v>755070000</v>
      </c>
      <c r="AI850" s="24">
        <v>930540000</v>
      </c>
      <c r="AJ850" s="25">
        <v>3</v>
      </c>
      <c r="AK850">
        <v>30.2226238250732</v>
      </c>
      <c r="AL850">
        <v>30.274976730346701</v>
      </c>
      <c r="AM850">
        <v>30.1394367218018</v>
      </c>
      <c r="AN850">
        <v>30.3643188476563</v>
      </c>
      <c r="AO850">
        <v>30.236831665039102</v>
      </c>
      <c r="AP850">
        <v>29.9755535125732</v>
      </c>
      <c r="AQ850">
        <v>29.7497673034668</v>
      </c>
      <c r="AR850">
        <v>30.349315643310501</v>
      </c>
      <c r="AS850">
        <v>30.141996383666999</v>
      </c>
      <c r="AT850">
        <v>30.0987358093262</v>
      </c>
      <c r="AU850">
        <v>30.0947151184082</v>
      </c>
      <c r="AV850">
        <v>29.4920349121094</v>
      </c>
      <c r="AW850">
        <v>29.793493270873999</v>
      </c>
      <c r="AX850">
        <v>12</v>
      </c>
      <c r="AY850">
        <v>12</v>
      </c>
      <c r="AZ850">
        <v>12</v>
      </c>
      <c r="BA850">
        <v>29.2</v>
      </c>
      <c r="BB850">
        <v>29.2</v>
      </c>
      <c r="BC850">
        <v>29.2</v>
      </c>
      <c r="BD850">
        <v>42.027999999999999</v>
      </c>
      <c r="BE850">
        <v>0</v>
      </c>
      <c r="BF850">
        <v>162.97999999999999</v>
      </c>
      <c r="BG850">
        <v>10168000000</v>
      </c>
      <c r="BH850">
        <v>89</v>
      </c>
      <c r="BI850">
        <v>12</v>
      </c>
      <c r="BJ850">
        <v>12</v>
      </c>
      <c r="BK850">
        <v>12</v>
      </c>
      <c r="BL850" t="s">
        <v>4501</v>
      </c>
      <c r="BM850">
        <v>8</v>
      </c>
      <c r="BN850">
        <v>10</v>
      </c>
      <c r="BO850">
        <v>6</v>
      </c>
      <c r="BP850">
        <v>8</v>
      </c>
      <c r="BQ850">
        <v>10</v>
      </c>
      <c r="BR850">
        <v>6</v>
      </c>
      <c r="BS850">
        <v>6</v>
      </c>
      <c r="BT850">
        <v>7</v>
      </c>
      <c r="BU850">
        <v>8</v>
      </c>
      <c r="BV850">
        <v>10</v>
      </c>
      <c r="BW850">
        <v>5</v>
      </c>
      <c r="BX850">
        <v>6</v>
      </c>
      <c r="BY850">
        <v>7</v>
      </c>
      <c r="BZ850">
        <v>384</v>
      </c>
      <c r="CA850">
        <v>384</v>
      </c>
      <c r="CB850">
        <v>20.6</v>
      </c>
      <c r="CC850">
        <v>26.6</v>
      </c>
      <c r="CD850">
        <v>19.3</v>
      </c>
      <c r="CE850">
        <v>24.5</v>
      </c>
      <c r="CF850">
        <v>26.6</v>
      </c>
      <c r="CG850">
        <v>18.8</v>
      </c>
      <c r="CH850">
        <v>19</v>
      </c>
      <c r="CI850">
        <v>20.6</v>
      </c>
      <c r="CJ850">
        <v>20.6</v>
      </c>
      <c r="CK850">
        <v>26.6</v>
      </c>
      <c r="CL850">
        <v>12.2</v>
      </c>
      <c r="CM850">
        <v>16.100000000000001</v>
      </c>
      <c r="CN850">
        <v>20.8</v>
      </c>
      <c r="CO850">
        <v>0.253760798080648</v>
      </c>
      <c r="CP850">
        <v>1.0018095337766899</v>
      </c>
      <c r="CQ850">
        <v>0.99328268537064102</v>
      </c>
      <c r="CR850">
        <v>0.74751188299817195</v>
      </c>
      <c r="CS850">
        <v>5.36564191182443E-2</v>
      </c>
      <c r="CT850">
        <v>0.62812415450061498</v>
      </c>
      <c r="CU850">
        <v>0.188865561694291</v>
      </c>
      <c r="CV850">
        <v>0.26295487085978297</v>
      </c>
      <c r="CW850">
        <v>2.01831418432152</v>
      </c>
      <c r="CX850">
        <v>0.17367463377023901</v>
      </c>
      <c r="CY850">
        <v>0.40326817830403899</v>
      </c>
      <c r="CZ850">
        <v>2.1181036540227298</v>
      </c>
    </row>
    <row r="851" spans="1:104" x14ac:dyDescent="0.3">
      <c r="A851" t="s">
        <v>6410</v>
      </c>
      <c r="B851" t="s">
        <v>1087</v>
      </c>
      <c r="C851" s="50">
        <v>0.74765874497117502</v>
      </c>
      <c r="D851" s="51">
        <v>-0.41954816605445544</v>
      </c>
      <c r="E851" s="52">
        <v>9.9608803139778102E-2</v>
      </c>
      <c r="F851" s="53">
        <v>1.0017022781818801</v>
      </c>
      <c r="G851" s="50">
        <v>0.84522553113385035</v>
      </c>
      <c r="H851" s="54">
        <v>-0.24259174848071252</v>
      </c>
      <c r="I851" s="55">
        <v>0.39691717461124831</v>
      </c>
      <c r="J851" s="56">
        <v>0.40130010875844596</v>
      </c>
      <c r="K851" t="s">
        <v>6411</v>
      </c>
      <c r="L851" t="s">
        <v>6412</v>
      </c>
      <c r="M851" s="13" t="str">
        <f>IFERROR(IF(SEARCH(M$1,$L851),1,"no"),"-")</f>
        <v>-</v>
      </c>
      <c r="N851" s="14" t="str">
        <f>IFERROR(IF(SEARCH(N$1,$L851),1,"no"),"-")</f>
        <v>-</v>
      </c>
      <c r="O851" s="14" t="str">
        <f>IFERROR(IF(SEARCH(O$1,$L851),1,"no"),"-")</f>
        <v>-</v>
      </c>
      <c r="P851" s="15">
        <v>232890000</v>
      </c>
      <c r="Q851" s="16">
        <v>163770000</v>
      </c>
      <c r="R851" s="16">
        <v>213770000</v>
      </c>
      <c r="S851" s="16">
        <v>193270000</v>
      </c>
      <c r="T851" s="17">
        <v>4</v>
      </c>
      <c r="U851" s="18">
        <v>132490000</v>
      </c>
      <c r="V851" s="19">
        <v>122470000</v>
      </c>
      <c r="W851" s="19">
        <v>195710000</v>
      </c>
      <c r="AB851" s="20">
        <v>3</v>
      </c>
      <c r="AC851" s="32">
        <v>219660000</v>
      </c>
      <c r="AD851" s="33">
        <v>165580000</v>
      </c>
      <c r="AE851" s="33">
        <v>268550000</v>
      </c>
      <c r="AF851" s="34">
        <v>3</v>
      </c>
      <c r="AG851" s="24">
        <v>170700000</v>
      </c>
      <c r="AH851" s="24">
        <v>217430000</v>
      </c>
      <c r="AI851" s="24">
        <v>164470000</v>
      </c>
      <c r="AJ851" s="25">
        <v>3</v>
      </c>
      <c r="AK851">
        <v>27.795072555541999</v>
      </c>
      <c r="AL851">
        <v>27.287096023559599</v>
      </c>
      <c r="AM851">
        <v>27.671483993530298</v>
      </c>
      <c r="AN851">
        <v>27.526042938232401</v>
      </c>
      <c r="AO851">
        <v>26.981307983398398</v>
      </c>
      <c r="AP851">
        <v>26.867853164672901</v>
      </c>
      <c r="AQ851">
        <v>27.544141769409201</v>
      </c>
      <c r="AR851">
        <v>27.710697174072301</v>
      </c>
      <c r="AS851">
        <v>27.302953720092798</v>
      </c>
      <c r="AT851">
        <v>28.000616073608398</v>
      </c>
      <c r="AU851">
        <v>27.346887588501001</v>
      </c>
      <c r="AV851">
        <v>27.695976257324201</v>
      </c>
      <c r="AW851">
        <v>27.293249130248999</v>
      </c>
      <c r="AX851">
        <v>9</v>
      </c>
      <c r="AY851">
        <v>9</v>
      </c>
      <c r="AZ851">
        <v>9</v>
      </c>
      <c r="BA851">
        <v>44.8</v>
      </c>
      <c r="BB851">
        <v>44.8</v>
      </c>
      <c r="BC851">
        <v>44.8</v>
      </c>
      <c r="BD851">
        <v>25.824000000000002</v>
      </c>
      <c r="BE851">
        <v>0</v>
      </c>
      <c r="BF851">
        <v>57.86</v>
      </c>
      <c r="BG851">
        <v>1679600000</v>
      </c>
      <c r="BH851">
        <v>39</v>
      </c>
      <c r="BI851">
        <v>9</v>
      </c>
      <c r="BJ851">
        <v>9</v>
      </c>
      <c r="BK851">
        <v>9</v>
      </c>
      <c r="BL851" t="s">
        <v>6413</v>
      </c>
      <c r="BM851">
        <v>7</v>
      </c>
      <c r="BN851">
        <v>6</v>
      </c>
      <c r="BO851">
        <v>2</v>
      </c>
      <c r="BP851">
        <v>2</v>
      </c>
      <c r="BQ851">
        <v>2</v>
      </c>
      <c r="BR851">
        <v>5</v>
      </c>
      <c r="BS851">
        <v>4</v>
      </c>
      <c r="BT851">
        <v>6</v>
      </c>
      <c r="BU851">
        <v>6</v>
      </c>
      <c r="BV851">
        <v>5</v>
      </c>
      <c r="BW851">
        <v>4</v>
      </c>
      <c r="BX851">
        <v>4</v>
      </c>
      <c r="BY851">
        <v>3</v>
      </c>
      <c r="BZ851">
        <v>230</v>
      </c>
      <c r="CA851">
        <v>230</v>
      </c>
      <c r="CB851">
        <v>39.6</v>
      </c>
      <c r="CC851">
        <v>31.3</v>
      </c>
      <c r="CD851">
        <v>16.5</v>
      </c>
      <c r="CE851">
        <v>16.5</v>
      </c>
      <c r="CF851">
        <v>16.5</v>
      </c>
      <c r="CG851">
        <v>35.200000000000003</v>
      </c>
      <c r="CH851">
        <v>23</v>
      </c>
      <c r="CI851">
        <v>31.3</v>
      </c>
      <c r="CJ851">
        <v>30</v>
      </c>
      <c r="CK851">
        <v>35.200000000000003</v>
      </c>
      <c r="CL851">
        <v>23</v>
      </c>
      <c r="CM851">
        <v>23</v>
      </c>
      <c r="CN851">
        <v>23</v>
      </c>
      <c r="CO851">
        <v>0.18462829118329399</v>
      </c>
      <c r="CP851">
        <v>1.0017022781818801</v>
      </c>
      <c r="CQ851">
        <v>0.40130010875844602</v>
      </c>
      <c r="CR851">
        <v>0.80072651704073206</v>
      </c>
      <c r="CS851">
        <v>-0.10149844487508</v>
      </c>
      <c r="CT851">
        <v>-0.47668616364147998</v>
      </c>
      <c r="CU851">
        <v>0.18869181232750701</v>
      </c>
      <c r="CV851">
        <v>0.438822905222576</v>
      </c>
      <c r="CW851">
        <v>2.0181205922183501</v>
      </c>
      <c r="CX851">
        <v>0.54901073345259399</v>
      </c>
      <c r="CY851">
        <v>0.226051330566406</v>
      </c>
      <c r="CZ851">
        <v>0.94776309596257302</v>
      </c>
    </row>
    <row r="852" spans="1:104" x14ac:dyDescent="0.3">
      <c r="A852" t="s">
        <v>770</v>
      </c>
      <c r="B852" t="s">
        <v>771</v>
      </c>
      <c r="C852" s="50">
        <v>1.8271480847454966</v>
      </c>
      <c r="D852" s="51">
        <v>0.86959356470992621</v>
      </c>
      <c r="E852" s="52">
        <v>9.9798667593568646E-2</v>
      </c>
      <c r="F852" s="53">
        <v>1.0008752569152699</v>
      </c>
      <c r="G852" s="41">
        <v>1.4301149754161928</v>
      </c>
      <c r="H852" s="43">
        <v>0.51613113846853986</v>
      </c>
      <c r="I852" s="39">
        <v>7.3311741007127734E-3</v>
      </c>
      <c r="J852" s="40">
        <v>2.1348264667466701</v>
      </c>
      <c r="K852" t="s">
        <v>772</v>
      </c>
      <c r="L852" t="s">
        <v>773</v>
      </c>
      <c r="M852" s="13" t="str">
        <f>IFERROR(IF(SEARCH(M$1,$L852),1,"no"),"-")</f>
        <v>-</v>
      </c>
      <c r="N852" s="14" t="str">
        <f>IFERROR(IF(SEARCH(N$1,$L852),1,"no"),"-")</f>
        <v>-</v>
      </c>
      <c r="O852" s="14" t="str">
        <f>IFERROR(IF(SEARCH(O$1,$L852),1,"no"),"-")</f>
        <v>-</v>
      </c>
      <c r="P852" s="15">
        <v>874530000</v>
      </c>
      <c r="Q852" s="16">
        <v>932740000</v>
      </c>
      <c r="R852" s="16">
        <v>445630000</v>
      </c>
      <c r="S852" s="16">
        <v>294020000</v>
      </c>
      <c r="T852" s="17">
        <v>4</v>
      </c>
      <c r="U852" s="18">
        <v>924900000</v>
      </c>
      <c r="V852" s="19">
        <v>1424000000</v>
      </c>
      <c r="W852" s="19">
        <v>1141300000</v>
      </c>
      <c r="AB852" s="20">
        <v>3</v>
      </c>
      <c r="AC852" s="32">
        <v>780970000</v>
      </c>
      <c r="AD852" s="33">
        <v>902520000</v>
      </c>
      <c r="AE852" s="33">
        <v>972730000</v>
      </c>
      <c r="AF852" s="34">
        <v>3</v>
      </c>
      <c r="AG852" s="24">
        <v>1332700000</v>
      </c>
      <c r="AH852" s="24">
        <v>1270800000</v>
      </c>
      <c r="AI852" s="24">
        <v>1195200000</v>
      </c>
      <c r="AJ852" s="25">
        <v>3</v>
      </c>
      <c r="AK852">
        <v>29.703931808471701</v>
      </c>
      <c r="AL852">
        <v>29.796899795532202</v>
      </c>
      <c r="AM852">
        <v>28.7312717437744</v>
      </c>
      <c r="AN852">
        <v>28.1313381195068</v>
      </c>
      <c r="AO852">
        <v>29.784721374511701</v>
      </c>
      <c r="AP852">
        <v>30.407302856445298</v>
      </c>
      <c r="AQ852">
        <v>30.0880317687988</v>
      </c>
      <c r="AR852">
        <v>29.540691375732401</v>
      </c>
      <c r="AS852">
        <v>29.749383926391602</v>
      </c>
      <c r="AT852">
        <v>29.857463836669901</v>
      </c>
      <c r="AU852">
        <v>30.311704635620099</v>
      </c>
      <c r="AV852">
        <v>30.243089675903299</v>
      </c>
      <c r="AW852">
        <v>30.154603958129901</v>
      </c>
      <c r="AX852">
        <v>30</v>
      </c>
      <c r="AY852">
        <v>30</v>
      </c>
      <c r="AZ852">
        <v>30</v>
      </c>
      <c r="BA852">
        <v>31</v>
      </c>
      <c r="BB852">
        <v>31</v>
      </c>
      <c r="BC852">
        <v>31</v>
      </c>
      <c r="BD852">
        <v>150.5</v>
      </c>
      <c r="BE852">
        <v>0</v>
      </c>
      <c r="BF852">
        <v>192.29</v>
      </c>
      <c r="BG852">
        <v>8003100000</v>
      </c>
      <c r="BH852">
        <v>137</v>
      </c>
      <c r="BI852">
        <v>30</v>
      </c>
      <c r="BJ852">
        <v>30</v>
      </c>
      <c r="BK852">
        <v>30</v>
      </c>
      <c r="BL852" t="s">
        <v>774</v>
      </c>
      <c r="BM852">
        <v>15</v>
      </c>
      <c r="BN852">
        <v>21</v>
      </c>
      <c r="BO852">
        <v>9</v>
      </c>
      <c r="BP852">
        <v>6</v>
      </c>
      <c r="BQ852">
        <v>20</v>
      </c>
      <c r="BR852">
        <v>21</v>
      </c>
      <c r="BS852">
        <v>14</v>
      </c>
      <c r="BT852">
        <v>15</v>
      </c>
      <c r="BU852">
        <v>19</v>
      </c>
      <c r="BV852">
        <v>21</v>
      </c>
      <c r="BW852">
        <v>16</v>
      </c>
      <c r="BX852">
        <v>20</v>
      </c>
      <c r="BY852">
        <v>20</v>
      </c>
      <c r="BZ852">
        <v>1340</v>
      </c>
      <c r="CA852">
        <v>1340</v>
      </c>
      <c r="CB852">
        <v>16.2</v>
      </c>
      <c r="CC852">
        <v>20.8</v>
      </c>
      <c r="CD852">
        <v>9.8000000000000007</v>
      </c>
      <c r="CE852">
        <v>5.4</v>
      </c>
      <c r="CF852">
        <v>21.4</v>
      </c>
      <c r="CG852">
        <v>20.7</v>
      </c>
      <c r="CH852">
        <v>16.3</v>
      </c>
      <c r="CI852">
        <v>14.4</v>
      </c>
      <c r="CJ852">
        <v>19.600000000000001</v>
      </c>
      <c r="CK852">
        <v>21.1</v>
      </c>
      <c r="CL852">
        <v>18.100000000000001</v>
      </c>
      <c r="CM852">
        <v>22.5</v>
      </c>
      <c r="CN852">
        <v>20.7</v>
      </c>
      <c r="CO852">
        <v>0.60242543581042296</v>
      </c>
      <c r="CP852">
        <v>1.0008752569152699</v>
      </c>
      <c r="CQ852">
        <v>2.1348264667466701</v>
      </c>
      <c r="CR852">
        <v>0.61771050454921395</v>
      </c>
      <c r="CS852">
        <v>-0.62498601277669197</v>
      </c>
      <c r="CT852">
        <v>-1.30161346946182</v>
      </c>
      <c r="CU852">
        <v>0.18873897058823499</v>
      </c>
      <c r="CV852">
        <v>-1.0024916330973299</v>
      </c>
      <c r="CW852">
        <v>-2.0166279256301598</v>
      </c>
      <c r="CX852">
        <v>3.9323076923076898E-2</v>
      </c>
      <c r="CY852">
        <v>-0.52061971028646103</v>
      </c>
      <c r="CZ852">
        <v>-5.0304487129289202</v>
      </c>
    </row>
    <row r="853" spans="1:104" x14ac:dyDescent="0.3">
      <c r="A853" t="s">
        <v>4042</v>
      </c>
      <c r="B853" t="s">
        <v>136</v>
      </c>
      <c r="C853" s="50">
        <v>1.1751817665157662</v>
      </c>
      <c r="D853" s="51">
        <v>0.23288391710506823</v>
      </c>
      <c r="E853" s="52">
        <v>9.990014189090124E-2</v>
      </c>
      <c r="F853" s="53">
        <v>1.0004338949332601</v>
      </c>
      <c r="G853" s="50">
        <v>1.384086979547968</v>
      </c>
      <c r="H853" s="54">
        <v>0.46893460845117835</v>
      </c>
      <c r="I853" s="55">
        <v>6.9823052479819472E-2</v>
      </c>
      <c r="J853" s="56">
        <v>1.15600116889675</v>
      </c>
      <c r="K853" t="s">
        <v>819</v>
      </c>
      <c r="L853" t="s">
        <v>820</v>
      </c>
      <c r="M853" s="13" t="str">
        <f>IFERROR(IF(SEARCH(M$1,$L853),1,"no"),"-")</f>
        <v>-</v>
      </c>
      <c r="N853" s="14" t="str">
        <f>IFERROR(IF(SEARCH(N$1,$L853),1,"no"),"-")</f>
        <v>-</v>
      </c>
      <c r="O853" s="14" t="str">
        <f>IFERROR(IF(SEARCH(O$1,$L853),1,"no"),"-")</f>
        <v>-</v>
      </c>
      <c r="P853" s="15">
        <v>262700000</v>
      </c>
      <c r="Q853" s="16">
        <v>247570000</v>
      </c>
      <c r="T853" s="17">
        <v>2</v>
      </c>
      <c r="U853" s="18">
        <v>325490000</v>
      </c>
      <c r="V853" s="19">
        <v>259650000</v>
      </c>
      <c r="W853" s="19">
        <v>314350000</v>
      </c>
      <c r="AB853" s="20">
        <v>3</v>
      </c>
      <c r="AC853" s="32">
        <v>246560000</v>
      </c>
      <c r="AD853" s="33">
        <v>199900000</v>
      </c>
      <c r="AE853" s="33">
        <v>195530000</v>
      </c>
      <c r="AF853" s="34">
        <v>3</v>
      </c>
      <c r="AG853" s="24">
        <v>314880000</v>
      </c>
      <c r="AH853" s="24">
        <v>336360000</v>
      </c>
      <c r="AI853" s="24">
        <v>237330000</v>
      </c>
      <c r="AJ853" s="25">
        <v>3</v>
      </c>
      <c r="AK853">
        <v>27.9688415527344</v>
      </c>
      <c r="AL853">
        <v>27.8832607269287</v>
      </c>
      <c r="AM853">
        <v>26.9874572753906</v>
      </c>
      <c r="AN853">
        <v>26.7671203613281</v>
      </c>
      <c r="AO853">
        <v>28.278038024902301</v>
      </c>
      <c r="AP853">
        <v>27.951992034912099</v>
      </c>
      <c r="AQ853">
        <v>28.227796554565401</v>
      </c>
      <c r="AR853">
        <v>27.877363204956101</v>
      </c>
      <c r="AS853">
        <v>27.574703216552699</v>
      </c>
      <c r="AT853">
        <v>27.5428142547607</v>
      </c>
      <c r="AU853">
        <v>28.230226516723601</v>
      </c>
      <c r="AV853">
        <v>28.325431823730501</v>
      </c>
      <c r="AW853">
        <v>27.822319030761701</v>
      </c>
      <c r="AX853">
        <v>14</v>
      </c>
      <c r="AY853">
        <v>14</v>
      </c>
      <c r="AZ853">
        <v>14</v>
      </c>
      <c r="BA853">
        <v>8.8000000000000007</v>
      </c>
      <c r="BB853">
        <v>8.8000000000000007</v>
      </c>
      <c r="BC853">
        <v>8.8000000000000007</v>
      </c>
      <c r="BD853">
        <v>233.39</v>
      </c>
      <c r="BE853">
        <v>0</v>
      </c>
      <c r="BF853">
        <v>69.826999999999998</v>
      </c>
      <c r="BG853">
        <v>1920500000</v>
      </c>
      <c r="BH853">
        <v>43</v>
      </c>
      <c r="BI853">
        <v>14</v>
      </c>
      <c r="BJ853">
        <v>14</v>
      </c>
      <c r="BK853">
        <v>14</v>
      </c>
      <c r="BL853" t="s">
        <v>4043</v>
      </c>
      <c r="BM853">
        <v>7</v>
      </c>
      <c r="BN853">
        <v>8</v>
      </c>
      <c r="BO853">
        <v>1</v>
      </c>
      <c r="BP853">
        <v>2</v>
      </c>
      <c r="BQ853">
        <v>6</v>
      </c>
      <c r="BR853">
        <v>9</v>
      </c>
      <c r="BS853">
        <v>6</v>
      </c>
      <c r="BT853">
        <v>5</v>
      </c>
      <c r="BU853">
        <v>6</v>
      </c>
      <c r="BV853">
        <v>6</v>
      </c>
      <c r="BW853">
        <v>6</v>
      </c>
      <c r="BX853">
        <v>10</v>
      </c>
      <c r="BY853">
        <v>9</v>
      </c>
      <c r="BZ853">
        <v>2127</v>
      </c>
      <c r="CA853">
        <v>2127</v>
      </c>
      <c r="CB853">
        <v>4.4000000000000004</v>
      </c>
      <c r="CC853">
        <v>5.5</v>
      </c>
      <c r="CD853">
        <v>0.4</v>
      </c>
      <c r="CE853">
        <v>0.9</v>
      </c>
      <c r="CF853">
        <v>3</v>
      </c>
      <c r="CG853">
        <v>4.9000000000000004</v>
      </c>
      <c r="CH853">
        <v>4.4000000000000004</v>
      </c>
      <c r="CI853">
        <v>3.7</v>
      </c>
      <c r="CJ853">
        <v>3.6</v>
      </c>
      <c r="CK853">
        <v>4.3</v>
      </c>
      <c r="CL853">
        <v>4.0999999999999996</v>
      </c>
      <c r="CM853">
        <v>6</v>
      </c>
      <c r="CN853">
        <v>5.8</v>
      </c>
      <c r="CO853">
        <v>0.29041067743371102</v>
      </c>
      <c r="CP853">
        <v>1.0004338949332601</v>
      </c>
      <c r="CQ853">
        <v>1.15600116889675</v>
      </c>
      <c r="CR853">
        <v>0.72364966313763202</v>
      </c>
      <c r="CS853">
        <v>-0.26329024632771703</v>
      </c>
      <c r="CT853">
        <v>-0.704842730362921</v>
      </c>
      <c r="CU853">
        <v>0.18887419651056001</v>
      </c>
      <c r="CV853">
        <v>-0.75093889236450195</v>
      </c>
      <c r="CW853">
        <v>-2.01583137779512</v>
      </c>
      <c r="CX853">
        <v>0.13490415913200701</v>
      </c>
      <c r="CY853">
        <v>-0.461032231648765</v>
      </c>
      <c r="CZ853">
        <v>-2.4582452147619902</v>
      </c>
    </row>
    <row r="854" spans="1:104" x14ac:dyDescent="0.3">
      <c r="A854" t="s">
        <v>4375</v>
      </c>
      <c r="B854" t="s">
        <v>4376</v>
      </c>
      <c r="C854" s="50">
        <v>1.1527693244065733</v>
      </c>
      <c r="D854" s="51">
        <v>0.20510385051831059</v>
      </c>
      <c r="E854" s="52">
        <v>0.1002211849318338</v>
      </c>
      <c r="F854" s="53">
        <v>0.99904046682688186</v>
      </c>
      <c r="G854" s="50">
        <v>1.0595378018432806</v>
      </c>
      <c r="H854" s="54">
        <v>8.3435060630288008E-2</v>
      </c>
      <c r="I854" s="55">
        <v>9.2289628331323606E-2</v>
      </c>
      <c r="J854" s="56">
        <v>1.0348471029997499</v>
      </c>
      <c r="K854" t="s">
        <v>4377</v>
      </c>
      <c r="L854" t="s">
        <v>4378</v>
      </c>
      <c r="M854" s="13" t="str">
        <f>IFERROR(IF(SEARCH(M$1,$L854),1,"no"),"-")</f>
        <v>-</v>
      </c>
      <c r="N854" s="14" t="str">
        <f>IFERROR(IF(SEARCH(N$1,$L854),1,"no"),"-")</f>
        <v>-</v>
      </c>
      <c r="O854" s="14" t="str">
        <f>IFERROR(IF(SEARCH(O$1,$L854),1,"no"),"-")</f>
        <v>-</v>
      </c>
      <c r="P854" s="15">
        <v>3907500000</v>
      </c>
      <c r="Q854" s="16">
        <v>4234200000</v>
      </c>
      <c r="R854" s="16">
        <v>3326200000</v>
      </c>
      <c r="S854" s="16">
        <v>3319100000</v>
      </c>
      <c r="T854" s="17">
        <v>4</v>
      </c>
      <c r="U854" s="18">
        <v>4216300000</v>
      </c>
      <c r="V854" s="19">
        <v>4407000000</v>
      </c>
      <c r="W854" s="19">
        <v>4161200000</v>
      </c>
      <c r="AB854" s="20">
        <v>3</v>
      </c>
      <c r="AC854" s="32">
        <v>4276500000</v>
      </c>
      <c r="AD854" s="33">
        <v>4038900000</v>
      </c>
      <c r="AE854" s="33">
        <v>4021300000</v>
      </c>
      <c r="AF854" s="34">
        <v>3</v>
      </c>
      <c r="AG854" s="24">
        <v>4274500000</v>
      </c>
      <c r="AH854" s="24">
        <v>4288100000</v>
      </c>
      <c r="AI854" s="24">
        <v>4508600000</v>
      </c>
      <c r="AJ854" s="25">
        <v>3</v>
      </c>
      <c r="AK854">
        <v>31.863597869873001</v>
      </c>
      <c r="AL854">
        <v>31.979442596435501</v>
      </c>
      <c r="AM854">
        <v>31.631227493286101</v>
      </c>
      <c r="AN854">
        <v>31.628145217895501</v>
      </c>
      <c r="AO854">
        <v>31.973329544067401</v>
      </c>
      <c r="AP854">
        <v>32.037151336669901</v>
      </c>
      <c r="AQ854">
        <v>31.954353332519499</v>
      </c>
      <c r="AR854">
        <v>31.9937839508057</v>
      </c>
      <c r="AS854">
        <v>31.9113159179688</v>
      </c>
      <c r="AT854">
        <v>31.905014038085898</v>
      </c>
      <c r="AU854">
        <v>31.993108749389599</v>
      </c>
      <c r="AV854">
        <v>31.9976921081543</v>
      </c>
      <c r="AW854">
        <v>32.070034027099602</v>
      </c>
      <c r="AX854">
        <v>42</v>
      </c>
      <c r="AY854">
        <v>42</v>
      </c>
      <c r="AZ854">
        <v>13</v>
      </c>
      <c r="BA854">
        <v>47.4</v>
      </c>
      <c r="BB854">
        <v>47.4</v>
      </c>
      <c r="BC854">
        <v>14.7</v>
      </c>
      <c r="BD854">
        <v>100.63</v>
      </c>
      <c r="BE854">
        <v>0</v>
      </c>
      <c r="BF854">
        <v>282.39</v>
      </c>
      <c r="BG854">
        <v>36738000000</v>
      </c>
      <c r="BH854">
        <v>377</v>
      </c>
      <c r="BI854">
        <v>42</v>
      </c>
      <c r="BJ854">
        <v>42</v>
      </c>
      <c r="BK854">
        <v>13</v>
      </c>
      <c r="BL854" t="s">
        <v>4379</v>
      </c>
      <c r="BM854">
        <v>34</v>
      </c>
      <c r="BN854">
        <v>35</v>
      </c>
      <c r="BO854">
        <v>23</v>
      </c>
      <c r="BP854">
        <v>25</v>
      </c>
      <c r="BQ854">
        <v>37</v>
      </c>
      <c r="BR854">
        <v>34</v>
      </c>
      <c r="BS854">
        <v>36</v>
      </c>
      <c r="BT854">
        <v>29</v>
      </c>
      <c r="BU854">
        <v>35</v>
      </c>
      <c r="BV854">
        <v>34</v>
      </c>
      <c r="BW854">
        <v>30</v>
      </c>
      <c r="BX854">
        <v>30</v>
      </c>
      <c r="BY854">
        <v>37</v>
      </c>
      <c r="BZ854">
        <v>920</v>
      </c>
      <c r="CA854">
        <v>920</v>
      </c>
      <c r="CB854">
        <v>42.6</v>
      </c>
      <c r="CC854">
        <v>42.9</v>
      </c>
      <c r="CD854">
        <v>32</v>
      </c>
      <c r="CE854">
        <v>34.799999999999997</v>
      </c>
      <c r="CF854">
        <v>45.2</v>
      </c>
      <c r="CG854">
        <v>37.200000000000003</v>
      </c>
      <c r="CH854">
        <v>40</v>
      </c>
      <c r="CI854">
        <v>34.200000000000003</v>
      </c>
      <c r="CJ854">
        <v>39.1</v>
      </c>
      <c r="CK854">
        <v>37.9</v>
      </c>
      <c r="CL854">
        <v>33.6</v>
      </c>
      <c r="CM854">
        <v>35.5</v>
      </c>
      <c r="CN854">
        <v>44.6</v>
      </c>
      <c r="CO854">
        <v>0.72136906520519894</v>
      </c>
      <c r="CP854">
        <v>0.99904046682688197</v>
      </c>
      <c r="CQ854">
        <v>1.0348471029997499</v>
      </c>
      <c r="CR854">
        <v>0.63773423423423403</v>
      </c>
      <c r="CS854">
        <v>-0.16110134124755901</v>
      </c>
      <c r="CT854">
        <v>-1.51604974362165</v>
      </c>
      <c r="CU854">
        <v>0.18965719523373101</v>
      </c>
      <c r="CV854">
        <v>-0.21267477671305501</v>
      </c>
      <c r="CW854">
        <v>-2.0133168326033899</v>
      </c>
      <c r="CX854">
        <v>0.161495987158909</v>
      </c>
      <c r="CY854">
        <v>-8.3573659261070105E-2</v>
      </c>
      <c r="CZ854">
        <v>-2.2035223064262599</v>
      </c>
    </row>
    <row r="855" spans="1:104" x14ac:dyDescent="0.3">
      <c r="A855" t="s">
        <v>6845</v>
      </c>
      <c r="B855" t="s">
        <v>6846</v>
      </c>
      <c r="C855" s="50">
        <v>1.2090033662925039</v>
      </c>
      <c r="D855" s="51">
        <v>0.27381826156531647</v>
      </c>
      <c r="E855" s="52">
        <v>0.10030675741371683</v>
      </c>
      <c r="F855" s="53">
        <v>0.9986698086681659</v>
      </c>
      <c r="G855" s="50">
        <v>1.071681515732491</v>
      </c>
      <c r="H855" s="54">
        <v>9.9876226746726984E-2</v>
      </c>
      <c r="I855" s="55">
        <v>0.52186862593981154</v>
      </c>
      <c r="J855" s="56">
        <v>0.28243881157677297</v>
      </c>
      <c r="K855" t="s">
        <v>4061</v>
      </c>
      <c r="L855" t="s">
        <v>4062</v>
      </c>
      <c r="M855" s="13" t="str">
        <f>IFERROR(IF(SEARCH(M$1,$L855),1,"no"),"-")</f>
        <v>-</v>
      </c>
      <c r="N855" s="14" t="str">
        <f>IFERROR(IF(SEARCH(N$1,$L855),1,"no"),"-")</f>
        <v>-</v>
      </c>
      <c r="O855" s="14" t="str">
        <f>IFERROR(IF(SEARCH(O$1,$L855),1,"no"),"-")</f>
        <v>-</v>
      </c>
      <c r="P855" s="15">
        <v>129820000</v>
      </c>
      <c r="Q855" s="16">
        <v>154370000</v>
      </c>
      <c r="T855" s="17">
        <v>2</v>
      </c>
      <c r="U855" s="18">
        <v>161010000</v>
      </c>
      <c r="V855" s="19">
        <v>164940000</v>
      </c>
      <c r="W855" s="19">
        <v>189430000</v>
      </c>
      <c r="AB855" s="20">
        <v>3</v>
      </c>
      <c r="AC855" s="32">
        <v>115550000</v>
      </c>
      <c r="AD855" s="33">
        <v>167480000</v>
      </c>
      <c r="AE855" s="33">
        <v>160320000</v>
      </c>
      <c r="AF855" s="34">
        <v>3</v>
      </c>
      <c r="AG855" s="24">
        <v>160790000</v>
      </c>
      <c r="AH855" s="24">
        <v>158140000</v>
      </c>
      <c r="AI855" s="24">
        <v>156200000</v>
      </c>
      <c r="AJ855" s="25">
        <v>3</v>
      </c>
      <c r="AK855">
        <v>26.9519367218018</v>
      </c>
      <c r="AL855">
        <v>27.201816558837901</v>
      </c>
      <c r="AM855">
        <v>26.052709579467798</v>
      </c>
      <c r="AN855">
        <v>26.797206878662099</v>
      </c>
      <c r="AO855">
        <v>27.262575149536101</v>
      </c>
      <c r="AP855">
        <v>27.297365188598601</v>
      </c>
      <c r="AQ855">
        <v>27.4970893859863</v>
      </c>
      <c r="AR855">
        <v>26.783941268920898</v>
      </c>
      <c r="AS855">
        <v>27.319414138793899</v>
      </c>
      <c r="AT855">
        <v>27.2563800811768</v>
      </c>
      <c r="AU855">
        <v>27.260602951049801</v>
      </c>
      <c r="AV855">
        <v>27.236627578735401</v>
      </c>
      <c r="AW855">
        <v>27.218818664550799</v>
      </c>
      <c r="AX855">
        <v>10</v>
      </c>
      <c r="AY855">
        <v>10</v>
      </c>
      <c r="AZ855">
        <v>10</v>
      </c>
      <c r="BA855">
        <v>12.1</v>
      </c>
      <c r="BB855">
        <v>12.1</v>
      </c>
      <c r="BC855">
        <v>12.1</v>
      </c>
      <c r="BD855">
        <v>118.83</v>
      </c>
      <c r="BE855">
        <v>0</v>
      </c>
      <c r="BF855">
        <v>27.84</v>
      </c>
      <c r="BG855">
        <v>1075600000</v>
      </c>
      <c r="BH855">
        <v>15</v>
      </c>
      <c r="BI855">
        <v>10</v>
      </c>
      <c r="BJ855">
        <v>10</v>
      </c>
      <c r="BK855">
        <v>10</v>
      </c>
      <c r="BL855" t="s">
        <v>6847</v>
      </c>
      <c r="BM855">
        <v>5</v>
      </c>
      <c r="BN855">
        <v>6</v>
      </c>
      <c r="BO855">
        <v>0</v>
      </c>
      <c r="BP855">
        <v>0</v>
      </c>
      <c r="BQ855">
        <v>6</v>
      </c>
      <c r="BR855">
        <v>5</v>
      </c>
      <c r="BS855">
        <v>6</v>
      </c>
      <c r="BT855">
        <v>4</v>
      </c>
      <c r="BU855">
        <v>5</v>
      </c>
      <c r="BV855">
        <v>3</v>
      </c>
      <c r="BW855">
        <v>5</v>
      </c>
      <c r="BX855">
        <v>5</v>
      </c>
      <c r="BY855">
        <v>5</v>
      </c>
      <c r="BZ855">
        <v>1032</v>
      </c>
      <c r="CA855">
        <v>1032</v>
      </c>
      <c r="CB855">
        <v>6.9</v>
      </c>
      <c r="CC855">
        <v>8.4</v>
      </c>
      <c r="CD855">
        <v>0</v>
      </c>
      <c r="CE855">
        <v>0</v>
      </c>
      <c r="CF855">
        <v>8</v>
      </c>
      <c r="CG855">
        <v>6.7</v>
      </c>
      <c r="CH855">
        <v>6.2</v>
      </c>
      <c r="CI855">
        <v>5</v>
      </c>
      <c r="CJ855">
        <v>6.1</v>
      </c>
      <c r="CK855">
        <v>3.9</v>
      </c>
      <c r="CL855">
        <v>7.4</v>
      </c>
      <c r="CM855">
        <v>6.1</v>
      </c>
      <c r="CN855">
        <v>6.8</v>
      </c>
      <c r="CO855">
        <v>0.51211292728366498</v>
      </c>
      <c r="CP855">
        <v>0.99866980866816601</v>
      </c>
      <c r="CQ855">
        <v>0.28243881157677297</v>
      </c>
      <c r="CR855">
        <v>0.63380110497237596</v>
      </c>
      <c r="CS855">
        <v>-0.368994394938152</v>
      </c>
      <c r="CT855">
        <v>-1.1358068407279001</v>
      </c>
      <c r="CU855">
        <v>0.18960805860805899</v>
      </c>
      <c r="CV855">
        <v>-0.60142580668131596</v>
      </c>
      <c r="CW855">
        <v>-2.0126480143209</v>
      </c>
      <c r="CX855">
        <v>0.68464873417721495</v>
      </c>
      <c r="CY855">
        <v>-0.11877123514811</v>
      </c>
      <c r="CZ855">
        <v>-0.70112459373401004</v>
      </c>
    </row>
    <row r="856" spans="1:104" x14ac:dyDescent="0.3">
      <c r="A856" t="s">
        <v>2898</v>
      </c>
      <c r="B856" t="s">
        <v>2899</v>
      </c>
      <c r="C856" s="50">
        <v>0.80661700341211573</v>
      </c>
      <c r="D856" s="51">
        <v>-0.31004427694448711</v>
      </c>
      <c r="E856" s="52">
        <v>0.1005111226214917</v>
      </c>
      <c r="F856" s="53">
        <v>0.99778587629467996</v>
      </c>
      <c r="G856" s="41">
        <v>0.67726937602503734</v>
      </c>
      <c r="H856" s="43">
        <v>-0.56219833175299916</v>
      </c>
      <c r="I856" s="39">
        <v>4.2418265009460188E-3</v>
      </c>
      <c r="J856" s="40">
        <v>2.3724470989554098</v>
      </c>
      <c r="K856" t="s">
        <v>2900</v>
      </c>
      <c r="L856" t="s">
        <v>2901</v>
      </c>
      <c r="M856" s="13">
        <f>IFERROR(IF(SEARCH(M$1,$L856),1,"no"),"-")</f>
        <v>1</v>
      </c>
      <c r="N856" s="14" t="str">
        <f>IFERROR(IF(SEARCH(N$1,$L856),1,"no"),"-")</f>
        <v>-</v>
      </c>
      <c r="O856" s="14" t="str">
        <f>IFERROR(IF(SEARCH(O$1,$L856),1,"no"),"-")</f>
        <v>-</v>
      </c>
      <c r="P856" s="15">
        <v>2081300000</v>
      </c>
      <c r="Q856" s="16">
        <v>2123300000</v>
      </c>
      <c r="R856" s="16">
        <v>1541100000</v>
      </c>
      <c r="S856" s="16">
        <v>1717900000</v>
      </c>
      <c r="T856" s="17">
        <v>4</v>
      </c>
      <c r="U856" s="18">
        <v>1334400000</v>
      </c>
      <c r="V856" s="19">
        <v>1557600000</v>
      </c>
      <c r="W856" s="19">
        <v>1623200000</v>
      </c>
      <c r="AB856" s="20">
        <v>3</v>
      </c>
      <c r="AC856" s="32">
        <v>2233700000</v>
      </c>
      <c r="AD856" s="33">
        <v>2051100000</v>
      </c>
      <c r="AE856" s="33">
        <v>2361300000</v>
      </c>
      <c r="AF856" s="34">
        <v>3</v>
      </c>
      <c r="AG856" s="24">
        <v>1346800000</v>
      </c>
      <c r="AH856" s="24">
        <v>1582000000</v>
      </c>
      <c r="AI856" s="24">
        <v>1572400000</v>
      </c>
      <c r="AJ856" s="25">
        <v>3</v>
      </c>
      <c r="AK856">
        <v>30.954837799072301</v>
      </c>
      <c r="AL856">
        <v>30.9836616516113</v>
      </c>
      <c r="AM856">
        <v>30.521312713623001</v>
      </c>
      <c r="AN856">
        <v>30.67799949646</v>
      </c>
      <c r="AO856">
        <v>30.313543319702099</v>
      </c>
      <c r="AP856">
        <v>30.536678314208999</v>
      </c>
      <c r="AQ856">
        <v>30.596193313598601</v>
      </c>
      <c r="AR856">
        <v>31.056787490844702</v>
      </c>
      <c r="AS856">
        <v>30.933750152587901</v>
      </c>
      <c r="AT856">
        <v>31.136934280395501</v>
      </c>
      <c r="AU856">
        <v>30.326889038085898</v>
      </c>
      <c r="AV856">
        <v>30.559103012085</v>
      </c>
      <c r="AW856">
        <v>30.550321578979499</v>
      </c>
      <c r="AX856">
        <v>31</v>
      </c>
      <c r="AY856">
        <v>31</v>
      </c>
      <c r="AZ856">
        <v>12</v>
      </c>
      <c r="BA856">
        <v>36.1</v>
      </c>
      <c r="BB856">
        <v>36.1</v>
      </c>
      <c r="BC856">
        <v>14.5</v>
      </c>
      <c r="BD856">
        <v>123.69</v>
      </c>
      <c r="BE856">
        <v>0</v>
      </c>
      <c r="BF856">
        <v>209.36</v>
      </c>
      <c r="BG856">
        <v>15550000000</v>
      </c>
      <c r="BH856">
        <v>169</v>
      </c>
      <c r="BI856" t="s">
        <v>105</v>
      </c>
      <c r="BJ856" t="s">
        <v>105</v>
      </c>
      <c r="BK856" t="s">
        <v>105</v>
      </c>
      <c r="BL856" t="s">
        <v>2902</v>
      </c>
      <c r="BM856">
        <v>22</v>
      </c>
      <c r="BN856">
        <v>22</v>
      </c>
      <c r="BO856">
        <v>9</v>
      </c>
      <c r="BP856">
        <v>12</v>
      </c>
      <c r="BQ856">
        <v>18</v>
      </c>
      <c r="BR856">
        <v>20</v>
      </c>
      <c r="BS856">
        <v>22</v>
      </c>
      <c r="BT856">
        <v>23</v>
      </c>
      <c r="BU856">
        <v>19</v>
      </c>
      <c r="BV856">
        <v>22</v>
      </c>
      <c r="BW856">
        <v>20</v>
      </c>
      <c r="BX856">
        <v>21</v>
      </c>
      <c r="BY856">
        <v>20</v>
      </c>
      <c r="BZ856">
        <v>1142</v>
      </c>
      <c r="CA856" t="s">
        <v>105</v>
      </c>
      <c r="CB856">
        <v>25</v>
      </c>
      <c r="CC856">
        <v>25.9</v>
      </c>
      <c r="CD856">
        <v>11.9</v>
      </c>
      <c r="CE856">
        <v>15.1</v>
      </c>
      <c r="CF856">
        <v>19.7</v>
      </c>
      <c r="CG856">
        <v>22.9</v>
      </c>
      <c r="CH856">
        <v>26.4</v>
      </c>
      <c r="CI856">
        <v>25.8</v>
      </c>
      <c r="CJ856">
        <v>21</v>
      </c>
      <c r="CK856">
        <v>24.9</v>
      </c>
      <c r="CL856">
        <v>22.9</v>
      </c>
      <c r="CM856">
        <v>24.7</v>
      </c>
      <c r="CN856">
        <v>22.9</v>
      </c>
      <c r="CO856">
        <v>0.89753202915249097</v>
      </c>
      <c r="CP856">
        <v>0.99778587629467996</v>
      </c>
      <c r="CQ856">
        <v>2.3724470989554098</v>
      </c>
      <c r="CR856">
        <v>0.72503053435114495</v>
      </c>
      <c r="CS856">
        <v>-0.25803772608439202</v>
      </c>
      <c r="CT856">
        <v>-1.83096751239473</v>
      </c>
      <c r="CU856">
        <v>0.18985740402193799</v>
      </c>
      <c r="CV856">
        <v>0.302314599355061</v>
      </c>
      <c r="CW856">
        <v>2.01105314515336</v>
      </c>
      <c r="CX856">
        <v>2.82111111111111E-2</v>
      </c>
      <c r="CY856">
        <v>0.56371943155924598</v>
      </c>
      <c r="CZ856">
        <v>5.8565635653642696</v>
      </c>
    </row>
    <row r="857" spans="1:104" x14ac:dyDescent="0.3">
      <c r="A857" t="s">
        <v>5886</v>
      </c>
      <c r="B857" t="s">
        <v>5887</v>
      </c>
      <c r="C857" s="50">
        <v>0.46594254728122558</v>
      </c>
      <c r="D857" s="51">
        <v>-1.1017760195408495</v>
      </c>
      <c r="E857" s="52">
        <v>0.10055525091272179</v>
      </c>
      <c r="F857" s="53">
        <v>0.99759524597347904</v>
      </c>
      <c r="G857" s="50">
        <v>0.79916724496877156</v>
      </c>
      <c r="H857" s="54">
        <v>-0.32343064149867562</v>
      </c>
      <c r="I857" s="55">
        <v>0.28180297384163855</v>
      </c>
      <c r="J857" s="56">
        <v>0.55005442813156302</v>
      </c>
      <c r="K857" t="s">
        <v>5888</v>
      </c>
      <c r="L857" t="s">
        <v>5889</v>
      </c>
      <c r="M857" s="13" t="str">
        <f>IFERROR(IF(SEARCH(M$1,$L857),1,"no"),"-")</f>
        <v>-</v>
      </c>
      <c r="N857" s="14" t="str">
        <f>IFERROR(IF(SEARCH(N$1,$L857),1,"no"),"-")</f>
        <v>-</v>
      </c>
      <c r="O857" s="14" t="str">
        <f>IFERROR(IF(SEARCH(O$1,$L857),1,"no"),"-")</f>
        <v>-</v>
      </c>
      <c r="P857" s="15">
        <v>215180000</v>
      </c>
      <c r="Q857" s="16">
        <v>144690000</v>
      </c>
      <c r="R857" s="16">
        <v>495900000</v>
      </c>
      <c r="S857" s="16">
        <v>346610000</v>
      </c>
      <c r="T857" s="17">
        <v>4</v>
      </c>
      <c r="U857" s="18">
        <v>109460000</v>
      </c>
      <c r="V857" s="19">
        <v>151290000</v>
      </c>
      <c r="W857" s="19">
        <v>159430000</v>
      </c>
      <c r="AB857" s="20">
        <v>3</v>
      </c>
      <c r="AC857" s="32">
        <v>181050000</v>
      </c>
      <c r="AD857" s="33">
        <v>186880000</v>
      </c>
      <c r="AE857" s="33">
        <v>208470000</v>
      </c>
      <c r="AF857" s="34">
        <v>3</v>
      </c>
      <c r="AG857" s="24">
        <v>153680000</v>
      </c>
      <c r="AH857" s="24">
        <v>100620000</v>
      </c>
      <c r="AI857" s="24">
        <v>206340000</v>
      </c>
      <c r="AJ857" s="25">
        <v>3</v>
      </c>
      <c r="AK857">
        <v>27.6809692382813</v>
      </c>
      <c r="AL857">
        <v>27.108390808105501</v>
      </c>
      <c r="AM857">
        <v>28.885473251342798</v>
      </c>
      <c r="AN857">
        <v>28.368738174438501</v>
      </c>
      <c r="AO857">
        <v>26.705827713012699</v>
      </c>
      <c r="AP857">
        <v>27.1727409362793</v>
      </c>
      <c r="AQ857">
        <v>27.248348236083999</v>
      </c>
      <c r="AR857">
        <v>27.431812286376999</v>
      </c>
      <c r="AS857">
        <v>27.477537155151399</v>
      </c>
      <c r="AT857">
        <v>27.6352653503418</v>
      </c>
      <c r="AU857">
        <v>27.195354461669901</v>
      </c>
      <c r="AV857">
        <v>26.5843410491943</v>
      </c>
      <c r="AW857">
        <v>27.620449066162099</v>
      </c>
      <c r="AX857">
        <v>9</v>
      </c>
      <c r="AY857">
        <v>9</v>
      </c>
      <c r="AZ857">
        <v>9</v>
      </c>
      <c r="BA857">
        <v>25.9</v>
      </c>
      <c r="BB857">
        <v>25.9</v>
      </c>
      <c r="BC857">
        <v>25.9</v>
      </c>
      <c r="BD857">
        <v>56.997</v>
      </c>
      <c r="BE857">
        <v>0</v>
      </c>
      <c r="BF857">
        <v>58.606000000000002</v>
      </c>
      <c r="BG857">
        <v>1782800000</v>
      </c>
      <c r="BH857">
        <v>31</v>
      </c>
      <c r="BI857">
        <v>9</v>
      </c>
      <c r="BJ857">
        <v>9</v>
      </c>
      <c r="BK857">
        <v>9</v>
      </c>
      <c r="BL857" t="s">
        <v>5890</v>
      </c>
      <c r="BM857">
        <v>6</v>
      </c>
      <c r="BN857">
        <v>5</v>
      </c>
      <c r="BO857">
        <v>2</v>
      </c>
      <c r="BP857">
        <v>3</v>
      </c>
      <c r="BQ857">
        <v>6</v>
      </c>
      <c r="BR857">
        <v>4</v>
      </c>
      <c r="BS857">
        <v>4</v>
      </c>
      <c r="BT857">
        <v>6</v>
      </c>
      <c r="BU857">
        <v>5</v>
      </c>
      <c r="BV857">
        <v>6</v>
      </c>
      <c r="BW857">
        <v>4</v>
      </c>
      <c r="BX857">
        <v>4</v>
      </c>
      <c r="BY857">
        <v>5</v>
      </c>
      <c r="BZ857">
        <v>536</v>
      </c>
      <c r="CA857">
        <v>536</v>
      </c>
      <c r="CB857">
        <v>16.600000000000001</v>
      </c>
      <c r="CC857">
        <v>11</v>
      </c>
      <c r="CD857">
        <v>3.9</v>
      </c>
      <c r="CE857">
        <v>9.5</v>
      </c>
      <c r="CF857">
        <v>11.9</v>
      </c>
      <c r="CG857">
        <v>8.6</v>
      </c>
      <c r="CH857">
        <v>8.8000000000000007</v>
      </c>
      <c r="CI857">
        <v>20.7</v>
      </c>
      <c r="CJ857">
        <v>11</v>
      </c>
      <c r="CK857">
        <v>16.600000000000001</v>
      </c>
      <c r="CL857">
        <v>11.9</v>
      </c>
      <c r="CM857">
        <v>8.6</v>
      </c>
      <c r="CN857">
        <v>11</v>
      </c>
      <c r="CO857">
        <v>0.47731393510090703</v>
      </c>
      <c r="CP857">
        <v>0.99759524597347904</v>
      </c>
      <c r="CQ857">
        <v>0.55005442813156302</v>
      </c>
      <c r="CR857">
        <v>0.64200259403372195</v>
      </c>
      <c r="CS857">
        <v>0.49602127075195301</v>
      </c>
      <c r="CT857">
        <v>1.07084173963419</v>
      </c>
      <c r="CU857">
        <v>0.189731506849315</v>
      </c>
      <c r="CV857">
        <v>0.96858723958333204</v>
      </c>
      <c r="CW857">
        <v>2.01070921234786</v>
      </c>
      <c r="CX857">
        <v>0.39647336065573802</v>
      </c>
      <c r="CY857">
        <v>0.38149007161458198</v>
      </c>
      <c r="CZ857">
        <v>1.24284281371816</v>
      </c>
    </row>
    <row r="858" spans="1:104" x14ac:dyDescent="0.3">
      <c r="A858" t="s">
        <v>7779</v>
      </c>
      <c r="B858" t="s">
        <v>940</v>
      </c>
      <c r="C858" s="50">
        <v>1.4932422031341401</v>
      </c>
      <c r="D858" s="51">
        <v>0.57844818886205829</v>
      </c>
      <c r="E858" s="52">
        <v>0.10081658100459277</v>
      </c>
      <c r="F858" s="53">
        <v>0.9964680348885111</v>
      </c>
      <c r="G858" s="50">
        <v>1.0048164202882441</v>
      </c>
      <c r="H858" s="54">
        <v>6.9319454517089213E-3</v>
      </c>
      <c r="I858" s="55">
        <v>0.91525123204447778</v>
      </c>
      <c r="J858" s="56">
        <v>3.8459677830470627E-2</v>
      </c>
      <c r="K858" t="s">
        <v>7780</v>
      </c>
      <c r="L858" t="s">
        <v>7781</v>
      </c>
      <c r="M858" s="13" t="str">
        <f>IFERROR(IF(SEARCH(M$1,$L858),1,"no"),"-")</f>
        <v>-</v>
      </c>
      <c r="N858" s="14" t="str">
        <f>IFERROR(IF(SEARCH(N$1,$L858),1,"no"),"-")</f>
        <v>-</v>
      </c>
      <c r="O858" s="14" t="str">
        <f>IFERROR(IF(SEARCH(O$1,$L858),1,"no"),"-")</f>
        <v>-</v>
      </c>
      <c r="P858" s="15">
        <v>107450000</v>
      </c>
      <c r="Q858" s="16">
        <v>109090000</v>
      </c>
      <c r="T858" s="17">
        <v>2</v>
      </c>
      <c r="U858" s="18">
        <v>190950000</v>
      </c>
      <c r="V858" s="19">
        <v>143090000</v>
      </c>
      <c r="W858" s="19">
        <v>150980000</v>
      </c>
      <c r="AB858" s="20">
        <v>3</v>
      </c>
      <c r="AD858" s="33">
        <v>143620000</v>
      </c>
      <c r="AE858" s="33">
        <v>126290000</v>
      </c>
      <c r="AF858" s="34">
        <v>2</v>
      </c>
      <c r="AH858" s="24">
        <v>144060000</v>
      </c>
      <c r="AI858" s="24">
        <v>127150000</v>
      </c>
      <c r="AJ858" s="25">
        <v>2</v>
      </c>
      <c r="AK858">
        <v>26.679090499877901</v>
      </c>
      <c r="AL858">
        <v>26.700942993164102</v>
      </c>
      <c r="AM858">
        <v>26.3222751617432</v>
      </c>
      <c r="AN858">
        <v>24.676908493041999</v>
      </c>
      <c r="AO858">
        <v>27.508619308471701</v>
      </c>
      <c r="AP858">
        <v>27.092348098754901</v>
      </c>
      <c r="AQ858">
        <v>27.169782638549801</v>
      </c>
      <c r="AR858">
        <v>25.021858215331999</v>
      </c>
      <c r="AS858">
        <v>27.097681045532202</v>
      </c>
      <c r="AT858">
        <v>26.912164688110401</v>
      </c>
      <c r="AU858">
        <v>24.657993316650401</v>
      </c>
      <c r="AV858">
        <v>27.102094650268601</v>
      </c>
      <c r="AW858">
        <v>26.9219570159912</v>
      </c>
      <c r="AX858">
        <v>7</v>
      </c>
      <c r="AY858">
        <v>7</v>
      </c>
      <c r="AZ858">
        <v>7</v>
      </c>
      <c r="BA858">
        <v>17</v>
      </c>
      <c r="BB858">
        <v>17</v>
      </c>
      <c r="BC858">
        <v>17</v>
      </c>
      <c r="BD858">
        <v>53.496000000000002</v>
      </c>
      <c r="BE858">
        <v>0</v>
      </c>
      <c r="BF858">
        <v>13.151999999999999</v>
      </c>
      <c r="BG858">
        <v>1024900000</v>
      </c>
      <c r="BH858">
        <v>21</v>
      </c>
      <c r="BI858">
        <v>7</v>
      </c>
      <c r="BJ858">
        <v>7</v>
      </c>
      <c r="BK858">
        <v>7</v>
      </c>
      <c r="BL858" t="s">
        <v>7782</v>
      </c>
      <c r="BM858">
        <v>5</v>
      </c>
      <c r="BN858">
        <v>5</v>
      </c>
      <c r="BO858">
        <v>1</v>
      </c>
      <c r="BP858">
        <v>0</v>
      </c>
      <c r="BQ858">
        <v>4</v>
      </c>
      <c r="BR858">
        <v>6</v>
      </c>
      <c r="BS858">
        <v>4</v>
      </c>
      <c r="BT858">
        <v>2</v>
      </c>
      <c r="BU858">
        <v>3</v>
      </c>
      <c r="BV858">
        <v>4</v>
      </c>
      <c r="BW858">
        <v>4</v>
      </c>
      <c r="BX858">
        <v>3</v>
      </c>
      <c r="BY858">
        <v>4</v>
      </c>
      <c r="BZ858">
        <v>481</v>
      </c>
      <c r="CA858">
        <v>481</v>
      </c>
      <c r="CB858">
        <v>11</v>
      </c>
      <c r="CC858">
        <v>12.3</v>
      </c>
      <c r="CD858">
        <v>1.9</v>
      </c>
      <c r="CE858">
        <v>0</v>
      </c>
      <c r="CF858">
        <v>10</v>
      </c>
      <c r="CG858">
        <v>13.5</v>
      </c>
      <c r="CH858">
        <v>8.6999999999999993</v>
      </c>
      <c r="CI858">
        <v>4.2</v>
      </c>
      <c r="CJ858">
        <v>6</v>
      </c>
      <c r="CK858">
        <v>8.6999999999999993</v>
      </c>
      <c r="CL858">
        <v>9.6</v>
      </c>
      <c r="CM858">
        <v>6.4</v>
      </c>
      <c r="CN858">
        <v>9.6</v>
      </c>
      <c r="CO858">
        <v>0.11547418152434399</v>
      </c>
      <c r="CP858">
        <v>0.99646803488851099</v>
      </c>
      <c r="CQ858">
        <v>3.84596778304706E-2</v>
      </c>
      <c r="CR858">
        <v>0.86815390476190502</v>
      </c>
      <c r="CS858">
        <v>-0.24909702936808401</v>
      </c>
      <c r="CT858">
        <v>-0.31354631076909201</v>
      </c>
      <c r="CU858">
        <v>0.18983773928896999</v>
      </c>
      <c r="CV858">
        <v>-1.16211239496867</v>
      </c>
      <c r="CW858">
        <v>-2.0086756520646998</v>
      </c>
      <c r="CX858">
        <v>0.95879316656497904</v>
      </c>
      <c r="CY858">
        <v>0.116552988688152</v>
      </c>
      <c r="CZ858">
        <v>0.113300346601165</v>
      </c>
    </row>
    <row r="859" spans="1:104" x14ac:dyDescent="0.3">
      <c r="A859" t="s">
        <v>6615</v>
      </c>
      <c r="B859" t="s">
        <v>6616</v>
      </c>
      <c r="C859" s="50">
        <v>1.463386810748027</v>
      </c>
      <c r="D859" s="51">
        <v>0.54931116126585267</v>
      </c>
      <c r="E859" s="52">
        <v>0.10086209835969039</v>
      </c>
      <c r="F859" s="53">
        <v>0.996272000914591</v>
      </c>
      <c r="G859" s="50">
        <v>1.487509482160571</v>
      </c>
      <c r="H859" s="54">
        <v>0.57289886493986275</v>
      </c>
      <c r="I859" s="55">
        <v>0.45211880945052113</v>
      </c>
      <c r="J859" s="56">
        <v>0.34474742468293001</v>
      </c>
      <c r="K859" t="s">
        <v>6617</v>
      </c>
      <c r="L859" t="s">
        <v>6618</v>
      </c>
      <c r="M859" s="13" t="str">
        <f>IFERROR(IF(SEARCH(M$1,$L859),1,"no"),"-")</f>
        <v>-</v>
      </c>
      <c r="N859" s="14">
        <f>IFERROR(IF(SEARCH(N$1,$L859),1,"no"),"-")</f>
        <v>1</v>
      </c>
      <c r="O859" s="14" t="str">
        <f>IFERROR(IF(SEARCH(O$1,$L859),1,"no"),"-")</f>
        <v>-</v>
      </c>
      <c r="P859" s="15">
        <v>116550000</v>
      </c>
      <c r="Q859" s="16">
        <v>76304000</v>
      </c>
      <c r="T859" s="17">
        <v>2</v>
      </c>
      <c r="U859" s="18">
        <v>145990000</v>
      </c>
      <c r="V859" s="19">
        <v>102090000</v>
      </c>
      <c r="W859" s="19">
        <v>175250000</v>
      </c>
      <c r="AB859" s="20">
        <v>3</v>
      </c>
      <c r="AC859" s="32">
        <v>125810000</v>
      </c>
      <c r="AD859" s="33">
        <v>88738000</v>
      </c>
      <c r="AE859" s="33">
        <v>93926000</v>
      </c>
      <c r="AF859" s="34">
        <v>3</v>
      </c>
      <c r="AG859" s="24">
        <v>261770000</v>
      </c>
      <c r="AH859" s="24">
        <v>88178000</v>
      </c>
      <c r="AI859" s="24">
        <v>108910000</v>
      </c>
      <c r="AJ859" s="25">
        <v>3</v>
      </c>
      <c r="AK859">
        <v>26.796373367309599</v>
      </c>
      <c r="AL859">
        <v>26.185255050659201</v>
      </c>
      <c r="AM859">
        <v>25.401746749877901</v>
      </c>
      <c r="AN859">
        <v>24.175931930541999</v>
      </c>
      <c r="AO859">
        <v>27.121294021606399</v>
      </c>
      <c r="AP859">
        <v>26.605266571044901</v>
      </c>
      <c r="AQ859">
        <v>27.384840011596701</v>
      </c>
      <c r="AR859">
        <v>26.906671524047901</v>
      </c>
      <c r="AS859">
        <v>26.403049468994102</v>
      </c>
      <c r="AT859">
        <v>26.485021591186499</v>
      </c>
      <c r="AU859">
        <v>27.9637241363525</v>
      </c>
      <c r="AV859">
        <v>26.393915176391602</v>
      </c>
      <c r="AW859">
        <v>26.698560714721701</v>
      </c>
      <c r="AX859">
        <v>3</v>
      </c>
      <c r="AY859">
        <v>3</v>
      </c>
      <c r="AZ859">
        <v>3</v>
      </c>
      <c r="BA859">
        <v>11.6</v>
      </c>
      <c r="BB859">
        <v>11.6</v>
      </c>
      <c r="BC859">
        <v>11.6</v>
      </c>
      <c r="BD859">
        <v>31.041</v>
      </c>
      <c r="BE859">
        <v>0</v>
      </c>
      <c r="BF859">
        <v>7.8556999999999997</v>
      </c>
      <c r="BG859">
        <v>871800000</v>
      </c>
      <c r="BH859">
        <v>19</v>
      </c>
      <c r="BI859" t="s">
        <v>105</v>
      </c>
      <c r="BJ859" t="s">
        <v>105</v>
      </c>
      <c r="BK859" t="s">
        <v>105</v>
      </c>
      <c r="BL859" t="s">
        <v>6619</v>
      </c>
      <c r="BM859">
        <v>2</v>
      </c>
      <c r="BN859">
        <v>3</v>
      </c>
      <c r="BO859">
        <v>0</v>
      </c>
      <c r="BP859">
        <v>0</v>
      </c>
      <c r="BQ859">
        <v>2</v>
      </c>
      <c r="BR859">
        <v>2</v>
      </c>
      <c r="BS859">
        <v>2</v>
      </c>
      <c r="BT859">
        <v>2</v>
      </c>
      <c r="BU859">
        <v>3</v>
      </c>
      <c r="BV859">
        <v>2</v>
      </c>
      <c r="BW859">
        <v>3</v>
      </c>
      <c r="BX859">
        <v>2</v>
      </c>
      <c r="BY859">
        <v>2</v>
      </c>
      <c r="BZ859">
        <v>275</v>
      </c>
      <c r="CA859" t="s">
        <v>105</v>
      </c>
      <c r="CB859">
        <v>9.5</v>
      </c>
      <c r="CC859">
        <v>11.6</v>
      </c>
      <c r="CD859">
        <v>0</v>
      </c>
      <c r="CE859">
        <v>0</v>
      </c>
      <c r="CF859">
        <v>9.5</v>
      </c>
      <c r="CG859">
        <v>9.5</v>
      </c>
      <c r="CH859">
        <v>9.5</v>
      </c>
      <c r="CI859">
        <v>9.5</v>
      </c>
      <c r="CJ859">
        <v>11.6</v>
      </c>
      <c r="CK859">
        <v>9.5</v>
      </c>
      <c r="CL859">
        <v>11.6</v>
      </c>
      <c r="CM859">
        <v>9.5</v>
      </c>
      <c r="CN859">
        <v>9.5</v>
      </c>
      <c r="CO859">
        <v>0.66031009685443698</v>
      </c>
      <c r="CP859">
        <v>0.996272000914591</v>
      </c>
      <c r="CQ859">
        <v>0.34474742468293001</v>
      </c>
      <c r="CR859">
        <v>0.62478776290631</v>
      </c>
      <c r="CS859">
        <v>-0.95842075347900402</v>
      </c>
      <c r="CT859">
        <v>-1.4063618922666301</v>
      </c>
      <c r="CU859">
        <v>0.18970127504553699</v>
      </c>
      <c r="CV859">
        <v>-1.39730676015218</v>
      </c>
      <c r="CW859">
        <v>-2.0083220186712198</v>
      </c>
      <c r="CX859">
        <v>0.61300378947368395</v>
      </c>
      <c r="CY859">
        <v>-0.42048581441243399</v>
      </c>
      <c r="CZ859">
        <v>-0.83215216924203395</v>
      </c>
    </row>
    <row r="860" spans="1:104" x14ac:dyDescent="0.3">
      <c r="A860" t="s">
        <v>1578</v>
      </c>
      <c r="B860" t="s">
        <v>428</v>
      </c>
      <c r="C860" s="50">
        <v>1.3814708912187468</v>
      </c>
      <c r="D860" s="51">
        <v>0.46620516364385844</v>
      </c>
      <c r="E860" s="52">
        <v>0.10088774878529388</v>
      </c>
      <c r="F860" s="53">
        <v>0.99616156872824013</v>
      </c>
      <c r="G860" s="41">
        <v>1.236415713310353</v>
      </c>
      <c r="H860" s="43">
        <v>0.30616389429006724</v>
      </c>
      <c r="I860" s="39">
        <v>7.5750253208343912E-3</v>
      </c>
      <c r="J860" s="40">
        <v>2.1206159111186902</v>
      </c>
      <c r="K860" t="s">
        <v>767</v>
      </c>
      <c r="L860" t="s">
        <v>768</v>
      </c>
      <c r="M860" s="13" t="str">
        <f>IFERROR(IF(SEARCH(M$1,$L860),1,"no"),"-")</f>
        <v>-</v>
      </c>
      <c r="N860" s="14" t="str">
        <f>IFERROR(IF(SEARCH(N$1,$L860),1,"no"),"-")</f>
        <v>-</v>
      </c>
      <c r="O860" s="14" t="str">
        <f>IFERROR(IF(SEARCH(O$1,$L860),1,"no"),"-")</f>
        <v>-</v>
      </c>
      <c r="P860" s="15">
        <v>2333400000</v>
      </c>
      <c r="Q860" s="16">
        <v>1951600000</v>
      </c>
      <c r="R860" s="16">
        <v>1288900000</v>
      </c>
      <c r="S860" s="16">
        <v>1350700000</v>
      </c>
      <c r="T860" s="17">
        <v>4</v>
      </c>
      <c r="U860" s="18">
        <v>2167300000</v>
      </c>
      <c r="V860" s="19">
        <v>2443800000</v>
      </c>
      <c r="W860" s="19">
        <v>2563500000</v>
      </c>
      <c r="AB860" s="20">
        <v>3</v>
      </c>
      <c r="AC860" s="32">
        <v>2104600000</v>
      </c>
      <c r="AD860" s="33">
        <v>1957000000</v>
      </c>
      <c r="AE860" s="33">
        <v>1943500000</v>
      </c>
      <c r="AF860" s="34">
        <v>3</v>
      </c>
      <c r="AG860" s="24">
        <v>2645200000</v>
      </c>
      <c r="AH860" s="24">
        <v>2402600000</v>
      </c>
      <c r="AI860" s="24">
        <v>2377000000</v>
      </c>
      <c r="AJ860" s="25">
        <v>3</v>
      </c>
      <c r="AK860">
        <v>31.119787216186499</v>
      </c>
      <c r="AL860">
        <v>30.862010955810501</v>
      </c>
      <c r="AM860">
        <v>30.263492584228501</v>
      </c>
      <c r="AN860">
        <v>30.331060409545898</v>
      </c>
      <c r="AO860">
        <v>31.013252258300799</v>
      </c>
      <c r="AP860">
        <v>31.186479568481399</v>
      </c>
      <c r="AQ860">
        <v>31.255468368530298</v>
      </c>
      <c r="AR860">
        <v>30.970899581909201</v>
      </c>
      <c r="AS860">
        <v>30.8659973144531</v>
      </c>
      <c r="AT860">
        <v>30.856010437011701</v>
      </c>
      <c r="AU860">
        <v>31.3007297515869</v>
      </c>
      <c r="AV860">
        <v>31.161949157714801</v>
      </c>
      <c r="AW860">
        <v>31.1464939117432</v>
      </c>
      <c r="AX860">
        <v>21</v>
      </c>
      <c r="AY860">
        <v>21</v>
      </c>
      <c r="AZ860">
        <v>21</v>
      </c>
      <c r="BA860">
        <v>32.5</v>
      </c>
      <c r="BB860">
        <v>32.5</v>
      </c>
      <c r="BC860">
        <v>32.5</v>
      </c>
      <c r="BD860">
        <v>95.766999999999996</v>
      </c>
      <c r="BE860">
        <v>0</v>
      </c>
      <c r="BF860">
        <v>219.51</v>
      </c>
      <c r="BG860">
        <v>18305000000</v>
      </c>
      <c r="BH860">
        <v>146</v>
      </c>
      <c r="BI860">
        <v>21</v>
      </c>
      <c r="BJ860">
        <v>21</v>
      </c>
      <c r="BK860">
        <v>21</v>
      </c>
      <c r="BL860" t="s">
        <v>1579</v>
      </c>
      <c r="BM860">
        <v>13</v>
      </c>
      <c r="BN860">
        <v>15</v>
      </c>
      <c r="BO860">
        <v>13</v>
      </c>
      <c r="BP860">
        <v>12</v>
      </c>
      <c r="BQ860">
        <v>17</v>
      </c>
      <c r="BR860">
        <v>14</v>
      </c>
      <c r="BS860">
        <v>11</v>
      </c>
      <c r="BT860">
        <v>12</v>
      </c>
      <c r="BU860">
        <v>12</v>
      </c>
      <c r="BV860">
        <v>13</v>
      </c>
      <c r="BW860">
        <v>12</v>
      </c>
      <c r="BX860">
        <v>11</v>
      </c>
      <c r="BY860">
        <v>13</v>
      </c>
      <c r="BZ860">
        <v>879</v>
      </c>
      <c r="CA860">
        <v>879</v>
      </c>
      <c r="CB860">
        <v>22.8</v>
      </c>
      <c r="CC860">
        <v>26.8</v>
      </c>
      <c r="CD860">
        <v>22.2</v>
      </c>
      <c r="CE860">
        <v>20.399999999999999</v>
      </c>
      <c r="CF860">
        <v>26.7</v>
      </c>
      <c r="CG860">
        <v>22.9</v>
      </c>
      <c r="CH860">
        <v>20.3</v>
      </c>
      <c r="CI860">
        <v>20.6</v>
      </c>
      <c r="CJ860">
        <v>20.399999999999999</v>
      </c>
      <c r="CK860">
        <v>21.7</v>
      </c>
      <c r="CL860">
        <v>20.399999999999999</v>
      </c>
      <c r="CM860">
        <v>20.399999999999999</v>
      </c>
      <c r="CN860">
        <v>21.5</v>
      </c>
      <c r="CO860">
        <v>0.45287458686625198</v>
      </c>
      <c r="CP860">
        <v>0.99616156872824002</v>
      </c>
      <c r="CQ860">
        <v>2.1206159111186902</v>
      </c>
      <c r="CR860">
        <v>0.64877027863777104</v>
      </c>
      <c r="CS860">
        <v>-0.25354798634846898</v>
      </c>
      <c r="CT860">
        <v>-1.0247613452834301</v>
      </c>
      <c r="CU860">
        <v>0.18952866242038199</v>
      </c>
      <c r="CV860">
        <v>-0.50764560699462902</v>
      </c>
      <c r="CW860">
        <v>-2.0081228088749601</v>
      </c>
      <c r="CX860">
        <v>3.82307692307692E-2</v>
      </c>
      <c r="CY860">
        <v>-0.30542182922363298</v>
      </c>
      <c r="CZ860">
        <v>-4.9841460761913998</v>
      </c>
    </row>
    <row r="861" spans="1:104" x14ac:dyDescent="0.3">
      <c r="A861" t="s">
        <v>602</v>
      </c>
      <c r="B861" t="s">
        <v>603</v>
      </c>
      <c r="C861" s="50">
        <v>1.4101250996810208</v>
      </c>
      <c r="D861" s="51">
        <v>0.49582315743505395</v>
      </c>
      <c r="E861" s="52">
        <v>0.10126794019417837</v>
      </c>
      <c r="F861" s="53">
        <v>0.994528023548789</v>
      </c>
      <c r="G861" s="41">
        <v>1.496718670177231</v>
      </c>
      <c r="H861" s="43">
        <v>0.58180307157493805</v>
      </c>
      <c r="I861" s="39">
        <v>1.3106830126826311E-2</v>
      </c>
      <c r="J861" s="40">
        <v>1.88250232927757</v>
      </c>
      <c r="K861" t="s">
        <v>604</v>
      </c>
      <c r="L861" t="s">
        <v>605</v>
      </c>
      <c r="M861" s="13" t="str">
        <f>IFERROR(IF(SEARCH(M$1,$L861),1,"no"),"-")</f>
        <v>-</v>
      </c>
      <c r="N861" s="14" t="str">
        <f>IFERROR(IF(SEARCH(N$1,$L861),1,"no"),"-")</f>
        <v>-</v>
      </c>
      <c r="O861" s="14" t="str">
        <f>IFERROR(IF(SEARCH(O$1,$L861),1,"no"),"-")</f>
        <v>-</v>
      </c>
      <c r="P861" s="15">
        <v>204710000</v>
      </c>
      <c r="Q861" s="16">
        <v>223610000</v>
      </c>
      <c r="R861" s="16">
        <v>343990000</v>
      </c>
      <c r="S861" s="16">
        <v>297770000</v>
      </c>
      <c r="T861" s="17">
        <v>4</v>
      </c>
      <c r="U861" s="18">
        <v>300200000</v>
      </c>
      <c r="V861" s="19">
        <v>455130000</v>
      </c>
      <c r="W861" s="19">
        <v>376380000</v>
      </c>
      <c r="AB861" s="20">
        <v>3</v>
      </c>
      <c r="AC861" s="32">
        <v>235930000</v>
      </c>
      <c r="AD861" s="33">
        <v>242340000</v>
      </c>
      <c r="AE861" s="33">
        <v>285140000</v>
      </c>
      <c r="AF861" s="34">
        <v>3</v>
      </c>
      <c r="AG861" s="24">
        <v>327800000</v>
      </c>
      <c r="AH861" s="24">
        <v>416430000</v>
      </c>
      <c r="AI861" s="24">
        <v>398380000</v>
      </c>
      <c r="AJ861" s="25">
        <v>3</v>
      </c>
      <c r="AK861">
        <v>27.609006881713899</v>
      </c>
      <c r="AL861">
        <v>27.7364101409912</v>
      </c>
      <c r="AM861">
        <v>28.357791900634801</v>
      </c>
      <c r="AN861">
        <v>28.149623870849599</v>
      </c>
      <c r="AO861">
        <v>28.161348342895501</v>
      </c>
      <c r="AP861">
        <v>28.761703491210898</v>
      </c>
      <c r="AQ861">
        <v>28.487615585327099</v>
      </c>
      <c r="AR861">
        <v>27.813783645629901</v>
      </c>
      <c r="AS861">
        <v>27.8524570465088</v>
      </c>
      <c r="AT861">
        <v>28.087095260620099</v>
      </c>
      <c r="AU861">
        <v>28.2882404327393</v>
      </c>
      <c r="AV861">
        <v>28.633499145507798</v>
      </c>
      <c r="AW861">
        <v>28.5695705413818</v>
      </c>
      <c r="AX861">
        <v>10</v>
      </c>
      <c r="AY861">
        <v>10</v>
      </c>
      <c r="AZ861">
        <v>10</v>
      </c>
      <c r="BA861">
        <v>32.299999999999997</v>
      </c>
      <c r="BB861">
        <v>32.299999999999997</v>
      </c>
      <c r="BC861">
        <v>32.299999999999997</v>
      </c>
      <c r="BD861">
        <v>39.631</v>
      </c>
      <c r="BE861">
        <v>0</v>
      </c>
      <c r="BF861">
        <v>33.555999999999997</v>
      </c>
      <c r="BG861">
        <v>2688000000</v>
      </c>
      <c r="BH861">
        <v>55</v>
      </c>
      <c r="BI861">
        <v>10</v>
      </c>
      <c r="BJ861">
        <v>10</v>
      </c>
      <c r="BK861">
        <v>10</v>
      </c>
      <c r="BL861" t="s">
        <v>606</v>
      </c>
      <c r="BM861">
        <v>6</v>
      </c>
      <c r="BN861">
        <v>9</v>
      </c>
      <c r="BO861">
        <v>3</v>
      </c>
      <c r="BP861">
        <v>3</v>
      </c>
      <c r="BQ861">
        <v>8</v>
      </c>
      <c r="BR861">
        <v>9</v>
      </c>
      <c r="BS861">
        <v>8</v>
      </c>
      <c r="BT861">
        <v>7</v>
      </c>
      <c r="BU861">
        <v>6</v>
      </c>
      <c r="BV861">
        <v>6</v>
      </c>
      <c r="BW861">
        <v>6</v>
      </c>
      <c r="BX861">
        <v>7</v>
      </c>
      <c r="BY861">
        <v>8</v>
      </c>
      <c r="BZ861">
        <v>359</v>
      </c>
      <c r="CA861">
        <v>359</v>
      </c>
      <c r="CB861">
        <v>18.899999999999999</v>
      </c>
      <c r="CC861">
        <v>29.5</v>
      </c>
      <c r="CD861">
        <v>7.5</v>
      </c>
      <c r="CE861">
        <v>7.5</v>
      </c>
      <c r="CF861">
        <v>25.9</v>
      </c>
      <c r="CG861">
        <v>29.5</v>
      </c>
      <c r="CH861">
        <v>25.9</v>
      </c>
      <c r="CI861">
        <v>22</v>
      </c>
      <c r="CJ861">
        <v>19.2</v>
      </c>
      <c r="CK861">
        <v>19.5</v>
      </c>
      <c r="CL861">
        <v>18.100000000000001</v>
      </c>
      <c r="CM861">
        <v>23.1</v>
      </c>
      <c r="CN861">
        <v>26.2</v>
      </c>
      <c r="CO861">
        <v>7.3735021985466803E-2</v>
      </c>
      <c r="CP861">
        <v>0.994528023548789</v>
      </c>
      <c r="CQ861">
        <v>1.88250232927757</v>
      </c>
      <c r="CR861">
        <v>0.90913156002875595</v>
      </c>
      <c r="CS861">
        <v>4.5429547627765701E-2</v>
      </c>
      <c r="CT861">
        <v>0.20744117608247301</v>
      </c>
      <c r="CU861">
        <v>0.19011080835604</v>
      </c>
      <c r="CV861">
        <v>-0.50701427459716797</v>
      </c>
      <c r="CW861">
        <v>-2.0051763050970002</v>
      </c>
      <c r="CX861">
        <v>4.9751677852348998E-2</v>
      </c>
      <c r="CY861">
        <v>-0.57932472229003895</v>
      </c>
      <c r="CZ861">
        <v>-4.25489303314545</v>
      </c>
    </row>
    <row r="862" spans="1:104" x14ac:dyDescent="0.3">
      <c r="A862" t="s">
        <v>5523</v>
      </c>
      <c r="B862" t="s">
        <v>4185</v>
      </c>
      <c r="C862" s="50">
        <v>0.78090341535071617</v>
      </c>
      <c r="D862" s="51">
        <v>-0.35678397265498385</v>
      </c>
      <c r="E862" s="52">
        <v>0.10169166688643991</v>
      </c>
      <c r="F862" s="53">
        <v>0.99271463383745695</v>
      </c>
      <c r="G862" s="50">
        <v>0.86944052712039166</v>
      </c>
      <c r="H862" s="54">
        <v>-0.2018407495440781</v>
      </c>
      <c r="I862" s="55">
        <v>0.23284736510931284</v>
      </c>
      <c r="J862" s="56">
        <v>0.63292867216097004</v>
      </c>
      <c r="K862" t="s">
        <v>5524</v>
      </c>
      <c r="L862" t="s">
        <v>5525</v>
      </c>
      <c r="M862" s="13" t="str">
        <f>IFERROR(IF(SEARCH(M$1,$L862),1,"no"),"-")</f>
        <v>-</v>
      </c>
      <c r="N862" s="14" t="str">
        <f>IFERROR(IF(SEARCH(N$1,$L862),1,"no"),"-")</f>
        <v>-</v>
      </c>
      <c r="O862" s="14" t="str">
        <f>IFERROR(IF(SEARCH(O$1,$L862),1,"no"),"-")</f>
        <v>-</v>
      </c>
      <c r="P862" s="15">
        <v>2640900000</v>
      </c>
      <c r="Q862" s="16">
        <v>2577500000</v>
      </c>
      <c r="R862" s="16">
        <v>2995400000</v>
      </c>
      <c r="S862" s="16">
        <v>2678200000</v>
      </c>
      <c r="T862" s="17">
        <v>4</v>
      </c>
      <c r="U862" s="18">
        <v>1720600000</v>
      </c>
      <c r="V862" s="19">
        <v>1840600000</v>
      </c>
      <c r="W862" s="19">
        <v>2818000000</v>
      </c>
      <c r="AB862" s="20">
        <v>3</v>
      </c>
      <c r="AC862" s="32">
        <v>2512800000</v>
      </c>
      <c r="AD862" s="33">
        <v>3066700000</v>
      </c>
      <c r="AE862" s="33">
        <v>2858800000</v>
      </c>
      <c r="AF862" s="34">
        <v>3</v>
      </c>
      <c r="AG862" s="24">
        <v>2054600000</v>
      </c>
      <c r="AH862" s="24">
        <v>2627100000</v>
      </c>
      <c r="AI862" s="24">
        <v>2654900000</v>
      </c>
      <c r="AJ862" s="25">
        <v>3</v>
      </c>
      <c r="AK862">
        <v>31.298381805419901</v>
      </c>
      <c r="AL862">
        <v>31.2633247375488</v>
      </c>
      <c r="AM862">
        <v>31.480100631713899</v>
      </c>
      <c r="AN862">
        <v>31.318616867065401</v>
      </c>
      <c r="AO862">
        <v>30.6802654266357</v>
      </c>
      <c r="AP862">
        <v>30.777528762817401</v>
      </c>
      <c r="AQ862">
        <v>31.392024993896499</v>
      </c>
      <c r="AR862">
        <v>31.226648330688501</v>
      </c>
      <c r="AS862">
        <v>31.514039993286101</v>
      </c>
      <c r="AT862">
        <v>31.412761688232401</v>
      </c>
      <c r="AU862">
        <v>30.936210632324201</v>
      </c>
      <c r="AV862">
        <v>31.2908229827881</v>
      </c>
      <c r="AW862">
        <v>31.3060111999512</v>
      </c>
      <c r="AX862">
        <v>6</v>
      </c>
      <c r="AY862">
        <v>6</v>
      </c>
      <c r="AZ862">
        <v>6</v>
      </c>
      <c r="BA862">
        <v>45.9</v>
      </c>
      <c r="BB862">
        <v>45.9</v>
      </c>
      <c r="BC862">
        <v>45.9</v>
      </c>
      <c r="BD862">
        <v>15.401</v>
      </c>
      <c r="BE862">
        <v>0</v>
      </c>
      <c r="BF862">
        <v>41.036000000000001</v>
      </c>
      <c r="BG862">
        <v>23819000000</v>
      </c>
      <c r="BH862">
        <v>108</v>
      </c>
      <c r="BI862">
        <v>6</v>
      </c>
      <c r="BJ862">
        <v>6</v>
      </c>
      <c r="BK862">
        <v>6</v>
      </c>
      <c r="BL862" t="s">
        <v>5526</v>
      </c>
      <c r="BM862">
        <v>6</v>
      </c>
      <c r="BN862">
        <v>6</v>
      </c>
      <c r="BO862">
        <v>5</v>
      </c>
      <c r="BP862">
        <v>5</v>
      </c>
      <c r="BQ862">
        <v>5</v>
      </c>
      <c r="BR862">
        <v>5</v>
      </c>
      <c r="BS862">
        <v>6</v>
      </c>
      <c r="BT862">
        <v>6</v>
      </c>
      <c r="BU862">
        <v>6</v>
      </c>
      <c r="BV862">
        <v>6</v>
      </c>
      <c r="BW862">
        <v>6</v>
      </c>
      <c r="BX862">
        <v>6</v>
      </c>
      <c r="BY862">
        <v>6</v>
      </c>
      <c r="BZ862">
        <v>135</v>
      </c>
      <c r="CA862">
        <v>135</v>
      </c>
      <c r="CB862">
        <v>45.9</v>
      </c>
      <c r="CC862">
        <v>45.9</v>
      </c>
      <c r="CD862">
        <v>41.5</v>
      </c>
      <c r="CE862">
        <v>41.5</v>
      </c>
      <c r="CF862">
        <v>39.299999999999997</v>
      </c>
      <c r="CG862">
        <v>39.299999999999997</v>
      </c>
      <c r="CH862">
        <v>45.9</v>
      </c>
      <c r="CI862">
        <v>45.9</v>
      </c>
      <c r="CJ862">
        <v>45.9</v>
      </c>
      <c r="CK862">
        <v>45.9</v>
      </c>
      <c r="CL862">
        <v>45.9</v>
      </c>
      <c r="CM862">
        <v>45.9</v>
      </c>
      <c r="CN862">
        <v>45.9</v>
      </c>
      <c r="CO862">
        <v>0.19069666635760099</v>
      </c>
      <c r="CP862">
        <v>0.99271463383745695</v>
      </c>
      <c r="CQ862">
        <v>0.63292867216097004</v>
      </c>
      <c r="CR862">
        <v>0.79529401923881204</v>
      </c>
      <c r="CS862">
        <v>-4.4377326965331997E-2</v>
      </c>
      <c r="CT862">
        <v>-0.49038902658541</v>
      </c>
      <c r="CU862">
        <v>0.19077787851314601</v>
      </c>
      <c r="CV862">
        <v>0.39016628265380898</v>
      </c>
      <c r="CW862">
        <v>2.00190598690972</v>
      </c>
      <c r="CX862">
        <v>0.340011154489682</v>
      </c>
      <c r="CY862">
        <v>0.20680173238118399</v>
      </c>
      <c r="CZ862">
        <v>1.4045405061862</v>
      </c>
    </row>
    <row r="863" spans="1:104" x14ac:dyDescent="0.3">
      <c r="A863" t="s">
        <v>4211</v>
      </c>
      <c r="B863" t="s">
        <v>4212</v>
      </c>
      <c r="C863" s="50">
        <v>0.76331050755302499</v>
      </c>
      <c r="D863" s="51">
        <v>-0.38965804362045275</v>
      </c>
      <c r="E863" s="52">
        <v>0.1017358612127756</v>
      </c>
      <c r="F863" s="53">
        <v>0.99252593418072599</v>
      </c>
      <c r="G863" s="50">
        <v>0.74444405679796244</v>
      </c>
      <c r="H863" s="54">
        <v>-0.42576465711104045</v>
      </c>
      <c r="I863" s="55">
        <v>7.6748893656349779E-2</v>
      </c>
      <c r="J863" s="56">
        <v>1.1149278762078501</v>
      </c>
      <c r="K863" t="s">
        <v>4213</v>
      </c>
      <c r="L863" t="s">
        <v>4214</v>
      </c>
      <c r="M863" s="13" t="str">
        <f>IFERROR(IF(SEARCH(M$1,$L863),1,"no"),"-")</f>
        <v>-</v>
      </c>
      <c r="N863" s="14" t="str">
        <f>IFERROR(IF(SEARCH(N$1,$L863),1,"no"),"-")</f>
        <v>-</v>
      </c>
      <c r="O863" s="14" t="str">
        <f>IFERROR(IF(SEARCH(O$1,$L863),1,"no"),"-")</f>
        <v>-</v>
      </c>
      <c r="P863" s="15">
        <v>1818300000</v>
      </c>
      <c r="Q863" s="16">
        <v>1824800000</v>
      </c>
      <c r="R863" s="16">
        <v>1336400000</v>
      </c>
      <c r="S863" s="16">
        <v>1519000000</v>
      </c>
      <c r="T863" s="17">
        <v>4</v>
      </c>
      <c r="U863" s="18">
        <v>1256000000</v>
      </c>
      <c r="V863" s="19">
        <v>967980000</v>
      </c>
      <c r="W863" s="19">
        <v>1496300000</v>
      </c>
      <c r="AB863" s="20">
        <v>3</v>
      </c>
      <c r="AC863" s="32">
        <v>1884600000</v>
      </c>
      <c r="AD863" s="33">
        <v>2198500000</v>
      </c>
      <c r="AE863" s="33">
        <v>1649500000</v>
      </c>
      <c r="AF863" s="34">
        <v>3</v>
      </c>
      <c r="AG863" s="24">
        <v>1521800000</v>
      </c>
      <c r="AH863" s="24">
        <v>1575000000</v>
      </c>
      <c r="AI863" s="24">
        <v>1170800000</v>
      </c>
      <c r="AJ863" s="25">
        <v>3</v>
      </c>
      <c r="AK863">
        <v>30.759943008422901</v>
      </c>
      <c r="AL863">
        <v>30.765090942382798</v>
      </c>
      <c r="AM863">
        <v>30.3157043457031</v>
      </c>
      <c r="AN863">
        <v>30.500474929809599</v>
      </c>
      <c r="AO863">
        <v>30.226188659668001</v>
      </c>
      <c r="AP863">
        <v>29.8504028320313</v>
      </c>
      <c r="AQ863">
        <v>30.478752136230501</v>
      </c>
      <c r="AR863">
        <v>30.811611175537099</v>
      </c>
      <c r="AS863">
        <v>31.033872604370099</v>
      </c>
      <c r="AT863">
        <v>30.619380950927699</v>
      </c>
      <c r="AU863">
        <v>30.503131866455099</v>
      </c>
      <c r="AV863">
        <v>30.5527038574219</v>
      </c>
      <c r="AW863">
        <v>30.1248474121094</v>
      </c>
      <c r="AX863">
        <v>11</v>
      </c>
      <c r="AY863">
        <v>11</v>
      </c>
      <c r="AZ863">
        <v>11</v>
      </c>
      <c r="BA863">
        <v>51.1</v>
      </c>
      <c r="BB863">
        <v>51.1</v>
      </c>
      <c r="BC863">
        <v>51.1</v>
      </c>
      <c r="BD863">
        <v>21.06</v>
      </c>
      <c r="BE863">
        <v>0</v>
      </c>
      <c r="BF863">
        <v>249.55</v>
      </c>
      <c r="BG863">
        <v>13795000000</v>
      </c>
      <c r="BH863">
        <v>88</v>
      </c>
      <c r="BI863">
        <v>11</v>
      </c>
      <c r="BJ863">
        <v>11</v>
      </c>
      <c r="BK863">
        <v>11</v>
      </c>
      <c r="BL863" t="s">
        <v>4215</v>
      </c>
      <c r="BM863">
        <v>9</v>
      </c>
      <c r="BN863">
        <v>9</v>
      </c>
      <c r="BO863">
        <v>6</v>
      </c>
      <c r="BP863">
        <v>5</v>
      </c>
      <c r="BQ863">
        <v>7</v>
      </c>
      <c r="BR863">
        <v>6</v>
      </c>
      <c r="BS863">
        <v>9</v>
      </c>
      <c r="BT863">
        <v>9</v>
      </c>
      <c r="BU863">
        <v>9</v>
      </c>
      <c r="BV863">
        <v>9</v>
      </c>
      <c r="BW863">
        <v>7</v>
      </c>
      <c r="BX863">
        <v>7</v>
      </c>
      <c r="BY863">
        <v>8</v>
      </c>
      <c r="BZ863">
        <v>190</v>
      </c>
      <c r="CA863">
        <v>190</v>
      </c>
      <c r="CB863">
        <v>40</v>
      </c>
      <c r="CC863">
        <v>40</v>
      </c>
      <c r="CD863">
        <v>34.200000000000003</v>
      </c>
      <c r="CE863">
        <v>34.200000000000003</v>
      </c>
      <c r="CF863">
        <v>25.8</v>
      </c>
      <c r="CG863">
        <v>30</v>
      </c>
      <c r="CH863">
        <v>40</v>
      </c>
      <c r="CI863">
        <v>35.799999999999997</v>
      </c>
      <c r="CJ863">
        <v>40</v>
      </c>
      <c r="CK863">
        <v>40</v>
      </c>
      <c r="CL863">
        <v>38.4</v>
      </c>
      <c r="CM863">
        <v>30</v>
      </c>
      <c r="CN863">
        <v>30</v>
      </c>
      <c r="CO863">
        <v>0.68265005696080505</v>
      </c>
      <c r="CP863">
        <v>0.99252593418072599</v>
      </c>
      <c r="CQ863">
        <v>1.1149278762078501</v>
      </c>
      <c r="CR863">
        <v>0.62373520561685003</v>
      </c>
      <c r="CS863">
        <v>-0.23631827036539799</v>
      </c>
      <c r="CT863">
        <v>-1.4465701806370299</v>
      </c>
      <c r="CU863">
        <v>0.19071014492753599</v>
      </c>
      <c r="CV863">
        <v>0.40018876393635899</v>
      </c>
      <c r="CW863">
        <v>2.0015657154625499</v>
      </c>
      <c r="CX863">
        <v>0.142499570815451</v>
      </c>
      <c r="CY863">
        <v>0.42806053161621099</v>
      </c>
      <c r="CZ863">
        <v>2.3708613840006501</v>
      </c>
    </row>
    <row r="864" spans="1:104" x14ac:dyDescent="0.3">
      <c r="A864" t="s">
        <v>7901</v>
      </c>
      <c r="B864" t="s">
        <v>7902</v>
      </c>
      <c r="C864" s="50">
        <v>1.3753859649122808</v>
      </c>
      <c r="D864" s="51">
        <v>0.45983652883947512</v>
      </c>
      <c r="E864" s="52">
        <v>0.10176697533467637</v>
      </c>
      <c r="F864" s="53">
        <v>0.99239313316639799</v>
      </c>
      <c r="G864" s="50">
        <v>1.0717471233063254</v>
      </c>
      <c r="H864" s="54">
        <v>9.9964544799141894E-2</v>
      </c>
      <c r="I864" s="55">
        <v>0.96410995026181689</v>
      </c>
      <c r="J864" s="56">
        <v>1.5873434905199418E-2</v>
      </c>
      <c r="K864" t="s">
        <v>7903</v>
      </c>
      <c r="L864" t="s">
        <v>7904</v>
      </c>
      <c r="M864" s="13" t="str">
        <f>IFERROR(IF(SEARCH(M$1,$L864),1,"no"),"-")</f>
        <v>-</v>
      </c>
      <c r="N864" s="14">
        <f>IFERROR(IF(SEARCH(N$1,$L864),1,"no"),"-")</f>
        <v>1</v>
      </c>
      <c r="O864" s="14" t="str">
        <f>IFERROR(IF(SEARCH(O$1,$L864),1,"no"),"-")</f>
        <v>-</v>
      </c>
      <c r="P864" s="15">
        <v>177150000</v>
      </c>
      <c r="Q864" s="16">
        <v>202850000</v>
      </c>
      <c r="T864" s="17">
        <v>2</v>
      </c>
      <c r="U864" s="18">
        <v>246130000</v>
      </c>
      <c r="V864" s="19">
        <v>303200000</v>
      </c>
      <c r="W864" s="19">
        <v>234640000</v>
      </c>
      <c r="AB864" s="20">
        <v>3</v>
      </c>
      <c r="AC864" s="32">
        <v>206050000</v>
      </c>
      <c r="AD864" s="33">
        <v>170800000</v>
      </c>
      <c r="AE864" s="33">
        <v>210630000</v>
      </c>
      <c r="AF864" s="34">
        <v>3</v>
      </c>
      <c r="AG864" s="24">
        <v>243140000</v>
      </c>
      <c r="AH864" s="24">
        <v>268490000</v>
      </c>
      <c r="AI864" s="24">
        <v>118000000</v>
      </c>
      <c r="AJ864" s="25">
        <v>3</v>
      </c>
      <c r="AK864">
        <v>27.400396347045898</v>
      </c>
      <c r="AL864">
        <v>27.595838546752901</v>
      </c>
      <c r="AM864">
        <v>26.978845596313501</v>
      </c>
      <c r="AN864">
        <v>25.678825378418001</v>
      </c>
      <c r="AO864">
        <v>27.8748455047607</v>
      </c>
      <c r="AP864">
        <v>28.175695419311499</v>
      </c>
      <c r="AQ864">
        <v>27.805873870849599</v>
      </c>
      <c r="AR864">
        <v>27.6184196472168</v>
      </c>
      <c r="AS864">
        <v>27.347732543945298</v>
      </c>
      <c r="AT864">
        <v>27.6501350402832</v>
      </c>
      <c r="AU864">
        <v>27.857212066650401</v>
      </c>
      <c r="AV864">
        <v>28.000293731689499</v>
      </c>
      <c r="AW864">
        <v>26.814210891723601</v>
      </c>
      <c r="AX864">
        <v>7</v>
      </c>
      <c r="AY864">
        <v>7</v>
      </c>
      <c r="AZ864">
        <v>7</v>
      </c>
      <c r="BA864">
        <v>11</v>
      </c>
      <c r="BB864">
        <v>11</v>
      </c>
      <c r="BC864">
        <v>11</v>
      </c>
      <c r="BD864">
        <v>83.981999999999999</v>
      </c>
      <c r="BE864">
        <v>0</v>
      </c>
      <c r="BF864">
        <v>13.301</v>
      </c>
      <c r="BG864">
        <v>1577300000</v>
      </c>
      <c r="BH864">
        <v>16</v>
      </c>
      <c r="BI864">
        <v>7</v>
      </c>
      <c r="BJ864">
        <v>7</v>
      </c>
      <c r="BK864">
        <v>7</v>
      </c>
      <c r="BL864" t="s">
        <v>7905</v>
      </c>
      <c r="BM864">
        <v>4</v>
      </c>
      <c r="BN864">
        <v>5</v>
      </c>
      <c r="BO864">
        <v>1</v>
      </c>
      <c r="BP864">
        <v>1</v>
      </c>
      <c r="BQ864">
        <v>5</v>
      </c>
      <c r="BR864">
        <v>4</v>
      </c>
      <c r="BS864">
        <v>4</v>
      </c>
      <c r="BT864">
        <v>4</v>
      </c>
      <c r="BU864">
        <v>5</v>
      </c>
      <c r="BV864">
        <v>6</v>
      </c>
      <c r="BW864">
        <v>2</v>
      </c>
      <c r="BX864">
        <v>7</v>
      </c>
      <c r="BY864">
        <v>4</v>
      </c>
      <c r="BZ864">
        <v>746</v>
      </c>
      <c r="CA864">
        <v>746</v>
      </c>
      <c r="CB864">
        <v>6.2</v>
      </c>
      <c r="CC864">
        <v>7.4</v>
      </c>
      <c r="CD864">
        <v>2.7</v>
      </c>
      <c r="CE864">
        <v>2.7</v>
      </c>
      <c r="CF864">
        <v>7.4</v>
      </c>
      <c r="CG864">
        <v>5.8</v>
      </c>
      <c r="CH864">
        <v>6.2</v>
      </c>
      <c r="CI864">
        <v>6.2</v>
      </c>
      <c r="CJ864">
        <v>7.6</v>
      </c>
      <c r="CK864">
        <v>9.8000000000000007</v>
      </c>
      <c r="CL864">
        <v>4.3</v>
      </c>
      <c r="CM864">
        <v>11</v>
      </c>
      <c r="CN864">
        <v>6.2</v>
      </c>
      <c r="CO864">
        <v>0.55263038214910998</v>
      </c>
      <c r="CP864">
        <v>0.99239313316639799</v>
      </c>
      <c r="CQ864">
        <v>1.58734349051994E-2</v>
      </c>
      <c r="CR864">
        <v>0.62111392405063304</v>
      </c>
      <c r="CS864">
        <v>-0.62528594334920096</v>
      </c>
      <c r="CT864">
        <v>-1.21062993869127</v>
      </c>
      <c r="CU864">
        <v>0.190595475113122</v>
      </c>
      <c r="CV864">
        <v>-1.0386617978413899</v>
      </c>
      <c r="CW864">
        <v>-2.0013262468080102</v>
      </c>
      <c r="CX864">
        <v>0.98021127596439195</v>
      </c>
      <c r="CY864">
        <v>-1.8476486206054701E-2</v>
      </c>
      <c r="CZ864">
        <v>-4.78762481598589E-2</v>
      </c>
    </row>
    <row r="865" spans="1:104" x14ac:dyDescent="0.3">
      <c r="A865" t="s">
        <v>5453</v>
      </c>
      <c r="B865" t="s">
        <v>5454</v>
      </c>
      <c r="C865" s="50">
        <v>0.56194633042353703</v>
      </c>
      <c r="D865" s="51">
        <v>-0.83149574474218191</v>
      </c>
      <c r="E865" s="52">
        <v>0.1020488341535986</v>
      </c>
      <c r="F865" s="53">
        <v>0.99119195247217395</v>
      </c>
      <c r="G865" s="50">
        <v>0.48858844967946879</v>
      </c>
      <c r="H865" s="54">
        <v>-1.0333083364543476</v>
      </c>
      <c r="I865" s="55">
        <v>0.22304298774565379</v>
      </c>
      <c r="J865" s="56">
        <v>0.65161142600335398</v>
      </c>
      <c r="K865" t="s">
        <v>5455</v>
      </c>
      <c r="L865" t="s">
        <v>5456</v>
      </c>
      <c r="M865" s="13" t="str">
        <f>IFERROR(IF(SEARCH(M$1,$L865),1,"no"),"-")</f>
        <v>-</v>
      </c>
      <c r="N865" s="14" t="str">
        <f>IFERROR(IF(SEARCH(N$1,$L865),1,"no"),"-")</f>
        <v>-</v>
      </c>
      <c r="O865" s="14" t="str">
        <f>IFERROR(IF(SEARCH(O$1,$L865),1,"no"),"-")</f>
        <v>-</v>
      </c>
      <c r="P865" s="15">
        <v>405000000</v>
      </c>
      <c r="Q865" s="16">
        <v>319040000</v>
      </c>
      <c r="R865" s="16">
        <v>425200000</v>
      </c>
      <c r="S865" s="16">
        <v>252920000</v>
      </c>
      <c r="T865" s="17">
        <v>4</v>
      </c>
      <c r="U865" s="18">
        <v>316620000</v>
      </c>
      <c r="V865" s="19">
        <v>87484000</v>
      </c>
      <c r="W865" s="19">
        <v>186850000</v>
      </c>
      <c r="AB865" s="20">
        <v>3</v>
      </c>
      <c r="AC865" s="32">
        <v>98461000</v>
      </c>
      <c r="AD865" s="33">
        <v>326830000</v>
      </c>
      <c r="AE865" s="33">
        <v>324870000</v>
      </c>
      <c r="AF865" s="34">
        <v>3</v>
      </c>
      <c r="AG865" s="24">
        <v>100490000</v>
      </c>
      <c r="AH865" s="24">
        <v>129710000</v>
      </c>
      <c r="AI865" s="24">
        <v>136320000</v>
      </c>
      <c r="AJ865" s="25">
        <v>3</v>
      </c>
      <c r="AK865">
        <v>28.593347549438501</v>
      </c>
      <c r="AL865">
        <v>28.249162673950199</v>
      </c>
      <c r="AM865">
        <v>28.663566589355501</v>
      </c>
      <c r="AN865">
        <v>27.914106369018601</v>
      </c>
      <c r="AO865">
        <v>28.238176345825199</v>
      </c>
      <c r="AP865">
        <v>26.382514953613299</v>
      </c>
      <c r="AQ865">
        <v>27.4773044586182</v>
      </c>
      <c r="AR865">
        <v>26.5530490875244</v>
      </c>
      <c r="AS865">
        <v>28.2839660644531</v>
      </c>
      <c r="AT865">
        <v>28.2752876281738</v>
      </c>
      <c r="AU865">
        <v>26.582477569580099</v>
      </c>
      <c r="AV865">
        <v>26.9507141113281</v>
      </c>
      <c r="AW865">
        <v>27.022422790527301</v>
      </c>
      <c r="AX865">
        <v>5</v>
      </c>
      <c r="AY865">
        <v>5</v>
      </c>
      <c r="AZ865">
        <v>5</v>
      </c>
      <c r="BA865">
        <v>19</v>
      </c>
      <c r="BB865">
        <v>19</v>
      </c>
      <c r="BC865">
        <v>19</v>
      </c>
      <c r="BD865">
        <v>28.338000000000001</v>
      </c>
      <c r="BE865">
        <v>0</v>
      </c>
      <c r="BF865">
        <v>32.89</v>
      </c>
      <c r="BG865">
        <v>2262300000</v>
      </c>
      <c r="BH865">
        <v>32</v>
      </c>
      <c r="BI865">
        <v>5</v>
      </c>
      <c r="BJ865">
        <v>5</v>
      </c>
      <c r="BK865">
        <v>5</v>
      </c>
      <c r="BL865" t="s">
        <v>5457</v>
      </c>
      <c r="BM865">
        <v>4</v>
      </c>
      <c r="BN865">
        <v>5</v>
      </c>
      <c r="BO865">
        <v>4</v>
      </c>
      <c r="BP865">
        <v>3</v>
      </c>
      <c r="BQ865">
        <v>4</v>
      </c>
      <c r="BR865">
        <v>4</v>
      </c>
      <c r="BS865">
        <v>3</v>
      </c>
      <c r="BT865">
        <v>3</v>
      </c>
      <c r="BU865">
        <v>4</v>
      </c>
      <c r="BV865">
        <v>3</v>
      </c>
      <c r="BW865">
        <v>2</v>
      </c>
      <c r="BX865">
        <v>3</v>
      </c>
      <c r="BY865">
        <v>4</v>
      </c>
      <c r="BZ865">
        <v>253</v>
      </c>
      <c r="CA865">
        <v>253</v>
      </c>
      <c r="CB865">
        <v>14.2</v>
      </c>
      <c r="CC865">
        <v>19</v>
      </c>
      <c r="CD865">
        <v>16.2</v>
      </c>
      <c r="CE865">
        <v>11.1</v>
      </c>
      <c r="CF865">
        <v>14.2</v>
      </c>
      <c r="CG865">
        <v>19</v>
      </c>
      <c r="CH865">
        <v>14.2</v>
      </c>
      <c r="CI865">
        <v>14.2</v>
      </c>
      <c r="CJ865">
        <v>14.2</v>
      </c>
      <c r="CK865">
        <v>14.2</v>
      </c>
      <c r="CL865">
        <v>11.5</v>
      </c>
      <c r="CM865">
        <v>14.2</v>
      </c>
      <c r="CN865">
        <v>14.2</v>
      </c>
      <c r="CO865">
        <v>0.57110877153780404</v>
      </c>
      <c r="CP865">
        <v>0.99119195247217395</v>
      </c>
      <c r="CQ865">
        <v>0.65161142600335398</v>
      </c>
      <c r="CR865">
        <v>0.62441809672386905</v>
      </c>
      <c r="CS865">
        <v>0.65094486872355295</v>
      </c>
      <c r="CT865">
        <v>1.24450495979167</v>
      </c>
      <c r="CU865">
        <v>0.19074864376130199</v>
      </c>
      <c r="CV865">
        <v>0.98904720942179503</v>
      </c>
      <c r="CW865">
        <v>1.9991604078031899</v>
      </c>
      <c r="CX865">
        <v>0.331899600684541</v>
      </c>
      <c r="CY865">
        <v>0.85222943623860603</v>
      </c>
      <c r="CZ865">
        <v>1.44092565364411</v>
      </c>
    </row>
    <row r="866" spans="1:104" x14ac:dyDescent="0.3">
      <c r="A866" t="s">
        <v>5949</v>
      </c>
      <c r="B866" t="s">
        <v>5950</v>
      </c>
      <c r="C866" s="50">
        <v>1.3110022594956541</v>
      </c>
      <c r="D866" s="51">
        <v>0.39067017202829146</v>
      </c>
      <c r="E866" s="52">
        <v>0.10209216852300096</v>
      </c>
      <c r="F866" s="53">
        <v>0.99100757130872186</v>
      </c>
      <c r="G866" s="50">
        <v>1.2713342835894894</v>
      </c>
      <c r="H866" s="54">
        <v>0.34634342126931239</v>
      </c>
      <c r="I866" s="55">
        <v>0.29659771202941093</v>
      </c>
      <c r="J866" s="56">
        <v>0.52783220346554005</v>
      </c>
      <c r="K866" t="s">
        <v>5951</v>
      </c>
      <c r="L866" t="s">
        <v>5952</v>
      </c>
      <c r="M866" s="13" t="str">
        <f>IFERROR(IF(SEARCH(M$1,$L866),1,"no"),"-")</f>
        <v>-</v>
      </c>
      <c r="N866" s="14">
        <f>IFERROR(IF(SEARCH(N$1,$L866),1,"no"),"-")</f>
        <v>1</v>
      </c>
      <c r="O866" s="14" t="str">
        <f>IFERROR(IF(SEARCH(O$1,$L866),1,"no"),"-")</f>
        <v>-</v>
      </c>
      <c r="P866" s="15">
        <v>211900000</v>
      </c>
      <c r="Q866" s="16">
        <v>192320000</v>
      </c>
      <c r="T866" s="17">
        <v>2</v>
      </c>
      <c r="U866" s="18">
        <v>205430000</v>
      </c>
      <c r="V866" s="19">
        <v>279370000</v>
      </c>
      <c r="W866" s="19">
        <v>310100000</v>
      </c>
      <c r="AB866" s="20">
        <v>3</v>
      </c>
      <c r="AC866" s="32">
        <v>209320000</v>
      </c>
      <c r="AD866" s="33">
        <v>191030000</v>
      </c>
      <c r="AE866" s="33">
        <v>245090000</v>
      </c>
      <c r="AF866" s="34">
        <v>3</v>
      </c>
      <c r="AG866" s="24">
        <v>214670000</v>
      </c>
      <c r="AH866" s="24">
        <v>237640000</v>
      </c>
      <c r="AI866" s="24">
        <v>368260000</v>
      </c>
      <c r="AJ866" s="25">
        <v>3</v>
      </c>
      <c r="AK866">
        <v>27.658807754516602</v>
      </c>
      <c r="AL866">
        <v>27.518934249877901</v>
      </c>
      <c r="AM866">
        <v>25.935417175293001</v>
      </c>
      <c r="AN866">
        <v>26.802618026733398</v>
      </c>
      <c r="AO866">
        <v>27.614070892333999</v>
      </c>
      <c r="AP866">
        <v>28.057601928710898</v>
      </c>
      <c r="AQ866">
        <v>28.208158493041999</v>
      </c>
      <c r="AR866">
        <v>27.641134262085</v>
      </c>
      <c r="AS866">
        <v>27.509223937988299</v>
      </c>
      <c r="AT866">
        <v>27.868736267089801</v>
      </c>
      <c r="AU866">
        <v>27.677545547485401</v>
      </c>
      <c r="AV866">
        <v>27.824201583862301</v>
      </c>
      <c r="AW866">
        <v>28.456150054931602</v>
      </c>
      <c r="AX866">
        <v>12</v>
      </c>
      <c r="AY866">
        <v>12</v>
      </c>
      <c r="AZ866">
        <v>12</v>
      </c>
      <c r="BA866">
        <v>14.7</v>
      </c>
      <c r="BB866">
        <v>14.7</v>
      </c>
      <c r="BC866">
        <v>14.7</v>
      </c>
      <c r="BD866">
        <v>114.38</v>
      </c>
      <c r="BE866">
        <v>0</v>
      </c>
      <c r="BF866">
        <v>25.356000000000002</v>
      </c>
      <c r="BG866">
        <v>1699900000</v>
      </c>
      <c r="BH866">
        <v>30</v>
      </c>
      <c r="BI866" t="s">
        <v>105</v>
      </c>
      <c r="BJ866" t="s">
        <v>105</v>
      </c>
      <c r="BK866" t="s">
        <v>105</v>
      </c>
      <c r="BL866" t="s">
        <v>5953</v>
      </c>
      <c r="BM866">
        <v>5</v>
      </c>
      <c r="BN866">
        <v>5</v>
      </c>
      <c r="BO866">
        <v>0</v>
      </c>
      <c r="BP866">
        <v>1</v>
      </c>
      <c r="BQ866">
        <v>3</v>
      </c>
      <c r="BR866">
        <v>6</v>
      </c>
      <c r="BS866">
        <v>5</v>
      </c>
      <c r="BT866">
        <v>4</v>
      </c>
      <c r="BU866">
        <v>4</v>
      </c>
      <c r="BV866">
        <v>4</v>
      </c>
      <c r="BW866">
        <v>2</v>
      </c>
      <c r="BX866">
        <v>5</v>
      </c>
      <c r="BY866">
        <v>5</v>
      </c>
      <c r="BZ866">
        <v>1003</v>
      </c>
      <c r="CA866" t="s">
        <v>105</v>
      </c>
      <c r="CB866">
        <v>5.4</v>
      </c>
      <c r="CC866">
        <v>5.6</v>
      </c>
      <c r="CD866">
        <v>0</v>
      </c>
      <c r="CE866">
        <v>1.1000000000000001</v>
      </c>
      <c r="CF866">
        <v>3.4</v>
      </c>
      <c r="CG866">
        <v>6.9</v>
      </c>
      <c r="CH866">
        <v>5.0999999999999996</v>
      </c>
      <c r="CI866">
        <v>4.9000000000000004</v>
      </c>
      <c r="CJ866">
        <v>5</v>
      </c>
      <c r="CK866">
        <v>5.7</v>
      </c>
      <c r="CL866">
        <v>2.7</v>
      </c>
      <c r="CM866">
        <v>5.3</v>
      </c>
      <c r="CN866">
        <v>7</v>
      </c>
      <c r="CO866">
        <v>0.68953922701891801</v>
      </c>
      <c r="CP866">
        <v>0.99100757130872197</v>
      </c>
      <c r="CQ866">
        <v>0.52783220346554005</v>
      </c>
      <c r="CR866">
        <v>0.62990515463917496</v>
      </c>
      <c r="CS866">
        <v>-0.694087187449139</v>
      </c>
      <c r="CT866">
        <v>-1.4589501101709701</v>
      </c>
      <c r="CU866">
        <v>0.190691960252936</v>
      </c>
      <c r="CV866">
        <v>-0.98099946975707997</v>
      </c>
      <c r="CW866">
        <v>-1.99882797501053</v>
      </c>
      <c r="CX866">
        <v>0.41684952189230001</v>
      </c>
      <c r="CY866">
        <v>-0.31293423970540202</v>
      </c>
      <c r="CZ866">
        <v>-1.19929186863944</v>
      </c>
    </row>
    <row r="867" spans="1:104" x14ac:dyDescent="0.3">
      <c r="A867" t="s">
        <v>7326</v>
      </c>
      <c r="B867" t="s">
        <v>7327</v>
      </c>
      <c r="C867" s="50">
        <v>1.2365016125972301</v>
      </c>
      <c r="D867" s="51">
        <v>0.30626412123574387</v>
      </c>
      <c r="E867" s="52">
        <v>0.10218696416190659</v>
      </c>
      <c r="F867" s="53">
        <v>0.99060450296493896</v>
      </c>
      <c r="G867" s="50">
        <v>1.0197921489315043</v>
      </c>
      <c r="H867" s="54">
        <v>2.8275136253080559E-2</v>
      </c>
      <c r="I867" s="55">
        <v>0.67311418080310359</v>
      </c>
      <c r="J867" s="56">
        <v>0.17191125986716893</v>
      </c>
      <c r="K867" t="s">
        <v>5019</v>
      </c>
      <c r="L867" t="s">
        <v>5020</v>
      </c>
      <c r="M867" s="13" t="str">
        <f>IFERROR(IF(SEARCH(M$1,$L867),1,"no"),"-")</f>
        <v>-</v>
      </c>
      <c r="N867" s="14" t="str">
        <f>IFERROR(IF(SEARCH(N$1,$L867),1,"no"),"-")</f>
        <v>-</v>
      </c>
      <c r="O867" s="14" t="str">
        <f>IFERROR(IF(SEARCH(O$1,$L867),1,"no"),"-")</f>
        <v>-</v>
      </c>
      <c r="P867" s="15">
        <v>566750000</v>
      </c>
      <c r="Q867" s="16">
        <v>486550000</v>
      </c>
      <c r="R867" s="16">
        <v>419930000</v>
      </c>
      <c r="S867" s="16">
        <v>371620000</v>
      </c>
      <c r="T867" s="17">
        <v>4</v>
      </c>
      <c r="U867" s="18">
        <v>531870000</v>
      </c>
      <c r="V867" s="19">
        <v>583590000</v>
      </c>
      <c r="W867" s="19">
        <v>595410000</v>
      </c>
      <c r="AB867" s="20">
        <v>3</v>
      </c>
      <c r="AC867" s="32">
        <v>553120000</v>
      </c>
      <c r="AD867" s="33">
        <v>517180000</v>
      </c>
      <c r="AE867" s="33">
        <v>571260000</v>
      </c>
      <c r="AF867" s="34">
        <v>3</v>
      </c>
      <c r="AG867" s="24">
        <v>545360000</v>
      </c>
      <c r="AH867" s="24">
        <v>535760000</v>
      </c>
      <c r="AI867" s="24">
        <v>592930000</v>
      </c>
      <c r="AJ867" s="25">
        <v>3</v>
      </c>
      <c r="AK867">
        <v>29.0781364440918</v>
      </c>
      <c r="AL867">
        <v>28.8580131530762</v>
      </c>
      <c r="AM867">
        <v>28.645572662353501</v>
      </c>
      <c r="AN867">
        <v>28.469253540039102</v>
      </c>
      <c r="AO867">
        <v>28.986497879028299</v>
      </c>
      <c r="AP867">
        <v>29.1203804016113</v>
      </c>
      <c r="AQ867">
        <v>29.149307250976602</v>
      </c>
      <c r="AR867">
        <v>29.043016433715799</v>
      </c>
      <c r="AS867">
        <v>28.946090698242202</v>
      </c>
      <c r="AT867">
        <v>29.089572906494102</v>
      </c>
      <c r="AU867">
        <v>29.0226345062256</v>
      </c>
      <c r="AV867">
        <v>28.997011184692401</v>
      </c>
      <c r="AW867">
        <v>29.143285751342798</v>
      </c>
      <c r="AX867">
        <v>7</v>
      </c>
      <c r="AY867">
        <v>7</v>
      </c>
      <c r="AZ867">
        <v>7</v>
      </c>
      <c r="BA867">
        <v>35.4</v>
      </c>
      <c r="BB867">
        <v>35.4</v>
      </c>
      <c r="BC867">
        <v>35.4</v>
      </c>
      <c r="BD867">
        <v>34.628999999999998</v>
      </c>
      <c r="BE867">
        <v>0</v>
      </c>
      <c r="BF867">
        <v>86.007000000000005</v>
      </c>
      <c r="BG867">
        <v>4608000000</v>
      </c>
      <c r="BH867">
        <v>71</v>
      </c>
      <c r="BI867">
        <v>7</v>
      </c>
      <c r="BJ867">
        <v>7</v>
      </c>
      <c r="BK867">
        <v>7</v>
      </c>
      <c r="BL867" t="s">
        <v>7328</v>
      </c>
      <c r="BM867">
        <v>5</v>
      </c>
      <c r="BN867">
        <v>6</v>
      </c>
      <c r="BO867">
        <v>3</v>
      </c>
      <c r="BP867">
        <v>3</v>
      </c>
      <c r="BQ867">
        <v>6</v>
      </c>
      <c r="BR867">
        <v>6</v>
      </c>
      <c r="BS867">
        <v>4</v>
      </c>
      <c r="BT867">
        <v>6</v>
      </c>
      <c r="BU867">
        <v>6</v>
      </c>
      <c r="BV867">
        <v>5</v>
      </c>
      <c r="BW867">
        <v>6</v>
      </c>
      <c r="BX867">
        <v>7</v>
      </c>
      <c r="BY867">
        <v>6</v>
      </c>
      <c r="BZ867">
        <v>305</v>
      </c>
      <c r="CA867">
        <v>305</v>
      </c>
      <c r="CB867">
        <v>23.3</v>
      </c>
      <c r="CC867">
        <v>26.2</v>
      </c>
      <c r="CD867">
        <v>16.100000000000001</v>
      </c>
      <c r="CE867">
        <v>16.100000000000001</v>
      </c>
      <c r="CF867">
        <v>26.2</v>
      </c>
      <c r="CG867">
        <v>32.1</v>
      </c>
      <c r="CH867">
        <v>20</v>
      </c>
      <c r="CI867">
        <v>32.5</v>
      </c>
      <c r="CJ867">
        <v>27.2</v>
      </c>
      <c r="CK867">
        <v>23</v>
      </c>
      <c r="CL867">
        <v>32.1</v>
      </c>
      <c r="CM867">
        <v>35.4</v>
      </c>
      <c r="CN867">
        <v>26.2</v>
      </c>
      <c r="CO867">
        <v>0.795088008553966</v>
      </c>
      <c r="CP867">
        <v>0.99060450296493896</v>
      </c>
      <c r="CQ867">
        <v>0.17191125986716899</v>
      </c>
      <c r="CR867">
        <v>0.677229461756374</v>
      </c>
      <c r="CS867">
        <v>-0.263482729593914</v>
      </c>
      <c r="CT867">
        <v>-1.64788557976702</v>
      </c>
      <c r="CU867">
        <v>0.19072202166065</v>
      </c>
      <c r="CV867">
        <v>-0.32265122731526602</v>
      </c>
      <c r="CW867">
        <v>-1.99810127846653</v>
      </c>
      <c r="CX867">
        <v>0.814597329585383</v>
      </c>
      <c r="CY867">
        <v>-2.8083801269531299E-2</v>
      </c>
      <c r="CZ867">
        <v>-0.45438928533116602</v>
      </c>
    </row>
    <row r="868" spans="1:104" x14ac:dyDescent="0.3">
      <c r="A868" t="s">
        <v>6843</v>
      </c>
      <c r="B868" t="s">
        <v>428</v>
      </c>
      <c r="C868" s="50">
        <v>1.369382146972786</v>
      </c>
      <c r="D868" s="51">
        <v>0.45352510883688624</v>
      </c>
      <c r="E868" s="52">
        <v>0.10218698601762627</v>
      </c>
      <c r="F868" s="53">
        <v>0.99060441007816502</v>
      </c>
      <c r="G868" s="50">
        <v>0.92736450273820437</v>
      </c>
      <c r="H868" s="54">
        <v>-0.10879158998177674</v>
      </c>
      <c r="I868" s="55">
        <v>0.52122611498525706</v>
      </c>
      <c r="J868" s="56">
        <v>0.28297383296355205</v>
      </c>
      <c r="K868" t="s">
        <v>290</v>
      </c>
      <c r="L868" t="s">
        <v>291</v>
      </c>
      <c r="M868" s="13" t="str">
        <f>IFERROR(IF(SEARCH(M$1,$L868),1,"no"),"-")</f>
        <v>-</v>
      </c>
      <c r="N868" s="14" t="str">
        <f>IFERROR(IF(SEARCH(N$1,$L868),1,"no"),"-")</f>
        <v>-</v>
      </c>
      <c r="O868" s="14" t="str">
        <f>IFERROR(IF(SEARCH(O$1,$L868),1,"no"),"-")</f>
        <v>-</v>
      </c>
      <c r="P868" s="15">
        <v>165390000</v>
      </c>
      <c r="Q868" s="16">
        <v>173040000</v>
      </c>
      <c r="T868" s="17">
        <v>2</v>
      </c>
      <c r="U868" s="18">
        <v>244740000</v>
      </c>
      <c r="V868" s="19">
        <v>279710000</v>
      </c>
      <c r="W868" s="19">
        <v>170710000</v>
      </c>
      <c r="AB868" s="20">
        <v>3</v>
      </c>
      <c r="AC868" s="32">
        <v>188000000</v>
      </c>
      <c r="AD868" s="33">
        <v>152140000</v>
      </c>
      <c r="AE868" s="33">
        <v>172970000</v>
      </c>
      <c r="AF868" s="34">
        <v>3</v>
      </c>
      <c r="AG868" s="24">
        <v>186300000</v>
      </c>
      <c r="AH868" s="24">
        <v>132710000</v>
      </c>
      <c r="AI868" s="24">
        <v>156830000</v>
      </c>
      <c r="AJ868" s="25">
        <v>3</v>
      </c>
      <c r="AK868">
        <v>27.301296234130898</v>
      </c>
      <c r="AL868">
        <v>27.366529464721701</v>
      </c>
      <c r="AM868">
        <v>26.278154373168899</v>
      </c>
      <c r="AN868">
        <v>25.355373382568398</v>
      </c>
      <c r="AO868">
        <v>27.866674423217798</v>
      </c>
      <c r="AP868">
        <v>28.0593566894531</v>
      </c>
      <c r="AQ868">
        <v>27.346971511840799</v>
      </c>
      <c r="AR868">
        <v>27.486158370971701</v>
      </c>
      <c r="AS868">
        <v>27.180824279785199</v>
      </c>
      <c r="AT868">
        <v>27.36594581604</v>
      </c>
      <c r="AU868">
        <v>27.4730529785156</v>
      </c>
      <c r="AV868">
        <v>26.983701705932599</v>
      </c>
      <c r="AW868">
        <v>27.224626541137699</v>
      </c>
      <c r="AX868">
        <v>8</v>
      </c>
      <c r="AY868">
        <v>8</v>
      </c>
      <c r="AZ868">
        <v>8</v>
      </c>
      <c r="BA868">
        <v>16.5</v>
      </c>
      <c r="BB868">
        <v>16.5</v>
      </c>
      <c r="BC868">
        <v>16.5</v>
      </c>
      <c r="BD868">
        <v>77.501000000000005</v>
      </c>
      <c r="BE868">
        <v>0</v>
      </c>
      <c r="BF868">
        <v>26.661000000000001</v>
      </c>
      <c r="BG868">
        <v>1336300000</v>
      </c>
      <c r="BH868">
        <v>21</v>
      </c>
      <c r="BI868">
        <v>8</v>
      </c>
      <c r="BJ868">
        <v>8</v>
      </c>
      <c r="BK868">
        <v>8</v>
      </c>
      <c r="BL868" t="s">
        <v>6844</v>
      </c>
      <c r="BM868">
        <v>5</v>
      </c>
      <c r="BN868">
        <v>5</v>
      </c>
      <c r="BO868">
        <v>1</v>
      </c>
      <c r="BP868">
        <v>0</v>
      </c>
      <c r="BQ868">
        <v>2</v>
      </c>
      <c r="BR868">
        <v>4</v>
      </c>
      <c r="BS868">
        <v>3</v>
      </c>
      <c r="BT868">
        <v>3</v>
      </c>
      <c r="BU868">
        <v>2</v>
      </c>
      <c r="BV868">
        <v>4</v>
      </c>
      <c r="BW868">
        <v>4</v>
      </c>
      <c r="BX868">
        <v>3</v>
      </c>
      <c r="BY868">
        <v>2</v>
      </c>
      <c r="BZ868">
        <v>697</v>
      </c>
      <c r="CA868">
        <v>697</v>
      </c>
      <c r="CB868">
        <v>11.3</v>
      </c>
      <c r="CC868">
        <v>9.1999999999999993</v>
      </c>
      <c r="CD868">
        <v>1.6</v>
      </c>
      <c r="CE868">
        <v>0</v>
      </c>
      <c r="CF868">
        <v>3.4</v>
      </c>
      <c r="CG868">
        <v>9.1999999999999993</v>
      </c>
      <c r="CH868">
        <v>8.1999999999999993</v>
      </c>
      <c r="CI868">
        <v>6.6</v>
      </c>
      <c r="CJ868">
        <v>3.4</v>
      </c>
      <c r="CK868">
        <v>11.3</v>
      </c>
      <c r="CL868">
        <v>11.3</v>
      </c>
      <c r="CM868">
        <v>8.1999999999999993</v>
      </c>
      <c r="CN868">
        <v>5.3</v>
      </c>
      <c r="CO868">
        <v>0.62964883737383004</v>
      </c>
      <c r="CP868">
        <v>0.99060441007816502</v>
      </c>
      <c r="CQ868">
        <v>0.282973832963552</v>
      </c>
      <c r="CR868">
        <v>0.61417162872154096</v>
      </c>
      <c r="CS868">
        <v>-0.76897112528483202</v>
      </c>
      <c r="CT868">
        <v>-1.35099202714274</v>
      </c>
      <c r="CU868">
        <v>0.19055004508566301</v>
      </c>
      <c r="CV868">
        <v>-1.18232917785645</v>
      </c>
      <c r="CW868">
        <v>-1.9981011110033</v>
      </c>
      <c r="CX868">
        <v>0.68489223454833603</v>
      </c>
      <c r="CY868">
        <v>0.11718241373698</v>
      </c>
      <c r="CZ868">
        <v>0.70226973812712401</v>
      </c>
    </row>
    <row r="869" spans="1:104" x14ac:dyDescent="0.3">
      <c r="A869" t="s">
        <v>3931</v>
      </c>
      <c r="B869" t="s">
        <v>3932</v>
      </c>
      <c r="C869" s="50">
        <v>1.838528879199345</v>
      </c>
      <c r="D869" s="51">
        <v>0.87855183824937078</v>
      </c>
      <c r="E869" s="52">
        <v>0.1022995919851208</v>
      </c>
      <c r="F869" s="53">
        <v>0.9901260984380249</v>
      </c>
      <c r="G869" s="50">
        <v>1.3843696657624285</v>
      </c>
      <c r="H869" s="54">
        <v>0.46922923470211719</v>
      </c>
      <c r="I869" s="55">
        <v>6.1996919362434399E-2</v>
      </c>
      <c r="J869" s="56">
        <v>1.2076298901329601</v>
      </c>
      <c r="K869" t="s">
        <v>3933</v>
      </c>
      <c r="L869" t="s">
        <v>3934</v>
      </c>
      <c r="M869" s="13" t="str">
        <f>IFERROR(IF(SEARCH(M$1,$L869),1,"no"),"-")</f>
        <v>-</v>
      </c>
      <c r="N869" s="14" t="str">
        <f>IFERROR(IF(SEARCH(N$1,$L869),1,"no"),"-")</f>
        <v>-</v>
      </c>
      <c r="O869" s="14" t="str">
        <f>IFERROR(IF(SEARCH(O$1,$L869),1,"no"),"-")</f>
        <v>-</v>
      </c>
      <c r="P869" s="15">
        <v>770160000</v>
      </c>
      <c r="Q869" s="16">
        <v>796490000</v>
      </c>
      <c r="R869" s="16">
        <v>553990000</v>
      </c>
      <c r="S869" s="16">
        <v>351670000</v>
      </c>
      <c r="T869" s="17">
        <v>4</v>
      </c>
      <c r="U869" s="18">
        <v>1718300000</v>
      </c>
      <c r="V869" s="19">
        <v>815020000</v>
      </c>
      <c r="W869" s="19">
        <v>875740000</v>
      </c>
      <c r="AB869" s="20">
        <v>3</v>
      </c>
      <c r="AC869" s="32">
        <v>1031700000</v>
      </c>
      <c r="AD869" s="33">
        <v>1028900000</v>
      </c>
      <c r="AE869" s="33">
        <v>763140000</v>
      </c>
      <c r="AF869" s="34">
        <v>3</v>
      </c>
      <c r="AG869" s="24">
        <v>1488700000</v>
      </c>
      <c r="AH869" s="24">
        <v>1130000000</v>
      </c>
      <c r="AI869" s="24">
        <v>1290400000</v>
      </c>
      <c r="AJ869" s="25">
        <v>3</v>
      </c>
      <c r="AK869">
        <v>29.520582199096701</v>
      </c>
      <c r="AL869">
        <v>29.5690803527832</v>
      </c>
      <c r="AM869">
        <v>29.045284271240199</v>
      </c>
      <c r="AN869">
        <v>28.389646530151399</v>
      </c>
      <c r="AO869">
        <v>30.6783351898193</v>
      </c>
      <c r="AP869">
        <v>29.602260589599599</v>
      </c>
      <c r="AQ869">
        <v>29.705926895141602</v>
      </c>
      <c r="AR869">
        <v>29.942377090454102</v>
      </c>
      <c r="AS869">
        <v>29.938455581665</v>
      </c>
      <c r="AT869">
        <v>29.507371902465799</v>
      </c>
      <c r="AU869">
        <v>30.4714050292969</v>
      </c>
      <c r="AV869">
        <v>30.073675155639599</v>
      </c>
      <c r="AW869">
        <v>30.265171051025401</v>
      </c>
      <c r="AX869">
        <v>4</v>
      </c>
      <c r="AY869">
        <v>4</v>
      </c>
      <c r="AZ869">
        <v>4</v>
      </c>
      <c r="BA869">
        <v>10.3</v>
      </c>
      <c r="BB869">
        <v>10.3</v>
      </c>
      <c r="BC869">
        <v>10.3</v>
      </c>
      <c r="BD869">
        <v>50.161999999999999</v>
      </c>
      <c r="BE869">
        <v>0</v>
      </c>
      <c r="BF869">
        <v>37.030999999999999</v>
      </c>
      <c r="BG869">
        <v>8372500000</v>
      </c>
      <c r="BH869">
        <v>49</v>
      </c>
      <c r="BI869" t="s">
        <v>105</v>
      </c>
      <c r="BJ869" t="s">
        <v>105</v>
      </c>
      <c r="BK869" t="s">
        <v>105</v>
      </c>
      <c r="BL869" t="s">
        <v>3935</v>
      </c>
      <c r="BM869">
        <v>4</v>
      </c>
      <c r="BN869">
        <v>4</v>
      </c>
      <c r="BO869">
        <v>4</v>
      </c>
      <c r="BP869">
        <v>4</v>
      </c>
      <c r="BQ869">
        <v>4</v>
      </c>
      <c r="BR869">
        <v>4</v>
      </c>
      <c r="BS869">
        <v>4</v>
      </c>
      <c r="BT869">
        <v>4</v>
      </c>
      <c r="BU869">
        <v>4</v>
      </c>
      <c r="BV869">
        <v>4</v>
      </c>
      <c r="BW869">
        <v>4</v>
      </c>
      <c r="BX869">
        <v>4</v>
      </c>
      <c r="BY869">
        <v>4</v>
      </c>
      <c r="BZ869">
        <v>464</v>
      </c>
      <c r="CA869" t="s">
        <v>105</v>
      </c>
      <c r="CB869">
        <v>10.3</v>
      </c>
      <c r="CC869">
        <v>10.3</v>
      </c>
      <c r="CD869">
        <v>10.3</v>
      </c>
      <c r="CE869">
        <v>10.3</v>
      </c>
      <c r="CF869">
        <v>10.3</v>
      </c>
      <c r="CG869">
        <v>10.3</v>
      </c>
      <c r="CH869">
        <v>10.3</v>
      </c>
      <c r="CI869">
        <v>10.3</v>
      </c>
      <c r="CJ869">
        <v>10.3</v>
      </c>
      <c r="CK869">
        <v>10.3</v>
      </c>
      <c r="CL869">
        <v>10.3</v>
      </c>
      <c r="CM869">
        <v>10.3</v>
      </c>
      <c r="CN869">
        <v>10.3</v>
      </c>
      <c r="CO869">
        <v>0.94840646750664004</v>
      </c>
      <c r="CP869">
        <v>0.99012609843802502</v>
      </c>
      <c r="CQ869">
        <v>1.2076298901329601</v>
      </c>
      <c r="CR869">
        <v>0.72107692307692295</v>
      </c>
      <c r="CS869">
        <v>-0.664919853210449</v>
      </c>
      <c r="CT869">
        <v>-1.92217429335296</v>
      </c>
      <c r="CU869">
        <v>0.19032943294329399</v>
      </c>
      <c r="CV869">
        <v>-0.86435921986897701</v>
      </c>
      <c r="CW869">
        <v>-1.9972387958381901</v>
      </c>
      <c r="CX869">
        <v>0.123470422535211</v>
      </c>
      <c r="CY869">
        <v>-0.47401555379231702</v>
      </c>
      <c r="CZ869">
        <v>-2.5697232766652398</v>
      </c>
    </row>
    <row r="870" spans="1:104" x14ac:dyDescent="0.3">
      <c r="A870" t="s">
        <v>7003</v>
      </c>
      <c r="B870" t="s">
        <v>7004</v>
      </c>
      <c r="C870" s="50">
        <v>1.3993928354584093</v>
      </c>
      <c r="D870" s="51">
        <v>0.48480101054615332</v>
      </c>
      <c r="E870" s="52">
        <v>0.10297385883321794</v>
      </c>
      <c r="F870" s="53">
        <v>0.987273012240518</v>
      </c>
      <c r="G870" s="50">
        <v>1.1140023708329718</v>
      </c>
      <c r="H870" s="54">
        <v>0.1557523030417971</v>
      </c>
      <c r="I870" s="55">
        <v>0.5810050473268632</v>
      </c>
      <c r="J870" s="56">
        <v>0.23582009477544602</v>
      </c>
      <c r="K870" t="s">
        <v>7005</v>
      </c>
      <c r="L870" t="s">
        <v>7006</v>
      </c>
      <c r="M870" s="13" t="str">
        <f>IFERROR(IF(SEARCH(M$1,$L870),1,"no"),"-")</f>
        <v>-</v>
      </c>
      <c r="N870" s="14" t="str">
        <f>IFERROR(IF(SEARCH(N$1,$L870),1,"no"),"-")</f>
        <v>-</v>
      </c>
      <c r="O870" s="14" t="str">
        <f>IFERROR(IF(SEARCH(O$1,$L870),1,"no"),"-")</f>
        <v>-</v>
      </c>
      <c r="P870" s="15">
        <v>225050000</v>
      </c>
      <c r="Q870" s="16">
        <v>186700000</v>
      </c>
      <c r="T870" s="17">
        <v>2</v>
      </c>
      <c r="U870" s="18">
        <v>219160000</v>
      </c>
      <c r="V870" s="19">
        <v>339000000</v>
      </c>
      <c r="W870" s="19">
        <v>306140000</v>
      </c>
      <c r="AB870" s="20">
        <v>3</v>
      </c>
      <c r="AC870" s="32">
        <v>223120000</v>
      </c>
      <c r="AD870" s="33">
        <v>201930000</v>
      </c>
      <c r="AE870" s="33">
        <v>266690000</v>
      </c>
      <c r="AF870" s="34">
        <v>3</v>
      </c>
      <c r="AG870" s="24">
        <v>326710000</v>
      </c>
      <c r="AH870" s="24">
        <v>238630000</v>
      </c>
      <c r="AI870" s="24">
        <v>205260000</v>
      </c>
      <c r="AJ870" s="25">
        <v>3</v>
      </c>
      <c r="AK870">
        <v>27.745670318603501</v>
      </c>
      <c r="AL870">
        <v>27.476146697998001</v>
      </c>
      <c r="AM870">
        <v>25.1234226226807</v>
      </c>
      <c r="AN870">
        <v>25.366930007934599</v>
      </c>
      <c r="AO870">
        <v>27.7074089050293</v>
      </c>
      <c r="AP870">
        <v>28.3367099761963</v>
      </c>
      <c r="AQ870">
        <v>28.189617156982401</v>
      </c>
      <c r="AR870">
        <v>27.7332439422607</v>
      </c>
      <c r="AS870">
        <v>27.589279174804702</v>
      </c>
      <c r="AT870">
        <v>27.9905891418457</v>
      </c>
      <c r="AU870">
        <v>28.2834358215332</v>
      </c>
      <c r="AV870">
        <v>27.8302001953125</v>
      </c>
      <c r="AW870">
        <v>27.612876892089801</v>
      </c>
      <c r="AX870">
        <v>5</v>
      </c>
      <c r="AY870">
        <v>5</v>
      </c>
      <c r="AZ870">
        <v>5</v>
      </c>
      <c r="BA870">
        <v>17.600000000000001</v>
      </c>
      <c r="BB870">
        <v>17.600000000000001</v>
      </c>
      <c r="BC870">
        <v>17.600000000000001</v>
      </c>
      <c r="BD870">
        <v>41.156999999999996</v>
      </c>
      <c r="BE870">
        <v>0</v>
      </c>
      <c r="BF870">
        <v>29.138999999999999</v>
      </c>
      <c r="BG870">
        <v>2048600000</v>
      </c>
      <c r="BH870">
        <v>25</v>
      </c>
      <c r="BI870">
        <v>5</v>
      </c>
      <c r="BJ870">
        <v>5</v>
      </c>
      <c r="BK870">
        <v>5</v>
      </c>
      <c r="BL870" t="s">
        <v>7007</v>
      </c>
      <c r="BM870">
        <v>3</v>
      </c>
      <c r="BN870">
        <v>4</v>
      </c>
      <c r="BO870">
        <v>2</v>
      </c>
      <c r="BP870">
        <v>3</v>
      </c>
      <c r="BQ870">
        <v>3</v>
      </c>
      <c r="BR870">
        <v>3</v>
      </c>
      <c r="BS870">
        <v>3</v>
      </c>
      <c r="BT870">
        <v>3</v>
      </c>
      <c r="BU870">
        <v>2</v>
      </c>
      <c r="BV870">
        <v>3</v>
      </c>
      <c r="BW870">
        <v>2</v>
      </c>
      <c r="BX870">
        <v>3</v>
      </c>
      <c r="BY870">
        <v>4</v>
      </c>
      <c r="BZ870">
        <v>369</v>
      </c>
      <c r="CA870">
        <v>369</v>
      </c>
      <c r="CB870">
        <v>13</v>
      </c>
      <c r="CC870">
        <v>15.4</v>
      </c>
      <c r="CD870">
        <v>5.4</v>
      </c>
      <c r="CE870">
        <v>10</v>
      </c>
      <c r="CF870">
        <v>13</v>
      </c>
      <c r="CG870">
        <v>10.3</v>
      </c>
      <c r="CH870">
        <v>13</v>
      </c>
      <c r="CI870">
        <v>13</v>
      </c>
      <c r="CJ870">
        <v>7.9</v>
      </c>
      <c r="CK870">
        <v>13</v>
      </c>
      <c r="CL870">
        <v>8.4</v>
      </c>
      <c r="CM870">
        <v>13</v>
      </c>
      <c r="CN870">
        <v>15.4</v>
      </c>
      <c r="CO870">
        <v>0.79088469501345904</v>
      </c>
      <c r="CP870">
        <v>0.987273012240518</v>
      </c>
      <c r="CQ870">
        <v>0.23582009477544599</v>
      </c>
      <c r="CR870">
        <v>0.67450279329608898</v>
      </c>
      <c r="CS870">
        <v>-1.3429950078328401</v>
      </c>
      <c r="CT870">
        <v>-1.6403770359874601</v>
      </c>
      <c r="CU870">
        <v>0.191777178796047</v>
      </c>
      <c r="CV870">
        <v>-1.6498696009317999</v>
      </c>
      <c r="CW870">
        <v>-1.99209602279297</v>
      </c>
      <c r="CX870">
        <v>0.74447619047619096</v>
      </c>
      <c r="CY870">
        <v>-0.13780021667480499</v>
      </c>
      <c r="CZ870">
        <v>-0.59972897096448496</v>
      </c>
    </row>
    <row r="871" spans="1:104" x14ac:dyDescent="0.3">
      <c r="A871" s="129" t="s">
        <v>240</v>
      </c>
      <c r="B871" s="129" t="s">
        <v>241</v>
      </c>
      <c r="C871" s="50">
        <v>1.9584287497122366</v>
      </c>
      <c r="D871" s="51">
        <v>0.96969664204579009</v>
      </c>
      <c r="E871" s="52">
        <v>0.10324080366860881</v>
      </c>
      <c r="F871" s="53">
        <v>0.986148623389273</v>
      </c>
      <c r="G871" s="41">
        <v>1.8184155800359714</v>
      </c>
      <c r="H871" s="43">
        <v>0.86268195021447236</v>
      </c>
      <c r="I871" s="39">
        <v>4.1612778839815991E-2</v>
      </c>
      <c r="J871" s="40">
        <v>1.38077328169559</v>
      </c>
      <c r="K871" t="s">
        <v>242</v>
      </c>
      <c r="L871" t="s">
        <v>243</v>
      </c>
      <c r="M871" s="13">
        <f>IFERROR(IF(SEARCH(M$1,$L871),1,"no"),"-")</f>
        <v>1</v>
      </c>
      <c r="N871" s="14" t="str">
        <f>IFERROR(IF(SEARCH(N$1,$L871),1,"no"),"-")</f>
        <v>-</v>
      </c>
      <c r="O871" s="14" t="str">
        <f>IFERROR(IF(SEARCH(O$1,$L871),1,"no"),"-")</f>
        <v>-</v>
      </c>
      <c r="P871" s="15">
        <v>301040000</v>
      </c>
      <c r="Q871" s="16">
        <v>249180000</v>
      </c>
      <c r="T871" s="17">
        <v>2</v>
      </c>
      <c r="U871" s="18">
        <v>347540000</v>
      </c>
      <c r="V871" s="19">
        <v>704830000</v>
      </c>
      <c r="W871" s="19">
        <v>563980000</v>
      </c>
      <c r="Y871" s="19" t="s">
        <v>104</v>
      </c>
      <c r="Z871" s="19" t="str">
        <f>IF(X871=Y871,"Both UP","")</f>
        <v/>
      </c>
      <c r="AB871" s="20">
        <v>3</v>
      </c>
      <c r="AC871" s="32">
        <v>258830000</v>
      </c>
      <c r="AD871" s="33">
        <v>190870000</v>
      </c>
      <c r="AE871" s="33">
        <v>261980000</v>
      </c>
      <c r="AF871" s="34">
        <v>3</v>
      </c>
      <c r="AG871" s="24">
        <v>330800000</v>
      </c>
      <c r="AH871" s="24">
        <v>385560000</v>
      </c>
      <c r="AI871" s="24">
        <v>577770000</v>
      </c>
      <c r="AJ871" s="25">
        <v>3</v>
      </c>
      <c r="AK871">
        <v>28.165380477905298</v>
      </c>
      <c r="AL871">
        <v>27.892612457275401</v>
      </c>
      <c r="AM871">
        <v>26.476238250732401</v>
      </c>
      <c r="AN871">
        <v>23.952808380126999</v>
      </c>
      <c r="AO871">
        <v>28.372604370117202</v>
      </c>
      <c r="AP871">
        <v>29.3927001953125</v>
      </c>
      <c r="AQ871">
        <v>29.071069717407202</v>
      </c>
      <c r="AR871">
        <v>27.947429656982401</v>
      </c>
      <c r="AS871">
        <v>27.508014678955099</v>
      </c>
      <c r="AT871">
        <v>27.964881896972699</v>
      </c>
      <c r="AU871">
        <v>28.301383972168001</v>
      </c>
      <c r="AV871">
        <v>28.522380828857401</v>
      </c>
      <c r="AW871">
        <v>29.105920791626001</v>
      </c>
      <c r="AX871">
        <v>16</v>
      </c>
      <c r="AY871">
        <v>16</v>
      </c>
      <c r="AZ871">
        <v>16</v>
      </c>
      <c r="BA871">
        <v>22.2</v>
      </c>
      <c r="BB871">
        <v>22.2</v>
      </c>
      <c r="BC871">
        <v>22.2</v>
      </c>
      <c r="BD871">
        <v>100.45</v>
      </c>
      <c r="BE871">
        <v>0</v>
      </c>
      <c r="BF871">
        <v>79.147999999999996</v>
      </c>
      <c r="BG871">
        <v>2654500000</v>
      </c>
      <c r="BH871">
        <v>43</v>
      </c>
      <c r="BI871">
        <v>16</v>
      </c>
      <c r="BJ871">
        <v>16</v>
      </c>
      <c r="BK871">
        <v>16</v>
      </c>
      <c r="BL871" t="s">
        <v>244</v>
      </c>
      <c r="BM871">
        <v>8</v>
      </c>
      <c r="BN871">
        <v>7</v>
      </c>
      <c r="BO871">
        <v>1</v>
      </c>
      <c r="BP871">
        <v>0</v>
      </c>
      <c r="BQ871">
        <v>10</v>
      </c>
      <c r="BR871">
        <v>13</v>
      </c>
      <c r="BS871">
        <v>11</v>
      </c>
      <c r="BT871">
        <v>7</v>
      </c>
      <c r="BU871">
        <v>6</v>
      </c>
      <c r="BV871">
        <v>6</v>
      </c>
      <c r="BW871">
        <v>5</v>
      </c>
      <c r="BX871">
        <v>9</v>
      </c>
      <c r="BY871">
        <v>8</v>
      </c>
      <c r="BZ871">
        <v>913</v>
      </c>
      <c r="CA871">
        <v>913</v>
      </c>
      <c r="CB871">
        <v>12.3</v>
      </c>
      <c r="CC871">
        <v>10.199999999999999</v>
      </c>
      <c r="CD871">
        <v>2.5</v>
      </c>
      <c r="CE871">
        <v>0</v>
      </c>
      <c r="CF871">
        <v>14.2</v>
      </c>
      <c r="CG871">
        <v>17.899999999999999</v>
      </c>
      <c r="CH871">
        <v>12.8</v>
      </c>
      <c r="CI871">
        <v>8.8000000000000007</v>
      </c>
      <c r="CJ871">
        <v>6</v>
      </c>
      <c r="CK871">
        <v>5.9</v>
      </c>
      <c r="CL871">
        <v>6.5</v>
      </c>
      <c r="CM871">
        <v>12.2</v>
      </c>
      <c r="CN871">
        <v>11.3</v>
      </c>
      <c r="CO871">
        <v>0.45731131157277</v>
      </c>
      <c r="CP871">
        <v>0.986148623389273</v>
      </c>
      <c r="CQ871">
        <v>1.38077328169559</v>
      </c>
      <c r="CR871">
        <v>0.64831519699812401</v>
      </c>
      <c r="CS871">
        <v>-1.18501551946004</v>
      </c>
      <c r="CT871">
        <v>-1.0331571703010201</v>
      </c>
      <c r="CU871">
        <v>0.19231238779174101</v>
      </c>
      <c r="CV871">
        <v>-2.3236982027689601</v>
      </c>
      <c r="CW871">
        <v>-1.9900696799328701</v>
      </c>
      <c r="CX871">
        <v>9.2233297985153798E-2</v>
      </c>
      <c r="CY871">
        <v>-0.83645311991373805</v>
      </c>
      <c r="CZ871">
        <v>-2.95858684317604</v>
      </c>
    </row>
    <row r="872" spans="1:104" x14ac:dyDescent="0.3">
      <c r="A872" t="s">
        <v>1141</v>
      </c>
      <c r="B872" t="s">
        <v>1142</v>
      </c>
      <c r="C872" s="50">
        <v>1.3457113060128909</v>
      </c>
      <c r="D872" s="51">
        <v>0.42836894333923425</v>
      </c>
      <c r="E872" s="52">
        <v>0.10339504283952144</v>
      </c>
      <c r="F872" s="53">
        <v>0.98550028250947797</v>
      </c>
      <c r="G872" s="41">
        <v>1.3339474692686377</v>
      </c>
      <c r="H872" s="43">
        <v>0.41570185444016622</v>
      </c>
      <c r="I872" s="39">
        <v>1.2810134575108992E-2</v>
      </c>
      <c r="J872" s="40">
        <v>1.8924463078103297</v>
      </c>
      <c r="K872" t="s">
        <v>459</v>
      </c>
      <c r="L872" t="s">
        <v>460</v>
      </c>
      <c r="M872" s="13" t="str">
        <f>IFERROR(IF(SEARCH(M$1,$L872),1,"no"),"-")</f>
        <v>-</v>
      </c>
      <c r="N872" s="14" t="str">
        <f>IFERROR(IF(SEARCH(N$1,$L872),1,"no"),"-")</f>
        <v>-</v>
      </c>
      <c r="O872" s="14" t="str">
        <f>IFERROR(IF(SEARCH(O$1,$L872),1,"no"),"-")</f>
        <v>-</v>
      </c>
      <c r="P872" s="15">
        <v>192340000</v>
      </c>
      <c r="Q872" s="16">
        <v>197600000</v>
      </c>
      <c r="T872" s="17">
        <v>2</v>
      </c>
      <c r="U872" s="18">
        <v>210830000</v>
      </c>
      <c r="V872" s="19">
        <v>257870000</v>
      </c>
      <c r="W872" s="19">
        <v>318420000</v>
      </c>
      <c r="AB872" s="20">
        <v>3</v>
      </c>
      <c r="AC872" s="32">
        <v>254370000</v>
      </c>
      <c r="AD872" s="33">
        <v>212360000</v>
      </c>
      <c r="AE872" s="33">
        <v>211730000</v>
      </c>
      <c r="AF872" s="34">
        <v>3</v>
      </c>
      <c r="AG872" s="24">
        <v>302600000</v>
      </c>
      <c r="AH872" s="24">
        <v>317100000</v>
      </c>
      <c r="AI872" s="24">
        <v>285330000</v>
      </c>
      <c r="AJ872" s="25">
        <v>3</v>
      </c>
      <c r="AK872">
        <v>27.5190830230713</v>
      </c>
      <c r="AL872">
        <v>27.558008193969702</v>
      </c>
      <c r="AM872">
        <v>25.400682449340799</v>
      </c>
      <c r="AN872">
        <v>25.441593170166001</v>
      </c>
      <c r="AO872">
        <v>27.651504516601602</v>
      </c>
      <c r="AP872">
        <v>27.9420680999756</v>
      </c>
      <c r="AQ872">
        <v>28.246355056762699</v>
      </c>
      <c r="AR872">
        <v>27.9223537445068</v>
      </c>
      <c r="AS872">
        <v>27.661937713623001</v>
      </c>
      <c r="AT872">
        <v>27.657649993896499</v>
      </c>
      <c r="AU872">
        <v>28.172836303710898</v>
      </c>
      <c r="AV872">
        <v>28.240362167358398</v>
      </c>
      <c r="AW872">
        <v>28.088056564331101</v>
      </c>
      <c r="AX872">
        <v>12</v>
      </c>
      <c r="AY872">
        <v>12</v>
      </c>
      <c r="AZ872">
        <v>12</v>
      </c>
      <c r="BA872">
        <v>19.899999999999999</v>
      </c>
      <c r="BB872">
        <v>19.899999999999999</v>
      </c>
      <c r="BC872">
        <v>19.899999999999999</v>
      </c>
      <c r="BD872">
        <v>80.033000000000001</v>
      </c>
      <c r="BE872">
        <v>0</v>
      </c>
      <c r="BF872">
        <v>42.015000000000001</v>
      </c>
      <c r="BG872">
        <v>2203500000</v>
      </c>
      <c r="BH872">
        <v>35</v>
      </c>
      <c r="BI872">
        <v>12</v>
      </c>
      <c r="BJ872">
        <v>12</v>
      </c>
      <c r="BK872">
        <v>12</v>
      </c>
      <c r="BL872" t="s">
        <v>1143</v>
      </c>
      <c r="BM872">
        <v>8</v>
      </c>
      <c r="BN872">
        <v>7</v>
      </c>
      <c r="BO872">
        <v>3</v>
      </c>
      <c r="BP872">
        <v>3</v>
      </c>
      <c r="BQ872">
        <v>9</v>
      </c>
      <c r="BR872">
        <v>7</v>
      </c>
      <c r="BS872">
        <v>6</v>
      </c>
      <c r="BT872">
        <v>7</v>
      </c>
      <c r="BU872">
        <v>5</v>
      </c>
      <c r="BV872">
        <v>5</v>
      </c>
      <c r="BW872">
        <v>7</v>
      </c>
      <c r="BX872">
        <v>7</v>
      </c>
      <c r="BY872">
        <v>6</v>
      </c>
      <c r="BZ872">
        <v>709</v>
      </c>
      <c r="CA872">
        <v>709</v>
      </c>
      <c r="CB872">
        <v>16.2</v>
      </c>
      <c r="CC872">
        <v>12.3</v>
      </c>
      <c r="CD872">
        <v>4.4000000000000004</v>
      </c>
      <c r="CE872">
        <v>4.4000000000000004</v>
      </c>
      <c r="CF872">
        <v>15.2</v>
      </c>
      <c r="CG872">
        <v>13.1</v>
      </c>
      <c r="CH872">
        <v>11.1</v>
      </c>
      <c r="CI872">
        <v>13.5</v>
      </c>
      <c r="CJ872">
        <v>10.6</v>
      </c>
      <c r="CK872">
        <v>10.6</v>
      </c>
      <c r="CL872">
        <v>13.7</v>
      </c>
      <c r="CM872">
        <v>13.1</v>
      </c>
      <c r="CN872">
        <v>12.4</v>
      </c>
      <c r="CO872">
        <v>0.84849793537830598</v>
      </c>
      <c r="CP872">
        <v>0.98550028250947797</v>
      </c>
      <c r="CQ872">
        <v>1.89244630781033</v>
      </c>
      <c r="CR872">
        <v>0.69587561374795404</v>
      </c>
      <c r="CS872">
        <v>-1.2674721082051601</v>
      </c>
      <c r="CT872">
        <v>-1.74328761886217</v>
      </c>
      <c r="CU872">
        <v>0.19267443946188301</v>
      </c>
      <c r="CV872">
        <v>-1.46680084864299</v>
      </c>
      <c r="CW872">
        <v>-1.98890136013253</v>
      </c>
      <c r="CX872">
        <v>4.9055837563451797E-2</v>
      </c>
      <c r="CY872">
        <v>-0.41977119445800798</v>
      </c>
      <c r="CZ872">
        <v>-4.2836854190050699</v>
      </c>
    </row>
    <row r="873" spans="1:104" x14ac:dyDescent="0.3">
      <c r="A873" t="s">
        <v>5471</v>
      </c>
      <c r="B873" t="s">
        <v>136</v>
      </c>
      <c r="C873" s="50">
        <v>1.3813079637958559</v>
      </c>
      <c r="D873" s="51">
        <v>0.46603500555474803</v>
      </c>
      <c r="E873" s="52">
        <v>0.1034020846285196</v>
      </c>
      <c r="F873" s="53">
        <v>0.98547070559858707</v>
      </c>
      <c r="G873" s="50">
        <v>1.1403806171147759</v>
      </c>
      <c r="H873" s="54">
        <v>0.1895154233169177</v>
      </c>
      <c r="I873" s="55">
        <v>0.22512366145695425</v>
      </c>
      <c r="J873" s="56">
        <v>0.64757885639822588</v>
      </c>
      <c r="K873" t="s">
        <v>767</v>
      </c>
      <c r="L873" t="s">
        <v>768</v>
      </c>
      <c r="M873" s="13" t="str">
        <f>IFERROR(IF(SEARCH(M$1,$L873),1,"no"),"-")</f>
        <v>-</v>
      </c>
      <c r="N873" s="14" t="str">
        <f>IFERROR(IF(SEARCH(N$1,$L873),1,"no"),"-")</f>
        <v>-</v>
      </c>
      <c r="O873" s="14" t="str">
        <f>IFERROR(IF(SEARCH(O$1,$L873),1,"no"),"-")</f>
        <v>-</v>
      </c>
      <c r="P873" s="15">
        <v>596580000</v>
      </c>
      <c r="Q873" s="16">
        <v>502430000</v>
      </c>
      <c r="R873" s="16">
        <v>383270000</v>
      </c>
      <c r="S873" s="16">
        <v>369810000</v>
      </c>
      <c r="T873" s="17">
        <v>4</v>
      </c>
      <c r="U873" s="18">
        <v>501400000</v>
      </c>
      <c r="V873" s="19">
        <v>719260000</v>
      </c>
      <c r="W873" s="19">
        <v>698070000</v>
      </c>
      <c r="AB873" s="20">
        <v>3</v>
      </c>
      <c r="AC873" s="32">
        <v>526060000</v>
      </c>
      <c r="AD873" s="33">
        <v>621730000</v>
      </c>
      <c r="AE873" s="33">
        <v>545250000</v>
      </c>
      <c r="AF873" s="34">
        <v>3</v>
      </c>
      <c r="AG873" s="24">
        <v>688400000</v>
      </c>
      <c r="AH873" s="24">
        <v>690240000</v>
      </c>
      <c r="AI873" s="24">
        <v>552070000</v>
      </c>
      <c r="AJ873" s="25">
        <v>3</v>
      </c>
      <c r="AK873">
        <v>29.1521396636963</v>
      </c>
      <c r="AL873">
        <v>28.904346466064499</v>
      </c>
      <c r="AM873">
        <v>28.513786315918001</v>
      </c>
      <c r="AN873">
        <v>28.4622097015381</v>
      </c>
      <c r="AO873">
        <v>28.9013862609863</v>
      </c>
      <c r="AP873">
        <v>29.421937942504901</v>
      </c>
      <c r="AQ873">
        <v>29.3787956237793</v>
      </c>
      <c r="AR873">
        <v>28.9706516265869</v>
      </c>
      <c r="AS873">
        <v>29.211713790893601</v>
      </c>
      <c r="AT873">
        <v>29.022342681884801</v>
      </c>
      <c r="AU873">
        <v>29.358671188354499</v>
      </c>
      <c r="AV873">
        <v>29.362522125244102</v>
      </c>
      <c r="AW873">
        <v>29.040275573730501</v>
      </c>
      <c r="AX873">
        <v>12</v>
      </c>
      <c r="AY873">
        <v>12</v>
      </c>
      <c r="AZ873">
        <v>12</v>
      </c>
      <c r="BA873">
        <v>24.5</v>
      </c>
      <c r="BB873">
        <v>24.5</v>
      </c>
      <c r="BC873">
        <v>24.5</v>
      </c>
      <c r="BD873">
        <v>66.852999999999994</v>
      </c>
      <c r="BE873">
        <v>0</v>
      </c>
      <c r="BF873">
        <v>44.747</v>
      </c>
      <c r="BG873">
        <v>4766100000</v>
      </c>
      <c r="BH873">
        <v>46</v>
      </c>
      <c r="BI873">
        <v>12</v>
      </c>
      <c r="BJ873">
        <v>12</v>
      </c>
      <c r="BK873">
        <v>12</v>
      </c>
      <c r="BL873" t="s">
        <v>5472</v>
      </c>
      <c r="BM873">
        <v>9</v>
      </c>
      <c r="BN873">
        <v>8</v>
      </c>
      <c r="BO873">
        <v>3</v>
      </c>
      <c r="BP873">
        <v>2</v>
      </c>
      <c r="BQ873">
        <v>7</v>
      </c>
      <c r="BR873">
        <v>10</v>
      </c>
      <c r="BS873">
        <v>8</v>
      </c>
      <c r="BT873">
        <v>7</v>
      </c>
      <c r="BU873">
        <v>9</v>
      </c>
      <c r="BV873">
        <v>8</v>
      </c>
      <c r="BW873">
        <v>8</v>
      </c>
      <c r="BX873">
        <v>8</v>
      </c>
      <c r="BY873">
        <v>10</v>
      </c>
      <c r="BZ873">
        <v>604</v>
      </c>
      <c r="CA873">
        <v>604</v>
      </c>
      <c r="CB873">
        <v>19.899999999999999</v>
      </c>
      <c r="CC873">
        <v>18.399999999999999</v>
      </c>
      <c r="CD873">
        <v>7.1</v>
      </c>
      <c r="CE873">
        <v>5.5</v>
      </c>
      <c r="CF873">
        <v>14.6</v>
      </c>
      <c r="CG873">
        <v>21.5</v>
      </c>
      <c r="CH873">
        <v>18</v>
      </c>
      <c r="CI873">
        <v>15.6</v>
      </c>
      <c r="CJ873">
        <v>18.7</v>
      </c>
      <c r="CK873">
        <v>18</v>
      </c>
      <c r="CL873">
        <v>17.7</v>
      </c>
      <c r="CM873">
        <v>18</v>
      </c>
      <c r="CN873">
        <v>20.399999999999999</v>
      </c>
      <c r="CO873">
        <v>0.72438369876202602</v>
      </c>
      <c r="CP873">
        <v>0.98547070559858696</v>
      </c>
      <c r="CQ873">
        <v>0.64757885639822599</v>
      </c>
      <c r="CR873">
        <v>0.63738321995464897</v>
      </c>
      <c r="CS873">
        <v>-0.31011549631754698</v>
      </c>
      <c r="CT873">
        <v>-1.5214503998530999</v>
      </c>
      <c r="CU873">
        <v>0.19255555555555601</v>
      </c>
      <c r="CV873">
        <v>-0.47591940561930501</v>
      </c>
      <c r="CW873">
        <v>-1.98884806388539</v>
      </c>
      <c r="CX873">
        <v>0.33421237932992598</v>
      </c>
      <c r="CY873">
        <v>-0.18558692932128901</v>
      </c>
      <c r="CZ873">
        <v>-1.4330721640261199</v>
      </c>
    </row>
    <row r="874" spans="1:104" x14ac:dyDescent="0.3">
      <c r="A874" t="s">
        <v>553</v>
      </c>
      <c r="B874" t="s">
        <v>554</v>
      </c>
      <c r="C874" s="50">
        <v>1.2007767963415397</v>
      </c>
      <c r="D874" s="51">
        <v>0.26396800388467156</v>
      </c>
      <c r="E874" s="52">
        <v>0.1034363531144402</v>
      </c>
      <c r="F874" s="53">
        <v>0.98532679990449001</v>
      </c>
      <c r="G874" s="41">
        <v>1.5200310054259494</v>
      </c>
      <c r="H874" s="43">
        <v>0.6041007519044147</v>
      </c>
      <c r="I874" s="39">
        <v>6.7106448673501045E-4</v>
      </c>
      <c r="J874" s="40">
        <v>3.1732357437840899</v>
      </c>
      <c r="K874" t="s">
        <v>496</v>
      </c>
      <c r="L874" t="s">
        <v>497</v>
      </c>
      <c r="M874" s="13" t="str">
        <f>IFERROR(IF(SEARCH(M$1,$L874),1,"no"),"-")</f>
        <v>-</v>
      </c>
      <c r="N874" s="14">
        <f>IFERROR(IF(SEARCH(N$1,$L874),1,"no"),"-")</f>
        <v>1</v>
      </c>
      <c r="O874" s="14" t="str">
        <f>IFERROR(IF(SEARCH(O$1,$L874),1,"no"),"-")</f>
        <v>-</v>
      </c>
      <c r="P874" s="15">
        <v>613610000</v>
      </c>
      <c r="Q874" s="16">
        <v>699250000</v>
      </c>
      <c r="R874" s="16">
        <v>731100000</v>
      </c>
      <c r="S874" s="16">
        <v>776170000</v>
      </c>
      <c r="T874" s="17">
        <v>4</v>
      </c>
      <c r="U874" s="18">
        <v>748770000</v>
      </c>
      <c r="V874" s="19">
        <v>806120000</v>
      </c>
      <c r="W874" s="19">
        <v>984870000</v>
      </c>
      <c r="Y874" s="19" t="s">
        <v>104</v>
      </c>
      <c r="Z874" s="19" t="str">
        <f>IF(X874=Y874,"Both UP","")</f>
        <v/>
      </c>
      <c r="AB874" s="20">
        <v>3</v>
      </c>
      <c r="AC874" s="32">
        <v>669640000</v>
      </c>
      <c r="AD874" s="33">
        <v>691820000</v>
      </c>
      <c r="AE874" s="33">
        <v>638190000</v>
      </c>
      <c r="AF874" s="34">
        <v>3</v>
      </c>
      <c r="AG874" s="24">
        <v>940930000</v>
      </c>
      <c r="AH874" s="24">
        <v>1061700000</v>
      </c>
      <c r="AI874" s="24">
        <v>1036900000</v>
      </c>
      <c r="AJ874" s="25">
        <v>3</v>
      </c>
      <c r="AK874">
        <v>29.192747116088899</v>
      </c>
      <c r="AL874">
        <v>29.381233215331999</v>
      </c>
      <c r="AM874">
        <v>29.445493698120099</v>
      </c>
      <c r="AN874">
        <v>29.531797409057599</v>
      </c>
      <c r="AO874">
        <v>29.4799480438232</v>
      </c>
      <c r="AP874">
        <v>29.586420059204102</v>
      </c>
      <c r="AQ874">
        <v>29.875358581543001</v>
      </c>
      <c r="AR874">
        <v>29.318811416626001</v>
      </c>
      <c r="AS874">
        <v>29.365821838378899</v>
      </c>
      <c r="AT874">
        <v>29.2494106292725</v>
      </c>
      <c r="AU874">
        <v>29.809511184692401</v>
      </c>
      <c r="AV874">
        <v>29.983728408813501</v>
      </c>
      <c r="AW874">
        <v>29.949628829956101</v>
      </c>
      <c r="AX874">
        <v>14</v>
      </c>
      <c r="AY874">
        <v>14</v>
      </c>
      <c r="AZ874">
        <v>14</v>
      </c>
      <c r="BA874">
        <v>62.4</v>
      </c>
      <c r="BB874">
        <v>62.4</v>
      </c>
      <c r="BC874">
        <v>62.4</v>
      </c>
      <c r="BD874">
        <v>30.902000000000001</v>
      </c>
      <c r="BE874">
        <v>0</v>
      </c>
      <c r="BF874">
        <v>84.442999999999998</v>
      </c>
      <c r="BG874">
        <v>7509700000</v>
      </c>
      <c r="BH874">
        <v>97</v>
      </c>
      <c r="BI874">
        <v>14</v>
      </c>
      <c r="BJ874">
        <v>14</v>
      </c>
      <c r="BK874">
        <v>14</v>
      </c>
      <c r="BL874" t="s">
        <v>555</v>
      </c>
      <c r="BM874">
        <v>9</v>
      </c>
      <c r="BN874">
        <v>7</v>
      </c>
      <c r="BO874">
        <v>6</v>
      </c>
      <c r="BP874">
        <v>7</v>
      </c>
      <c r="BQ874">
        <v>11</v>
      </c>
      <c r="BR874">
        <v>9</v>
      </c>
      <c r="BS874">
        <v>8</v>
      </c>
      <c r="BT874">
        <v>11</v>
      </c>
      <c r="BU874">
        <v>8</v>
      </c>
      <c r="BV874">
        <v>7</v>
      </c>
      <c r="BW874">
        <v>10</v>
      </c>
      <c r="BX874">
        <v>8</v>
      </c>
      <c r="BY874">
        <v>11</v>
      </c>
      <c r="BZ874">
        <v>279</v>
      </c>
      <c r="CA874">
        <v>279</v>
      </c>
      <c r="CB874">
        <v>47</v>
      </c>
      <c r="CC874">
        <v>36.200000000000003</v>
      </c>
      <c r="CD874">
        <v>22.2</v>
      </c>
      <c r="CE874">
        <v>29</v>
      </c>
      <c r="CF874">
        <v>52.3</v>
      </c>
      <c r="CG874">
        <v>39.4</v>
      </c>
      <c r="CH874">
        <v>36.9</v>
      </c>
      <c r="CI874">
        <v>54.1</v>
      </c>
      <c r="CJ874">
        <v>35.5</v>
      </c>
      <c r="CK874">
        <v>33</v>
      </c>
      <c r="CL874">
        <v>49.5</v>
      </c>
      <c r="CM874">
        <v>36.9</v>
      </c>
      <c r="CN874">
        <v>54.8</v>
      </c>
      <c r="CO874">
        <v>0.36350986319082501</v>
      </c>
      <c r="CP874">
        <v>0.98532679990449001</v>
      </c>
      <c r="CQ874">
        <v>3.1732357437840899</v>
      </c>
      <c r="CR874">
        <v>0.67980149413020297</v>
      </c>
      <c r="CS874">
        <v>7.6469898223876995E-2</v>
      </c>
      <c r="CT874">
        <v>0.85222664669194803</v>
      </c>
      <c r="CU874">
        <v>0.192451208594449</v>
      </c>
      <c r="CV874">
        <v>-0.25942436854044698</v>
      </c>
      <c r="CW874">
        <v>-1.9885887545897301</v>
      </c>
      <c r="CX874">
        <v>2.6163934426229499E-2</v>
      </c>
      <c r="CY874">
        <v>-0.60294151306152299</v>
      </c>
      <c r="CZ874">
        <v>-9.5515743987603194</v>
      </c>
    </row>
    <row r="875" spans="1:104" x14ac:dyDescent="0.3">
      <c r="A875" t="s">
        <v>4506</v>
      </c>
      <c r="B875" t="s">
        <v>4507</v>
      </c>
      <c r="C875" s="50">
        <v>1.1192569452682546</v>
      </c>
      <c r="D875" s="51">
        <v>0.16254127055146886</v>
      </c>
      <c r="E875" s="52">
        <v>0.10345384975292438</v>
      </c>
      <c r="F875" s="53">
        <v>0.98525334361261796</v>
      </c>
      <c r="G875" s="50">
        <v>1.1604890082438171</v>
      </c>
      <c r="H875" s="54">
        <v>0.21473285803161105</v>
      </c>
      <c r="I875" s="55">
        <v>0.10265113114047396</v>
      </c>
      <c r="J875" s="56">
        <v>0.98863626065910293</v>
      </c>
      <c r="K875" t="s">
        <v>4508</v>
      </c>
      <c r="L875" t="s">
        <v>4509</v>
      </c>
      <c r="M875" s="13" t="str">
        <f>IFERROR(IF(SEARCH(M$1,$L875),1,"no"),"-")</f>
        <v>-</v>
      </c>
      <c r="N875" s="14" t="str">
        <f>IFERROR(IF(SEARCH(N$1,$L875),1,"no"),"-")</f>
        <v>-</v>
      </c>
      <c r="O875" s="14" t="str">
        <f>IFERROR(IF(SEARCH(O$1,$L875),1,"no"),"-")</f>
        <v>-</v>
      </c>
      <c r="P875" s="15">
        <v>2034600000</v>
      </c>
      <c r="Q875" s="16">
        <v>1945500000</v>
      </c>
      <c r="R875" s="16">
        <v>1787600000</v>
      </c>
      <c r="S875" s="16">
        <v>1819000000</v>
      </c>
      <c r="T875" s="17">
        <v>4</v>
      </c>
      <c r="U875" s="18">
        <v>1969700000</v>
      </c>
      <c r="V875" s="19">
        <v>2058600000</v>
      </c>
      <c r="W875" s="19">
        <v>2340300000</v>
      </c>
      <c r="AB875" s="20">
        <v>3</v>
      </c>
      <c r="AC875" s="32">
        <v>2143200000</v>
      </c>
      <c r="AD875" s="33">
        <v>2124900000</v>
      </c>
      <c r="AE875" s="33">
        <v>2136700000</v>
      </c>
      <c r="AF875" s="34">
        <v>3</v>
      </c>
      <c r="AG875" s="24">
        <v>2822600000</v>
      </c>
      <c r="AH875" s="24">
        <v>2344600000</v>
      </c>
      <c r="AI875" s="24">
        <v>2265500000</v>
      </c>
      <c r="AJ875" s="25">
        <v>3</v>
      </c>
      <c r="AK875">
        <v>30.92209815979</v>
      </c>
      <c r="AL875">
        <v>30.857494354248001</v>
      </c>
      <c r="AM875">
        <v>30.735376358032202</v>
      </c>
      <c r="AN875">
        <v>30.760498046875</v>
      </c>
      <c r="AO875">
        <v>30.875328063964801</v>
      </c>
      <c r="AP875">
        <v>30.9390163421631</v>
      </c>
      <c r="AQ875">
        <v>31.124046325683601</v>
      </c>
      <c r="AR875">
        <v>30.997119903564499</v>
      </c>
      <c r="AS875">
        <v>30.984746932983398</v>
      </c>
      <c r="AT875">
        <v>30.9927368164063</v>
      </c>
      <c r="AU875">
        <v>31.3943767547607</v>
      </c>
      <c r="AV875">
        <v>31.126695632934599</v>
      </c>
      <c r="AW875">
        <v>31.077182769775401</v>
      </c>
      <c r="AX875">
        <v>24</v>
      </c>
      <c r="AY875">
        <v>24</v>
      </c>
      <c r="AZ875">
        <v>24</v>
      </c>
      <c r="BA875">
        <v>64.900000000000006</v>
      </c>
      <c r="BB875">
        <v>64.900000000000006</v>
      </c>
      <c r="BC875">
        <v>64.900000000000006</v>
      </c>
      <c r="BD875">
        <v>47.389000000000003</v>
      </c>
      <c r="BE875">
        <v>0</v>
      </c>
      <c r="BF875">
        <v>265.89</v>
      </c>
      <c r="BG875">
        <v>18759000000</v>
      </c>
      <c r="BH875">
        <v>227</v>
      </c>
      <c r="BI875" t="s">
        <v>105</v>
      </c>
      <c r="BJ875" t="s">
        <v>105</v>
      </c>
      <c r="BK875" t="s">
        <v>105</v>
      </c>
      <c r="BL875" t="s">
        <v>4510</v>
      </c>
      <c r="BM875">
        <v>19</v>
      </c>
      <c r="BN875">
        <v>19</v>
      </c>
      <c r="BO875">
        <v>13</v>
      </c>
      <c r="BP875">
        <v>15</v>
      </c>
      <c r="BQ875">
        <v>19</v>
      </c>
      <c r="BR875">
        <v>19</v>
      </c>
      <c r="BS875">
        <v>19</v>
      </c>
      <c r="BT875">
        <v>19</v>
      </c>
      <c r="BU875">
        <v>17</v>
      </c>
      <c r="BV875">
        <v>16</v>
      </c>
      <c r="BW875">
        <v>16</v>
      </c>
      <c r="BX875">
        <v>19</v>
      </c>
      <c r="BY875">
        <v>18</v>
      </c>
      <c r="BZ875">
        <v>413</v>
      </c>
      <c r="CA875" t="s">
        <v>105</v>
      </c>
      <c r="CB875">
        <v>58.1</v>
      </c>
      <c r="CC875">
        <v>61</v>
      </c>
      <c r="CD875">
        <v>44.6</v>
      </c>
      <c r="CE875">
        <v>47.9</v>
      </c>
      <c r="CF875">
        <v>56.7</v>
      </c>
      <c r="CG875">
        <v>57.9</v>
      </c>
      <c r="CH875">
        <v>57.9</v>
      </c>
      <c r="CI875">
        <v>56.7</v>
      </c>
      <c r="CJ875">
        <v>52.8</v>
      </c>
      <c r="CK875">
        <v>53.5</v>
      </c>
      <c r="CL875">
        <v>48.2</v>
      </c>
      <c r="CM875">
        <v>57.9</v>
      </c>
      <c r="CN875">
        <v>55.7</v>
      </c>
      <c r="CO875">
        <v>1.6977181171929101</v>
      </c>
      <c r="CP875">
        <v>0.98525334361261796</v>
      </c>
      <c r="CQ875">
        <v>0.98863626065910304</v>
      </c>
      <c r="CR875">
        <v>0.74549253731343301</v>
      </c>
      <c r="CS875">
        <v>-0.17266782124837099</v>
      </c>
      <c r="CT875">
        <v>-3.3622886004446602</v>
      </c>
      <c r="CU875">
        <v>0.192279069767442</v>
      </c>
      <c r="CV875">
        <v>-0.16059684753417999</v>
      </c>
      <c r="CW875">
        <v>-1.9884563922417799</v>
      </c>
      <c r="CX875">
        <v>0.175643351268255</v>
      </c>
      <c r="CY875">
        <v>-0.20788383483886699</v>
      </c>
      <c r="CZ875">
        <v>-2.1086108438370101</v>
      </c>
    </row>
    <row r="876" spans="1:104" x14ac:dyDescent="0.3">
      <c r="A876" t="s">
        <v>7788</v>
      </c>
      <c r="B876" t="s">
        <v>7789</v>
      </c>
      <c r="C876" s="50">
        <v>0.84577705210034138</v>
      </c>
      <c r="D876" s="51">
        <v>-0.24165067766342946</v>
      </c>
      <c r="E876" s="52">
        <v>0.10402718328299247</v>
      </c>
      <c r="F876" s="53">
        <v>0.98285316063181005</v>
      </c>
      <c r="G876" s="50">
        <v>1.0055599741327408</v>
      </c>
      <c r="H876" s="54">
        <v>7.9991301798826662E-3</v>
      </c>
      <c r="I876" s="55">
        <v>0.91966368016057187</v>
      </c>
      <c r="J876" s="56">
        <v>3.6370964561487959E-2</v>
      </c>
      <c r="K876" t="s">
        <v>7790</v>
      </c>
      <c r="L876" t="s">
        <v>7791</v>
      </c>
      <c r="M876" s="13">
        <f>IFERROR(IF(SEARCH(M$1,$L876),1,"no"),"-")</f>
        <v>1</v>
      </c>
      <c r="N876" s="14" t="str">
        <f>IFERROR(IF(SEARCH(N$1,$L876),1,"no"),"-")</f>
        <v>-</v>
      </c>
      <c r="O876" s="14" t="str">
        <f>IFERROR(IF(SEARCH(O$1,$L876),1,"no"),"-")</f>
        <v>-</v>
      </c>
      <c r="P876" s="15">
        <v>457230000</v>
      </c>
      <c r="Q876" s="16">
        <v>424840000</v>
      </c>
      <c r="R876" s="16">
        <v>459480000</v>
      </c>
      <c r="S876" s="16">
        <v>410070000</v>
      </c>
      <c r="T876" s="17">
        <v>4</v>
      </c>
      <c r="U876" s="18">
        <v>407880000</v>
      </c>
      <c r="V876" s="19">
        <v>301630000</v>
      </c>
      <c r="W876" s="19">
        <v>401600000</v>
      </c>
      <c r="AB876" s="20">
        <v>3</v>
      </c>
      <c r="AC876" s="32">
        <v>510360000</v>
      </c>
      <c r="AD876" s="33">
        <v>445720000</v>
      </c>
      <c r="AE876" s="33">
        <v>389250000</v>
      </c>
      <c r="AF876" s="34">
        <v>3</v>
      </c>
      <c r="AG876" s="24">
        <v>433540000</v>
      </c>
      <c r="AH876" s="24">
        <v>427640000</v>
      </c>
      <c r="AI876" s="24">
        <v>491630000</v>
      </c>
      <c r="AJ876" s="25">
        <v>3</v>
      </c>
      <c r="AK876">
        <v>28.768344879150401</v>
      </c>
      <c r="AL876">
        <v>28.6623439788818</v>
      </c>
      <c r="AM876">
        <v>28.775426864623999</v>
      </c>
      <c r="AN876">
        <v>28.6112957000732</v>
      </c>
      <c r="AO876">
        <v>28.603569030761701</v>
      </c>
      <c r="AP876">
        <v>28.168205261230501</v>
      </c>
      <c r="AQ876">
        <v>28.581184387206999</v>
      </c>
      <c r="AR876">
        <v>28.9269409179688</v>
      </c>
      <c r="AS876">
        <v>28.731561660766602</v>
      </c>
      <c r="AT876">
        <v>28.5361213684082</v>
      </c>
      <c r="AU876">
        <v>28.6915893554688</v>
      </c>
      <c r="AV876">
        <v>28.671821594238299</v>
      </c>
      <c r="AW876">
        <v>28.872997283935501</v>
      </c>
      <c r="AX876">
        <v>10</v>
      </c>
      <c r="AY876">
        <v>10</v>
      </c>
      <c r="AZ876">
        <v>10</v>
      </c>
      <c r="BA876">
        <v>59.3</v>
      </c>
      <c r="BB876">
        <v>59.3</v>
      </c>
      <c r="BC876">
        <v>59.3</v>
      </c>
      <c r="BD876">
        <v>31.087</v>
      </c>
      <c r="BE876">
        <v>0</v>
      </c>
      <c r="BF876">
        <v>55.886000000000003</v>
      </c>
      <c r="BG876">
        <v>3876500000</v>
      </c>
      <c r="BH876">
        <v>47</v>
      </c>
      <c r="BI876">
        <v>10</v>
      </c>
      <c r="BJ876">
        <v>10</v>
      </c>
      <c r="BK876">
        <v>10</v>
      </c>
      <c r="BL876" t="s">
        <v>7792</v>
      </c>
      <c r="BM876">
        <v>7</v>
      </c>
      <c r="BN876">
        <v>6</v>
      </c>
      <c r="BO876">
        <v>6</v>
      </c>
      <c r="BP876">
        <v>7</v>
      </c>
      <c r="BQ876">
        <v>7</v>
      </c>
      <c r="BR876">
        <v>6</v>
      </c>
      <c r="BS876">
        <v>5</v>
      </c>
      <c r="BT876">
        <v>8</v>
      </c>
      <c r="BU876">
        <v>6</v>
      </c>
      <c r="BV876">
        <v>7</v>
      </c>
      <c r="BW876">
        <v>5</v>
      </c>
      <c r="BX876">
        <v>4</v>
      </c>
      <c r="BY876">
        <v>7</v>
      </c>
      <c r="BZ876">
        <v>280</v>
      </c>
      <c r="CA876">
        <v>280</v>
      </c>
      <c r="CB876">
        <v>42.9</v>
      </c>
      <c r="CC876">
        <v>28.6</v>
      </c>
      <c r="CD876">
        <v>32.1</v>
      </c>
      <c r="CE876">
        <v>36.1</v>
      </c>
      <c r="CF876">
        <v>33.9</v>
      </c>
      <c r="CG876">
        <v>28.6</v>
      </c>
      <c r="CH876">
        <v>24.3</v>
      </c>
      <c r="CI876">
        <v>48.2</v>
      </c>
      <c r="CJ876">
        <v>38.6</v>
      </c>
      <c r="CK876">
        <v>43.9</v>
      </c>
      <c r="CL876">
        <v>24.3</v>
      </c>
      <c r="CM876">
        <v>19.600000000000001</v>
      </c>
      <c r="CN876">
        <v>43.9</v>
      </c>
      <c r="CO876">
        <v>9.2895322165322994E-2</v>
      </c>
      <c r="CP876">
        <v>0.98285316063181005</v>
      </c>
      <c r="CQ876">
        <v>3.6370964561488001E-2</v>
      </c>
      <c r="CR876">
        <v>0.89074695234576995</v>
      </c>
      <c r="CS876">
        <v>-2.7188460032146401E-2</v>
      </c>
      <c r="CT876">
        <v>-0.25698600253171999</v>
      </c>
      <c r="CU876">
        <v>0.19266369313113299</v>
      </c>
      <c r="CV876">
        <v>0.25336662928263498</v>
      </c>
      <c r="CW876">
        <v>1.98413197912531</v>
      </c>
      <c r="CX876">
        <v>0.96175883069427504</v>
      </c>
      <c r="CY876">
        <v>-1.39280954996721E-2</v>
      </c>
      <c r="CZ876">
        <v>-0.10737220499412101</v>
      </c>
    </row>
    <row r="877" spans="1:104" x14ac:dyDescent="0.3">
      <c r="A877" t="s">
        <v>5863</v>
      </c>
      <c r="B877" t="s">
        <v>490</v>
      </c>
      <c r="C877" s="50">
        <v>1.2633247643530421</v>
      </c>
      <c r="D877" s="51">
        <v>0.33722556208104354</v>
      </c>
      <c r="E877" s="52">
        <v>0.10403775306056973</v>
      </c>
      <c r="F877" s="53">
        <v>0.98280903598340597</v>
      </c>
      <c r="G877" s="50">
        <v>1.2158585243017626</v>
      </c>
      <c r="H877" s="54">
        <v>0.28197536845044374</v>
      </c>
      <c r="I877" s="55">
        <v>0.27794421891268867</v>
      </c>
      <c r="J877" s="56">
        <v>0.55604235461851004</v>
      </c>
      <c r="K877" t="s">
        <v>491</v>
      </c>
      <c r="L877" t="s">
        <v>492</v>
      </c>
      <c r="M877" s="13" t="str">
        <f>IFERROR(IF(SEARCH(M$1,$L877),1,"no"),"-")</f>
        <v>-</v>
      </c>
      <c r="N877" s="14" t="str">
        <f>IFERROR(IF(SEARCH(N$1,$L877),1,"no"),"-")</f>
        <v>-</v>
      </c>
      <c r="O877" s="14" t="str">
        <f>IFERROR(IF(SEARCH(O$1,$L877),1,"no"),"-")</f>
        <v>-</v>
      </c>
      <c r="P877" s="15">
        <v>124860000</v>
      </c>
      <c r="Q877" s="16">
        <v>108540000</v>
      </c>
      <c r="T877" s="17">
        <v>2</v>
      </c>
      <c r="U877" s="18">
        <v>118490000</v>
      </c>
      <c r="V877" s="19">
        <v>170530000</v>
      </c>
      <c r="W877" s="19">
        <v>153270000</v>
      </c>
      <c r="AB877" s="20">
        <v>3</v>
      </c>
      <c r="AC877" s="32">
        <v>182770000</v>
      </c>
      <c r="AD877" s="33">
        <v>99535000</v>
      </c>
      <c r="AE877" s="33">
        <v>152540000</v>
      </c>
      <c r="AF877" s="34">
        <v>3</v>
      </c>
      <c r="AG877" s="24">
        <v>172890000</v>
      </c>
      <c r="AH877" s="24">
        <v>178220000</v>
      </c>
      <c r="AI877" s="24">
        <v>177600000</v>
      </c>
      <c r="AJ877" s="25">
        <v>3</v>
      </c>
      <c r="AK877">
        <v>26.895736694335898</v>
      </c>
      <c r="AL877">
        <v>26.693651199340799</v>
      </c>
      <c r="AM877">
        <v>26.8422756195068</v>
      </c>
      <c r="AN877">
        <v>26.164024353027301</v>
      </c>
      <c r="AO877">
        <v>26.8201904296875</v>
      </c>
      <c r="AP877">
        <v>27.3454494476318</v>
      </c>
      <c r="AQ877">
        <v>27.191499710083001</v>
      </c>
      <c r="AR877">
        <v>27.4454536437988</v>
      </c>
      <c r="AS877">
        <v>26.568700790405298</v>
      </c>
      <c r="AT877">
        <v>27.184612274169901</v>
      </c>
      <c r="AU877">
        <v>27.365278244018601</v>
      </c>
      <c r="AV877">
        <v>27.409084320068398</v>
      </c>
      <c r="AW877">
        <v>27.404056549072301</v>
      </c>
      <c r="AX877">
        <v>9</v>
      </c>
      <c r="AY877">
        <v>9</v>
      </c>
      <c r="AZ877">
        <v>9</v>
      </c>
      <c r="BA877">
        <v>9.8000000000000007</v>
      </c>
      <c r="BB877">
        <v>9.8000000000000007</v>
      </c>
      <c r="BC877">
        <v>9.8000000000000007</v>
      </c>
      <c r="BD877">
        <v>133.38999999999999</v>
      </c>
      <c r="BE877">
        <v>0</v>
      </c>
      <c r="BF877">
        <v>15.808999999999999</v>
      </c>
      <c r="BG877">
        <v>1046800000</v>
      </c>
      <c r="BH877">
        <v>22</v>
      </c>
      <c r="BI877">
        <v>9</v>
      </c>
      <c r="BJ877">
        <v>9</v>
      </c>
      <c r="BK877">
        <v>9</v>
      </c>
      <c r="BL877" t="s">
        <v>5864</v>
      </c>
      <c r="BM877">
        <v>5</v>
      </c>
      <c r="BN877">
        <v>6</v>
      </c>
      <c r="BO877">
        <v>1</v>
      </c>
      <c r="BP877">
        <v>0</v>
      </c>
      <c r="BQ877">
        <v>6</v>
      </c>
      <c r="BR877">
        <v>5</v>
      </c>
      <c r="BS877">
        <v>5</v>
      </c>
      <c r="BT877">
        <v>4</v>
      </c>
      <c r="BU877">
        <v>4</v>
      </c>
      <c r="BV877">
        <v>5</v>
      </c>
      <c r="BW877">
        <v>4</v>
      </c>
      <c r="BX877">
        <v>6</v>
      </c>
      <c r="BY877">
        <v>4</v>
      </c>
      <c r="BZ877">
        <v>1223</v>
      </c>
      <c r="CA877">
        <v>1223</v>
      </c>
      <c r="CB877">
        <v>4.8</v>
      </c>
      <c r="CC877">
        <v>6.2</v>
      </c>
      <c r="CD877">
        <v>1.1000000000000001</v>
      </c>
      <c r="CE877">
        <v>0</v>
      </c>
      <c r="CF877">
        <v>6.4</v>
      </c>
      <c r="CG877">
        <v>4.5999999999999996</v>
      </c>
      <c r="CH877">
        <v>4.5</v>
      </c>
      <c r="CI877">
        <v>4</v>
      </c>
      <c r="CJ877">
        <v>3.7</v>
      </c>
      <c r="CK877">
        <v>4.8</v>
      </c>
      <c r="CL877">
        <v>4.4000000000000004</v>
      </c>
      <c r="CM877">
        <v>5.7</v>
      </c>
      <c r="CN877">
        <v>3.8</v>
      </c>
      <c r="CO877">
        <v>0.66765258301732899</v>
      </c>
      <c r="CP877">
        <v>0.98280903598340597</v>
      </c>
      <c r="CQ877">
        <v>0.55604235461851004</v>
      </c>
      <c r="CR877">
        <v>0.62446303501945499</v>
      </c>
      <c r="CS877">
        <v>-0.41733360290527299</v>
      </c>
      <c r="CT877">
        <v>-1.41958847627469</v>
      </c>
      <c r="CU877">
        <v>0.192538324420677</v>
      </c>
      <c r="CV877">
        <v>-0.47012456258137902</v>
      </c>
      <c r="CW877">
        <v>-1.9840524891639999</v>
      </c>
      <c r="CX877">
        <v>0.39165360824742301</v>
      </c>
      <c r="CY877">
        <v>-0.32655080159505101</v>
      </c>
      <c r="CZ877">
        <v>-1.25455869638548</v>
      </c>
    </row>
    <row r="878" spans="1:104" x14ac:dyDescent="0.3">
      <c r="A878" t="s">
        <v>1354</v>
      </c>
      <c r="B878" t="s">
        <v>136</v>
      </c>
      <c r="C878" s="50">
        <v>1.5412401312871462</v>
      </c>
      <c r="D878" s="51">
        <v>0.62409165693878677</v>
      </c>
      <c r="E878" s="52">
        <v>0.10414561233968937</v>
      </c>
      <c r="F878" s="53">
        <v>0.98235902218095905</v>
      </c>
      <c r="G878" s="41">
        <v>1.2956021152687596</v>
      </c>
      <c r="H878" s="43">
        <v>0.3736227286681349</v>
      </c>
      <c r="I878" s="39">
        <v>2.173278934462116E-2</v>
      </c>
      <c r="J878" s="40">
        <v>1.6628845295821899</v>
      </c>
      <c r="K878" t="s">
        <v>256</v>
      </c>
      <c r="L878" t="s">
        <v>6</v>
      </c>
      <c r="M878" s="13" t="str">
        <f>IFERROR(IF(SEARCH(M$1,$L878),1,"no"),"-")</f>
        <v>-</v>
      </c>
      <c r="N878" s="14">
        <f>IFERROR(IF(SEARCH(N$1,$L878),1,"no"),"-")</f>
        <v>1</v>
      </c>
      <c r="O878" s="14" t="str">
        <f>IFERROR(IF(SEARCH(O$1,$L878),1,"no"),"-")</f>
        <v>-</v>
      </c>
      <c r="P878" s="15">
        <v>289210000</v>
      </c>
      <c r="Q878" s="16">
        <v>274440000</v>
      </c>
      <c r="T878" s="17">
        <v>2</v>
      </c>
      <c r="U878" s="18">
        <v>357410000</v>
      </c>
      <c r="V878" s="19">
        <v>485630000</v>
      </c>
      <c r="W878" s="19">
        <v>460040000</v>
      </c>
      <c r="AB878" s="20">
        <v>3</v>
      </c>
      <c r="AC878" s="32">
        <v>302950000</v>
      </c>
      <c r="AD878" s="33">
        <v>304350000</v>
      </c>
      <c r="AE878" s="33">
        <v>289040000</v>
      </c>
      <c r="AF878" s="34">
        <v>3</v>
      </c>
      <c r="AG878" s="24">
        <v>350880000</v>
      </c>
      <c r="AH878" s="24">
        <v>439500000</v>
      </c>
      <c r="AI878" s="24">
        <v>370920000</v>
      </c>
      <c r="AJ878" s="25">
        <v>3</v>
      </c>
      <c r="AK878">
        <v>28.107542037963899</v>
      </c>
      <c r="AL878">
        <v>28.031915664672901</v>
      </c>
      <c r="AM878">
        <v>25.8954048156738</v>
      </c>
      <c r="AN878">
        <v>24.598793029785199</v>
      </c>
      <c r="AO878">
        <v>28.4130039215088</v>
      </c>
      <c r="AP878">
        <v>28.855281829833999</v>
      </c>
      <c r="AQ878">
        <v>28.777183532714801</v>
      </c>
      <c r="AR878">
        <v>28.174505233764599</v>
      </c>
      <c r="AS878">
        <v>28.181156158447301</v>
      </c>
      <c r="AT878">
        <v>28.106693267822301</v>
      </c>
      <c r="AU878">
        <v>28.386402130126999</v>
      </c>
      <c r="AV878">
        <v>28.711288452148398</v>
      </c>
      <c r="AW878">
        <v>28.4665336608887</v>
      </c>
      <c r="AX878">
        <v>17</v>
      </c>
      <c r="AY878">
        <v>17</v>
      </c>
      <c r="AZ878">
        <v>17</v>
      </c>
      <c r="BA878">
        <v>21.1</v>
      </c>
      <c r="BB878">
        <v>21.1</v>
      </c>
      <c r="BC878">
        <v>21.1</v>
      </c>
      <c r="BD878">
        <v>110</v>
      </c>
      <c r="BE878">
        <v>0</v>
      </c>
      <c r="BF878">
        <v>51.34</v>
      </c>
      <c r="BG878">
        <v>2508700000</v>
      </c>
      <c r="BH878">
        <v>57</v>
      </c>
      <c r="BI878">
        <v>17</v>
      </c>
      <c r="BJ878">
        <v>17</v>
      </c>
      <c r="BK878">
        <v>17</v>
      </c>
      <c r="BL878" t="s">
        <v>1355</v>
      </c>
      <c r="BM878">
        <v>8</v>
      </c>
      <c r="BN878">
        <v>11</v>
      </c>
      <c r="BO878">
        <v>1</v>
      </c>
      <c r="BP878">
        <v>1</v>
      </c>
      <c r="BQ878">
        <v>7</v>
      </c>
      <c r="BR878">
        <v>10</v>
      </c>
      <c r="BS878">
        <v>10</v>
      </c>
      <c r="BT878">
        <v>9</v>
      </c>
      <c r="BU878">
        <v>7</v>
      </c>
      <c r="BV878">
        <v>8</v>
      </c>
      <c r="BW878">
        <v>10</v>
      </c>
      <c r="BX878">
        <v>11</v>
      </c>
      <c r="BY878">
        <v>13</v>
      </c>
      <c r="BZ878">
        <v>1024</v>
      </c>
      <c r="CA878">
        <v>1024</v>
      </c>
      <c r="CB878">
        <v>9.6999999999999993</v>
      </c>
      <c r="CC878">
        <v>13.8</v>
      </c>
      <c r="CD878">
        <v>0.8</v>
      </c>
      <c r="CE878">
        <v>0.8</v>
      </c>
      <c r="CF878">
        <v>7.7</v>
      </c>
      <c r="CG878">
        <v>11</v>
      </c>
      <c r="CH878">
        <v>11.4</v>
      </c>
      <c r="CI878">
        <v>11.2</v>
      </c>
      <c r="CJ878">
        <v>9.8000000000000007</v>
      </c>
      <c r="CK878">
        <v>9.5</v>
      </c>
      <c r="CL878">
        <v>11</v>
      </c>
      <c r="CM878">
        <v>13.2</v>
      </c>
      <c r="CN878">
        <v>16.7</v>
      </c>
      <c r="CO878">
        <v>0.69846127726070995</v>
      </c>
      <c r="CP878">
        <v>0.98235902218095905</v>
      </c>
      <c r="CQ878">
        <v>1.6628845295821899</v>
      </c>
      <c r="CR878">
        <v>0.63235940803382695</v>
      </c>
      <c r="CS878">
        <v>-1.49570433298747</v>
      </c>
      <c r="CT878">
        <v>-1.47497093517922</v>
      </c>
      <c r="CU878">
        <v>0.19258414959928799</v>
      </c>
      <c r="CV878">
        <v>-2.0234092076619499</v>
      </c>
      <c r="CW878">
        <v>-1.9832418147950499</v>
      </c>
      <c r="CX878">
        <v>6.2051560379918602E-2</v>
      </c>
      <c r="CY878">
        <v>-0.36728986104329298</v>
      </c>
      <c r="CZ878">
        <v>-3.6520149093107599</v>
      </c>
    </row>
    <row r="879" spans="1:104" x14ac:dyDescent="0.3">
      <c r="A879" t="s">
        <v>3257</v>
      </c>
      <c r="B879" t="s">
        <v>3258</v>
      </c>
      <c r="C879" s="50">
        <v>0.47413595586809776</v>
      </c>
      <c r="D879" s="51">
        <v>-1.0766272916023187</v>
      </c>
      <c r="E879" s="52">
        <v>0.10437384290573815</v>
      </c>
      <c r="F879" s="53">
        <v>0.98140832609457784</v>
      </c>
      <c r="G879" s="41">
        <v>0.54371317512274953</v>
      </c>
      <c r="H879" s="43">
        <v>-0.87908230729952275</v>
      </c>
      <c r="I879" s="39">
        <v>8.847416952280871E-4</v>
      </c>
      <c r="J879" s="40">
        <v>3.0531835052471501</v>
      </c>
      <c r="K879" t="s">
        <v>3259</v>
      </c>
      <c r="L879" t="s">
        <v>3260</v>
      </c>
      <c r="M879" s="13" t="str">
        <f>IFERROR(IF(SEARCH(M$1,$L879),1,"no"),"-")</f>
        <v>-</v>
      </c>
      <c r="N879" s="14" t="str">
        <f>IFERROR(IF(SEARCH(N$1,$L879),1,"no"),"-")</f>
        <v>-</v>
      </c>
      <c r="O879" s="14" t="str">
        <f>IFERROR(IF(SEARCH(O$1,$L879),1,"no"),"-")</f>
        <v>-</v>
      </c>
      <c r="P879" s="15">
        <v>137510000</v>
      </c>
      <c r="Q879" s="16">
        <v>155450000</v>
      </c>
      <c r="R879" s="16">
        <v>430710000</v>
      </c>
      <c r="S879" s="16">
        <v>411110000</v>
      </c>
      <c r="T879" s="17">
        <v>4</v>
      </c>
      <c r="U879" s="18">
        <v>130280000</v>
      </c>
      <c r="W879" s="19">
        <v>138740000</v>
      </c>
      <c r="AB879" s="20">
        <v>2</v>
      </c>
      <c r="AC879" s="32">
        <v>168510000</v>
      </c>
      <c r="AD879" s="33">
        <v>160890000</v>
      </c>
      <c r="AE879" s="33">
        <v>159400000</v>
      </c>
      <c r="AF879" s="34">
        <v>3</v>
      </c>
      <c r="AG879" s="24">
        <v>77438000</v>
      </c>
      <c r="AH879" s="24">
        <v>91683000</v>
      </c>
      <c r="AI879" s="24">
        <v>96646000</v>
      </c>
      <c r="AJ879" s="25">
        <v>3</v>
      </c>
      <c r="AK879">
        <v>27.034961700439499</v>
      </c>
      <c r="AL879">
        <v>27.211875915527301</v>
      </c>
      <c r="AM879">
        <v>28.682142257690401</v>
      </c>
      <c r="AN879">
        <v>28.6149501800537</v>
      </c>
      <c r="AO879">
        <v>26.9570407867432</v>
      </c>
      <c r="AP879">
        <v>24.603271484375</v>
      </c>
      <c r="AQ879">
        <v>27.047807693481399</v>
      </c>
      <c r="AR879">
        <v>27.3282585144043</v>
      </c>
      <c r="AS879">
        <v>27.261499404907202</v>
      </c>
      <c r="AT879">
        <v>27.248075485229499</v>
      </c>
      <c r="AU879">
        <v>26.206539154052699</v>
      </c>
      <c r="AV879">
        <v>26.450151443481399</v>
      </c>
      <c r="AW879">
        <v>26.526206970214801</v>
      </c>
      <c r="AX879">
        <v>11</v>
      </c>
      <c r="AY879">
        <v>11</v>
      </c>
      <c r="AZ879">
        <v>11</v>
      </c>
      <c r="BA879">
        <v>50.2</v>
      </c>
      <c r="BB879">
        <v>50.2</v>
      </c>
      <c r="BC879">
        <v>50.2</v>
      </c>
      <c r="BD879">
        <v>22.710999999999999</v>
      </c>
      <c r="BE879">
        <v>0</v>
      </c>
      <c r="BF879">
        <v>48.17</v>
      </c>
      <c r="BG879">
        <v>1727100000</v>
      </c>
      <c r="BH879">
        <v>28</v>
      </c>
      <c r="BI879">
        <v>11</v>
      </c>
      <c r="BJ879">
        <v>11</v>
      </c>
      <c r="BK879">
        <v>11</v>
      </c>
      <c r="BL879" t="s">
        <v>3261</v>
      </c>
      <c r="BM879">
        <v>5</v>
      </c>
      <c r="BN879">
        <v>7</v>
      </c>
      <c r="BO879">
        <v>7</v>
      </c>
      <c r="BP879">
        <v>6</v>
      </c>
      <c r="BQ879">
        <v>2</v>
      </c>
      <c r="BR879">
        <v>1</v>
      </c>
      <c r="BS879">
        <v>3</v>
      </c>
      <c r="BT879">
        <v>4</v>
      </c>
      <c r="BU879">
        <v>5</v>
      </c>
      <c r="BV879">
        <v>4</v>
      </c>
      <c r="BW879">
        <v>2</v>
      </c>
      <c r="BX879">
        <v>4</v>
      </c>
      <c r="BY879">
        <v>4</v>
      </c>
      <c r="BZ879">
        <v>203</v>
      </c>
      <c r="CA879">
        <v>203</v>
      </c>
      <c r="CB879">
        <v>20.7</v>
      </c>
      <c r="CC879">
        <v>36</v>
      </c>
      <c r="CD879">
        <v>30</v>
      </c>
      <c r="CE879">
        <v>29.6</v>
      </c>
      <c r="CF879">
        <v>8.4</v>
      </c>
      <c r="CG879">
        <v>4.9000000000000004</v>
      </c>
      <c r="CH879">
        <v>17.2</v>
      </c>
      <c r="CI879">
        <v>20.7</v>
      </c>
      <c r="CJ879">
        <v>20.7</v>
      </c>
      <c r="CK879">
        <v>17.2</v>
      </c>
      <c r="CL879">
        <v>8.4</v>
      </c>
      <c r="CM879">
        <v>20.7</v>
      </c>
      <c r="CN879">
        <v>17.2</v>
      </c>
      <c r="CO879">
        <v>0.52478063398188501</v>
      </c>
      <c r="CP879">
        <v>0.98140832609457795</v>
      </c>
      <c r="CQ879">
        <v>3.0531835052471501</v>
      </c>
      <c r="CR879">
        <v>0.63250284090909104</v>
      </c>
      <c r="CS879">
        <v>0.60670471191406306</v>
      </c>
      <c r="CT879">
        <v>1.1592873089603299</v>
      </c>
      <c r="CU879">
        <v>0.19325266903914601</v>
      </c>
      <c r="CV879">
        <v>1.6832758585612</v>
      </c>
      <c r="CW879">
        <v>1.98152930584679</v>
      </c>
      <c r="CX879">
        <v>2.10191082802548E-2</v>
      </c>
      <c r="CY879">
        <v>0.88497861226399599</v>
      </c>
      <c r="CZ879">
        <v>8.8897513848287897</v>
      </c>
    </row>
    <row r="880" spans="1:104" x14ac:dyDescent="0.3">
      <c r="A880" t="s">
        <v>7766</v>
      </c>
      <c r="B880" t="s">
        <v>7767</v>
      </c>
      <c r="C880" s="50">
        <v>0.75922849285870608</v>
      </c>
      <c r="D880" s="51">
        <v>-0.39739395904228958</v>
      </c>
      <c r="E880" s="52">
        <v>0.10494117162907411</v>
      </c>
      <c r="F880" s="53">
        <v>0.97905409137456512</v>
      </c>
      <c r="G880" s="50">
        <v>0.9820357180449808</v>
      </c>
      <c r="H880" s="54">
        <v>-2.6152596509065804E-2</v>
      </c>
      <c r="I880" s="55">
        <v>0.91125036420272953</v>
      </c>
      <c r="J880" s="56">
        <v>4.0362285097887612E-2</v>
      </c>
      <c r="K880" t="s">
        <v>6117</v>
      </c>
      <c r="L880" t="s">
        <v>6118</v>
      </c>
      <c r="M880" s="13" t="str">
        <f>IFERROR(IF(SEARCH(M$1,$L880),1,"no"),"-")</f>
        <v>-</v>
      </c>
      <c r="N880" s="14" t="str">
        <f>IFERROR(IF(SEARCH(N$1,$L880),1,"no"),"-")</f>
        <v>-</v>
      </c>
      <c r="O880" s="14" t="str">
        <f>IFERROR(IF(SEARCH(O$1,$L880),1,"no"),"-")</f>
        <v>-</v>
      </c>
      <c r="P880" s="15">
        <v>3597400000</v>
      </c>
      <c r="Q880" s="16">
        <v>3594300000</v>
      </c>
      <c r="R880" s="16">
        <v>5146700000</v>
      </c>
      <c r="S880" s="16">
        <v>5177100000</v>
      </c>
      <c r="T880" s="17">
        <v>4</v>
      </c>
      <c r="U880" s="18">
        <v>3145500000</v>
      </c>
      <c r="V880" s="19">
        <v>3104500000</v>
      </c>
      <c r="W880" s="19">
        <v>3723700000</v>
      </c>
      <c r="AB880" s="20">
        <v>3</v>
      </c>
      <c r="AC880" s="32">
        <v>4329800000</v>
      </c>
      <c r="AD880" s="33">
        <v>3177200000</v>
      </c>
      <c r="AE880" s="33">
        <v>3893400000</v>
      </c>
      <c r="AF880" s="34">
        <v>3</v>
      </c>
      <c r="AG880" s="24">
        <v>3982300000</v>
      </c>
      <c r="AH880" s="24">
        <v>3420400000</v>
      </c>
      <c r="AI880" s="24">
        <v>3792900000</v>
      </c>
      <c r="AJ880" s="25">
        <v>3</v>
      </c>
      <c r="AK880">
        <v>31.744306564331101</v>
      </c>
      <c r="AL880">
        <v>31.7430629730225</v>
      </c>
      <c r="AM880">
        <v>32.261001586914098</v>
      </c>
      <c r="AN880">
        <v>32.269496917724602</v>
      </c>
      <c r="AO880">
        <v>31.550642013549801</v>
      </c>
      <c r="AP880">
        <v>31.531713485717798</v>
      </c>
      <c r="AQ880">
        <v>31.794090270996101</v>
      </c>
      <c r="AR880">
        <v>32.011653900146499</v>
      </c>
      <c r="AS880">
        <v>31.565109252929702</v>
      </c>
      <c r="AT880">
        <v>31.858383178710898</v>
      </c>
      <c r="AU880">
        <v>31.890954971313501</v>
      </c>
      <c r="AV880">
        <v>31.6715183258057</v>
      </c>
      <c r="AW880">
        <v>31.820653915405298</v>
      </c>
      <c r="AX880">
        <v>17</v>
      </c>
      <c r="AY880">
        <v>17</v>
      </c>
      <c r="AZ880">
        <v>17</v>
      </c>
      <c r="BA880">
        <v>61.7</v>
      </c>
      <c r="BB880">
        <v>61.7</v>
      </c>
      <c r="BC880">
        <v>61.7</v>
      </c>
      <c r="BD880">
        <v>32.572000000000003</v>
      </c>
      <c r="BE880">
        <v>0</v>
      </c>
      <c r="BF880">
        <v>323.31</v>
      </c>
      <c r="BG880">
        <v>34378000000</v>
      </c>
      <c r="BH880">
        <v>208</v>
      </c>
      <c r="BI880">
        <v>17</v>
      </c>
      <c r="BJ880">
        <v>17</v>
      </c>
      <c r="BK880">
        <v>17</v>
      </c>
      <c r="BL880" t="s">
        <v>7768</v>
      </c>
      <c r="BM880">
        <v>14</v>
      </c>
      <c r="BN880">
        <v>14</v>
      </c>
      <c r="BO880">
        <v>13</v>
      </c>
      <c r="BP880">
        <v>11</v>
      </c>
      <c r="BQ880">
        <v>15</v>
      </c>
      <c r="BR880">
        <v>14</v>
      </c>
      <c r="BS880">
        <v>13</v>
      </c>
      <c r="BT880">
        <v>14</v>
      </c>
      <c r="BU880">
        <v>14</v>
      </c>
      <c r="BV880">
        <v>15</v>
      </c>
      <c r="BW880">
        <v>15</v>
      </c>
      <c r="BX880">
        <v>14</v>
      </c>
      <c r="BY880">
        <v>13</v>
      </c>
      <c r="BZ880">
        <v>295</v>
      </c>
      <c r="CA880">
        <v>295</v>
      </c>
      <c r="CB880">
        <v>56.6</v>
      </c>
      <c r="CC880">
        <v>56.6</v>
      </c>
      <c r="CD880">
        <v>51.9</v>
      </c>
      <c r="CE880">
        <v>44.7</v>
      </c>
      <c r="CF880">
        <v>54.6</v>
      </c>
      <c r="CG880">
        <v>51.9</v>
      </c>
      <c r="CH880">
        <v>51.9</v>
      </c>
      <c r="CI880">
        <v>51.9</v>
      </c>
      <c r="CJ880">
        <v>56.9</v>
      </c>
      <c r="CK880">
        <v>56.9</v>
      </c>
      <c r="CL880">
        <v>56.9</v>
      </c>
      <c r="CM880">
        <v>51.9</v>
      </c>
      <c r="CN880">
        <v>51.9</v>
      </c>
      <c r="CO880">
        <v>0.39894247771361402</v>
      </c>
      <c r="CP880">
        <v>0.97905409137456501</v>
      </c>
      <c r="CQ880">
        <v>4.0362285097887599E-2</v>
      </c>
      <c r="CR880">
        <v>0.66852380952380996</v>
      </c>
      <c r="CS880">
        <v>0.19275156656901199</v>
      </c>
      <c r="CT880">
        <v>0.92148667163337505</v>
      </c>
      <c r="CU880">
        <v>0.193811722912966</v>
      </c>
      <c r="CV880">
        <v>0.37898508707682399</v>
      </c>
      <c r="CW880">
        <v>1.9772892475559301</v>
      </c>
      <c r="CX880">
        <v>0.95677750611246903</v>
      </c>
      <c r="CY880">
        <v>1.7339706420898399E-2</v>
      </c>
      <c r="CZ880">
        <v>0.11867981355425999</v>
      </c>
    </row>
    <row r="881" spans="1:104" x14ac:dyDescent="0.3">
      <c r="A881" t="s">
        <v>7818</v>
      </c>
      <c r="B881" t="s">
        <v>7819</v>
      </c>
      <c r="C881" s="50">
        <v>0.75420200380819025</v>
      </c>
      <c r="D881" s="51">
        <v>-0.40697711136575604</v>
      </c>
      <c r="E881" s="52">
        <v>0.10523578500551219</v>
      </c>
      <c r="F881" s="53">
        <v>0.97783655497540889</v>
      </c>
      <c r="G881" s="50">
        <v>1.0225686917211518</v>
      </c>
      <c r="H881" s="54">
        <v>3.2197760405935791E-2</v>
      </c>
      <c r="I881" s="55">
        <v>0.93471586201708468</v>
      </c>
      <c r="J881" s="56">
        <v>2.9320387322005818E-2</v>
      </c>
      <c r="K881" t="s">
        <v>7820</v>
      </c>
      <c r="L881" t="s">
        <v>7821</v>
      </c>
      <c r="M881" s="13">
        <f>IFERROR(IF(SEARCH(M$1,$L881),1,"no"),"-")</f>
        <v>1</v>
      </c>
      <c r="N881" s="14" t="str">
        <f>IFERROR(IF(SEARCH(N$1,$L881),1,"no"),"-")</f>
        <v>-</v>
      </c>
      <c r="O881" s="14" t="str">
        <f>IFERROR(IF(SEARCH(O$1,$L881),1,"no"),"-")</f>
        <v>-</v>
      </c>
      <c r="P881" s="15">
        <v>518030000</v>
      </c>
      <c r="Q881" s="16">
        <v>550150000</v>
      </c>
      <c r="R881" s="16">
        <v>720500000</v>
      </c>
      <c r="S881" s="16">
        <v>725200000</v>
      </c>
      <c r="T881" s="17">
        <v>4</v>
      </c>
      <c r="U881" s="18">
        <v>574660000</v>
      </c>
      <c r="V881" s="19">
        <v>381350000</v>
      </c>
      <c r="W881" s="19">
        <v>465970000</v>
      </c>
      <c r="AB881" s="20">
        <v>3</v>
      </c>
      <c r="AC881" s="32">
        <v>649200000</v>
      </c>
      <c r="AD881" s="33">
        <v>619200000</v>
      </c>
      <c r="AE881" s="33">
        <v>461430000</v>
      </c>
      <c r="AF881" s="34">
        <v>3</v>
      </c>
      <c r="AG881" s="24">
        <v>726090000</v>
      </c>
      <c r="AH881" s="24">
        <v>453790000</v>
      </c>
      <c r="AI881" s="24">
        <v>588990000</v>
      </c>
      <c r="AJ881" s="25">
        <v>3</v>
      </c>
      <c r="AK881">
        <v>28.948459625244102</v>
      </c>
      <c r="AL881">
        <v>29.035249710083001</v>
      </c>
      <c r="AM881">
        <v>29.424423217773398</v>
      </c>
      <c r="AN881">
        <v>29.433803558349599</v>
      </c>
      <c r="AO881">
        <v>29.0981330871582</v>
      </c>
      <c r="AP881">
        <v>28.5065402984619</v>
      </c>
      <c r="AQ881">
        <v>28.795661926269499</v>
      </c>
      <c r="AR881">
        <v>29.2740879058838</v>
      </c>
      <c r="AS881">
        <v>29.2058296203613</v>
      </c>
      <c r="AT881">
        <v>28.781536102294901</v>
      </c>
      <c r="AU881">
        <v>29.435573577880898</v>
      </c>
      <c r="AV881">
        <v>28.757450103759801</v>
      </c>
      <c r="AW881">
        <v>29.1336669921875</v>
      </c>
      <c r="AX881">
        <v>15</v>
      </c>
      <c r="AY881">
        <v>15</v>
      </c>
      <c r="AZ881">
        <v>15</v>
      </c>
      <c r="BA881">
        <v>44.5</v>
      </c>
      <c r="BB881">
        <v>44.5</v>
      </c>
      <c r="BC881">
        <v>44.5</v>
      </c>
      <c r="BD881">
        <v>39.314</v>
      </c>
      <c r="BE881">
        <v>0</v>
      </c>
      <c r="BF881">
        <v>92.551000000000002</v>
      </c>
      <c r="BG881">
        <v>5267100000</v>
      </c>
      <c r="BH881">
        <v>89</v>
      </c>
      <c r="BI881" t="s">
        <v>105</v>
      </c>
      <c r="BJ881" t="s">
        <v>105</v>
      </c>
      <c r="BK881" t="s">
        <v>105</v>
      </c>
      <c r="BL881" t="s">
        <v>7822</v>
      </c>
      <c r="BM881">
        <v>11</v>
      </c>
      <c r="BN881">
        <v>10</v>
      </c>
      <c r="BO881">
        <v>7</v>
      </c>
      <c r="BP881">
        <v>8</v>
      </c>
      <c r="BQ881">
        <v>9</v>
      </c>
      <c r="BR881">
        <v>6</v>
      </c>
      <c r="BS881">
        <v>10</v>
      </c>
      <c r="BT881">
        <v>8</v>
      </c>
      <c r="BU881">
        <v>9</v>
      </c>
      <c r="BV881">
        <v>9</v>
      </c>
      <c r="BW881">
        <v>11</v>
      </c>
      <c r="BX881">
        <v>7</v>
      </c>
      <c r="BY881">
        <v>6</v>
      </c>
      <c r="BZ881">
        <v>337</v>
      </c>
      <c r="CA881" t="s">
        <v>105</v>
      </c>
      <c r="CB881">
        <v>33.5</v>
      </c>
      <c r="CC881">
        <v>31.2</v>
      </c>
      <c r="CD881">
        <v>21.7</v>
      </c>
      <c r="CE881">
        <v>28.8</v>
      </c>
      <c r="CF881">
        <v>25.8</v>
      </c>
      <c r="CG881">
        <v>23.1</v>
      </c>
      <c r="CH881">
        <v>32.6</v>
      </c>
      <c r="CI881">
        <v>25.2</v>
      </c>
      <c r="CJ881">
        <v>26.4</v>
      </c>
      <c r="CK881">
        <v>30</v>
      </c>
      <c r="CL881">
        <v>31.8</v>
      </c>
      <c r="CM881">
        <v>24.6</v>
      </c>
      <c r="CN881">
        <v>18.7</v>
      </c>
      <c r="CO881">
        <v>0.25069131058791699</v>
      </c>
      <c r="CP881">
        <v>0.977836554975409</v>
      </c>
      <c r="CQ881">
        <v>2.93203873220058E-2</v>
      </c>
      <c r="CR881">
        <v>0.74985707783340905</v>
      </c>
      <c r="CS881">
        <v>0.123332818349201</v>
      </c>
      <c r="CT881">
        <v>0.62159798580025105</v>
      </c>
      <c r="CU881">
        <v>0.194193433895297</v>
      </c>
      <c r="CV881">
        <v>0.41037225723266602</v>
      </c>
      <c r="CW881">
        <v>1.9750967963141699</v>
      </c>
      <c r="CX881">
        <v>0.96662888151944504</v>
      </c>
      <c r="CY881">
        <v>-2.1745681762695299E-2</v>
      </c>
      <c r="CZ881">
        <v>-8.7183299487109095E-2</v>
      </c>
    </row>
    <row r="882" spans="1:104" x14ac:dyDescent="0.3">
      <c r="A882" t="s">
        <v>401</v>
      </c>
      <c r="B882" t="s">
        <v>402</v>
      </c>
      <c r="C882" s="50">
        <v>1.4406892683810055</v>
      </c>
      <c r="D882" s="51">
        <v>0.52675920483495209</v>
      </c>
      <c r="E882" s="52">
        <v>0.1052923985954325</v>
      </c>
      <c r="F882" s="53">
        <v>0.97760298082989305</v>
      </c>
      <c r="G882" s="41">
        <v>1.5782048142925893</v>
      </c>
      <c r="H882" s="43">
        <v>0.65828444577588285</v>
      </c>
      <c r="I882" s="39">
        <v>5.04251427821601E-4</v>
      </c>
      <c r="J882" s="40">
        <v>3.2973528633796199</v>
      </c>
      <c r="K882" t="s">
        <v>403</v>
      </c>
      <c r="L882" t="s">
        <v>404</v>
      </c>
      <c r="M882" s="13" t="str">
        <f>IFERROR(IF(SEARCH(M$1,$L882),1,"no"),"-")</f>
        <v>-</v>
      </c>
      <c r="N882" s="14" t="str">
        <f>IFERROR(IF(SEARCH(N$1,$L882),1,"no"),"-")</f>
        <v>-</v>
      </c>
      <c r="O882" s="14" t="str">
        <f>IFERROR(IF(SEARCH(O$1,$L882),1,"no"),"-")</f>
        <v>-</v>
      </c>
      <c r="P882" s="15">
        <v>387940000</v>
      </c>
      <c r="Q882" s="16">
        <v>366870000</v>
      </c>
      <c r="T882" s="17">
        <v>2</v>
      </c>
      <c r="U882" s="18">
        <v>568340000</v>
      </c>
      <c r="V882" s="19">
        <v>563250000</v>
      </c>
      <c r="W882" s="19">
        <v>499580000</v>
      </c>
      <c r="Y882" s="19" t="s">
        <v>104</v>
      </c>
      <c r="Z882" s="19" t="str">
        <f>IF(X882=Y882,"Both UP","")</f>
        <v/>
      </c>
      <c r="AB882" s="20">
        <v>3</v>
      </c>
      <c r="AC882" s="32">
        <v>366800000</v>
      </c>
      <c r="AD882" s="33">
        <v>415790000</v>
      </c>
      <c r="AE882" s="33">
        <v>401800000</v>
      </c>
      <c r="AF882" s="34">
        <v>3</v>
      </c>
      <c r="AG882" s="24">
        <v>593640000</v>
      </c>
      <c r="AH882" s="24">
        <v>635430000</v>
      </c>
      <c r="AI882" s="24">
        <v>640140000</v>
      </c>
      <c r="AJ882" s="25">
        <v>3</v>
      </c>
      <c r="AK882">
        <v>28.531257629394499</v>
      </c>
      <c r="AL882">
        <v>28.4506931304932</v>
      </c>
      <c r="AM882">
        <v>25.947830200195298</v>
      </c>
      <c r="AN882">
        <v>25.3177814483643</v>
      </c>
      <c r="AO882">
        <v>29.082178115844702</v>
      </c>
      <c r="AP882">
        <v>29.069200515747099</v>
      </c>
      <c r="AQ882">
        <v>28.896141052246101</v>
      </c>
      <c r="AR882">
        <v>28.45041847229</v>
      </c>
      <c r="AS882">
        <v>28.631278991699201</v>
      </c>
      <c r="AT882">
        <v>28.581901550293001</v>
      </c>
      <c r="AU882">
        <v>29.145013809204102</v>
      </c>
      <c r="AV882">
        <v>29.243158340454102</v>
      </c>
      <c r="AW882">
        <v>29.253812789916999</v>
      </c>
      <c r="AX882">
        <v>27</v>
      </c>
      <c r="AY882">
        <v>27</v>
      </c>
      <c r="AZ882">
        <v>27</v>
      </c>
      <c r="BA882">
        <v>23.8</v>
      </c>
      <c r="BB882">
        <v>23.8</v>
      </c>
      <c r="BC882">
        <v>23.8</v>
      </c>
      <c r="BD882">
        <v>144.54</v>
      </c>
      <c r="BE882">
        <v>0</v>
      </c>
      <c r="BF882">
        <v>66.558999999999997</v>
      </c>
      <c r="BG882">
        <v>3710400000</v>
      </c>
      <c r="BH882">
        <v>53</v>
      </c>
      <c r="BI882">
        <v>27</v>
      </c>
      <c r="BJ882">
        <v>27</v>
      </c>
      <c r="BK882">
        <v>27</v>
      </c>
      <c r="BL882" t="s">
        <v>405</v>
      </c>
      <c r="BM882">
        <v>8</v>
      </c>
      <c r="BN882">
        <v>8</v>
      </c>
      <c r="BO882">
        <v>3</v>
      </c>
      <c r="BP882">
        <v>3</v>
      </c>
      <c r="BQ882">
        <v>15</v>
      </c>
      <c r="BR882">
        <v>12</v>
      </c>
      <c r="BS882">
        <v>12</v>
      </c>
      <c r="BT882">
        <v>7</v>
      </c>
      <c r="BU882">
        <v>11</v>
      </c>
      <c r="BV882">
        <v>11</v>
      </c>
      <c r="BW882">
        <v>9</v>
      </c>
      <c r="BX882">
        <v>14</v>
      </c>
      <c r="BY882">
        <v>12</v>
      </c>
      <c r="BZ882">
        <v>1275</v>
      </c>
      <c r="CA882">
        <v>1275</v>
      </c>
      <c r="CB882">
        <v>8.1999999999999993</v>
      </c>
      <c r="CC882">
        <v>8.1999999999999993</v>
      </c>
      <c r="CD882">
        <v>3.1</v>
      </c>
      <c r="CE882">
        <v>3.1</v>
      </c>
      <c r="CF882">
        <v>13.9</v>
      </c>
      <c r="CG882">
        <v>12.1</v>
      </c>
      <c r="CH882">
        <v>11.5</v>
      </c>
      <c r="CI882">
        <v>6.8</v>
      </c>
      <c r="CJ882">
        <v>11.1</v>
      </c>
      <c r="CK882">
        <v>10.9</v>
      </c>
      <c r="CL882">
        <v>8.8000000000000007</v>
      </c>
      <c r="CM882">
        <v>14.3</v>
      </c>
      <c r="CN882">
        <v>11.1</v>
      </c>
      <c r="CO882">
        <v>0.71734797416005802</v>
      </c>
      <c r="CP882">
        <v>0.97760298082989305</v>
      </c>
      <c r="CQ882">
        <v>3.2973528633796199</v>
      </c>
      <c r="CR882">
        <v>0.63669410456062303</v>
      </c>
      <c r="CS882">
        <v>-1.49264240264893</v>
      </c>
      <c r="CT882">
        <v>-1.50884426868987</v>
      </c>
      <c r="CU882">
        <v>0.19436524822695</v>
      </c>
      <c r="CV882">
        <v>-1.95394929250081</v>
      </c>
      <c r="CW882">
        <v>-1.9746762218871601</v>
      </c>
      <c r="CX882">
        <v>2.4830188679245298E-2</v>
      </c>
      <c r="CY882">
        <v>-0.65946197509765603</v>
      </c>
      <c r="CZ882">
        <v>-10.2837807828781</v>
      </c>
    </row>
    <row r="883" spans="1:104" x14ac:dyDescent="0.3">
      <c r="A883" s="129" t="s">
        <v>7213</v>
      </c>
      <c r="B883" s="129" t="s">
        <v>7214</v>
      </c>
      <c r="C883" s="50">
        <v>1.7033916568553389</v>
      </c>
      <c r="D883" s="51">
        <v>0.76841018865041011</v>
      </c>
      <c r="E883" s="52">
        <v>0.10659155822083195</v>
      </c>
      <c r="F883" s="53">
        <v>0.97227718896126492</v>
      </c>
      <c r="G883" s="50">
        <v>0.92470858522227983</v>
      </c>
      <c r="H883" s="54">
        <v>-0.11292931184671422</v>
      </c>
      <c r="I883" s="55">
        <v>0.64934993514935146</v>
      </c>
      <c r="J883" s="56">
        <v>0.18752119850419699</v>
      </c>
      <c r="K883" t="s">
        <v>7215</v>
      </c>
      <c r="L883" t="s">
        <v>7216</v>
      </c>
      <c r="M883" s="13" t="str">
        <f>IFERROR(IF(SEARCH(M$1,$L883),1,"no"),"-")</f>
        <v>-</v>
      </c>
      <c r="N883" s="14" t="str">
        <f>IFERROR(IF(SEARCH(N$1,$L883),1,"no"),"-")</f>
        <v>-</v>
      </c>
      <c r="O883" s="14" t="str">
        <f>IFERROR(IF(SEARCH(O$1,$L883),1,"no"),"-")</f>
        <v>-</v>
      </c>
      <c r="P883" s="15">
        <v>387040000</v>
      </c>
      <c r="Q883" s="16">
        <v>574260000</v>
      </c>
      <c r="R883" s="16">
        <v>272210000</v>
      </c>
      <c r="S883" s="16">
        <v>235880000</v>
      </c>
      <c r="T883" s="17">
        <v>4</v>
      </c>
      <c r="U883" s="18">
        <v>413410000</v>
      </c>
      <c r="V883" s="19">
        <v>699920000</v>
      </c>
      <c r="W883" s="19">
        <v>763880000</v>
      </c>
      <c r="AB883" s="20">
        <v>3</v>
      </c>
      <c r="AC883" s="32">
        <v>686200000</v>
      </c>
      <c r="AD883" s="33">
        <v>694310000</v>
      </c>
      <c r="AE883" s="33">
        <v>508550000</v>
      </c>
      <c r="AF883" s="34">
        <v>3</v>
      </c>
      <c r="AG883" s="24">
        <v>429910000</v>
      </c>
      <c r="AH883" s="24">
        <v>526200000</v>
      </c>
      <c r="AI883" s="24">
        <v>790720000</v>
      </c>
      <c r="AJ883" s="25">
        <v>3</v>
      </c>
      <c r="AK883">
        <v>28.527908325195298</v>
      </c>
      <c r="AL883">
        <v>29.0971279144287</v>
      </c>
      <c r="AM883">
        <v>28.020145416259801</v>
      </c>
      <c r="AN883">
        <v>27.813478469848601</v>
      </c>
      <c r="AO883">
        <v>28.622997283935501</v>
      </c>
      <c r="AP883">
        <v>29.382614135742202</v>
      </c>
      <c r="AQ883">
        <v>29.5087699890137</v>
      </c>
      <c r="AR883">
        <v>29.354053497314499</v>
      </c>
      <c r="AS883">
        <v>29.3710041046143</v>
      </c>
      <c r="AT883">
        <v>28.9218139648438</v>
      </c>
      <c r="AU883">
        <v>28.679458618164102</v>
      </c>
      <c r="AV883">
        <v>28.9710369110107</v>
      </c>
      <c r="AW883">
        <v>29.558591842651399</v>
      </c>
      <c r="AX883">
        <v>14</v>
      </c>
      <c r="AY883">
        <v>14</v>
      </c>
      <c r="AZ883">
        <v>14</v>
      </c>
      <c r="BA883">
        <v>32.299999999999997</v>
      </c>
      <c r="BB883">
        <v>32.299999999999997</v>
      </c>
      <c r="BC883">
        <v>32.299999999999997</v>
      </c>
      <c r="BD883">
        <v>44.186999999999998</v>
      </c>
      <c r="BE883">
        <v>0</v>
      </c>
      <c r="BF883">
        <v>31.39</v>
      </c>
      <c r="BG883">
        <v>4617400000</v>
      </c>
      <c r="BH883">
        <v>59</v>
      </c>
      <c r="BI883">
        <v>14</v>
      </c>
      <c r="BJ883">
        <v>14</v>
      </c>
      <c r="BK883">
        <v>14</v>
      </c>
      <c r="BL883" t="s">
        <v>7217</v>
      </c>
      <c r="BM883">
        <v>7</v>
      </c>
      <c r="BN883">
        <v>7</v>
      </c>
      <c r="BO883">
        <v>5</v>
      </c>
      <c r="BP883">
        <v>4</v>
      </c>
      <c r="BQ883">
        <v>8</v>
      </c>
      <c r="BR883">
        <v>10</v>
      </c>
      <c r="BS883">
        <v>8</v>
      </c>
      <c r="BT883">
        <v>10</v>
      </c>
      <c r="BU883">
        <v>9</v>
      </c>
      <c r="BV883">
        <v>5</v>
      </c>
      <c r="BW883">
        <v>7</v>
      </c>
      <c r="BX883">
        <v>9</v>
      </c>
      <c r="BY883">
        <v>8</v>
      </c>
      <c r="BZ883">
        <v>390</v>
      </c>
      <c r="CA883">
        <v>390</v>
      </c>
      <c r="CB883">
        <v>15.4</v>
      </c>
      <c r="CC883">
        <v>17.2</v>
      </c>
      <c r="CD883">
        <v>11.5</v>
      </c>
      <c r="CE883">
        <v>9.1999999999999993</v>
      </c>
      <c r="CF883">
        <v>19.5</v>
      </c>
      <c r="CG883">
        <v>26.2</v>
      </c>
      <c r="CH883">
        <v>21</v>
      </c>
      <c r="CI883">
        <v>23.6</v>
      </c>
      <c r="CJ883">
        <v>22.3</v>
      </c>
      <c r="CK883">
        <v>14.9</v>
      </c>
      <c r="CL883">
        <v>16.2</v>
      </c>
      <c r="CM883">
        <v>20.8</v>
      </c>
      <c r="CN883">
        <v>22.6</v>
      </c>
      <c r="CO883">
        <v>1.1882585148868501</v>
      </c>
      <c r="CP883">
        <v>0.97227718896126503</v>
      </c>
      <c r="CQ883">
        <v>0.18752119850419699</v>
      </c>
      <c r="CR883">
        <v>0.72580237154150196</v>
      </c>
      <c r="CS883">
        <v>-0.85095882415771495</v>
      </c>
      <c r="CT883">
        <v>-2.3590821371884299</v>
      </c>
      <c r="CU883">
        <v>0.196067197170645</v>
      </c>
      <c r="CV883">
        <v>-0.80679543813069499</v>
      </c>
      <c r="CW883">
        <v>-1.9650891231261101</v>
      </c>
      <c r="CX883">
        <v>0.80067338129496401</v>
      </c>
      <c r="CY883">
        <v>0.14592806498209801</v>
      </c>
      <c r="CZ883">
        <v>0.49068523849399698</v>
      </c>
    </row>
    <row r="884" spans="1:104" x14ac:dyDescent="0.3">
      <c r="A884" t="s">
        <v>927</v>
      </c>
      <c r="B884" t="s">
        <v>928</v>
      </c>
      <c r="C884" s="50">
        <v>1.4997653080251796</v>
      </c>
      <c r="D884" s="51">
        <v>0.58473675709514994</v>
      </c>
      <c r="E884" s="52">
        <v>0.10719787842570773</v>
      </c>
      <c r="F884" s="53">
        <v>0.96981380976568998</v>
      </c>
      <c r="G884" s="41">
        <v>1.3859444904141482</v>
      </c>
      <c r="H884" s="43">
        <v>0.47086947608410834</v>
      </c>
      <c r="I884" s="39">
        <v>4.6777958850701767E-2</v>
      </c>
      <c r="J884" s="40">
        <v>1.3299587324887501</v>
      </c>
      <c r="K884" t="s">
        <v>929</v>
      </c>
      <c r="L884" t="s">
        <v>930</v>
      </c>
      <c r="M884" s="13" t="str">
        <f>IFERROR(IF(SEARCH(M$1,$L884),1,"no"),"-")</f>
        <v>-</v>
      </c>
      <c r="N884" s="14" t="str">
        <f>IFERROR(IF(SEARCH(N$1,$L884),1,"no"),"-")</f>
        <v>-</v>
      </c>
      <c r="O884" s="14" t="str">
        <f>IFERROR(IF(SEARCH(O$1,$L884),1,"no"),"-")</f>
        <v>-</v>
      </c>
      <c r="P884" s="15">
        <v>522390000</v>
      </c>
      <c r="Q884" s="16">
        <v>514430000</v>
      </c>
      <c r="T884" s="17">
        <v>2</v>
      </c>
      <c r="U884" s="18">
        <v>798440000</v>
      </c>
      <c r="V884" s="19">
        <v>896730000</v>
      </c>
      <c r="W884" s="19">
        <v>637310000</v>
      </c>
      <c r="AB884" s="20">
        <v>3</v>
      </c>
      <c r="AC884" s="32">
        <v>388300000</v>
      </c>
      <c r="AD884" s="33">
        <v>494580000</v>
      </c>
      <c r="AE884" s="33">
        <v>543180000</v>
      </c>
      <c r="AF884" s="34">
        <v>3</v>
      </c>
      <c r="AG884" s="24">
        <v>691130000</v>
      </c>
      <c r="AH884" s="24">
        <v>703720000</v>
      </c>
      <c r="AI884" s="24">
        <v>581590000</v>
      </c>
      <c r="AJ884" s="25">
        <v>3</v>
      </c>
      <c r="AK884">
        <v>28.9605522155762</v>
      </c>
      <c r="AL884">
        <v>28.938400268554702</v>
      </c>
      <c r="AM884">
        <v>26.173145294189499</v>
      </c>
      <c r="AN884">
        <v>25.468463897705099</v>
      </c>
      <c r="AO884">
        <v>29.572608947753899</v>
      </c>
      <c r="AP884">
        <v>29.740098953247099</v>
      </c>
      <c r="AQ884">
        <v>29.247419357299801</v>
      </c>
      <c r="AR884">
        <v>28.532596588134801</v>
      </c>
      <c r="AS884">
        <v>28.881628036498999</v>
      </c>
      <c r="AT884">
        <v>29.0168552398682</v>
      </c>
      <c r="AU884">
        <v>29.364381790161101</v>
      </c>
      <c r="AV884">
        <v>29.390426635742202</v>
      </c>
      <c r="AW884">
        <v>29.1154270172119</v>
      </c>
      <c r="AX884">
        <v>22</v>
      </c>
      <c r="AY884">
        <v>9</v>
      </c>
      <c r="AZ884">
        <v>7</v>
      </c>
      <c r="BA884">
        <v>24.7</v>
      </c>
      <c r="BB884">
        <v>14.2</v>
      </c>
      <c r="BC884">
        <v>11.9</v>
      </c>
      <c r="BD884">
        <v>95.162999999999997</v>
      </c>
      <c r="BE884">
        <v>0</v>
      </c>
      <c r="BF884">
        <v>37.859000000000002</v>
      </c>
      <c r="BG884">
        <v>4227200000</v>
      </c>
      <c r="BH884">
        <v>46</v>
      </c>
      <c r="BI884">
        <v>22</v>
      </c>
      <c r="BJ884">
        <v>9</v>
      </c>
      <c r="BK884">
        <v>7</v>
      </c>
      <c r="BL884" t="s">
        <v>931</v>
      </c>
      <c r="BM884">
        <v>5</v>
      </c>
      <c r="BN884">
        <v>5</v>
      </c>
      <c r="BO884">
        <v>0</v>
      </c>
      <c r="BP884">
        <v>0</v>
      </c>
      <c r="BQ884">
        <v>6</v>
      </c>
      <c r="BR884">
        <v>7</v>
      </c>
      <c r="BS884">
        <v>6</v>
      </c>
      <c r="BT884">
        <v>4</v>
      </c>
      <c r="BU884">
        <v>4</v>
      </c>
      <c r="BV884">
        <v>4</v>
      </c>
      <c r="BW884">
        <v>5</v>
      </c>
      <c r="BX884">
        <v>9</v>
      </c>
      <c r="BY884">
        <v>6</v>
      </c>
      <c r="BZ884">
        <v>837</v>
      </c>
      <c r="CA884">
        <v>837</v>
      </c>
      <c r="CB884">
        <v>18.3</v>
      </c>
      <c r="CC884">
        <v>18.8</v>
      </c>
      <c r="CD884">
        <v>6.8</v>
      </c>
      <c r="CE884">
        <v>6.8</v>
      </c>
      <c r="CF884">
        <v>19.399999999999999</v>
      </c>
      <c r="CG884">
        <v>21.9</v>
      </c>
      <c r="CH884">
        <v>20.8</v>
      </c>
      <c r="CI884">
        <v>14.9</v>
      </c>
      <c r="CJ884">
        <v>17.399999999999999</v>
      </c>
      <c r="CK884">
        <v>15.7</v>
      </c>
      <c r="CL884">
        <v>15.2</v>
      </c>
      <c r="CM884">
        <v>23.5</v>
      </c>
      <c r="CN884">
        <v>20.7</v>
      </c>
      <c r="CO884">
        <v>0.60645542983519296</v>
      </c>
      <c r="CP884">
        <v>0.96981380976568998</v>
      </c>
      <c r="CQ884">
        <v>1.3299587324887501</v>
      </c>
      <c r="CR884">
        <v>0.61448172757475095</v>
      </c>
      <c r="CS884">
        <v>-1.42521953582764</v>
      </c>
      <c r="CT884">
        <v>-1.3089376458594599</v>
      </c>
      <c r="CU884">
        <v>0.19714386584289501</v>
      </c>
      <c r="CV884">
        <v>-2.1349020004272501</v>
      </c>
      <c r="CW884">
        <v>-1.9606563067537801</v>
      </c>
      <c r="CX884">
        <v>9.8182939362795499E-2</v>
      </c>
      <c r="CY884">
        <v>-0.47971852620442601</v>
      </c>
      <c r="CZ884">
        <v>-2.8418915280092198</v>
      </c>
    </row>
    <row r="885" spans="1:104" x14ac:dyDescent="0.3">
      <c r="A885" t="s">
        <v>1170</v>
      </c>
      <c r="B885" t="s">
        <v>136</v>
      </c>
      <c r="C885" s="50">
        <v>1.4004955722161205</v>
      </c>
      <c r="D885" s="51">
        <v>0.48593742221860065</v>
      </c>
      <c r="E885" s="52">
        <v>0.10762918488475345</v>
      </c>
      <c r="F885" s="53">
        <v>0.96806994878315289</v>
      </c>
      <c r="G885" s="41">
        <v>1.3256428987544269</v>
      </c>
      <c r="H885" s="43">
        <v>0.40669219507307497</v>
      </c>
      <c r="I885" s="39">
        <v>7.667594026429787E-3</v>
      </c>
      <c r="J885" s="40">
        <v>2.1153408896318502</v>
      </c>
      <c r="K885" t="s">
        <v>1171</v>
      </c>
      <c r="L885" t="s">
        <v>1172</v>
      </c>
      <c r="M885" s="13" t="str">
        <f>IFERROR(IF(SEARCH(M$1,$L885),1,"no"),"-")</f>
        <v>-</v>
      </c>
      <c r="N885" s="14" t="str">
        <f>IFERROR(IF(SEARCH(N$1,$L885),1,"no"),"-")</f>
        <v>-</v>
      </c>
      <c r="O885" s="14" t="str">
        <f>IFERROR(IF(SEARCH(O$1,$L885),1,"no"),"-")</f>
        <v>-</v>
      </c>
      <c r="P885" s="15">
        <v>333530000</v>
      </c>
      <c r="Q885" s="16">
        <v>294700000</v>
      </c>
      <c r="T885" s="17">
        <v>2</v>
      </c>
      <c r="U885" s="18">
        <v>357950000</v>
      </c>
      <c r="V885" s="19">
        <v>468700000</v>
      </c>
      <c r="W885" s="19">
        <v>493100000</v>
      </c>
      <c r="AB885" s="20">
        <v>3</v>
      </c>
      <c r="AC885" s="32">
        <v>373310000</v>
      </c>
      <c r="AD885" s="33">
        <v>379360000</v>
      </c>
      <c r="AE885" s="33">
        <v>328760000</v>
      </c>
      <c r="AF885" s="34">
        <v>3</v>
      </c>
      <c r="AG885" s="24">
        <v>448550000</v>
      </c>
      <c r="AH885" s="24">
        <v>479720000</v>
      </c>
      <c r="AI885" s="24">
        <v>505320000</v>
      </c>
      <c r="AJ885" s="25">
        <v>3</v>
      </c>
      <c r="AK885">
        <v>28.3132419586182</v>
      </c>
      <c r="AL885">
        <v>28.134672164916999</v>
      </c>
      <c r="AM885">
        <v>25.352888107299801</v>
      </c>
      <c r="AN885">
        <v>26.020500183105501</v>
      </c>
      <c r="AO885">
        <v>28.4151821136475</v>
      </c>
      <c r="AP885">
        <v>28.804090499877901</v>
      </c>
      <c r="AQ885">
        <v>28.877304077148398</v>
      </c>
      <c r="AR885">
        <v>28.4757995605469</v>
      </c>
      <c r="AS885">
        <v>28.4989929199219</v>
      </c>
      <c r="AT885">
        <v>28.292459487915</v>
      </c>
      <c r="AU885">
        <v>28.740694046020501</v>
      </c>
      <c r="AV885">
        <v>28.837617874145501</v>
      </c>
      <c r="AW885">
        <v>28.912622451782202</v>
      </c>
      <c r="AX885">
        <v>21</v>
      </c>
      <c r="AY885">
        <v>21</v>
      </c>
      <c r="AZ885">
        <v>21</v>
      </c>
      <c r="BA885">
        <v>10.7</v>
      </c>
      <c r="BB885">
        <v>10.7</v>
      </c>
      <c r="BC885">
        <v>10.7</v>
      </c>
      <c r="BD885">
        <v>301.88</v>
      </c>
      <c r="BE885">
        <v>0</v>
      </c>
      <c r="BF885">
        <v>89.938999999999993</v>
      </c>
      <c r="BG885">
        <v>2930500000</v>
      </c>
      <c r="BH885">
        <v>55</v>
      </c>
      <c r="BI885">
        <v>21</v>
      </c>
      <c r="BJ885">
        <v>21</v>
      </c>
      <c r="BK885">
        <v>21</v>
      </c>
      <c r="BL885" t="s">
        <v>1173</v>
      </c>
      <c r="BM885">
        <v>9</v>
      </c>
      <c r="BN885">
        <v>8</v>
      </c>
      <c r="BO885">
        <v>1</v>
      </c>
      <c r="BP885">
        <v>1</v>
      </c>
      <c r="BQ885">
        <v>13</v>
      </c>
      <c r="BR885">
        <v>11</v>
      </c>
      <c r="BS885">
        <v>13</v>
      </c>
      <c r="BT885">
        <v>9</v>
      </c>
      <c r="BU885">
        <v>10</v>
      </c>
      <c r="BV885">
        <v>8</v>
      </c>
      <c r="BW885">
        <v>10</v>
      </c>
      <c r="BX885">
        <v>11</v>
      </c>
      <c r="BY885">
        <v>13</v>
      </c>
      <c r="BZ885">
        <v>2728</v>
      </c>
      <c r="CA885">
        <v>2728</v>
      </c>
      <c r="CB885">
        <v>4.4000000000000004</v>
      </c>
      <c r="CC885">
        <v>4</v>
      </c>
      <c r="CD885">
        <v>0.3</v>
      </c>
      <c r="CE885">
        <v>0.3</v>
      </c>
      <c r="CF885">
        <v>7.3</v>
      </c>
      <c r="CG885">
        <v>5</v>
      </c>
      <c r="CH885">
        <v>6.2</v>
      </c>
      <c r="CI885">
        <v>4.7</v>
      </c>
      <c r="CJ885">
        <v>4.5999999999999996</v>
      </c>
      <c r="CK885">
        <v>3.6</v>
      </c>
      <c r="CL885">
        <v>4.9000000000000004</v>
      </c>
      <c r="CM885">
        <v>5.6</v>
      </c>
      <c r="CN885">
        <v>6.6</v>
      </c>
      <c r="CO885">
        <v>0.80137869010531104</v>
      </c>
      <c r="CP885">
        <v>0.968069948783153</v>
      </c>
      <c r="CQ885">
        <v>2.1153408896318502</v>
      </c>
      <c r="CR885">
        <v>0.68028860028860005</v>
      </c>
      <c r="CS885">
        <v>-1.4670917193094899</v>
      </c>
      <c r="CT885">
        <v>-1.6591221037369199</v>
      </c>
      <c r="CU885">
        <v>0.19806701940035301</v>
      </c>
      <c r="CV885">
        <v>-1.74353329340617</v>
      </c>
      <c r="CW885">
        <v>-1.9575188528355001</v>
      </c>
      <c r="CX885">
        <v>3.8527659574468097E-2</v>
      </c>
      <c r="CY885">
        <v>-0.40789413452148399</v>
      </c>
      <c r="CZ885">
        <v>-4.9670423859028396</v>
      </c>
    </row>
    <row r="886" spans="1:104" x14ac:dyDescent="0.3">
      <c r="A886" t="s">
        <v>7906</v>
      </c>
      <c r="B886" t="s">
        <v>7907</v>
      </c>
      <c r="C886" s="50">
        <v>0.70222488276962991</v>
      </c>
      <c r="D886" s="51">
        <v>-0.50999497703336483</v>
      </c>
      <c r="E886" s="52">
        <v>0.10827643327821604</v>
      </c>
      <c r="F886" s="53">
        <v>0.96546605871148516</v>
      </c>
      <c r="G886" s="50">
        <v>0.97283510332140788</v>
      </c>
      <c r="H886" s="54">
        <v>-3.9732807641629855E-2</v>
      </c>
      <c r="I886" s="55">
        <v>0.96533200840699895</v>
      </c>
      <c r="J886" s="56">
        <v>1.5323293266988393E-2</v>
      </c>
      <c r="K886" t="s">
        <v>7908</v>
      </c>
      <c r="L886" t="s">
        <v>7909</v>
      </c>
      <c r="M886" s="13" t="str">
        <f>IFERROR(IF(SEARCH(M$1,$L886),1,"no"),"-")</f>
        <v>-</v>
      </c>
      <c r="N886" s="14" t="str">
        <f>IFERROR(IF(SEARCH(N$1,$L886),1,"no"),"-")</f>
        <v>-</v>
      </c>
      <c r="O886" s="14" t="str">
        <f>IFERROR(IF(SEARCH(O$1,$L886),1,"no"),"-")</f>
        <v>-</v>
      </c>
      <c r="P886" s="15">
        <v>471820000</v>
      </c>
      <c r="Q886" s="16">
        <v>281260000</v>
      </c>
      <c r="R886" s="16">
        <v>290360000</v>
      </c>
      <c r="S886" s="16">
        <v>292960000</v>
      </c>
      <c r="T886" s="17">
        <v>4</v>
      </c>
      <c r="U886" s="18">
        <v>291660000</v>
      </c>
      <c r="V886" s="19">
        <v>208600000</v>
      </c>
      <c r="W886" s="19">
        <v>203580000</v>
      </c>
      <c r="AB886" s="20">
        <v>3</v>
      </c>
      <c r="AC886" s="32">
        <v>208540000</v>
      </c>
      <c r="AD886" s="33">
        <v>404040000</v>
      </c>
      <c r="AE886" s="33">
        <v>273490000</v>
      </c>
      <c r="AF886" s="34">
        <v>3</v>
      </c>
      <c r="AG886" s="24">
        <v>302750000</v>
      </c>
      <c r="AH886" s="24">
        <v>280630000</v>
      </c>
      <c r="AI886" s="24">
        <v>278620000</v>
      </c>
      <c r="AJ886" s="25">
        <v>3</v>
      </c>
      <c r="AK886">
        <v>28.813661575317401</v>
      </c>
      <c r="AL886">
        <v>28.067329406738299</v>
      </c>
      <c r="AM886">
        <v>28.113267898559599</v>
      </c>
      <c r="AN886">
        <v>28.1261291503906</v>
      </c>
      <c r="AO886">
        <v>28.119712829589801</v>
      </c>
      <c r="AP886">
        <v>27.636163711547901</v>
      </c>
      <c r="AQ886">
        <v>27.601020812988299</v>
      </c>
      <c r="AR886">
        <v>27.635749816894499</v>
      </c>
      <c r="AS886">
        <v>28.589921951293899</v>
      </c>
      <c r="AT886">
        <v>28.026912689208999</v>
      </c>
      <c r="AU886">
        <v>28.1735515594482</v>
      </c>
      <c r="AV886">
        <v>28.064094543456999</v>
      </c>
      <c r="AW886">
        <v>28.053724288940401</v>
      </c>
      <c r="AX886">
        <v>10</v>
      </c>
      <c r="AY886">
        <v>9</v>
      </c>
      <c r="AZ886">
        <v>9</v>
      </c>
      <c r="BA886">
        <v>31.4</v>
      </c>
      <c r="BB886">
        <v>29.7</v>
      </c>
      <c r="BC886">
        <v>29.7</v>
      </c>
      <c r="BD886">
        <v>51.578000000000003</v>
      </c>
      <c r="BE886">
        <v>0</v>
      </c>
      <c r="BF886">
        <v>69.355000000000004</v>
      </c>
      <c r="BG886">
        <v>2499100000</v>
      </c>
      <c r="BH886">
        <v>32</v>
      </c>
      <c r="BI886">
        <v>10</v>
      </c>
      <c r="BJ886">
        <v>9</v>
      </c>
      <c r="BK886">
        <v>9</v>
      </c>
      <c r="BL886" t="s">
        <v>7910</v>
      </c>
      <c r="BM886">
        <v>3</v>
      </c>
      <c r="BN886">
        <v>2</v>
      </c>
      <c r="BO886">
        <v>4</v>
      </c>
      <c r="BP886">
        <v>2</v>
      </c>
      <c r="BQ886">
        <v>6</v>
      </c>
      <c r="BR886">
        <v>5</v>
      </c>
      <c r="BS886">
        <v>7</v>
      </c>
      <c r="BT886">
        <v>3</v>
      </c>
      <c r="BU886">
        <v>4</v>
      </c>
      <c r="BV886">
        <v>3</v>
      </c>
      <c r="BW886">
        <v>4</v>
      </c>
      <c r="BX886">
        <v>5</v>
      </c>
      <c r="BY886">
        <v>6</v>
      </c>
      <c r="BZ886">
        <v>475</v>
      </c>
      <c r="CA886">
        <v>475</v>
      </c>
      <c r="CB886">
        <v>10.5</v>
      </c>
      <c r="CC886">
        <v>6.3</v>
      </c>
      <c r="CD886">
        <v>13.1</v>
      </c>
      <c r="CE886">
        <v>7.4</v>
      </c>
      <c r="CF886">
        <v>26.9</v>
      </c>
      <c r="CG886">
        <v>24.6</v>
      </c>
      <c r="CH886">
        <v>26.3</v>
      </c>
      <c r="CI886">
        <v>16.8</v>
      </c>
      <c r="CJ886">
        <v>16.8</v>
      </c>
      <c r="CK886">
        <v>16.2</v>
      </c>
      <c r="CL886">
        <v>14.1</v>
      </c>
      <c r="CM886">
        <v>18.5</v>
      </c>
      <c r="CN886">
        <v>25.7</v>
      </c>
      <c r="CO886">
        <v>0.252372909975631</v>
      </c>
      <c r="CP886">
        <v>0.96546605871148505</v>
      </c>
      <c r="CQ886">
        <v>1.53232932669884E-2</v>
      </c>
      <c r="CR886">
        <v>0.749254794520548</v>
      </c>
      <c r="CS886">
        <v>0.19590218861897701</v>
      </c>
      <c r="CT886">
        <v>0.62517534969114397</v>
      </c>
      <c r="CU886">
        <v>0.19906338028168999</v>
      </c>
      <c r="CV886">
        <v>0.49446455637614101</v>
      </c>
      <c r="CW886">
        <v>1.9528349974700701</v>
      </c>
      <c r="CX886">
        <v>0.98069848799288495</v>
      </c>
      <c r="CY886">
        <v>-1.2928644816078401E-2</v>
      </c>
      <c r="CZ886">
        <v>-4.6244580745284501E-2</v>
      </c>
    </row>
    <row r="887" spans="1:104" x14ac:dyDescent="0.3">
      <c r="A887" t="s">
        <v>5763</v>
      </c>
      <c r="B887" t="s">
        <v>5764</v>
      </c>
      <c r="C887" s="50">
        <v>1.1254274835583247</v>
      </c>
      <c r="D887" s="51">
        <v>0.1704731003449256</v>
      </c>
      <c r="E887" s="52">
        <v>0.10829151436253381</v>
      </c>
      <c r="F887" s="53">
        <v>0.96540557301374197</v>
      </c>
      <c r="G887" s="50">
        <v>0.88952531211414465</v>
      </c>
      <c r="H887" s="54">
        <v>-0.16889243583452568</v>
      </c>
      <c r="I887" s="55">
        <v>0.2659376991840835</v>
      </c>
      <c r="J887" s="56">
        <v>0.57522009295394205</v>
      </c>
      <c r="K887" t="s">
        <v>5765</v>
      </c>
      <c r="L887" t="s">
        <v>5766</v>
      </c>
      <c r="M887" s="13" t="str">
        <f>IFERROR(IF(SEARCH(M$1,$L887),1,"no"),"-")</f>
        <v>-</v>
      </c>
      <c r="N887" s="14" t="str">
        <f>IFERROR(IF(SEARCH(N$1,$L887),1,"no"),"-")</f>
        <v>-</v>
      </c>
      <c r="O887" s="14" t="str">
        <f>IFERROR(IF(SEARCH(O$1,$L887),1,"no"),"-")</f>
        <v>-</v>
      </c>
      <c r="P887" s="15">
        <v>118570000</v>
      </c>
      <c r="Q887" s="16">
        <v>122180000</v>
      </c>
      <c r="T887" s="17">
        <v>2</v>
      </c>
      <c r="U887" s="18">
        <v>137930000</v>
      </c>
      <c r="V887" s="19">
        <v>142110000</v>
      </c>
      <c r="W887" s="19">
        <v>126380000</v>
      </c>
      <c r="AB887" s="20">
        <v>3</v>
      </c>
      <c r="AC887" s="32">
        <v>143950000</v>
      </c>
      <c r="AD887" s="33">
        <v>137380000</v>
      </c>
      <c r="AE887" s="33">
        <v>156010000</v>
      </c>
      <c r="AF887" s="34">
        <v>3</v>
      </c>
      <c r="AH887" s="24">
        <v>109020000</v>
      </c>
      <c r="AI887" s="24">
        <v>150330000</v>
      </c>
      <c r="AJ887" s="25">
        <v>2</v>
      </c>
      <c r="AK887">
        <v>26.821163177490199</v>
      </c>
      <c r="AL887">
        <v>26.864433288574201</v>
      </c>
      <c r="AM887">
        <v>25.891077041626001</v>
      </c>
      <c r="AN887">
        <v>26.3112602233887</v>
      </c>
      <c r="AO887">
        <v>27.039361953735401</v>
      </c>
      <c r="AP887">
        <v>27.082433700561499</v>
      </c>
      <c r="AQ887">
        <v>26.913192749023398</v>
      </c>
      <c r="AR887">
        <v>27.1009922027588</v>
      </c>
      <c r="AS887">
        <v>27.033596038818398</v>
      </c>
      <c r="AT887">
        <v>27.217063903808601</v>
      </c>
      <c r="AU887">
        <v>25.272052764892599</v>
      </c>
      <c r="AV887">
        <v>26.700017929077099</v>
      </c>
      <c r="AW887">
        <v>27.163557052612301</v>
      </c>
      <c r="AX887">
        <v>8</v>
      </c>
      <c r="AY887">
        <v>8</v>
      </c>
      <c r="AZ887">
        <v>8</v>
      </c>
      <c r="BA887">
        <v>7.5</v>
      </c>
      <c r="BB887">
        <v>7.5</v>
      </c>
      <c r="BC887">
        <v>7.5</v>
      </c>
      <c r="BD887">
        <v>138.21</v>
      </c>
      <c r="BE887">
        <v>0</v>
      </c>
      <c r="BF887">
        <v>14.606</v>
      </c>
      <c r="BG887">
        <v>981030000</v>
      </c>
      <c r="BH887">
        <v>29</v>
      </c>
      <c r="BI887">
        <v>8</v>
      </c>
      <c r="BJ887">
        <v>8</v>
      </c>
      <c r="BK887">
        <v>8</v>
      </c>
      <c r="BL887" t="s">
        <v>5767</v>
      </c>
      <c r="BM887">
        <v>3</v>
      </c>
      <c r="BN887">
        <v>4</v>
      </c>
      <c r="BO887">
        <v>1</v>
      </c>
      <c r="BP887">
        <v>1</v>
      </c>
      <c r="BQ887">
        <v>5</v>
      </c>
      <c r="BR887">
        <v>5</v>
      </c>
      <c r="BS887">
        <v>3</v>
      </c>
      <c r="BT887">
        <v>4</v>
      </c>
      <c r="BU887">
        <v>5</v>
      </c>
      <c r="BV887">
        <v>5</v>
      </c>
      <c r="BW887">
        <v>5</v>
      </c>
      <c r="BX887">
        <v>5</v>
      </c>
      <c r="BY887">
        <v>5</v>
      </c>
      <c r="BZ887">
        <v>1270</v>
      </c>
      <c r="CA887">
        <v>1270</v>
      </c>
      <c r="CB887">
        <v>2.2999999999999998</v>
      </c>
      <c r="CC887">
        <v>3.2</v>
      </c>
      <c r="CD887">
        <v>0.8</v>
      </c>
      <c r="CE887">
        <v>0.8</v>
      </c>
      <c r="CF887">
        <v>4.9000000000000004</v>
      </c>
      <c r="CG887">
        <v>4.3</v>
      </c>
      <c r="CH887">
        <v>2.4</v>
      </c>
      <c r="CI887">
        <v>3.2</v>
      </c>
      <c r="CJ887">
        <v>3.9</v>
      </c>
      <c r="CK887">
        <v>4.3</v>
      </c>
      <c r="CL887">
        <v>4.0999999999999996</v>
      </c>
      <c r="CM887">
        <v>3.9</v>
      </c>
      <c r="CN887">
        <v>5</v>
      </c>
      <c r="CO887">
        <v>1.17338816039866</v>
      </c>
      <c r="CP887">
        <v>0.96540557301374197</v>
      </c>
      <c r="CQ887">
        <v>0.57522009295394205</v>
      </c>
      <c r="CR887">
        <v>0.72787739463601497</v>
      </c>
      <c r="CS887">
        <v>-0.64523394902547104</v>
      </c>
      <c r="CT887">
        <v>-2.3315358702262201</v>
      </c>
      <c r="CU887">
        <v>0.19888830255057199</v>
      </c>
      <c r="CV887">
        <v>-0.53967936833699404</v>
      </c>
      <c r="CW887">
        <v>-1.9527262092001001</v>
      </c>
      <c r="CX887">
        <v>0.37976346356916602</v>
      </c>
      <c r="CY887">
        <v>0.73867479960123505</v>
      </c>
      <c r="CZ887">
        <v>1.2920363313711301</v>
      </c>
    </row>
    <row r="888" spans="1:104" x14ac:dyDescent="0.3">
      <c r="A888" t="s">
        <v>2559</v>
      </c>
      <c r="B888" t="s">
        <v>2560</v>
      </c>
      <c r="C888" s="50">
        <v>0.43040544422668103</v>
      </c>
      <c r="D888" s="51">
        <v>-1.2162317681332555</v>
      </c>
      <c r="E888" s="52">
        <v>0.10862899280754705</v>
      </c>
      <c r="F888" s="53">
        <v>0.96405424716085286</v>
      </c>
      <c r="G888" s="41">
        <v>0.74958038756929968</v>
      </c>
      <c r="H888" s="43">
        <v>-0.41584488885753529</v>
      </c>
      <c r="I888" s="39">
        <v>1.5795126213983029E-2</v>
      </c>
      <c r="J888" s="40">
        <v>1.8014768994316801</v>
      </c>
      <c r="K888" t="s">
        <v>2561</v>
      </c>
      <c r="L888" t="s">
        <v>2562</v>
      </c>
      <c r="M888" s="13" t="str">
        <f>IFERROR(IF(SEARCH(M$1,$L888),1,"no"),"-")</f>
        <v>-</v>
      </c>
      <c r="N888" s="14" t="str">
        <f>IFERROR(IF(SEARCH(N$1,$L888),1,"no"),"-")</f>
        <v>-</v>
      </c>
      <c r="O888" s="14" t="str">
        <f>IFERROR(IF(SEARCH(O$1,$L888),1,"no"),"-")</f>
        <v>-</v>
      </c>
      <c r="P888" s="15">
        <v>245980000</v>
      </c>
      <c r="Q888" s="16">
        <v>172510000</v>
      </c>
      <c r="R888" s="16">
        <v>622650000</v>
      </c>
      <c r="S888" s="16">
        <v>525290000</v>
      </c>
      <c r="T888" s="17">
        <v>4</v>
      </c>
      <c r="U888" s="18">
        <v>143400000</v>
      </c>
      <c r="V888" s="19">
        <v>171250000</v>
      </c>
      <c r="W888" s="19">
        <v>191000000</v>
      </c>
      <c r="AB888" s="20">
        <v>3</v>
      </c>
      <c r="AC888" s="32">
        <v>277610000</v>
      </c>
      <c r="AD888" s="33">
        <v>276680000</v>
      </c>
      <c r="AE888" s="33">
        <v>232150000</v>
      </c>
      <c r="AF888" s="34">
        <v>3</v>
      </c>
      <c r="AG888" s="24">
        <v>209370000</v>
      </c>
      <c r="AH888" s="24">
        <v>182580000</v>
      </c>
      <c r="AI888" s="24">
        <v>197550000</v>
      </c>
      <c r="AJ888" s="25">
        <v>3</v>
      </c>
      <c r="AK888">
        <v>27.873966217041001</v>
      </c>
      <c r="AL888">
        <v>27.362104415893601</v>
      </c>
      <c r="AM888">
        <v>29.213846206665</v>
      </c>
      <c r="AN888">
        <v>28.9685382843018</v>
      </c>
      <c r="AO888">
        <v>27.0954704284668</v>
      </c>
      <c r="AP888">
        <v>27.351528167724599</v>
      </c>
      <c r="AQ888">
        <v>27.508996963501001</v>
      </c>
      <c r="AR888">
        <v>28.048484802246101</v>
      </c>
      <c r="AS888">
        <v>28.043643951416001</v>
      </c>
      <c r="AT888">
        <v>27.790481567382798</v>
      </c>
      <c r="AU888">
        <v>27.6414794921875</v>
      </c>
      <c r="AV888">
        <v>27.443952560424801</v>
      </c>
      <c r="AW888">
        <v>27.557641983032202</v>
      </c>
      <c r="AX888">
        <v>8</v>
      </c>
      <c r="AY888">
        <v>8</v>
      </c>
      <c r="AZ888">
        <v>8</v>
      </c>
      <c r="BA888">
        <v>56.2</v>
      </c>
      <c r="BB888">
        <v>56.2</v>
      </c>
      <c r="BC888">
        <v>56.2</v>
      </c>
      <c r="BD888">
        <v>17.974</v>
      </c>
      <c r="BE888">
        <v>0</v>
      </c>
      <c r="BF888">
        <v>45.41</v>
      </c>
      <c r="BG888">
        <v>2652900000</v>
      </c>
      <c r="BH888">
        <v>44</v>
      </c>
      <c r="BI888">
        <v>8</v>
      </c>
      <c r="BJ888">
        <v>8</v>
      </c>
      <c r="BK888">
        <v>8</v>
      </c>
      <c r="BL888" t="s">
        <v>2563</v>
      </c>
      <c r="BM888">
        <v>6</v>
      </c>
      <c r="BN888">
        <v>5</v>
      </c>
      <c r="BO888">
        <v>6</v>
      </c>
      <c r="BP888">
        <v>5</v>
      </c>
      <c r="BQ888">
        <v>6</v>
      </c>
      <c r="BR888">
        <v>2</v>
      </c>
      <c r="BS888">
        <v>4</v>
      </c>
      <c r="BT888">
        <v>4</v>
      </c>
      <c r="BU888">
        <v>7</v>
      </c>
      <c r="BV888">
        <v>5</v>
      </c>
      <c r="BW888">
        <v>5</v>
      </c>
      <c r="BX888">
        <v>5</v>
      </c>
      <c r="BY888">
        <v>4</v>
      </c>
      <c r="BZ888">
        <v>160</v>
      </c>
      <c r="CA888">
        <v>160</v>
      </c>
      <c r="CB888">
        <v>40</v>
      </c>
      <c r="CC888">
        <v>34.4</v>
      </c>
      <c r="CD888">
        <v>46.2</v>
      </c>
      <c r="CE888">
        <v>41.9</v>
      </c>
      <c r="CF888">
        <v>40</v>
      </c>
      <c r="CG888">
        <v>11.9</v>
      </c>
      <c r="CH888">
        <v>27.5</v>
      </c>
      <c r="CI888">
        <v>26.9</v>
      </c>
      <c r="CJ888">
        <v>44.4</v>
      </c>
      <c r="CK888">
        <v>31.9</v>
      </c>
      <c r="CL888">
        <v>31.2</v>
      </c>
      <c r="CM888">
        <v>35.6</v>
      </c>
      <c r="CN888">
        <v>27.5</v>
      </c>
      <c r="CO888">
        <v>0.31148441465949001</v>
      </c>
      <c r="CP888">
        <v>0.96405424716085297</v>
      </c>
      <c r="CQ888">
        <v>1.8014768994316801</v>
      </c>
      <c r="CR888">
        <v>0.70681876543209898</v>
      </c>
      <c r="CS888">
        <v>0.39374367396036902</v>
      </c>
      <c r="CT888">
        <v>0.74803678509114102</v>
      </c>
      <c r="CU888">
        <v>0.199047451669596</v>
      </c>
      <c r="CV888">
        <v>1.0359485944112099</v>
      </c>
      <c r="CW888">
        <v>1.95029589510832</v>
      </c>
      <c r="CX888">
        <v>5.3753510140405601E-2</v>
      </c>
      <c r="CY888">
        <v>0.41317876180012902</v>
      </c>
      <c r="CZ888">
        <v>4.0252832679506003</v>
      </c>
    </row>
    <row r="889" spans="1:104" x14ac:dyDescent="0.3">
      <c r="A889" t="s">
        <v>1247</v>
      </c>
      <c r="B889" t="s">
        <v>1248</v>
      </c>
      <c r="C889" s="50">
        <v>1.2494124274032203</v>
      </c>
      <c r="D889" s="51">
        <v>0.32124978499511886</v>
      </c>
      <c r="E889" s="52">
        <v>0.10879998997822592</v>
      </c>
      <c r="F889" s="53">
        <v>0.96337114464152795</v>
      </c>
      <c r="G889" s="41">
        <v>1.312848419022709</v>
      </c>
      <c r="H889" s="43">
        <v>0.39270035282760452</v>
      </c>
      <c r="I889" s="39">
        <v>3.3494827623383787E-2</v>
      </c>
      <c r="J889" s="40">
        <v>1.47502225290515</v>
      </c>
      <c r="M889" s="13" t="str">
        <f>IFERROR(IF(SEARCH(M$1,$L889),1,"no"),"-")</f>
        <v>-</v>
      </c>
      <c r="N889" s="14" t="str">
        <f>IFERROR(IF(SEARCH(N$1,$L889),1,"no"),"-")</f>
        <v>-</v>
      </c>
      <c r="O889" s="14" t="str">
        <f>IFERROR(IF(SEARCH(O$1,$L889),1,"no"),"-")</f>
        <v>-</v>
      </c>
      <c r="P889" s="15">
        <v>332780000</v>
      </c>
      <c r="Q889" s="16">
        <v>353660000</v>
      </c>
      <c r="T889" s="17">
        <v>2</v>
      </c>
      <c r="U889" s="18">
        <v>458450000</v>
      </c>
      <c r="V889" s="19">
        <v>398700000</v>
      </c>
      <c r="W889" s="19">
        <v>429320000</v>
      </c>
      <c r="AB889" s="20">
        <v>3</v>
      </c>
      <c r="AC889" s="32">
        <v>328740000</v>
      </c>
      <c r="AD889" s="33">
        <v>316410000</v>
      </c>
      <c r="AE889" s="33">
        <v>257140000</v>
      </c>
      <c r="AF889" s="34">
        <v>3</v>
      </c>
      <c r="AG889" s="24">
        <v>396010000</v>
      </c>
      <c r="AH889" s="24">
        <v>366110000</v>
      </c>
      <c r="AI889" s="24">
        <v>422450000</v>
      </c>
      <c r="AJ889" s="25">
        <v>3</v>
      </c>
      <c r="AK889">
        <v>28.309993743896499</v>
      </c>
      <c r="AL889">
        <v>28.3977870941162</v>
      </c>
      <c r="AM889">
        <v>26.671800613403299</v>
      </c>
      <c r="AN889">
        <v>26.346433639526399</v>
      </c>
      <c r="AO889">
        <v>28.772188186645501</v>
      </c>
      <c r="AP889">
        <v>28.570728302001999</v>
      </c>
      <c r="AQ889">
        <v>28.6774787902832</v>
      </c>
      <c r="AR889">
        <v>28.292371749877901</v>
      </c>
      <c r="AS889">
        <v>28.237220764160199</v>
      </c>
      <c r="AT889">
        <v>27.9379787445068</v>
      </c>
      <c r="AU889">
        <v>28.560960769653299</v>
      </c>
      <c r="AV889">
        <v>28.4477024078369</v>
      </c>
      <c r="AW889">
        <v>28.6542053222656</v>
      </c>
      <c r="AX889">
        <v>19</v>
      </c>
      <c r="AY889">
        <v>8</v>
      </c>
      <c r="AZ889">
        <v>6</v>
      </c>
      <c r="BA889">
        <v>52.6</v>
      </c>
      <c r="BB889">
        <v>22.7</v>
      </c>
      <c r="BC889">
        <v>19.600000000000001</v>
      </c>
      <c r="BD889">
        <v>40.503999999999998</v>
      </c>
      <c r="BE889">
        <v>0</v>
      </c>
      <c r="BF889">
        <v>17.722999999999999</v>
      </c>
      <c r="BG889">
        <v>2663400000</v>
      </c>
      <c r="BH889">
        <v>27</v>
      </c>
      <c r="BI889" t="s">
        <v>105</v>
      </c>
      <c r="BJ889" t="s">
        <v>105</v>
      </c>
      <c r="BK889" t="s">
        <v>105</v>
      </c>
      <c r="BL889" t="s">
        <v>1249</v>
      </c>
      <c r="BM889">
        <v>7</v>
      </c>
      <c r="BN889">
        <v>7</v>
      </c>
      <c r="BO889">
        <v>1</v>
      </c>
      <c r="BP889">
        <v>1</v>
      </c>
      <c r="BQ889">
        <v>5</v>
      </c>
      <c r="BR889">
        <v>5</v>
      </c>
      <c r="BS889">
        <v>5</v>
      </c>
      <c r="BT889">
        <v>4</v>
      </c>
      <c r="BU889">
        <v>5</v>
      </c>
      <c r="BV889">
        <v>5</v>
      </c>
      <c r="BW889">
        <v>4</v>
      </c>
      <c r="BX889">
        <v>6</v>
      </c>
      <c r="BY889">
        <v>6</v>
      </c>
      <c r="BZ889">
        <v>352</v>
      </c>
      <c r="CA889" t="s">
        <v>105</v>
      </c>
      <c r="CB889">
        <v>52.3</v>
      </c>
      <c r="CC889">
        <v>52.6</v>
      </c>
      <c r="CD889">
        <v>24.4</v>
      </c>
      <c r="CE889">
        <v>24.4</v>
      </c>
      <c r="CF889">
        <v>42.9</v>
      </c>
      <c r="CG889">
        <v>43.8</v>
      </c>
      <c r="CH889">
        <v>38.6</v>
      </c>
      <c r="CI889">
        <v>40.6</v>
      </c>
      <c r="CJ889">
        <v>43.8</v>
      </c>
      <c r="CK889">
        <v>40.6</v>
      </c>
      <c r="CL889">
        <v>40.6</v>
      </c>
      <c r="CM889">
        <v>45.5</v>
      </c>
      <c r="CN889">
        <v>44.9</v>
      </c>
      <c r="CO889">
        <v>0.50807128404753499</v>
      </c>
      <c r="CP889">
        <v>0.96337114464152795</v>
      </c>
      <c r="CQ889">
        <v>1.47502225290515</v>
      </c>
      <c r="CR889">
        <v>0.63277322404371605</v>
      </c>
      <c r="CS889">
        <v>-0.72435331344604503</v>
      </c>
      <c r="CT889">
        <v>-1.12829740247431</v>
      </c>
      <c r="CU889">
        <v>0.199143107989464</v>
      </c>
      <c r="CV889">
        <v>-1.24196132024129</v>
      </c>
      <c r="CW889">
        <v>-1.94906746804632</v>
      </c>
      <c r="CX889">
        <v>8.0649651972157801E-2</v>
      </c>
      <c r="CY889">
        <v>-0.39843241373698002</v>
      </c>
      <c r="CZ889">
        <v>-3.1812596234378701</v>
      </c>
    </row>
    <row r="890" spans="1:104" x14ac:dyDescent="0.3">
      <c r="A890" t="s">
        <v>5186</v>
      </c>
      <c r="B890" t="s">
        <v>5187</v>
      </c>
      <c r="C890" s="50">
        <v>0.51439631748782666</v>
      </c>
      <c r="D890" s="51">
        <v>-0.95904778029511628</v>
      </c>
      <c r="E890" s="52">
        <v>0.109520709604036</v>
      </c>
      <c r="F890" s="53">
        <v>0.96050375099423801</v>
      </c>
      <c r="G890" s="50">
        <v>0.77342264800538885</v>
      </c>
      <c r="H890" s="54">
        <v>-0.37067108365172141</v>
      </c>
      <c r="I890" s="55">
        <v>0.19104117989680988</v>
      </c>
      <c r="J890" s="56">
        <v>0.71887300827951806</v>
      </c>
      <c r="K890" t="s">
        <v>5188</v>
      </c>
      <c r="L890" t="s">
        <v>5189</v>
      </c>
      <c r="M890" s="13">
        <f>IFERROR(IF(SEARCH(M$1,$L890),1,"no"),"-")</f>
        <v>1</v>
      </c>
      <c r="N890" s="14" t="str">
        <f>IFERROR(IF(SEARCH(N$1,$L890),1,"no"),"-")</f>
        <v>-</v>
      </c>
      <c r="O890" s="14" t="str">
        <f>IFERROR(IF(SEARCH(O$1,$L890),1,"no"),"-")</f>
        <v>-</v>
      </c>
      <c r="P890" s="15">
        <v>392120000</v>
      </c>
      <c r="Q890" s="16">
        <v>334580000</v>
      </c>
      <c r="R890" s="16">
        <v>703830000</v>
      </c>
      <c r="S890" s="16">
        <v>923660000</v>
      </c>
      <c r="T890" s="17">
        <v>4</v>
      </c>
      <c r="U890" s="18">
        <v>222730000</v>
      </c>
      <c r="V890" s="19">
        <v>338640000</v>
      </c>
      <c r="W890" s="19">
        <v>346870000</v>
      </c>
      <c r="AB890" s="20">
        <v>3</v>
      </c>
      <c r="AC890" s="32">
        <v>536220000</v>
      </c>
      <c r="AD890" s="33">
        <v>365470000</v>
      </c>
      <c r="AE890" s="33">
        <v>434410000</v>
      </c>
      <c r="AF890" s="34">
        <v>3</v>
      </c>
      <c r="AG890" s="24">
        <v>432070000</v>
      </c>
      <c r="AH890" s="24">
        <v>311580000</v>
      </c>
      <c r="AI890" s="24">
        <v>289720000</v>
      </c>
      <c r="AJ890" s="25">
        <v>3</v>
      </c>
      <c r="AK890">
        <v>28.5467205047607</v>
      </c>
      <c r="AL890">
        <v>28.317775726318398</v>
      </c>
      <c r="AM890">
        <v>29.390651702880898</v>
      </c>
      <c r="AN890">
        <v>29.782787322998001</v>
      </c>
      <c r="AO890">
        <v>27.730720520019499</v>
      </c>
      <c r="AP890">
        <v>28.335176467895501</v>
      </c>
      <c r="AQ890">
        <v>28.369819641113299</v>
      </c>
      <c r="AR890">
        <v>28.998249053955099</v>
      </c>
      <c r="AS890">
        <v>28.445177078247099</v>
      </c>
      <c r="AT890">
        <v>28.694482803344702</v>
      </c>
      <c r="AU890">
        <v>28.686689376831101</v>
      </c>
      <c r="AV890">
        <v>28.2150268554688</v>
      </c>
      <c r="AW890">
        <v>28.110084533691399</v>
      </c>
      <c r="AX890">
        <v>14</v>
      </c>
      <c r="AY890">
        <v>14</v>
      </c>
      <c r="AZ890">
        <v>14</v>
      </c>
      <c r="BA890">
        <v>55.2</v>
      </c>
      <c r="BB890">
        <v>55.2</v>
      </c>
      <c r="BC890">
        <v>55.2</v>
      </c>
      <c r="BD890">
        <v>43.517000000000003</v>
      </c>
      <c r="BE890">
        <v>0</v>
      </c>
      <c r="BF890">
        <v>63.273000000000003</v>
      </c>
      <c r="BG890">
        <v>3840800000</v>
      </c>
      <c r="BH890">
        <v>48</v>
      </c>
      <c r="BI890">
        <v>14</v>
      </c>
      <c r="BJ890">
        <v>14</v>
      </c>
      <c r="BK890">
        <v>14</v>
      </c>
      <c r="BL890" t="s">
        <v>5190</v>
      </c>
      <c r="BM890">
        <v>6</v>
      </c>
      <c r="BN890">
        <v>8</v>
      </c>
      <c r="BO890">
        <v>6</v>
      </c>
      <c r="BP890">
        <v>5</v>
      </c>
      <c r="BQ890">
        <v>6</v>
      </c>
      <c r="BR890">
        <v>8</v>
      </c>
      <c r="BS890">
        <v>9</v>
      </c>
      <c r="BT890">
        <v>9</v>
      </c>
      <c r="BU890">
        <v>8</v>
      </c>
      <c r="BV890">
        <v>7</v>
      </c>
      <c r="BW890">
        <v>7</v>
      </c>
      <c r="BX890">
        <v>8</v>
      </c>
      <c r="BY890">
        <v>7</v>
      </c>
      <c r="BZ890">
        <v>395</v>
      </c>
      <c r="CA890">
        <v>395</v>
      </c>
      <c r="CB890">
        <v>22.3</v>
      </c>
      <c r="CC890">
        <v>34.200000000000003</v>
      </c>
      <c r="CD890">
        <v>21</v>
      </c>
      <c r="CE890">
        <v>15.7</v>
      </c>
      <c r="CF890">
        <v>20.3</v>
      </c>
      <c r="CG890">
        <v>33.200000000000003</v>
      </c>
      <c r="CH890">
        <v>35.9</v>
      </c>
      <c r="CI890">
        <v>34.700000000000003</v>
      </c>
      <c r="CJ890">
        <v>34.200000000000003</v>
      </c>
      <c r="CK890">
        <v>31.9</v>
      </c>
      <c r="CL890">
        <v>30.1</v>
      </c>
      <c r="CM890">
        <v>33.9</v>
      </c>
      <c r="CN890">
        <v>30.6</v>
      </c>
      <c r="CO890">
        <v>0.28293682324410702</v>
      </c>
      <c r="CP890">
        <v>0.96050375099423801</v>
      </c>
      <c r="CQ890">
        <v>0.71887300827951806</v>
      </c>
      <c r="CR890">
        <v>0.72913822688274499</v>
      </c>
      <c r="CS890">
        <v>0.29684750239054503</v>
      </c>
      <c r="CT890">
        <v>0.68936965488600799</v>
      </c>
      <c r="CU890">
        <v>0.20064210526315801</v>
      </c>
      <c r="CV890">
        <v>0.86424493789672896</v>
      </c>
      <c r="CW890">
        <v>1.94391181501402</v>
      </c>
      <c r="CX890">
        <v>0.291431023911711</v>
      </c>
      <c r="CY890">
        <v>0.375369389851887</v>
      </c>
      <c r="CZ890">
        <v>1.5720444712388499</v>
      </c>
    </row>
    <row r="891" spans="1:104" x14ac:dyDescent="0.3">
      <c r="A891" t="s">
        <v>1259</v>
      </c>
      <c r="B891" t="s">
        <v>1260</v>
      </c>
      <c r="C891" s="50">
        <v>1.2620073828133056</v>
      </c>
      <c r="D891" s="51">
        <v>0.33572035019129304</v>
      </c>
      <c r="E891" s="52">
        <v>0.10959898045146835</v>
      </c>
      <c r="F891" s="53">
        <v>0.96019348587318998</v>
      </c>
      <c r="G891" s="41">
        <v>1.3112960500157671</v>
      </c>
      <c r="H891" s="43">
        <v>0.39099343816980042</v>
      </c>
      <c r="I891" s="39">
        <v>1.4803661426061069E-2</v>
      </c>
      <c r="J891" s="40">
        <v>1.82963085619479</v>
      </c>
      <c r="K891" t="s">
        <v>1261</v>
      </c>
      <c r="L891" t="s">
        <v>1262</v>
      </c>
      <c r="M891" s="13" t="str">
        <f>IFERROR(IF(SEARCH(M$1,$L891),1,"no"),"-")</f>
        <v>-</v>
      </c>
      <c r="N891" s="14" t="str">
        <f>IFERROR(IF(SEARCH(N$1,$L891),1,"no"),"-")</f>
        <v>-</v>
      </c>
      <c r="O891" s="14" t="str">
        <f>IFERROR(IF(SEARCH(O$1,$L891),1,"no"),"-")</f>
        <v>-</v>
      </c>
      <c r="P891" s="15">
        <v>241620000</v>
      </c>
      <c r="Q891" s="16">
        <v>243290000</v>
      </c>
      <c r="T891" s="17">
        <v>2</v>
      </c>
      <c r="U891" s="18">
        <v>288680000</v>
      </c>
      <c r="V891" s="19">
        <v>335540000</v>
      </c>
      <c r="W891" s="19">
        <v>293720000</v>
      </c>
      <c r="AB891" s="20">
        <v>3</v>
      </c>
      <c r="AC891" s="32">
        <v>245680000</v>
      </c>
      <c r="AD891" s="33">
        <v>227460000</v>
      </c>
      <c r="AE891" s="33">
        <v>256230000</v>
      </c>
      <c r="AF891" s="34">
        <v>3</v>
      </c>
      <c r="AG891" s="24">
        <v>342500000</v>
      </c>
      <c r="AH891" s="24">
        <v>328780000</v>
      </c>
      <c r="AI891" s="24">
        <v>285140000</v>
      </c>
      <c r="AJ891" s="25">
        <v>3</v>
      </c>
      <c r="AK891">
        <v>27.848165512085</v>
      </c>
      <c r="AL891">
        <v>27.858100891113299</v>
      </c>
      <c r="AM891">
        <v>25.923311233520501</v>
      </c>
      <c r="AN891">
        <v>25.797084808349599</v>
      </c>
      <c r="AO891">
        <v>28.104896545410199</v>
      </c>
      <c r="AP891">
        <v>28.3219089508057</v>
      </c>
      <c r="AQ891">
        <v>28.129865646362301</v>
      </c>
      <c r="AR891">
        <v>27.872205734252901</v>
      </c>
      <c r="AS891">
        <v>27.7610378265381</v>
      </c>
      <c r="AT891">
        <v>27.932863235473601</v>
      </c>
      <c r="AU891">
        <v>28.351528167724599</v>
      </c>
      <c r="AV891">
        <v>28.292547225952099</v>
      </c>
      <c r="AW891">
        <v>28.087095260620099</v>
      </c>
      <c r="AX891">
        <v>11</v>
      </c>
      <c r="AY891">
        <v>11</v>
      </c>
      <c r="AZ891">
        <v>11</v>
      </c>
      <c r="BA891">
        <v>21.4</v>
      </c>
      <c r="BB891">
        <v>21.4</v>
      </c>
      <c r="BC891">
        <v>21.4</v>
      </c>
      <c r="BD891">
        <v>79.302000000000007</v>
      </c>
      <c r="BE891">
        <v>0</v>
      </c>
      <c r="BF891">
        <v>49.289000000000001</v>
      </c>
      <c r="BG891">
        <v>2093600000</v>
      </c>
      <c r="BH891">
        <v>57</v>
      </c>
      <c r="BI891">
        <v>11</v>
      </c>
      <c r="BJ891">
        <v>11</v>
      </c>
      <c r="BK891">
        <v>11</v>
      </c>
      <c r="BL891" t="s">
        <v>1263</v>
      </c>
      <c r="BM891">
        <v>8</v>
      </c>
      <c r="BN891">
        <v>5</v>
      </c>
      <c r="BO891">
        <v>2</v>
      </c>
      <c r="BP891">
        <v>1</v>
      </c>
      <c r="BQ891">
        <v>7</v>
      </c>
      <c r="BR891">
        <v>8</v>
      </c>
      <c r="BS891">
        <v>7</v>
      </c>
      <c r="BT891">
        <v>7</v>
      </c>
      <c r="BU891">
        <v>6</v>
      </c>
      <c r="BV891">
        <v>7</v>
      </c>
      <c r="BW891">
        <v>5</v>
      </c>
      <c r="BX891">
        <v>6</v>
      </c>
      <c r="BY891">
        <v>9</v>
      </c>
      <c r="BZ891">
        <v>701</v>
      </c>
      <c r="CA891">
        <v>701</v>
      </c>
      <c r="CB891">
        <v>16.399999999999999</v>
      </c>
      <c r="CC891">
        <v>11.7</v>
      </c>
      <c r="CD891">
        <v>3.6</v>
      </c>
      <c r="CE891">
        <v>1.7</v>
      </c>
      <c r="CF891">
        <v>15.4</v>
      </c>
      <c r="CG891">
        <v>17.7</v>
      </c>
      <c r="CH891">
        <v>13</v>
      </c>
      <c r="CI891">
        <v>13.3</v>
      </c>
      <c r="CJ891">
        <v>12.1</v>
      </c>
      <c r="CK891">
        <v>15.5</v>
      </c>
      <c r="CL891">
        <v>8.6</v>
      </c>
      <c r="CM891">
        <v>13.7</v>
      </c>
      <c r="CN891">
        <v>18.5</v>
      </c>
      <c r="CO891">
        <v>0.69172024574068502</v>
      </c>
      <c r="CP891">
        <v>0.96019348587318998</v>
      </c>
      <c r="CQ891">
        <v>1.82963085619479</v>
      </c>
      <c r="CR891">
        <v>0.63029875518672196</v>
      </c>
      <c r="CS891">
        <v>-0.99870332082112501</v>
      </c>
      <c r="CT891">
        <v>-1.4628676876387401</v>
      </c>
      <c r="CU891">
        <v>0.20084487291849301</v>
      </c>
      <c r="CV891">
        <v>-1.3288914362589499</v>
      </c>
      <c r="CW891">
        <v>-1.9433540263343601</v>
      </c>
      <c r="CX891">
        <v>5.3292207792207801E-2</v>
      </c>
      <c r="CY891">
        <v>-0.388354619344078</v>
      </c>
      <c r="CZ891">
        <v>-4.1040726306979902</v>
      </c>
    </row>
    <row r="892" spans="1:104" x14ac:dyDescent="0.3">
      <c r="A892" t="s">
        <v>6827</v>
      </c>
      <c r="B892" t="s">
        <v>433</v>
      </c>
      <c r="C892" s="50">
        <v>1.3026645842207392</v>
      </c>
      <c r="D892" s="51">
        <v>0.38146566028769019</v>
      </c>
      <c r="E892" s="52">
        <v>0.10998282877429431</v>
      </c>
      <c r="F892" s="53">
        <v>0.95867511439347797</v>
      </c>
      <c r="G892" s="50">
        <v>1.0944352210539261</v>
      </c>
      <c r="H892" s="54">
        <v>0.13018656481578952</v>
      </c>
      <c r="I892" s="55">
        <v>0.51663594166110338</v>
      </c>
      <c r="J892" s="56">
        <v>0.28681538383417399</v>
      </c>
      <c r="K892" t="s">
        <v>299</v>
      </c>
      <c r="L892" t="s">
        <v>300</v>
      </c>
      <c r="M892" s="13" t="str">
        <f>IFERROR(IF(SEARCH(M$1,$L892),1,"no"),"-")</f>
        <v>-</v>
      </c>
      <c r="N892" s="14" t="str">
        <f>IFERROR(IF(SEARCH(N$1,$L892),1,"no"),"-")</f>
        <v>-</v>
      </c>
      <c r="O892" s="14" t="str">
        <f>IFERROR(IF(SEARCH(O$1,$L892),1,"no"),"-")</f>
        <v>-</v>
      </c>
      <c r="P892" s="15">
        <v>264010000</v>
      </c>
      <c r="Q892" s="16">
        <v>229000000</v>
      </c>
      <c r="T892" s="17">
        <v>2</v>
      </c>
      <c r="U892" s="18">
        <v>312410000</v>
      </c>
      <c r="V892" s="19">
        <v>357480000</v>
      </c>
      <c r="W892" s="19">
        <v>293450000</v>
      </c>
      <c r="AB892" s="20">
        <v>3</v>
      </c>
      <c r="AC892" s="32">
        <v>279010000</v>
      </c>
      <c r="AD892" s="33">
        <v>272460000</v>
      </c>
      <c r="AE892" s="33">
        <v>261680000</v>
      </c>
      <c r="AF892" s="34">
        <v>3</v>
      </c>
      <c r="AG892" s="24">
        <v>262360000</v>
      </c>
      <c r="AH892" s="24">
        <v>364220000</v>
      </c>
      <c r="AI892" s="24">
        <v>263360000</v>
      </c>
      <c r="AJ892" s="25">
        <v>3</v>
      </c>
      <c r="AK892">
        <v>27.976016998291001</v>
      </c>
      <c r="AL892">
        <v>27.77077293396</v>
      </c>
      <c r="AM892">
        <v>26.679515838623001</v>
      </c>
      <c r="AN892">
        <v>25.683732986450199</v>
      </c>
      <c r="AO892">
        <v>28.218864440918001</v>
      </c>
      <c r="AP892">
        <v>28.413288116455099</v>
      </c>
      <c r="AQ892">
        <v>28.1285400390625</v>
      </c>
      <c r="AR892">
        <v>28.055742263793899</v>
      </c>
      <c r="AS892">
        <v>28.021469116210898</v>
      </c>
      <c r="AT892">
        <v>27.963228225708001</v>
      </c>
      <c r="AU892">
        <v>27.966972351074201</v>
      </c>
      <c r="AV892">
        <v>28.440235137939499</v>
      </c>
      <c r="AW892">
        <v>27.972461700439499</v>
      </c>
      <c r="AX892">
        <v>20</v>
      </c>
      <c r="AY892">
        <v>20</v>
      </c>
      <c r="AZ892">
        <v>20</v>
      </c>
      <c r="BA892">
        <v>8.3000000000000007</v>
      </c>
      <c r="BB892">
        <v>8.3000000000000007</v>
      </c>
      <c r="BC892">
        <v>8.3000000000000007</v>
      </c>
      <c r="BD892">
        <v>359.21</v>
      </c>
      <c r="BE892">
        <v>0</v>
      </c>
      <c r="BF892">
        <v>50.216000000000001</v>
      </c>
      <c r="BG892">
        <v>2171600000</v>
      </c>
      <c r="BH892">
        <v>63</v>
      </c>
      <c r="BI892">
        <v>20</v>
      </c>
      <c r="BJ892">
        <v>20</v>
      </c>
      <c r="BK892">
        <v>20</v>
      </c>
      <c r="BL892" t="s">
        <v>6828</v>
      </c>
      <c r="BM892">
        <v>7</v>
      </c>
      <c r="BN892">
        <v>8</v>
      </c>
      <c r="BO892">
        <v>2</v>
      </c>
      <c r="BP892">
        <v>3</v>
      </c>
      <c r="BQ892">
        <v>10</v>
      </c>
      <c r="BR892">
        <v>12</v>
      </c>
      <c r="BS892">
        <v>11</v>
      </c>
      <c r="BT892">
        <v>7</v>
      </c>
      <c r="BU892">
        <v>12</v>
      </c>
      <c r="BV892">
        <v>10</v>
      </c>
      <c r="BW892">
        <v>6</v>
      </c>
      <c r="BX892">
        <v>11</v>
      </c>
      <c r="BY892">
        <v>10</v>
      </c>
      <c r="BZ892">
        <v>3222</v>
      </c>
      <c r="CA892">
        <v>3222</v>
      </c>
      <c r="CB892">
        <v>2.9</v>
      </c>
      <c r="CC892">
        <v>3</v>
      </c>
      <c r="CD892">
        <v>0.9</v>
      </c>
      <c r="CE892">
        <v>1.3</v>
      </c>
      <c r="CF892">
        <v>3.9</v>
      </c>
      <c r="CG892">
        <v>4.4000000000000004</v>
      </c>
      <c r="CH892">
        <v>4.3</v>
      </c>
      <c r="CI892">
        <v>3</v>
      </c>
      <c r="CJ892">
        <v>4.4000000000000004</v>
      </c>
      <c r="CK892">
        <v>4</v>
      </c>
      <c r="CL892">
        <v>2.9</v>
      </c>
      <c r="CM892">
        <v>4.5</v>
      </c>
      <c r="CN892">
        <v>4.4000000000000004</v>
      </c>
      <c r="CO892">
        <v>0.75114378400605797</v>
      </c>
      <c r="CP892">
        <v>0.95867511439347797</v>
      </c>
      <c r="CQ892">
        <v>0.28681538383417399</v>
      </c>
      <c r="CR892">
        <v>0.65288009888751597</v>
      </c>
      <c r="CS892">
        <v>-0.98597017923991004</v>
      </c>
      <c r="CT892">
        <v>-1.56934719146489</v>
      </c>
      <c r="CU892">
        <v>0.20121678321678299</v>
      </c>
      <c r="CV892">
        <v>-1.22605450948079</v>
      </c>
      <c r="CW892">
        <v>-1.9406245408751299</v>
      </c>
      <c r="CX892">
        <v>0.68200239139099195</v>
      </c>
      <c r="CY892">
        <v>-0.11307652791341</v>
      </c>
      <c r="CZ892">
        <v>-0.71048081146256103</v>
      </c>
    </row>
    <row r="893" spans="1:104" x14ac:dyDescent="0.3">
      <c r="A893" t="s">
        <v>4952</v>
      </c>
      <c r="B893" t="s">
        <v>4953</v>
      </c>
      <c r="C893" s="50">
        <v>1.696374173835407</v>
      </c>
      <c r="D893" s="51">
        <v>0.76245442414507192</v>
      </c>
      <c r="E893" s="52">
        <v>0.1099951184256641</v>
      </c>
      <c r="F893" s="53">
        <v>0.95862658836759307</v>
      </c>
      <c r="G893" s="50">
        <v>1.1140286011505633</v>
      </c>
      <c r="H893" s="54">
        <v>0.15578627236232079</v>
      </c>
      <c r="I893" s="55">
        <v>0.16306424215028406</v>
      </c>
      <c r="J893" s="56">
        <v>0.78764126360345699</v>
      </c>
      <c r="K893" t="s">
        <v>4954</v>
      </c>
      <c r="L893" t="s">
        <v>4955</v>
      </c>
      <c r="M893" s="13" t="str">
        <f>IFERROR(IF(SEARCH(M$1,$L893),1,"no"),"-")</f>
        <v>-</v>
      </c>
      <c r="N893" s="14" t="str">
        <f>IFERROR(IF(SEARCH(N$1,$L893),1,"no"),"-")</f>
        <v>-</v>
      </c>
      <c r="O893" s="14" t="str">
        <f>IFERROR(IF(SEARCH(O$1,$L893),1,"no"),"-")</f>
        <v>-</v>
      </c>
      <c r="P893" s="15">
        <v>1190000000</v>
      </c>
      <c r="Q893" s="16">
        <v>1150100000</v>
      </c>
      <c r="R893" s="16">
        <v>465580000</v>
      </c>
      <c r="S893" s="16">
        <v>438730000</v>
      </c>
      <c r="T893" s="17">
        <v>4</v>
      </c>
      <c r="U893" s="18">
        <v>1258600000</v>
      </c>
      <c r="V893" s="19">
        <v>1473300000</v>
      </c>
      <c r="W893" s="19">
        <v>1395900000</v>
      </c>
      <c r="AB893" s="20">
        <v>3</v>
      </c>
      <c r="AC893" s="32">
        <v>1197800000</v>
      </c>
      <c r="AD893" s="33">
        <v>975680000</v>
      </c>
      <c r="AE893" s="33">
        <v>1018000000</v>
      </c>
      <c r="AF893" s="34">
        <v>3</v>
      </c>
      <c r="AG893" s="24">
        <v>1213300000</v>
      </c>
      <c r="AH893" s="24">
        <v>1201500000</v>
      </c>
      <c r="AI893" s="24">
        <v>1140600000</v>
      </c>
      <c r="AJ893" s="25">
        <v>3</v>
      </c>
      <c r="AK893">
        <v>30.148313522338899</v>
      </c>
      <c r="AL893">
        <v>30.0991115570068</v>
      </c>
      <c r="AM893">
        <v>28.794454574585</v>
      </c>
      <c r="AN893">
        <v>28.708757400512699</v>
      </c>
      <c r="AO893">
        <v>30.229171752929702</v>
      </c>
      <c r="AP893">
        <v>30.456403732299801</v>
      </c>
      <c r="AQ893">
        <v>30.378547668456999</v>
      </c>
      <c r="AR893">
        <v>30.157739639282202</v>
      </c>
      <c r="AS893">
        <v>29.861833572387699</v>
      </c>
      <c r="AT893">
        <v>29.923089981079102</v>
      </c>
      <c r="AU893">
        <v>30.1762886047363</v>
      </c>
      <c r="AV893">
        <v>30.162189483642599</v>
      </c>
      <c r="AW893">
        <v>30.0871467590332</v>
      </c>
      <c r="AX893">
        <v>16</v>
      </c>
      <c r="AY893">
        <v>16</v>
      </c>
      <c r="AZ893">
        <v>16</v>
      </c>
      <c r="BA893">
        <v>60.6</v>
      </c>
      <c r="BB893">
        <v>60.6</v>
      </c>
      <c r="BC893">
        <v>60.6</v>
      </c>
      <c r="BD893">
        <v>42.848999999999997</v>
      </c>
      <c r="BE893">
        <v>0</v>
      </c>
      <c r="BF893">
        <v>221.88</v>
      </c>
      <c r="BG893">
        <v>9324500000</v>
      </c>
      <c r="BH893">
        <v>103</v>
      </c>
      <c r="BI893">
        <v>16</v>
      </c>
      <c r="BJ893">
        <v>16</v>
      </c>
      <c r="BK893">
        <v>16</v>
      </c>
      <c r="BL893" t="s">
        <v>4956</v>
      </c>
      <c r="BM893">
        <v>12</v>
      </c>
      <c r="BN893">
        <v>11</v>
      </c>
      <c r="BO893">
        <v>4</v>
      </c>
      <c r="BP893">
        <v>4</v>
      </c>
      <c r="BQ893">
        <v>13</v>
      </c>
      <c r="BR893">
        <v>10</v>
      </c>
      <c r="BS893">
        <v>9</v>
      </c>
      <c r="BT893">
        <v>7</v>
      </c>
      <c r="BU893">
        <v>9</v>
      </c>
      <c r="BV893">
        <v>9</v>
      </c>
      <c r="BW893">
        <v>10</v>
      </c>
      <c r="BX893">
        <v>8</v>
      </c>
      <c r="BY893">
        <v>9</v>
      </c>
      <c r="BZ893">
        <v>383</v>
      </c>
      <c r="CA893">
        <v>383</v>
      </c>
      <c r="CB893">
        <v>48.6</v>
      </c>
      <c r="CC893">
        <v>42</v>
      </c>
      <c r="CD893">
        <v>16.7</v>
      </c>
      <c r="CE893">
        <v>16.7</v>
      </c>
      <c r="CF893">
        <v>52.2</v>
      </c>
      <c r="CG893">
        <v>49.3</v>
      </c>
      <c r="CH893">
        <v>37.299999999999997</v>
      </c>
      <c r="CI893">
        <v>37.299999999999997</v>
      </c>
      <c r="CJ893">
        <v>40.200000000000003</v>
      </c>
      <c r="CK893">
        <v>36.6</v>
      </c>
      <c r="CL893">
        <v>44.9</v>
      </c>
      <c r="CM893">
        <v>30.5</v>
      </c>
      <c r="CN893">
        <v>45.2</v>
      </c>
      <c r="CO893">
        <v>0.51594762963294405</v>
      </c>
      <c r="CP893">
        <v>0.95862658836759296</v>
      </c>
      <c r="CQ893">
        <v>0.78764126360345699</v>
      </c>
      <c r="CR893">
        <v>0.63297214484679698</v>
      </c>
      <c r="CS893">
        <v>-0.54322846730550001</v>
      </c>
      <c r="CT893">
        <v>-1.14292362330974</v>
      </c>
      <c r="CU893">
        <v>0.201041048034934</v>
      </c>
      <c r="CV893">
        <v>-0.91704845428466797</v>
      </c>
      <c r="CW893">
        <v>-1.9405373143734399</v>
      </c>
      <c r="CX893">
        <v>0.26021741977734097</v>
      </c>
      <c r="CY893">
        <v>-0.16098721822103099</v>
      </c>
      <c r="CZ893">
        <v>-1.7067291986138899</v>
      </c>
    </row>
    <row r="894" spans="1:104" x14ac:dyDescent="0.3">
      <c r="A894" t="s">
        <v>6644</v>
      </c>
      <c r="B894" t="s">
        <v>6645</v>
      </c>
      <c r="C894" s="50">
        <v>0.73066640690110507</v>
      </c>
      <c r="D894" s="51">
        <v>-0.452715215327672</v>
      </c>
      <c r="E894" s="52">
        <v>0.11029251195756455</v>
      </c>
      <c r="F894" s="53">
        <v>0.95745397192881498</v>
      </c>
      <c r="G894" s="50">
        <v>0.91093345343992793</v>
      </c>
      <c r="H894" s="54">
        <v>-0.13458243043073181</v>
      </c>
      <c r="I894" s="55">
        <v>0.46306146948985161</v>
      </c>
      <c r="J894" s="56">
        <v>0.334361354363716</v>
      </c>
      <c r="K894" t="s">
        <v>6646</v>
      </c>
      <c r="L894" t="s">
        <v>6647</v>
      </c>
      <c r="M894" s="13" t="str">
        <f>IFERROR(IF(SEARCH(M$1,$L894),1,"no"),"-")</f>
        <v>-</v>
      </c>
      <c r="N894" s="14" t="str">
        <f>IFERROR(IF(SEARCH(N$1,$L894),1,"no"),"-")</f>
        <v>-</v>
      </c>
      <c r="O894" s="14" t="str">
        <f>IFERROR(IF(SEARCH(O$1,$L894),1,"no"),"-")</f>
        <v>-</v>
      </c>
      <c r="P894" s="15">
        <v>809490000</v>
      </c>
      <c r="Q894" s="16">
        <v>597150000</v>
      </c>
      <c r="R894" s="16">
        <v>523330000</v>
      </c>
      <c r="S894" s="16">
        <v>533790000</v>
      </c>
      <c r="T894" s="17">
        <v>4</v>
      </c>
      <c r="U894" s="18">
        <v>430780000</v>
      </c>
      <c r="V894" s="19">
        <v>356390000</v>
      </c>
      <c r="W894" s="19">
        <v>562970000</v>
      </c>
      <c r="AB894" s="20">
        <v>3</v>
      </c>
      <c r="AC894" s="32">
        <v>709980000</v>
      </c>
      <c r="AD894" s="33">
        <v>619730000</v>
      </c>
      <c r="AE894" s="33">
        <v>535300000</v>
      </c>
      <c r="AF894" s="34">
        <v>3</v>
      </c>
      <c r="AG894" s="24">
        <v>657000000</v>
      </c>
      <c r="AH894" s="24">
        <v>499000000</v>
      </c>
      <c r="AI894" s="24">
        <v>542900000</v>
      </c>
      <c r="AJ894" s="25">
        <v>3</v>
      </c>
      <c r="AK894">
        <v>29.5924377441406</v>
      </c>
      <c r="AL894">
        <v>29.153518676757798</v>
      </c>
      <c r="AM894">
        <v>28.9631462097168</v>
      </c>
      <c r="AN894">
        <v>28.991697311401399</v>
      </c>
      <c r="AO894">
        <v>28.682376861572301</v>
      </c>
      <c r="AP894">
        <v>28.408882141113299</v>
      </c>
      <c r="AQ894">
        <v>29.068483352661101</v>
      </c>
      <c r="AR894">
        <v>29.403203964233398</v>
      </c>
      <c r="AS894">
        <v>29.2070636749268</v>
      </c>
      <c r="AT894">
        <v>28.995773315429702</v>
      </c>
      <c r="AU894">
        <v>29.291318893432599</v>
      </c>
      <c r="AV894">
        <v>28.894464492797901</v>
      </c>
      <c r="AW894">
        <v>29.016111373901399</v>
      </c>
      <c r="AX894">
        <v>8</v>
      </c>
      <c r="AY894">
        <v>8</v>
      </c>
      <c r="AZ894">
        <v>8</v>
      </c>
      <c r="BA894">
        <v>41.2</v>
      </c>
      <c r="BB894">
        <v>41.2</v>
      </c>
      <c r="BC894">
        <v>41.2</v>
      </c>
      <c r="BD894">
        <v>27.402000000000001</v>
      </c>
      <c r="BE894">
        <v>0</v>
      </c>
      <c r="BF894">
        <v>52.796999999999997</v>
      </c>
      <c r="BG894">
        <v>5048400000</v>
      </c>
      <c r="BH894">
        <v>77</v>
      </c>
      <c r="BI894">
        <v>8</v>
      </c>
      <c r="BJ894">
        <v>8</v>
      </c>
      <c r="BK894">
        <v>8</v>
      </c>
      <c r="BL894" t="s">
        <v>6648</v>
      </c>
      <c r="BM894">
        <v>4</v>
      </c>
      <c r="BN894">
        <v>6</v>
      </c>
      <c r="BO894">
        <v>3</v>
      </c>
      <c r="BP894">
        <v>3</v>
      </c>
      <c r="BQ894">
        <v>5</v>
      </c>
      <c r="BR894">
        <v>5</v>
      </c>
      <c r="BS894">
        <v>6</v>
      </c>
      <c r="BT894">
        <v>8</v>
      </c>
      <c r="BU894">
        <v>5</v>
      </c>
      <c r="BV894">
        <v>7</v>
      </c>
      <c r="BW894">
        <v>6</v>
      </c>
      <c r="BX894">
        <v>4</v>
      </c>
      <c r="BY894">
        <v>6</v>
      </c>
      <c r="BZ894">
        <v>255</v>
      </c>
      <c r="CA894">
        <v>255</v>
      </c>
      <c r="CB894">
        <v>19.2</v>
      </c>
      <c r="CC894">
        <v>28.6</v>
      </c>
      <c r="CD894">
        <v>15.7</v>
      </c>
      <c r="CE894">
        <v>15.7</v>
      </c>
      <c r="CF894">
        <v>25.1</v>
      </c>
      <c r="CG894">
        <v>25.1</v>
      </c>
      <c r="CH894">
        <v>28.6</v>
      </c>
      <c r="CI894">
        <v>41.2</v>
      </c>
      <c r="CJ894">
        <v>25.1</v>
      </c>
      <c r="CK894">
        <v>28.6</v>
      </c>
      <c r="CL894">
        <v>22.7</v>
      </c>
      <c r="CM894">
        <v>15.7</v>
      </c>
      <c r="CN894">
        <v>28.6</v>
      </c>
      <c r="CO894">
        <v>4.6921372730987398E-2</v>
      </c>
      <c r="CP894">
        <v>0.95745397192881498</v>
      </c>
      <c r="CQ894">
        <v>0.334361354363716</v>
      </c>
      <c r="CR894">
        <v>0.93941314878892701</v>
      </c>
      <c r="CS894">
        <v>-2.68136660257987E-2</v>
      </c>
      <c r="CT894">
        <v>-0.135382012375345</v>
      </c>
      <c r="CU894">
        <v>0.20154275741710301</v>
      </c>
      <c r="CV894">
        <v>0.45528586705525598</v>
      </c>
      <c r="CW894">
        <v>1.9384296220300701</v>
      </c>
      <c r="CX894">
        <v>0.62702003338898205</v>
      </c>
      <c r="CY894">
        <v>0.134715398152672</v>
      </c>
      <c r="CZ894">
        <v>0.81061005839260303</v>
      </c>
    </row>
    <row r="895" spans="1:104" x14ac:dyDescent="0.3">
      <c r="A895" t="s">
        <v>1814</v>
      </c>
      <c r="B895" t="s">
        <v>1815</v>
      </c>
      <c r="C895" s="50">
        <v>1.1873973235296729</v>
      </c>
      <c r="D895" s="51">
        <v>0.24780276629499798</v>
      </c>
      <c r="E895" s="52">
        <v>0.11110589394982211</v>
      </c>
      <c r="F895" s="53">
        <v>0.95426290197731989</v>
      </c>
      <c r="G895" s="41">
        <v>1.1581182122678215</v>
      </c>
      <c r="H895" s="43">
        <v>0.21178252064002082</v>
      </c>
      <c r="I895" s="39">
        <v>3.3708397073577638E-2</v>
      </c>
      <c r="J895" s="40">
        <v>1.47226189887777</v>
      </c>
      <c r="K895" t="s">
        <v>1816</v>
      </c>
      <c r="L895" t="s">
        <v>1817</v>
      </c>
      <c r="M895" s="13" t="str">
        <f>IFERROR(IF(SEARCH(M$1,$L895),1,"no"),"-")</f>
        <v>-</v>
      </c>
      <c r="N895" s="14" t="str">
        <f>IFERROR(IF(SEARCH(N$1,$L895),1,"no"),"-")</f>
        <v>-</v>
      </c>
      <c r="O895" s="14" t="str">
        <f>IFERROR(IF(SEARCH(O$1,$L895),1,"no"),"-")</f>
        <v>-</v>
      </c>
      <c r="P895" s="15">
        <v>1671600000</v>
      </c>
      <c r="Q895" s="16">
        <v>1742400000</v>
      </c>
      <c r="R895" s="16">
        <v>1747800000</v>
      </c>
      <c r="S895" s="16">
        <v>2345600000</v>
      </c>
      <c r="T895" s="17">
        <v>4</v>
      </c>
      <c r="U895" s="18">
        <v>2208300000</v>
      </c>
      <c r="V895" s="19">
        <v>2305100000</v>
      </c>
      <c r="W895" s="19">
        <v>2172300000</v>
      </c>
      <c r="AB895" s="20">
        <v>3</v>
      </c>
      <c r="AC895" s="32">
        <v>1795900000</v>
      </c>
      <c r="AD895" s="33">
        <v>2043200000</v>
      </c>
      <c r="AE895" s="33">
        <v>2072300000</v>
      </c>
      <c r="AF895" s="34">
        <v>3</v>
      </c>
      <c r="AG895" s="24">
        <v>2286700000</v>
      </c>
      <c r="AH895" s="24">
        <v>2236600000</v>
      </c>
      <c r="AI895" s="24">
        <v>2322800000</v>
      </c>
      <c r="AJ895" s="25">
        <v>3</v>
      </c>
      <c r="AK895">
        <v>30.6385822296143</v>
      </c>
      <c r="AL895">
        <v>30.698429107666001</v>
      </c>
      <c r="AM895">
        <v>30.7028923034668</v>
      </c>
      <c r="AN895">
        <v>31.1273097991943</v>
      </c>
      <c r="AO895">
        <v>31.040288925170898</v>
      </c>
      <c r="AP895">
        <v>31.1021823883057</v>
      </c>
      <c r="AQ895">
        <v>31.016576766967798</v>
      </c>
      <c r="AR895">
        <v>30.742059707641602</v>
      </c>
      <c r="AS895">
        <v>30.9281826019287</v>
      </c>
      <c r="AT895">
        <v>30.948585510253899</v>
      </c>
      <c r="AU895">
        <v>31.090620040893601</v>
      </c>
      <c r="AV895">
        <v>31.058660507202099</v>
      </c>
      <c r="AW895">
        <v>31.113218307495099</v>
      </c>
      <c r="AX895">
        <v>25</v>
      </c>
      <c r="AY895">
        <v>25</v>
      </c>
      <c r="AZ895">
        <v>25</v>
      </c>
      <c r="BA895">
        <v>32.700000000000003</v>
      </c>
      <c r="BB895">
        <v>32.700000000000003</v>
      </c>
      <c r="BC895">
        <v>32.700000000000003</v>
      </c>
      <c r="BD895">
        <v>91.117000000000004</v>
      </c>
      <c r="BE895">
        <v>0</v>
      </c>
      <c r="BF895">
        <v>203.27</v>
      </c>
      <c r="BG895">
        <v>17989000000</v>
      </c>
      <c r="BH895">
        <v>214</v>
      </c>
      <c r="BI895">
        <v>25</v>
      </c>
      <c r="BJ895">
        <v>25</v>
      </c>
      <c r="BK895">
        <v>25</v>
      </c>
      <c r="BL895" t="s">
        <v>1818</v>
      </c>
      <c r="BM895">
        <v>19</v>
      </c>
      <c r="BN895">
        <v>20</v>
      </c>
      <c r="BO895">
        <v>14</v>
      </c>
      <c r="BP895">
        <v>10</v>
      </c>
      <c r="BQ895">
        <v>20</v>
      </c>
      <c r="BR895">
        <v>24</v>
      </c>
      <c r="BS895">
        <v>21</v>
      </c>
      <c r="BT895">
        <v>17</v>
      </c>
      <c r="BU895">
        <v>21</v>
      </c>
      <c r="BV895">
        <v>20</v>
      </c>
      <c r="BW895">
        <v>19</v>
      </c>
      <c r="BX895">
        <v>19</v>
      </c>
      <c r="BY895">
        <v>19</v>
      </c>
      <c r="BZ895">
        <v>835</v>
      </c>
      <c r="CA895">
        <v>835</v>
      </c>
      <c r="CB895">
        <v>27.4</v>
      </c>
      <c r="CC895">
        <v>29.1</v>
      </c>
      <c r="CD895">
        <v>22.6</v>
      </c>
      <c r="CE895">
        <v>17.7</v>
      </c>
      <c r="CF895">
        <v>29.1</v>
      </c>
      <c r="CG895">
        <v>32.700000000000003</v>
      </c>
      <c r="CH895">
        <v>29.5</v>
      </c>
      <c r="CI895">
        <v>24.6</v>
      </c>
      <c r="CJ895">
        <v>30.4</v>
      </c>
      <c r="CK895">
        <v>29.3</v>
      </c>
      <c r="CL895">
        <v>25.4</v>
      </c>
      <c r="CM895">
        <v>26</v>
      </c>
      <c r="CN895">
        <v>27.1</v>
      </c>
      <c r="CO895">
        <v>0.223096967538195</v>
      </c>
      <c r="CP895">
        <v>0.95426290197732</v>
      </c>
      <c r="CQ895">
        <v>1.47226189887777</v>
      </c>
      <c r="CR895">
        <v>0.76823591087811305</v>
      </c>
      <c r="CS895">
        <v>-8.1139246622722497E-2</v>
      </c>
      <c r="CT895">
        <v>-0.56215324662757005</v>
      </c>
      <c r="CU895">
        <v>0.20290687554395101</v>
      </c>
      <c r="CV895">
        <v>-0.26121266682942601</v>
      </c>
      <c r="CW895">
        <v>-1.93269495882474</v>
      </c>
      <c r="CX895">
        <v>8.0718066743383193E-2</v>
      </c>
      <c r="CY895">
        <v>-0.214557011922199</v>
      </c>
      <c r="CZ895">
        <v>-3.1746172990217101</v>
      </c>
    </row>
    <row r="896" spans="1:104" x14ac:dyDescent="0.3">
      <c r="A896" t="s">
        <v>7737</v>
      </c>
      <c r="B896" t="s">
        <v>7738</v>
      </c>
      <c r="C896" s="50">
        <v>1.2293724637934291</v>
      </c>
      <c r="D896" s="51">
        <v>0.2979220762138885</v>
      </c>
      <c r="E896" s="52">
        <v>0.1111075863381038</v>
      </c>
      <c r="F896" s="53">
        <v>0.95425628676305807</v>
      </c>
      <c r="G896" s="50">
        <v>0.99050616032855099</v>
      </c>
      <c r="H896" s="54">
        <v>-1.3762147084247833E-2</v>
      </c>
      <c r="I896" s="55">
        <v>0.89588894359678772</v>
      </c>
      <c r="J896" s="56">
        <v>4.7745823119565003E-2</v>
      </c>
      <c r="K896" t="s">
        <v>7739</v>
      </c>
      <c r="L896" t="s">
        <v>7740</v>
      </c>
      <c r="M896" s="13">
        <f>IFERROR(IF(SEARCH(M$1,$L896),1,"no"),"-")</f>
        <v>1</v>
      </c>
      <c r="N896" s="14" t="str">
        <f>IFERROR(IF(SEARCH(N$1,$L896),1,"no"),"-")</f>
        <v>-</v>
      </c>
      <c r="O896" s="14" t="str">
        <f>IFERROR(IF(SEARCH(O$1,$L896),1,"no"),"-")</f>
        <v>-</v>
      </c>
      <c r="P896" s="15">
        <v>1193600000</v>
      </c>
      <c r="Q896" s="16">
        <v>1108400000</v>
      </c>
      <c r="R896" s="16">
        <v>802340000</v>
      </c>
      <c r="S896" s="16">
        <v>903450000</v>
      </c>
      <c r="T896" s="17">
        <v>4</v>
      </c>
      <c r="U896" s="18">
        <v>1149700000</v>
      </c>
      <c r="V896" s="19">
        <v>1307200000</v>
      </c>
      <c r="W896" s="19">
        <v>1238400000</v>
      </c>
      <c r="AB896" s="20">
        <v>3</v>
      </c>
      <c r="AC896" s="32">
        <v>1129600000</v>
      </c>
      <c r="AD896" s="33">
        <v>1296700000</v>
      </c>
      <c r="AE896" s="33">
        <v>1323500000</v>
      </c>
      <c r="AF896" s="34">
        <v>3</v>
      </c>
      <c r="AG896" s="24">
        <v>1184000000</v>
      </c>
      <c r="AH896" s="24">
        <v>1258900000</v>
      </c>
      <c r="AI896" s="24">
        <v>1271300000</v>
      </c>
      <c r="AJ896" s="25">
        <v>3</v>
      </c>
      <c r="AK896">
        <v>30.152671813964801</v>
      </c>
      <c r="AL896">
        <v>30.045831680297901</v>
      </c>
      <c r="AM896">
        <v>29.579637527465799</v>
      </c>
      <c r="AN896">
        <v>29.750869750976602</v>
      </c>
      <c r="AO896">
        <v>30.098609924316399</v>
      </c>
      <c r="AP896">
        <v>30.2838325500488</v>
      </c>
      <c r="AQ896">
        <v>30.2058296203613</v>
      </c>
      <c r="AR896">
        <v>30.073163986206101</v>
      </c>
      <c r="AS896">
        <v>30.2721977233887</v>
      </c>
      <c r="AT896">
        <v>30.301712036132798</v>
      </c>
      <c r="AU896">
        <v>30.1410217285156</v>
      </c>
      <c r="AV896">
        <v>30.229516983032202</v>
      </c>
      <c r="AW896">
        <v>30.243658065795898</v>
      </c>
      <c r="AX896">
        <v>17</v>
      </c>
      <c r="AY896">
        <v>17</v>
      </c>
      <c r="AZ896">
        <v>17</v>
      </c>
      <c r="BA896">
        <v>43.8</v>
      </c>
      <c r="BB896">
        <v>43.8</v>
      </c>
      <c r="BC896">
        <v>43.8</v>
      </c>
      <c r="BD896">
        <v>59.689</v>
      </c>
      <c r="BE896">
        <v>0</v>
      </c>
      <c r="BF896">
        <v>178.17</v>
      </c>
      <c r="BG896">
        <v>10050000000</v>
      </c>
      <c r="BH896">
        <v>121</v>
      </c>
      <c r="BI896">
        <v>17</v>
      </c>
      <c r="BJ896">
        <v>17</v>
      </c>
      <c r="BK896">
        <v>17</v>
      </c>
      <c r="BL896" t="s">
        <v>7741</v>
      </c>
      <c r="BM896">
        <v>11</v>
      </c>
      <c r="BN896">
        <v>13</v>
      </c>
      <c r="BO896">
        <v>10</v>
      </c>
      <c r="BP896">
        <v>6</v>
      </c>
      <c r="BQ896">
        <v>13</v>
      </c>
      <c r="BR896">
        <v>13</v>
      </c>
      <c r="BS896">
        <v>11</v>
      </c>
      <c r="BT896">
        <v>10</v>
      </c>
      <c r="BU896">
        <v>11</v>
      </c>
      <c r="BV896">
        <v>11</v>
      </c>
      <c r="BW896">
        <v>10</v>
      </c>
      <c r="BX896">
        <v>10</v>
      </c>
      <c r="BY896">
        <v>11</v>
      </c>
      <c r="BZ896">
        <v>543</v>
      </c>
      <c r="CA896">
        <v>543</v>
      </c>
      <c r="CB896">
        <v>29.1</v>
      </c>
      <c r="CC896">
        <v>31.9</v>
      </c>
      <c r="CD896">
        <v>27.3</v>
      </c>
      <c r="CE896">
        <v>15.1</v>
      </c>
      <c r="CF896">
        <v>35.200000000000003</v>
      </c>
      <c r="CG896">
        <v>35.5</v>
      </c>
      <c r="CH896">
        <v>29.8</v>
      </c>
      <c r="CI896">
        <v>28.7</v>
      </c>
      <c r="CJ896">
        <v>29.7</v>
      </c>
      <c r="CK896">
        <v>31.3</v>
      </c>
      <c r="CL896">
        <v>28</v>
      </c>
      <c r="CM896">
        <v>28</v>
      </c>
      <c r="CN896">
        <v>31.3</v>
      </c>
      <c r="CO896">
        <v>0.98845156012851998</v>
      </c>
      <c r="CP896">
        <v>0.95425628676305796</v>
      </c>
      <c r="CQ896">
        <v>4.7745823119565003E-2</v>
      </c>
      <c r="CR896">
        <v>0.72395283018867895</v>
      </c>
      <c r="CS896">
        <v>-0.33343855539957801</v>
      </c>
      <c r="CT896">
        <v>-1.99422021264022</v>
      </c>
      <c r="CU896">
        <v>0.20273043478260899</v>
      </c>
      <c r="CV896">
        <v>-0.31383800506591802</v>
      </c>
      <c r="CW896">
        <v>-1.93268307222433</v>
      </c>
      <c r="CX896">
        <v>0.94885467980295601</v>
      </c>
      <c r="CY896">
        <v>1.09589894612654E-2</v>
      </c>
      <c r="CZ896">
        <v>0.13937593642132101</v>
      </c>
    </row>
    <row r="897" spans="1:104" x14ac:dyDescent="0.3">
      <c r="A897" t="s">
        <v>5353</v>
      </c>
      <c r="B897" t="s">
        <v>5354</v>
      </c>
      <c r="C897" s="50">
        <v>1.3625835527099786</v>
      </c>
      <c r="D897" s="51">
        <v>0.44634469769471208</v>
      </c>
      <c r="E897" s="52">
        <v>0.11114014498481843</v>
      </c>
      <c r="F897" s="53">
        <v>0.95412904100335205</v>
      </c>
      <c r="G897" s="50">
        <v>1.1530462370013512</v>
      </c>
      <c r="H897" s="54">
        <v>0.20545036602965741</v>
      </c>
      <c r="I897" s="55">
        <v>0.21394956053308764</v>
      </c>
      <c r="J897" s="56">
        <v>0.66968860124946195</v>
      </c>
      <c r="K897" t="s">
        <v>5355</v>
      </c>
      <c r="L897" t="s">
        <v>5356</v>
      </c>
      <c r="M897" s="13" t="str">
        <f>IFERROR(IF(SEARCH(M$1,$L897),1,"no"),"-")</f>
        <v>-</v>
      </c>
      <c r="N897" s="14" t="str">
        <f>IFERROR(IF(SEARCH(N$1,$L897),1,"no"),"-")</f>
        <v>-</v>
      </c>
      <c r="O897" s="14" t="str">
        <f>IFERROR(IF(SEARCH(O$1,$L897),1,"no"),"-")</f>
        <v>-</v>
      </c>
      <c r="P897" s="15">
        <v>295070000</v>
      </c>
      <c r="Q897" s="16">
        <v>320310000</v>
      </c>
      <c r="T897" s="17">
        <v>2</v>
      </c>
      <c r="U897" s="18">
        <v>421010000</v>
      </c>
      <c r="V897" s="19">
        <v>384320000</v>
      </c>
      <c r="W897" s="19">
        <v>452430000</v>
      </c>
      <c r="AB897" s="20">
        <v>3</v>
      </c>
      <c r="AC897" s="32">
        <v>349520000</v>
      </c>
      <c r="AD897" s="33">
        <v>363480000</v>
      </c>
      <c r="AE897" s="33">
        <v>308260000</v>
      </c>
      <c r="AF897" s="34">
        <v>3</v>
      </c>
      <c r="AG897" s="24">
        <v>453760000</v>
      </c>
      <c r="AH897" s="24">
        <v>377170000</v>
      </c>
      <c r="AI897" s="24">
        <v>346630000</v>
      </c>
      <c r="AJ897" s="25">
        <v>3</v>
      </c>
      <c r="AK897">
        <v>28.136482238769499</v>
      </c>
      <c r="AL897">
        <v>28.2548942565918</v>
      </c>
      <c r="AM897">
        <v>25.328720092773398</v>
      </c>
      <c r="AN897">
        <v>25.633325576782202</v>
      </c>
      <c r="AO897">
        <v>28.649278640747099</v>
      </c>
      <c r="AP897">
        <v>28.5177326202393</v>
      </c>
      <c r="AQ897">
        <v>28.753118515014599</v>
      </c>
      <c r="AR897">
        <v>28.380800247192401</v>
      </c>
      <c r="AS897">
        <v>28.437301635742202</v>
      </c>
      <c r="AT897">
        <v>28.199571609497099</v>
      </c>
      <c r="AU897">
        <v>28.7573547363281</v>
      </c>
      <c r="AV897">
        <v>28.490638732910199</v>
      </c>
      <c r="AW897">
        <v>28.368822097778299</v>
      </c>
      <c r="AX897">
        <v>10</v>
      </c>
      <c r="AY897">
        <v>10</v>
      </c>
      <c r="AZ897">
        <v>10</v>
      </c>
      <c r="BA897">
        <v>55</v>
      </c>
      <c r="BB897">
        <v>55</v>
      </c>
      <c r="BC897">
        <v>55</v>
      </c>
      <c r="BD897">
        <v>30.645</v>
      </c>
      <c r="BE897">
        <v>0</v>
      </c>
      <c r="BF897">
        <v>150.69</v>
      </c>
      <c r="BG897">
        <v>2819500000</v>
      </c>
      <c r="BH897">
        <v>48</v>
      </c>
      <c r="BI897">
        <v>10</v>
      </c>
      <c r="BJ897">
        <v>10</v>
      </c>
      <c r="BK897">
        <v>10</v>
      </c>
      <c r="BL897" t="s">
        <v>5357</v>
      </c>
      <c r="BM897">
        <v>7</v>
      </c>
      <c r="BN897">
        <v>6</v>
      </c>
      <c r="BO897">
        <v>2</v>
      </c>
      <c r="BP897">
        <v>2</v>
      </c>
      <c r="BQ897">
        <v>7</v>
      </c>
      <c r="BR897">
        <v>4</v>
      </c>
      <c r="BS897">
        <v>5</v>
      </c>
      <c r="BT897">
        <v>6</v>
      </c>
      <c r="BU897">
        <v>5</v>
      </c>
      <c r="BV897">
        <v>5</v>
      </c>
      <c r="BW897">
        <v>6</v>
      </c>
      <c r="BX897">
        <v>6</v>
      </c>
      <c r="BY897">
        <v>4</v>
      </c>
      <c r="BZ897">
        <v>282</v>
      </c>
      <c r="CA897">
        <v>282</v>
      </c>
      <c r="CB897">
        <v>46.1</v>
      </c>
      <c r="CC897">
        <v>32.6</v>
      </c>
      <c r="CD897">
        <v>7.8</v>
      </c>
      <c r="CE897">
        <v>7.8</v>
      </c>
      <c r="CF897">
        <v>36.9</v>
      </c>
      <c r="CG897">
        <v>16</v>
      </c>
      <c r="CH897">
        <v>19.100000000000001</v>
      </c>
      <c r="CI897">
        <v>30.5</v>
      </c>
      <c r="CJ897">
        <v>20.2</v>
      </c>
      <c r="CK897">
        <v>29.4</v>
      </c>
      <c r="CL897">
        <v>22.3</v>
      </c>
      <c r="CM897">
        <v>22.3</v>
      </c>
      <c r="CN897">
        <v>15.6</v>
      </c>
      <c r="CO897">
        <v>0.77358987794246303</v>
      </c>
      <c r="CP897">
        <v>0.95412904100335205</v>
      </c>
      <c r="CQ897">
        <v>0.66968860124946195</v>
      </c>
      <c r="CR897">
        <v>0.66684880636604804</v>
      </c>
      <c r="CS897">
        <v>-1.50086895624797</v>
      </c>
      <c r="CT897">
        <v>-1.60947611761117</v>
      </c>
      <c r="CU897">
        <v>0.202602953953084</v>
      </c>
      <c r="CV897">
        <v>-1.8016877174377399</v>
      </c>
      <c r="CW897">
        <v>-1.9324544309339899</v>
      </c>
      <c r="CX897">
        <v>0.320749272833042</v>
      </c>
      <c r="CY897">
        <v>-0.19971402486165199</v>
      </c>
      <c r="CZ897">
        <v>-1.47613559748518</v>
      </c>
    </row>
    <row r="898" spans="1:104" x14ac:dyDescent="0.3">
      <c r="A898" t="s">
        <v>482</v>
      </c>
      <c r="B898" t="s">
        <v>483</v>
      </c>
      <c r="C898" s="50">
        <v>1.4403280185773555</v>
      </c>
      <c r="D898" s="51">
        <v>0.52639740672611146</v>
      </c>
      <c r="E898" s="52">
        <v>0.11128839861671587</v>
      </c>
      <c r="F898" s="53">
        <v>0.95355010681849284</v>
      </c>
      <c r="G898" s="41">
        <v>1.5461548107410923</v>
      </c>
      <c r="H898" s="43">
        <v>0.62868477819338109</v>
      </c>
      <c r="I898" s="39">
        <v>1.3998021616460721E-4</v>
      </c>
      <c r="J898" s="40">
        <v>3.8539333401623406</v>
      </c>
      <c r="K898" t="s">
        <v>484</v>
      </c>
      <c r="L898" t="s">
        <v>485</v>
      </c>
      <c r="M898" s="13">
        <f>IFERROR(IF(SEARCH(M$1,$L898),1,"no"),"-")</f>
        <v>1</v>
      </c>
      <c r="N898" s="14" t="str">
        <f>IFERROR(IF(SEARCH(N$1,$L898),1,"no"),"-")</f>
        <v>-</v>
      </c>
      <c r="O898" s="14" t="str">
        <f>IFERROR(IF(SEARCH(O$1,$L898),1,"no"),"-")</f>
        <v>-</v>
      </c>
      <c r="P898" s="15">
        <v>375070000</v>
      </c>
      <c r="Q898" s="16">
        <v>311070000</v>
      </c>
      <c r="T898" s="17">
        <v>2</v>
      </c>
      <c r="U898" s="18">
        <v>360770000</v>
      </c>
      <c r="V898" s="19">
        <v>574280000</v>
      </c>
      <c r="W898" s="19">
        <v>547350000</v>
      </c>
      <c r="Y898" s="19" t="s">
        <v>104</v>
      </c>
      <c r="Z898" s="19" t="str">
        <f>IF(X898=Y898,"Both UP","")</f>
        <v/>
      </c>
      <c r="AB898" s="20">
        <v>3</v>
      </c>
      <c r="AC898" s="32">
        <v>380360000</v>
      </c>
      <c r="AD898" s="33">
        <v>366620000</v>
      </c>
      <c r="AE898" s="33">
        <v>369480000</v>
      </c>
      <c r="AF898" s="34">
        <v>3</v>
      </c>
      <c r="AG898" s="24">
        <v>544860000</v>
      </c>
      <c r="AH898" s="24">
        <v>599930000</v>
      </c>
      <c r="AI898" s="24">
        <v>581430000</v>
      </c>
      <c r="AJ898" s="25">
        <v>3</v>
      </c>
      <c r="AK898">
        <v>28.4825839996338</v>
      </c>
      <c r="AL898">
        <v>28.212663650512699</v>
      </c>
      <c r="AM898">
        <v>25.307630538940401</v>
      </c>
      <c r="AN898">
        <v>26.222539901733398</v>
      </c>
      <c r="AO898">
        <v>28.4265041351318</v>
      </c>
      <c r="AP898">
        <v>29.0971794128418</v>
      </c>
      <c r="AQ898">
        <v>29.027889251708999</v>
      </c>
      <c r="AR898">
        <v>28.502790451049801</v>
      </c>
      <c r="AS898">
        <v>28.449710845947301</v>
      </c>
      <c r="AT898">
        <v>28.460920333862301</v>
      </c>
      <c r="AU898">
        <v>29.0213108062744</v>
      </c>
      <c r="AV898">
        <v>29.160219192504901</v>
      </c>
      <c r="AW898">
        <v>29.1150302886963</v>
      </c>
      <c r="AX898">
        <v>10</v>
      </c>
      <c r="AY898">
        <v>10</v>
      </c>
      <c r="AZ898">
        <v>10</v>
      </c>
      <c r="BA898">
        <v>14.7</v>
      </c>
      <c r="BB898">
        <v>14.7</v>
      </c>
      <c r="BC898">
        <v>14.7</v>
      </c>
      <c r="BD898">
        <v>100.85</v>
      </c>
      <c r="BE898">
        <v>0</v>
      </c>
      <c r="BF898">
        <v>36.487000000000002</v>
      </c>
      <c r="BG898">
        <v>3245700000</v>
      </c>
      <c r="BH898">
        <v>46</v>
      </c>
      <c r="BI898">
        <v>10</v>
      </c>
      <c r="BJ898">
        <v>10</v>
      </c>
      <c r="BK898">
        <v>10</v>
      </c>
      <c r="BL898" t="s">
        <v>486</v>
      </c>
      <c r="BM898">
        <v>7</v>
      </c>
      <c r="BN898">
        <v>7</v>
      </c>
      <c r="BO898">
        <v>2</v>
      </c>
      <c r="BP898">
        <v>2</v>
      </c>
      <c r="BQ898">
        <v>6</v>
      </c>
      <c r="BR898">
        <v>7</v>
      </c>
      <c r="BS898">
        <v>7</v>
      </c>
      <c r="BT898">
        <v>5</v>
      </c>
      <c r="BU898">
        <v>6</v>
      </c>
      <c r="BV898">
        <v>7</v>
      </c>
      <c r="BW898">
        <v>6</v>
      </c>
      <c r="BX898">
        <v>5</v>
      </c>
      <c r="BY898">
        <v>6</v>
      </c>
      <c r="BZ898">
        <v>913</v>
      </c>
      <c r="CA898">
        <v>913</v>
      </c>
      <c r="CB898">
        <v>10.1</v>
      </c>
      <c r="CC898">
        <v>10.6</v>
      </c>
      <c r="CD898">
        <v>2.6</v>
      </c>
      <c r="CE898">
        <v>2.6</v>
      </c>
      <c r="CF898">
        <v>9.6</v>
      </c>
      <c r="CG898">
        <v>10.5</v>
      </c>
      <c r="CH898">
        <v>10.1</v>
      </c>
      <c r="CI898">
        <v>7.2</v>
      </c>
      <c r="CJ898">
        <v>9.3000000000000007</v>
      </c>
      <c r="CK898">
        <v>10.199999999999999</v>
      </c>
      <c r="CL898">
        <v>8.8000000000000007</v>
      </c>
      <c r="CM898">
        <v>7.8</v>
      </c>
      <c r="CN898">
        <v>8.8000000000000007</v>
      </c>
      <c r="CO898">
        <v>0.74125127206421104</v>
      </c>
      <c r="CP898">
        <v>0.95355010681849295</v>
      </c>
      <c r="CQ898">
        <v>3.8539333401623401</v>
      </c>
      <c r="CR898">
        <v>0.65278648974668296</v>
      </c>
      <c r="CS898">
        <v>-1.4147860209147101</v>
      </c>
      <c r="CT898">
        <v>-1.55164929705777</v>
      </c>
      <c r="CU898">
        <v>0.20271875</v>
      </c>
      <c r="CV898">
        <v>-1.79416974385579</v>
      </c>
      <c r="CW898">
        <v>-1.9314142045359599</v>
      </c>
      <c r="CX898">
        <v>2.3567567567567602E-2</v>
      </c>
      <c r="CY898">
        <v>-0.62771288553873505</v>
      </c>
      <c r="CZ898">
        <v>-14.272526624249201</v>
      </c>
    </row>
    <row r="899" spans="1:104" x14ac:dyDescent="0.3">
      <c r="A899" t="s">
        <v>889</v>
      </c>
      <c r="B899" t="s">
        <v>136</v>
      </c>
      <c r="C899" s="50">
        <v>1.3749887781668013</v>
      </c>
      <c r="D899" s="51">
        <v>0.45941984427426419</v>
      </c>
      <c r="E899" s="52">
        <v>0.11216570745338109</v>
      </c>
      <c r="F899" s="53">
        <v>0.95013990012238403</v>
      </c>
      <c r="G899" s="41">
        <v>1.3977931722165367</v>
      </c>
      <c r="H899" s="43">
        <v>0.48315090471021566</v>
      </c>
      <c r="I899" s="39">
        <v>1.5801990570802636E-2</v>
      </c>
      <c r="J899" s="40">
        <v>1.8012882016871501</v>
      </c>
      <c r="M899" s="13" t="str">
        <f>IFERROR(IF(SEARCH(M$1,$L899),1,"no"),"-")</f>
        <v>-</v>
      </c>
      <c r="N899" s="14" t="str">
        <f>IFERROR(IF(SEARCH(N$1,$L899),1,"no"),"-")</f>
        <v>-</v>
      </c>
      <c r="O899" s="14" t="str">
        <f>IFERROR(IF(SEARCH(O$1,$L899),1,"no"),"-")</f>
        <v>-</v>
      </c>
      <c r="P899" s="15">
        <v>242780000</v>
      </c>
      <c r="Q899" s="16">
        <v>239910000</v>
      </c>
      <c r="T899" s="17">
        <v>2</v>
      </c>
      <c r="U899" s="18">
        <v>375080000</v>
      </c>
      <c r="V899" s="19">
        <v>292380000</v>
      </c>
      <c r="W899" s="19">
        <v>328080000</v>
      </c>
      <c r="AB899" s="20">
        <v>3</v>
      </c>
      <c r="AC899" s="32">
        <v>249100000</v>
      </c>
      <c r="AD899" s="33">
        <v>277640000</v>
      </c>
      <c r="AE899" s="33">
        <v>235440000</v>
      </c>
      <c r="AF899" s="34">
        <v>3</v>
      </c>
      <c r="AG899" s="24">
        <v>309220000</v>
      </c>
      <c r="AH899" s="24">
        <v>380050000</v>
      </c>
      <c r="AI899" s="24">
        <v>376100000</v>
      </c>
      <c r="AJ899" s="25">
        <v>3</v>
      </c>
      <c r="AK899">
        <v>27.855073928833001</v>
      </c>
      <c r="AL899">
        <v>27.837917327880898</v>
      </c>
      <c r="AM899">
        <v>25.8001098632813</v>
      </c>
      <c r="AN899">
        <v>24.912590026855501</v>
      </c>
      <c r="AO899">
        <v>28.482622146606399</v>
      </c>
      <c r="AP899">
        <v>28.12327003479</v>
      </c>
      <c r="AQ899">
        <v>28.289472579956101</v>
      </c>
      <c r="AR899">
        <v>27.892148971557599</v>
      </c>
      <c r="AS899">
        <v>28.048639297485401</v>
      </c>
      <c r="AT899">
        <v>27.810783386230501</v>
      </c>
      <c r="AU899">
        <v>28.204057693481399</v>
      </c>
      <c r="AV899">
        <v>28.501613616943398</v>
      </c>
      <c r="AW899">
        <v>28.4865417480469</v>
      </c>
      <c r="AX899">
        <v>9</v>
      </c>
      <c r="AY899">
        <v>9</v>
      </c>
      <c r="AZ899">
        <v>9</v>
      </c>
      <c r="BA899">
        <v>14.1</v>
      </c>
      <c r="BB899">
        <v>14.1</v>
      </c>
      <c r="BC899">
        <v>14.1</v>
      </c>
      <c r="BD899">
        <v>77.894000000000005</v>
      </c>
      <c r="BE899">
        <v>0</v>
      </c>
      <c r="BF899">
        <v>33.491999999999997</v>
      </c>
      <c r="BG899">
        <v>2084500000</v>
      </c>
      <c r="BH899">
        <v>34</v>
      </c>
      <c r="BI899">
        <v>9</v>
      </c>
      <c r="BJ899">
        <v>9</v>
      </c>
      <c r="BK899">
        <v>9</v>
      </c>
      <c r="BL899" t="s">
        <v>890</v>
      </c>
      <c r="BM899">
        <v>7</v>
      </c>
      <c r="BN899">
        <v>7</v>
      </c>
      <c r="BO899">
        <v>0</v>
      </c>
      <c r="BP899">
        <v>0</v>
      </c>
      <c r="BQ899">
        <v>6</v>
      </c>
      <c r="BR899">
        <v>7</v>
      </c>
      <c r="BS899">
        <v>7</v>
      </c>
      <c r="BT899">
        <v>5</v>
      </c>
      <c r="BU899">
        <v>5</v>
      </c>
      <c r="BV899">
        <v>7</v>
      </c>
      <c r="BW899">
        <v>5</v>
      </c>
      <c r="BX899">
        <v>6</v>
      </c>
      <c r="BY899">
        <v>6</v>
      </c>
      <c r="BZ899">
        <v>702</v>
      </c>
      <c r="CA899">
        <v>702</v>
      </c>
      <c r="CB899">
        <v>11.8</v>
      </c>
      <c r="CC899">
        <v>11.8</v>
      </c>
      <c r="CD899">
        <v>0</v>
      </c>
      <c r="CE899">
        <v>0</v>
      </c>
      <c r="CF899">
        <v>10.3</v>
      </c>
      <c r="CG899">
        <v>11.8</v>
      </c>
      <c r="CH899">
        <v>11.8</v>
      </c>
      <c r="CI899">
        <v>8</v>
      </c>
      <c r="CJ899">
        <v>8</v>
      </c>
      <c r="CK899">
        <v>11.3</v>
      </c>
      <c r="CL899">
        <v>9</v>
      </c>
      <c r="CM899">
        <v>10.5</v>
      </c>
      <c r="CN899">
        <v>10.3</v>
      </c>
      <c r="CO899">
        <v>0.710591486075834</v>
      </c>
      <c r="CP899">
        <v>0.95013990012238403</v>
      </c>
      <c r="CQ899">
        <v>1.8012882016871501</v>
      </c>
      <c r="CR899">
        <v>0.63278346028291599</v>
      </c>
      <c r="CS899">
        <v>-1.31576776504517</v>
      </c>
      <c r="CT899">
        <v>-1.49673237455987</v>
      </c>
      <c r="CU899">
        <v>0.204072853425846</v>
      </c>
      <c r="CV899">
        <v>-1.6970321337381999</v>
      </c>
      <c r="CW899">
        <v>-1.92528776090263</v>
      </c>
      <c r="CX899">
        <v>5.3669781931464197E-2</v>
      </c>
      <c r="CY899">
        <v>-0.48021380106608202</v>
      </c>
      <c r="CZ899">
        <v>-4.0247586904049504</v>
      </c>
    </row>
    <row r="900" spans="1:104" x14ac:dyDescent="0.3">
      <c r="A900" t="s">
        <v>1650</v>
      </c>
      <c r="B900" t="s">
        <v>1581</v>
      </c>
      <c r="C900" s="50">
        <v>1.2363408060761976</v>
      </c>
      <c r="D900" s="51">
        <v>0.30607648714388952</v>
      </c>
      <c r="E900" s="52">
        <v>0.11227895691925195</v>
      </c>
      <c r="F900" s="53">
        <v>0.94970163065032787</v>
      </c>
      <c r="G900" s="41">
        <v>1.2200801201802705</v>
      </c>
      <c r="H900" s="43">
        <v>0.28697588974834304</v>
      </c>
      <c r="I900" s="39">
        <v>4.1664287604051581E-2</v>
      </c>
      <c r="J900" s="40">
        <v>1.38023603954994</v>
      </c>
      <c r="K900" t="s">
        <v>1651</v>
      </c>
      <c r="L900" t="s">
        <v>1652</v>
      </c>
      <c r="M900" s="13" t="str">
        <f>IFERROR(IF(SEARCH(M$1,$L900),1,"no"),"-")</f>
        <v>-</v>
      </c>
      <c r="N900" s="14" t="str">
        <f>IFERROR(IF(SEARCH(N$1,$L900),1,"no"),"-")</f>
        <v>-</v>
      </c>
      <c r="O900" s="14" t="str">
        <f>IFERROR(IF(SEARCH(O$1,$L900),1,"no"),"-")</f>
        <v>-</v>
      </c>
      <c r="P900" s="15">
        <v>217860000</v>
      </c>
      <c r="Q900" s="16">
        <v>217500000</v>
      </c>
      <c r="T900" s="17">
        <v>2</v>
      </c>
      <c r="U900" s="18">
        <v>291880000</v>
      </c>
      <c r="V900" s="19">
        <v>251750000</v>
      </c>
      <c r="W900" s="19">
        <v>263750000</v>
      </c>
      <c r="AB900" s="20">
        <v>3</v>
      </c>
      <c r="AC900" s="32">
        <v>203480000</v>
      </c>
      <c r="AD900" s="33">
        <v>180250000</v>
      </c>
      <c r="AE900" s="33">
        <v>175430000</v>
      </c>
      <c r="AF900" s="34">
        <v>3</v>
      </c>
      <c r="AG900" s="24">
        <v>227880000</v>
      </c>
      <c r="AH900" s="24">
        <v>207840000</v>
      </c>
      <c r="AI900" s="24">
        <v>246500000</v>
      </c>
      <c r="AJ900" s="25">
        <v>3</v>
      </c>
      <c r="AK900">
        <v>27.698825836181602</v>
      </c>
      <c r="AL900">
        <v>27.696439743041999</v>
      </c>
      <c r="AM900">
        <v>25.689823150634801</v>
      </c>
      <c r="AN900">
        <v>26.062425613403299</v>
      </c>
      <c r="AO900">
        <v>28.120800018310501</v>
      </c>
      <c r="AP900">
        <v>27.907417297363299</v>
      </c>
      <c r="AQ900">
        <v>27.974596023559599</v>
      </c>
      <c r="AR900">
        <v>27.6003112792969</v>
      </c>
      <c r="AS900">
        <v>27.4254245758057</v>
      </c>
      <c r="AT900">
        <v>27.3863201141357</v>
      </c>
      <c r="AU900">
        <v>27.763698577880898</v>
      </c>
      <c r="AV900">
        <v>27.630897521972699</v>
      </c>
      <c r="AW900">
        <v>27.877012252807599</v>
      </c>
      <c r="AX900">
        <v>11</v>
      </c>
      <c r="AY900">
        <v>11</v>
      </c>
      <c r="AZ900">
        <v>11</v>
      </c>
      <c r="BA900">
        <v>29.2</v>
      </c>
      <c r="BB900">
        <v>29.2</v>
      </c>
      <c r="BC900">
        <v>29.2</v>
      </c>
      <c r="BD900">
        <v>56.72</v>
      </c>
      <c r="BE900">
        <v>0</v>
      </c>
      <c r="BF900">
        <v>37.171999999999997</v>
      </c>
      <c r="BG900">
        <v>1684400000</v>
      </c>
      <c r="BH900">
        <v>31</v>
      </c>
      <c r="BI900">
        <v>11</v>
      </c>
      <c r="BJ900">
        <v>11</v>
      </c>
      <c r="BK900">
        <v>11</v>
      </c>
      <c r="BL900" t="s">
        <v>1653</v>
      </c>
      <c r="BM900">
        <v>6</v>
      </c>
      <c r="BN900">
        <v>6</v>
      </c>
      <c r="BO900">
        <v>2</v>
      </c>
      <c r="BP900">
        <v>1</v>
      </c>
      <c r="BQ900">
        <v>8</v>
      </c>
      <c r="BR900">
        <v>7</v>
      </c>
      <c r="BS900">
        <v>6</v>
      </c>
      <c r="BT900">
        <v>5</v>
      </c>
      <c r="BU900">
        <v>6</v>
      </c>
      <c r="BV900">
        <v>6</v>
      </c>
      <c r="BW900">
        <v>4</v>
      </c>
      <c r="BX900">
        <v>5</v>
      </c>
      <c r="BY900">
        <v>7</v>
      </c>
      <c r="BZ900">
        <v>500</v>
      </c>
      <c r="CA900">
        <v>500</v>
      </c>
      <c r="CB900">
        <v>16</v>
      </c>
      <c r="CC900">
        <v>16.2</v>
      </c>
      <c r="CD900">
        <v>3.4</v>
      </c>
      <c r="CE900">
        <v>2</v>
      </c>
      <c r="CF900">
        <v>19.399999999999999</v>
      </c>
      <c r="CG900">
        <v>17.8</v>
      </c>
      <c r="CH900">
        <v>16</v>
      </c>
      <c r="CI900">
        <v>13.6</v>
      </c>
      <c r="CJ900">
        <v>16.2</v>
      </c>
      <c r="CK900">
        <v>19.399999999999999</v>
      </c>
      <c r="CL900">
        <v>10.199999999999999</v>
      </c>
      <c r="CM900">
        <v>11.8</v>
      </c>
      <c r="CN900">
        <v>17.8</v>
      </c>
      <c r="CO900">
        <v>0.48412408568507997</v>
      </c>
      <c r="CP900">
        <v>0.94970163065032798</v>
      </c>
      <c r="CQ900">
        <v>1.38023603954994</v>
      </c>
      <c r="CR900">
        <v>0.63983464566929105</v>
      </c>
      <c r="CS900">
        <v>-0.68380673726399599</v>
      </c>
      <c r="CT900">
        <v>-1.08361239239978</v>
      </c>
      <c r="CU900">
        <v>0.20397573656845799</v>
      </c>
      <c r="CV900">
        <v>-1.2140591939290399</v>
      </c>
      <c r="CW900">
        <v>-1.9245005317583399</v>
      </c>
      <c r="CX900">
        <v>9.2233050847457601E-2</v>
      </c>
      <c r="CY900">
        <v>-0.286517461140953</v>
      </c>
      <c r="CZ900">
        <v>-2.95734116147695</v>
      </c>
    </row>
    <row r="901" spans="1:104" x14ac:dyDescent="0.3">
      <c r="A901" t="s">
        <v>2023</v>
      </c>
      <c r="B901" t="s">
        <v>2024</v>
      </c>
      <c r="C901" s="50">
        <v>0.88739851850551354</v>
      </c>
      <c r="D901" s="51">
        <v>-0.1723459502783948</v>
      </c>
      <c r="E901" s="52">
        <v>0.11259187721965479</v>
      </c>
      <c r="F901" s="53">
        <v>0.94849293991032302</v>
      </c>
      <c r="G901" s="41">
        <v>0.86908074849707884</v>
      </c>
      <c r="H901" s="43">
        <v>-0.20243786716393189</v>
      </c>
      <c r="I901" s="39">
        <v>2.903242427725633E-2</v>
      </c>
      <c r="J901" s="40">
        <v>1.5371166980203399</v>
      </c>
      <c r="K901" t="s">
        <v>2025</v>
      </c>
      <c r="L901" t="s">
        <v>2026</v>
      </c>
      <c r="M901" s="13" t="str">
        <f>IFERROR(IF(SEARCH(M$1,$L901),1,"no"),"-")</f>
        <v>-</v>
      </c>
      <c r="N901" s="14" t="str">
        <f>IFERROR(IF(SEARCH(N$1,$L901),1,"no"),"-")</f>
        <v>-</v>
      </c>
      <c r="O901" s="14" t="str">
        <f>IFERROR(IF(SEARCH(O$1,$L901),1,"no"),"-")</f>
        <v>-</v>
      </c>
      <c r="P901" s="15">
        <v>5673300000</v>
      </c>
      <c r="Q901" s="16">
        <v>5722300000</v>
      </c>
      <c r="R901" s="16">
        <v>5326500000</v>
      </c>
      <c r="S901" s="16">
        <v>6061200000</v>
      </c>
      <c r="T901" s="17">
        <v>4</v>
      </c>
      <c r="U901" s="18">
        <v>4421200000</v>
      </c>
      <c r="V901" s="19">
        <v>5513300000</v>
      </c>
      <c r="W901" s="19">
        <v>5228900000</v>
      </c>
      <c r="AB901" s="20">
        <v>3</v>
      </c>
      <c r="AC901" s="32">
        <v>6252500000</v>
      </c>
      <c r="AD901" s="33">
        <v>5500100000</v>
      </c>
      <c r="AE901" s="33">
        <v>5962900000</v>
      </c>
      <c r="AF901" s="34">
        <v>3</v>
      </c>
      <c r="AG901" s="24">
        <v>5286800000</v>
      </c>
      <c r="AH901" s="24">
        <v>5150500000</v>
      </c>
      <c r="AI901" s="24">
        <v>4958900000</v>
      </c>
      <c r="AJ901" s="25">
        <v>3</v>
      </c>
      <c r="AK901">
        <v>32.401542663574197</v>
      </c>
      <c r="AL901">
        <v>32.413948059082003</v>
      </c>
      <c r="AM901">
        <v>32.310539245605497</v>
      </c>
      <c r="AN901">
        <v>32.496955871582003</v>
      </c>
      <c r="AO901">
        <v>32.041790008544901</v>
      </c>
      <c r="AP901">
        <v>32.360267639160199</v>
      </c>
      <c r="AQ901">
        <v>32.283859252929702</v>
      </c>
      <c r="AR901">
        <v>32.541786193847699</v>
      </c>
      <c r="AS901">
        <v>32.3568115234375</v>
      </c>
      <c r="AT901">
        <v>32.473365783691399</v>
      </c>
      <c r="AU901">
        <v>32.299747467041001</v>
      </c>
      <c r="AV901">
        <v>32.2620658874512</v>
      </c>
      <c r="AW901">
        <v>32.207374572753899</v>
      </c>
      <c r="AX901">
        <v>56</v>
      </c>
      <c r="AY901">
        <v>56</v>
      </c>
      <c r="AZ901">
        <v>56</v>
      </c>
      <c r="BA901">
        <v>63</v>
      </c>
      <c r="BB901">
        <v>63</v>
      </c>
      <c r="BC901">
        <v>63</v>
      </c>
      <c r="BD901">
        <v>98.097999999999999</v>
      </c>
      <c r="BE901">
        <v>0</v>
      </c>
      <c r="BF901">
        <v>323.31</v>
      </c>
      <c r="BG901">
        <v>48380000000</v>
      </c>
      <c r="BH901">
        <v>463</v>
      </c>
      <c r="BI901">
        <v>56</v>
      </c>
      <c r="BJ901">
        <v>56</v>
      </c>
      <c r="BK901">
        <v>56</v>
      </c>
      <c r="BL901" t="s">
        <v>2027</v>
      </c>
      <c r="BM901">
        <v>45</v>
      </c>
      <c r="BN901">
        <v>44</v>
      </c>
      <c r="BO901">
        <v>35</v>
      </c>
      <c r="BP901">
        <v>31</v>
      </c>
      <c r="BQ901">
        <v>42</v>
      </c>
      <c r="BR901">
        <v>44</v>
      </c>
      <c r="BS901">
        <v>42</v>
      </c>
      <c r="BT901">
        <v>41</v>
      </c>
      <c r="BU901">
        <v>40</v>
      </c>
      <c r="BV901">
        <v>46</v>
      </c>
      <c r="BW901">
        <v>39</v>
      </c>
      <c r="BX901">
        <v>39</v>
      </c>
      <c r="BY901">
        <v>45</v>
      </c>
      <c r="BZ901">
        <v>871</v>
      </c>
      <c r="CA901">
        <v>871</v>
      </c>
      <c r="CB901">
        <v>52.7</v>
      </c>
      <c r="CC901">
        <v>51.8</v>
      </c>
      <c r="CD901">
        <v>46.4</v>
      </c>
      <c r="CE901">
        <v>39.6</v>
      </c>
      <c r="CF901">
        <v>47.5</v>
      </c>
      <c r="CG901">
        <v>49.8</v>
      </c>
      <c r="CH901">
        <v>50.4</v>
      </c>
      <c r="CI901">
        <v>47.2</v>
      </c>
      <c r="CJ901">
        <v>48.6</v>
      </c>
      <c r="CK901">
        <v>53</v>
      </c>
      <c r="CL901">
        <v>48.3</v>
      </c>
      <c r="CM901">
        <v>45.8</v>
      </c>
      <c r="CN901">
        <v>54.6</v>
      </c>
      <c r="CO901">
        <v>0.34099701456300302</v>
      </c>
      <c r="CP901">
        <v>0.94849293991032302</v>
      </c>
      <c r="CQ901">
        <v>1.5371166980203399</v>
      </c>
      <c r="CR901">
        <v>0.692570247933884</v>
      </c>
      <c r="CS901">
        <v>-5.157470703125E-2</v>
      </c>
      <c r="CT901">
        <v>-0.80753682687520101</v>
      </c>
      <c r="CU901">
        <v>0.20405536332179899</v>
      </c>
      <c r="CV901">
        <v>0.17710749308268001</v>
      </c>
      <c r="CW901">
        <v>1.92232959865887</v>
      </c>
      <c r="CX901">
        <v>7.2748166259168703E-2</v>
      </c>
      <c r="CY901">
        <v>0.20092519124349201</v>
      </c>
      <c r="CZ901">
        <v>3.3327025544978701</v>
      </c>
    </row>
    <row r="902" spans="1:104" x14ac:dyDescent="0.3">
      <c r="A902" t="s">
        <v>851</v>
      </c>
      <c r="B902" t="s">
        <v>852</v>
      </c>
      <c r="C902" s="50">
        <v>1.3504232598486434</v>
      </c>
      <c r="D902" s="51">
        <v>0.43341165852036484</v>
      </c>
      <c r="E902" s="52">
        <v>0.11259879803480238</v>
      </c>
      <c r="F902" s="53">
        <v>0.94846624544949398</v>
      </c>
      <c r="G902" s="41">
        <v>1.4061714544142077</v>
      </c>
      <c r="H902" s="43">
        <v>0.49177251286878704</v>
      </c>
      <c r="I902" s="39">
        <v>1.8969802861166472E-2</v>
      </c>
      <c r="J902" s="40">
        <v>1.7219371823824201</v>
      </c>
      <c r="M902" s="13" t="str">
        <f>IFERROR(IF(SEARCH(M$1,$L902),1,"no"),"-")</f>
        <v>-</v>
      </c>
      <c r="N902" s="14" t="str">
        <f>IFERROR(IF(SEARCH(N$1,$L902),1,"no"),"-")</f>
        <v>-</v>
      </c>
      <c r="O902" s="14" t="str">
        <f>IFERROR(IF(SEARCH(O$1,$L902),1,"no"),"-")</f>
        <v>-</v>
      </c>
      <c r="P902" s="15">
        <v>316470000</v>
      </c>
      <c r="Q902" s="16">
        <v>352150000</v>
      </c>
      <c r="T902" s="17">
        <v>2</v>
      </c>
      <c r="U902" s="18">
        <v>409030000</v>
      </c>
      <c r="V902" s="19">
        <v>464610000</v>
      </c>
      <c r="W902" s="19">
        <v>480740000</v>
      </c>
      <c r="AB902" s="20">
        <v>3</v>
      </c>
      <c r="AC902" s="32">
        <v>369050000</v>
      </c>
      <c r="AD902" s="33">
        <v>385640000</v>
      </c>
      <c r="AE902" s="33">
        <v>395120000</v>
      </c>
      <c r="AF902" s="34">
        <v>3</v>
      </c>
      <c r="AG902" s="24">
        <v>602920000</v>
      </c>
      <c r="AH902" s="24">
        <v>560460000</v>
      </c>
      <c r="AI902" s="24">
        <v>453450000</v>
      </c>
      <c r="AJ902" s="25">
        <v>3</v>
      </c>
      <c r="AK902">
        <v>28.237493515014599</v>
      </c>
      <c r="AL902">
        <v>28.391614913940401</v>
      </c>
      <c r="AM902">
        <v>25.443342208862301</v>
      </c>
      <c r="AN902">
        <v>25.8939208984375</v>
      </c>
      <c r="AO902">
        <v>28.607631683349599</v>
      </c>
      <c r="AP902">
        <v>28.791444778442401</v>
      </c>
      <c r="AQ902">
        <v>28.840681076049801</v>
      </c>
      <c r="AR902">
        <v>28.459241867065401</v>
      </c>
      <c r="AS902">
        <v>28.522680282592798</v>
      </c>
      <c r="AT902">
        <v>28.557716369628899</v>
      </c>
      <c r="AU902">
        <v>29.1673908233643</v>
      </c>
      <c r="AV902">
        <v>29.062036514282202</v>
      </c>
      <c r="AW902">
        <v>28.756368637085</v>
      </c>
      <c r="AX902">
        <v>14</v>
      </c>
      <c r="AY902">
        <v>14</v>
      </c>
      <c r="AZ902">
        <v>14</v>
      </c>
      <c r="BA902">
        <v>34.6</v>
      </c>
      <c r="BB902">
        <v>34.6</v>
      </c>
      <c r="BC902">
        <v>34.6</v>
      </c>
      <c r="BD902">
        <v>39.29</v>
      </c>
      <c r="BE902">
        <v>0</v>
      </c>
      <c r="BF902">
        <v>39.323</v>
      </c>
      <c r="BG902">
        <v>3226200000</v>
      </c>
      <c r="BH902">
        <v>58</v>
      </c>
      <c r="BI902" t="s">
        <v>105</v>
      </c>
      <c r="BJ902" t="s">
        <v>105</v>
      </c>
      <c r="BK902" t="s">
        <v>105</v>
      </c>
      <c r="BL902" t="s">
        <v>853</v>
      </c>
      <c r="BM902">
        <v>9</v>
      </c>
      <c r="BN902">
        <v>10</v>
      </c>
      <c r="BO902">
        <v>3</v>
      </c>
      <c r="BP902">
        <v>1</v>
      </c>
      <c r="BQ902">
        <v>9</v>
      </c>
      <c r="BR902">
        <v>11</v>
      </c>
      <c r="BS902">
        <v>9</v>
      </c>
      <c r="BT902">
        <v>11</v>
      </c>
      <c r="BU902">
        <v>10</v>
      </c>
      <c r="BV902">
        <v>10</v>
      </c>
      <c r="BW902">
        <v>9</v>
      </c>
      <c r="BX902">
        <v>10</v>
      </c>
      <c r="BY902">
        <v>9</v>
      </c>
      <c r="BZ902">
        <v>341</v>
      </c>
      <c r="CA902" t="s">
        <v>105</v>
      </c>
      <c r="CB902">
        <v>20.8</v>
      </c>
      <c r="CC902">
        <v>24.3</v>
      </c>
      <c r="CD902">
        <v>9.4</v>
      </c>
      <c r="CE902">
        <v>2.9</v>
      </c>
      <c r="CF902">
        <v>21.1</v>
      </c>
      <c r="CG902">
        <v>29.6</v>
      </c>
      <c r="CH902">
        <v>24</v>
      </c>
      <c r="CI902">
        <v>27.6</v>
      </c>
      <c r="CJ902">
        <v>23.5</v>
      </c>
      <c r="CK902">
        <v>26.7</v>
      </c>
      <c r="CL902">
        <v>19.899999999999999</v>
      </c>
      <c r="CM902">
        <v>28.7</v>
      </c>
      <c r="CN902">
        <v>21.1</v>
      </c>
      <c r="CO902">
        <v>0.80725018978288099</v>
      </c>
      <c r="CP902">
        <v>0.94846624544949398</v>
      </c>
      <c r="CQ902">
        <v>1.7219371823824201</v>
      </c>
      <c r="CR902">
        <v>0.68282869692532899</v>
      </c>
      <c r="CS902">
        <v>-1.5216199556986501</v>
      </c>
      <c r="CT902">
        <v>-1.6696092911479701</v>
      </c>
      <c r="CU902">
        <v>0.20387899740708701</v>
      </c>
      <c r="CV902">
        <v>-1.75499296188354</v>
      </c>
      <c r="CW902">
        <v>-1.9222816550247399</v>
      </c>
      <c r="CX902">
        <v>5.8735930735930697E-2</v>
      </c>
      <c r="CY902">
        <v>-0.48205248514811</v>
      </c>
      <c r="CZ902">
        <v>-3.8081783965773002</v>
      </c>
    </row>
    <row r="903" spans="1:104" x14ac:dyDescent="0.3">
      <c r="A903" t="s">
        <v>5393</v>
      </c>
      <c r="B903" t="s">
        <v>5394</v>
      </c>
      <c r="C903" s="50">
        <v>1.3336497207316231</v>
      </c>
      <c r="D903" s="51">
        <v>0.41537979656637852</v>
      </c>
      <c r="E903" s="52">
        <v>0.11272507555115933</v>
      </c>
      <c r="F903" s="53">
        <v>0.94797946494629204</v>
      </c>
      <c r="G903" s="50">
        <v>1.1009199423485689</v>
      </c>
      <c r="H903" s="54">
        <v>0.13870956156706563</v>
      </c>
      <c r="I903" s="55">
        <v>0.21644898848885266</v>
      </c>
      <c r="J903" s="56">
        <v>0.66464443939453499</v>
      </c>
      <c r="K903" t="s">
        <v>5395</v>
      </c>
      <c r="L903" t="s">
        <v>5396</v>
      </c>
      <c r="M903" s="13" t="str">
        <f>IFERROR(IF(SEARCH(M$1,$L903),1,"no"),"-")</f>
        <v>-</v>
      </c>
      <c r="N903" s="14" t="str">
        <f>IFERROR(IF(SEARCH(N$1,$L903),1,"no"),"-")</f>
        <v>-</v>
      </c>
      <c r="O903" s="14" t="str">
        <f>IFERROR(IF(SEARCH(O$1,$L903),1,"no"),"-")</f>
        <v>-</v>
      </c>
      <c r="P903" s="15">
        <v>702430000</v>
      </c>
      <c r="Q903" s="16">
        <v>851160000</v>
      </c>
      <c r="R903" s="16">
        <v>579040000</v>
      </c>
      <c r="S903" s="16">
        <v>817340000</v>
      </c>
      <c r="T903" s="17">
        <v>4</v>
      </c>
      <c r="U903" s="18">
        <v>767870000</v>
      </c>
      <c r="V903" s="19">
        <v>1183600000</v>
      </c>
      <c r="W903" s="19">
        <v>999200000</v>
      </c>
      <c r="AB903" s="20">
        <v>3</v>
      </c>
      <c r="AC903" s="32">
        <v>789580000</v>
      </c>
      <c r="AD903" s="33">
        <v>739550000</v>
      </c>
      <c r="AE903" s="33">
        <v>809060000</v>
      </c>
      <c r="AF903" s="34">
        <v>3</v>
      </c>
      <c r="AG903" s="24">
        <v>935020000</v>
      </c>
      <c r="AH903" s="24">
        <v>767280000</v>
      </c>
      <c r="AI903" s="24">
        <v>871860000</v>
      </c>
      <c r="AJ903" s="25">
        <v>3</v>
      </c>
      <c r="AK903">
        <v>29.387779235839801</v>
      </c>
      <c r="AL903">
        <v>29.6648559570313</v>
      </c>
      <c r="AM903">
        <v>29.109086990356399</v>
      </c>
      <c r="AN903">
        <v>29.606361389160199</v>
      </c>
      <c r="AO903">
        <v>29.5162868499756</v>
      </c>
      <c r="AP903">
        <v>30.1405353546143</v>
      </c>
      <c r="AQ903">
        <v>29.896198272705099</v>
      </c>
      <c r="AR903">
        <v>29.556510925293001</v>
      </c>
      <c r="AS903">
        <v>29.462072372436499</v>
      </c>
      <c r="AT903">
        <v>29.591670989990199</v>
      </c>
      <c r="AU903">
        <v>29.800422668456999</v>
      </c>
      <c r="AV903">
        <v>29.515178680419901</v>
      </c>
      <c r="AW903">
        <v>29.699522018432599</v>
      </c>
      <c r="AX903">
        <v>11</v>
      </c>
      <c r="AY903">
        <v>11</v>
      </c>
      <c r="AZ903">
        <v>11</v>
      </c>
      <c r="BA903">
        <v>24.2</v>
      </c>
      <c r="BB903">
        <v>24.2</v>
      </c>
      <c r="BC903">
        <v>24.2</v>
      </c>
      <c r="BD903">
        <v>58.37</v>
      </c>
      <c r="BE903">
        <v>0</v>
      </c>
      <c r="BF903">
        <v>89.438000000000002</v>
      </c>
      <c r="BG903">
        <v>6973900000</v>
      </c>
      <c r="BH903">
        <v>64</v>
      </c>
      <c r="BI903">
        <v>11</v>
      </c>
      <c r="BJ903">
        <v>11</v>
      </c>
      <c r="BK903">
        <v>11</v>
      </c>
      <c r="BL903" t="s">
        <v>5397</v>
      </c>
      <c r="BM903">
        <v>10</v>
      </c>
      <c r="BN903">
        <v>9</v>
      </c>
      <c r="BO903">
        <v>4</v>
      </c>
      <c r="BP903">
        <v>3</v>
      </c>
      <c r="BQ903">
        <v>11</v>
      </c>
      <c r="BR903">
        <v>10</v>
      </c>
      <c r="BS903">
        <v>9</v>
      </c>
      <c r="BT903">
        <v>8</v>
      </c>
      <c r="BU903">
        <v>9</v>
      </c>
      <c r="BV903">
        <v>9</v>
      </c>
      <c r="BW903">
        <v>7</v>
      </c>
      <c r="BX903">
        <v>9</v>
      </c>
      <c r="BY903">
        <v>9</v>
      </c>
      <c r="BZ903">
        <v>541</v>
      </c>
      <c r="CA903">
        <v>541</v>
      </c>
      <c r="CB903">
        <v>21.1</v>
      </c>
      <c r="CC903">
        <v>19.2</v>
      </c>
      <c r="CD903">
        <v>11.3</v>
      </c>
      <c r="CE903">
        <v>6.1</v>
      </c>
      <c r="CF903">
        <v>24.2</v>
      </c>
      <c r="CG903">
        <v>21.1</v>
      </c>
      <c r="CH903">
        <v>19.2</v>
      </c>
      <c r="CI903">
        <v>17.899999999999999</v>
      </c>
      <c r="CJ903">
        <v>19.2</v>
      </c>
      <c r="CK903">
        <v>18.100000000000001</v>
      </c>
      <c r="CL903">
        <v>15.5</v>
      </c>
      <c r="CM903">
        <v>17.399999999999999</v>
      </c>
      <c r="CN903">
        <v>19.2</v>
      </c>
      <c r="CO903">
        <v>0.250427530350255</v>
      </c>
      <c r="CP903">
        <v>0.94797946494629204</v>
      </c>
      <c r="CQ903">
        <v>0.66464443939453499</v>
      </c>
      <c r="CR903">
        <v>0.74935090909090896</v>
      </c>
      <c r="CS903">
        <v>-9.4730536142986196E-2</v>
      </c>
      <c r="CT903">
        <v>-0.62103637921529498</v>
      </c>
      <c r="CU903">
        <v>0.20410708117443899</v>
      </c>
      <c r="CV903">
        <v>-0.408985932668049</v>
      </c>
      <c r="CW903">
        <v>-1.9214074081445101</v>
      </c>
      <c r="CX903">
        <v>0.32422183708838798</v>
      </c>
      <c r="CY903">
        <v>-0.134956359863281</v>
      </c>
      <c r="CZ903">
        <v>-1.4663097167775501</v>
      </c>
    </row>
    <row r="904" spans="1:104" x14ac:dyDescent="0.3">
      <c r="A904" t="s">
        <v>298</v>
      </c>
      <c r="B904" t="s">
        <v>136</v>
      </c>
      <c r="C904" s="50">
        <v>1.4033120446289935</v>
      </c>
      <c r="D904" s="51">
        <v>0.48883584657920354</v>
      </c>
      <c r="E904" s="52">
        <v>0.11274059887168934</v>
      </c>
      <c r="F904" s="53">
        <v>0.94791966256196103</v>
      </c>
      <c r="G904" s="41">
        <v>1.6919190363227457</v>
      </c>
      <c r="H904" s="43">
        <v>0.75866053258883903</v>
      </c>
      <c r="I904" s="39">
        <v>8.7273710038295515E-4</v>
      </c>
      <c r="J904" s="40">
        <v>3.0591165616187999</v>
      </c>
      <c r="K904" t="s">
        <v>299</v>
      </c>
      <c r="L904" t="s">
        <v>300</v>
      </c>
      <c r="M904" s="13" t="str">
        <f>IFERROR(IF(SEARCH(M$1,$L904),1,"no"),"-")</f>
        <v>-</v>
      </c>
      <c r="N904" s="14" t="str">
        <f>IFERROR(IF(SEARCH(N$1,$L904),1,"no"),"-")</f>
        <v>-</v>
      </c>
      <c r="O904" s="14" t="str">
        <f>IFERROR(IF(SEARCH(O$1,$L904),1,"no"),"-")</f>
        <v>-</v>
      </c>
      <c r="P904" s="15">
        <v>251940000</v>
      </c>
      <c r="Q904" s="16">
        <v>222490000</v>
      </c>
      <c r="T904" s="17">
        <v>2</v>
      </c>
      <c r="U904" s="18">
        <v>404940000</v>
      </c>
      <c r="V904" s="19">
        <v>333960000</v>
      </c>
      <c r="W904" s="19">
        <v>259760000</v>
      </c>
      <c r="Y904" s="19" t="s">
        <v>104</v>
      </c>
      <c r="Z904" s="19" t="str">
        <f>IF(X904=Y904,"Both UP","")</f>
        <v/>
      </c>
      <c r="AB904" s="20">
        <v>3</v>
      </c>
      <c r="AC904" s="32">
        <v>218410000</v>
      </c>
      <c r="AD904" s="33">
        <v>198520000</v>
      </c>
      <c r="AE904" s="33">
        <v>232250000</v>
      </c>
      <c r="AF904" s="34">
        <v>3</v>
      </c>
      <c r="AG904" s="24">
        <v>376540000</v>
      </c>
      <c r="AH904" s="24">
        <v>382380000</v>
      </c>
      <c r="AI904" s="24">
        <v>339440000</v>
      </c>
      <c r="AJ904" s="25">
        <v>3</v>
      </c>
      <c r="AK904">
        <v>27.908504486083999</v>
      </c>
      <c r="AL904">
        <v>27.7291660308838</v>
      </c>
      <c r="AM904">
        <v>24.9482421875</v>
      </c>
      <c r="AN904">
        <v>25.030387878418001</v>
      </c>
      <c r="AO904">
        <v>28.593132019043001</v>
      </c>
      <c r="AP904">
        <v>28.315099716186499</v>
      </c>
      <c r="AQ904">
        <v>27.9526042938232</v>
      </c>
      <c r="AR904">
        <v>27.7024631500244</v>
      </c>
      <c r="AS904">
        <v>27.5647087097168</v>
      </c>
      <c r="AT904">
        <v>27.791103363037099</v>
      </c>
      <c r="AU904">
        <v>28.488227844238299</v>
      </c>
      <c r="AV904">
        <v>28.510431289672901</v>
      </c>
      <c r="AW904">
        <v>28.338581085205099</v>
      </c>
      <c r="AX904">
        <v>13</v>
      </c>
      <c r="AY904">
        <v>13</v>
      </c>
      <c r="AZ904">
        <v>13</v>
      </c>
      <c r="BA904">
        <v>24.2</v>
      </c>
      <c r="BB904">
        <v>24.2</v>
      </c>
      <c r="BC904">
        <v>24.2</v>
      </c>
      <c r="BD904">
        <v>93.162000000000006</v>
      </c>
      <c r="BE904">
        <v>0</v>
      </c>
      <c r="BF904">
        <v>90.37</v>
      </c>
      <c r="BG904">
        <v>1989300000</v>
      </c>
      <c r="BH904">
        <v>47</v>
      </c>
      <c r="BI904">
        <v>13</v>
      </c>
      <c r="BJ904">
        <v>13</v>
      </c>
      <c r="BK904">
        <v>13</v>
      </c>
      <c r="BL904" t="s">
        <v>301</v>
      </c>
      <c r="BM904">
        <v>5</v>
      </c>
      <c r="BN904">
        <v>6</v>
      </c>
      <c r="BO904">
        <v>1</v>
      </c>
      <c r="BP904">
        <v>1</v>
      </c>
      <c r="BQ904">
        <v>9</v>
      </c>
      <c r="BR904">
        <v>9</v>
      </c>
      <c r="BS904">
        <v>5</v>
      </c>
      <c r="BT904">
        <v>7</v>
      </c>
      <c r="BU904">
        <v>3</v>
      </c>
      <c r="BV904">
        <v>6</v>
      </c>
      <c r="BW904">
        <v>8</v>
      </c>
      <c r="BX904">
        <v>5</v>
      </c>
      <c r="BY904">
        <v>8</v>
      </c>
      <c r="BZ904">
        <v>823</v>
      </c>
      <c r="CA904">
        <v>823</v>
      </c>
      <c r="CB904">
        <v>8.5</v>
      </c>
      <c r="CC904">
        <v>9</v>
      </c>
      <c r="CD904">
        <v>1.7</v>
      </c>
      <c r="CE904">
        <v>2.1</v>
      </c>
      <c r="CF904">
        <v>17.399999999999999</v>
      </c>
      <c r="CG904">
        <v>17.100000000000001</v>
      </c>
      <c r="CH904">
        <v>8.1</v>
      </c>
      <c r="CI904">
        <v>11.4</v>
      </c>
      <c r="CJ904">
        <v>4.4000000000000004</v>
      </c>
      <c r="CK904">
        <v>9.8000000000000007</v>
      </c>
      <c r="CL904">
        <v>15.3</v>
      </c>
      <c r="CM904">
        <v>8.9</v>
      </c>
      <c r="CN904">
        <v>13.6</v>
      </c>
      <c r="CO904">
        <v>0.61406240894226904</v>
      </c>
      <c r="CP904">
        <v>0.94791966256196103</v>
      </c>
      <c r="CQ904">
        <v>3.0591165616187999</v>
      </c>
      <c r="CR904">
        <v>0.61209764309764303</v>
      </c>
      <c r="CS904">
        <v>-1.28201659520467</v>
      </c>
      <c r="CT904">
        <v>-1.3227485458394701</v>
      </c>
      <c r="CU904">
        <v>0.20399654874892201</v>
      </c>
      <c r="CV904">
        <v>-1.8828701972961399</v>
      </c>
      <c r="CW904">
        <v>-1.9213000067368</v>
      </c>
      <c r="CX904">
        <v>2.17105263157895E-2</v>
      </c>
      <c r="CY904">
        <v>-0.75965499877929699</v>
      </c>
      <c r="CZ904">
        <v>-8.9214374174101305</v>
      </c>
    </row>
    <row r="905" spans="1:104" x14ac:dyDescent="0.3">
      <c r="A905" t="s">
        <v>7469</v>
      </c>
      <c r="B905" t="s">
        <v>7470</v>
      </c>
      <c r="C905" s="50">
        <v>1.3371150953031621</v>
      </c>
      <c r="D905" s="51">
        <v>0.4191236541197001</v>
      </c>
      <c r="E905" s="52">
        <v>0.11293098127136053</v>
      </c>
      <c r="F905" s="53">
        <v>0.94718689820420399</v>
      </c>
      <c r="G905" s="50">
        <v>0.97630287498832791</v>
      </c>
      <c r="H905" s="54">
        <v>-3.45993154814088E-2</v>
      </c>
      <c r="I905" s="55">
        <v>0.7416118550763785</v>
      </c>
      <c r="J905" s="56">
        <v>0.12982333637016405</v>
      </c>
      <c r="K905" t="s">
        <v>7471</v>
      </c>
      <c r="L905" t="s">
        <v>7472</v>
      </c>
      <c r="M905" s="13">
        <f>IFERROR(IF(SEARCH(M$1,$L905),1,"no"),"-")</f>
        <v>1</v>
      </c>
      <c r="N905" s="14" t="str">
        <f>IFERROR(IF(SEARCH(N$1,$L905),1,"no"),"-")</f>
        <v>-</v>
      </c>
      <c r="O905" s="14" t="str">
        <f>IFERROR(IF(SEARCH(O$1,$L905),1,"no"),"-")</f>
        <v>-</v>
      </c>
      <c r="P905" s="15">
        <v>2944400000</v>
      </c>
      <c r="Q905" s="16">
        <v>2997600000</v>
      </c>
      <c r="R905" s="16">
        <v>1924200000</v>
      </c>
      <c r="S905" s="16">
        <v>1794200000</v>
      </c>
      <c r="T905" s="17">
        <v>4</v>
      </c>
      <c r="U905" s="18">
        <v>2998400000</v>
      </c>
      <c r="V905" s="19">
        <v>3451100000</v>
      </c>
      <c r="W905" s="19">
        <v>3238300000</v>
      </c>
      <c r="AB905" s="20">
        <v>3</v>
      </c>
      <c r="AC905" s="32">
        <v>3505200000</v>
      </c>
      <c r="AD905" s="33">
        <v>3032500000</v>
      </c>
      <c r="AE905" s="33">
        <v>3100600000</v>
      </c>
      <c r="AF905" s="34">
        <v>3</v>
      </c>
      <c r="AG905" s="24">
        <v>2862200000</v>
      </c>
      <c r="AH905" s="24">
        <v>3448700000</v>
      </c>
      <c r="AI905" s="24">
        <v>3099000000</v>
      </c>
      <c r="AJ905" s="25">
        <v>3</v>
      </c>
      <c r="AK905">
        <v>31.455326080322301</v>
      </c>
      <c r="AL905">
        <v>31.4811611175537</v>
      </c>
      <c r="AM905">
        <v>30.841611862182599</v>
      </c>
      <c r="AN905">
        <v>30.740694046020501</v>
      </c>
      <c r="AO905">
        <v>31.4815464019775</v>
      </c>
      <c r="AP905">
        <v>31.6844081878662</v>
      </c>
      <c r="AQ905">
        <v>31.5925903320313</v>
      </c>
      <c r="AR905">
        <v>31.706850051879901</v>
      </c>
      <c r="AS905">
        <v>31.497859954833999</v>
      </c>
      <c r="AT905">
        <v>31.529899597168001</v>
      </c>
      <c r="AU905">
        <v>31.414478302001999</v>
      </c>
      <c r="AV905">
        <v>31.683404922485401</v>
      </c>
      <c r="AW905">
        <v>31.5291557312012</v>
      </c>
      <c r="AX905">
        <v>12</v>
      </c>
      <c r="AY905">
        <v>12</v>
      </c>
      <c r="AZ905">
        <v>12</v>
      </c>
      <c r="BA905">
        <v>48.3</v>
      </c>
      <c r="BB905">
        <v>48.3</v>
      </c>
      <c r="BC905">
        <v>48.3</v>
      </c>
      <c r="BD905">
        <v>35.287999999999997</v>
      </c>
      <c r="BE905">
        <v>0</v>
      </c>
      <c r="BF905">
        <v>299.58999999999997</v>
      </c>
      <c r="BG905">
        <v>25389000000</v>
      </c>
      <c r="BH905">
        <v>153</v>
      </c>
      <c r="BI905">
        <v>12</v>
      </c>
      <c r="BJ905">
        <v>12</v>
      </c>
      <c r="BK905">
        <v>12</v>
      </c>
      <c r="BL905" t="s">
        <v>7473</v>
      </c>
      <c r="BM905">
        <v>11</v>
      </c>
      <c r="BN905">
        <v>12</v>
      </c>
      <c r="BO905">
        <v>8</v>
      </c>
      <c r="BP905">
        <v>8</v>
      </c>
      <c r="BQ905">
        <v>11</v>
      </c>
      <c r="BR905">
        <v>12</v>
      </c>
      <c r="BS905">
        <v>11</v>
      </c>
      <c r="BT905">
        <v>10</v>
      </c>
      <c r="BU905">
        <v>11</v>
      </c>
      <c r="BV905">
        <v>11</v>
      </c>
      <c r="BW905">
        <v>12</v>
      </c>
      <c r="BX905">
        <v>11</v>
      </c>
      <c r="BY905">
        <v>11</v>
      </c>
      <c r="BZ905">
        <v>333</v>
      </c>
      <c r="CA905">
        <v>333</v>
      </c>
      <c r="CB905">
        <v>40.5</v>
      </c>
      <c r="CC905">
        <v>48.3</v>
      </c>
      <c r="CD905">
        <v>33.6</v>
      </c>
      <c r="CE905">
        <v>33.6</v>
      </c>
      <c r="CF905">
        <v>40.5</v>
      </c>
      <c r="CG905">
        <v>48.3</v>
      </c>
      <c r="CH905">
        <v>45.9</v>
      </c>
      <c r="CI905">
        <v>39</v>
      </c>
      <c r="CJ905">
        <v>40.5</v>
      </c>
      <c r="CK905">
        <v>40.5</v>
      </c>
      <c r="CL905">
        <v>48.3</v>
      </c>
      <c r="CM905">
        <v>40.5</v>
      </c>
      <c r="CN905">
        <v>46.8</v>
      </c>
      <c r="CO905">
        <v>0.92342101918271402</v>
      </c>
      <c r="CP905">
        <v>0.94718689820420399</v>
      </c>
      <c r="CQ905">
        <v>0.12982333637016399</v>
      </c>
      <c r="CR905">
        <v>0.72656619144602896</v>
      </c>
      <c r="CS905">
        <v>-0.44850492477416998</v>
      </c>
      <c r="CT905">
        <v>-1.8773425110458699</v>
      </c>
      <c r="CU905">
        <v>0.20410344827586199</v>
      </c>
      <c r="CV905">
        <v>-0.456483364105225</v>
      </c>
      <c r="CW905">
        <v>-1.91998404834438</v>
      </c>
      <c r="CX905">
        <v>0.86306191117092901</v>
      </c>
      <c r="CY905">
        <v>3.5856882731120997E-2</v>
      </c>
      <c r="CZ905">
        <v>0.35342264819962899</v>
      </c>
    </row>
    <row r="906" spans="1:104" x14ac:dyDescent="0.3">
      <c r="A906" t="s">
        <v>6596</v>
      </c>
      <c r="B906" t="s">
        <v>6597</v>
      </c>
      <c r="C906" s="50">
        <v>1.359624717920183</v>
      </c>
      <c r="D906" s="51">
        <v>0.44320849536579898</v>
      </c>
      <c r="E906" s="52">
        <v>0.11295388298794898</v>
      </c>
      <c r="F906" s="53">
        <v>0.94709883485204294</v>
      </c>
      <c r="G906" s="50">
        <v>1.1266869536630391</v>
      </c>
      <c r="H906" s="54">
        <v>0.17208672302200911</v>
      </c>
      <c r="I906" s="55">
        <v>0.44728978437437938</v>
      </c>
      <c r="J906" s="56">
        <v>0.34941102054073298</v>
      </c>
      <c r="K906" t="s">
        <v>6598</v>
      </c>
      <c r="L906" t="s">
        <v>6599</v>
      </c>
      <c r="M906" s="13" t="str">
        <f>IFERROR(IF(SEARCH(M$1,$L906),1,"no"),"-")</f>
        <v>-</v>
      </c>
      <c r="N906" s="14" t="str">
        <f>IFERROR(IF(SEARCH(N$1,$L906),1,"no"),"-")</f>
        <v>-</v>
      </c>
      <c r="O906" s="14" t="str">
        <f>IFERROR(IF(SEARCH(O$1,$L906),1,"no"),"-")</f>
        <v>-</v>
      </c>
      <c r="P906" s="15">
        <v>393080000</v>
      </c>
      <c r="Q906" s="16">
        <v>469560000</v>
      </c>
      <c r="T906" s="17">
        <v>2</v>
      </c>
      <c r="U906" s="18">
        <v>702860000</v>
      </c>
      <c r="V906" s="19">
        <v>554140000</v>
      </c>
      <c r="W906" s="19">
        <v>502300000</v>
      </c>
      <c r="AB906" s="20">
        <v>3</v>
      </c>
      <c r="AC906" s="32">
        <v>336220000</v>
      </c>
      <c r="AD906" s="33">
        <v>440830000</v>
      </c>
      <c r="AE906" s="33">
        <v>409260000</v>
      </c>
      <c r="AF906" s="34">
        <v>3</v>
      </c>
      <c r="AG906" s="24">
        <v>363460000</v>
      </c>
      <c r="AH906" s="24">
        <v>529370000</v>
      </c>
      <c r="AI906" s="24">
        <v>443770000</v>
      </c>
      <c r="AJ906" s="25">
        <v>3</v>
      </c>
      <c r="AK906">
        <v>28.550247192382798</v>
      </c>
      <c r="AL906">
        <v>28.806734085083001</v>
      </c>
      <c r="AM906">
        <v>25.873018264770501</v>
      </c>
      <c r="AN906">
        <v>26.331764221191399</v>
      </c>
      <c r="AO906">
        <v>29.3886623382568</v>
      </c>
      <c r="AP906">
        <v>29.04567527771</v>
      </c>
      <c r="AQ906">
        <v>28.903974533081101</v>
      </c>
      <c r="AR906">
        <v>28.324831008911101</v>
      </c>
      <c r="AS906">
        <v>28.7156467437744</v>
      </c>
      <c r="AT906">
        <v>28.608442306518601</v>
      </c>
      <c r="AU906">
        <v>28.437221527099599</v>
      </c>
      <c r="AV906">
        <v>28.979701995849599</v>
      </c>
      <c r="AW906">
        <v>28.725236892700199</v>
      </c>
      <c r="AX906">
        <v>5</v>
      </c>
      <c r="AY906">
        <v>5</v>
      </c>
      <c r="AZ906">
        <v>5</v>
      </c>
      <c r="BA906">
        <v>15.2</v>
      </c>
      <c r="BB906">
        <v>15.2</v>
      </c>
      <c r="BC906">
        <v>15.2</v>
      </c>
      <c r="BD906">
        <v>51.313000000000002</v>
      </c>
      <c r="BE906">
        <v>0</v>
      </c>
      <c r="BF906">
        <v>23.045000000000002</v>
      </c>
      <c r="BG906">
        <v>3256900000</v>
      </c>
      <c r="BH906">
        <v>45</v>
      </c>
      <c r="BI906">
        <v>5</v>
      </c>
      <c r="BJ906">
        <v>5</v>
      </c>
      <c r="BK906">
        <v>5</v>
      </c>
      <c r="BL906" t="s">
        <v>6600</v>
      </c>
      <c r="BM906">
        <v>5</v>
      </c>
      <c r="BN906">
        <v>5</v>
      </c>
      <c r="BO906">
        <v>1</v>
      </c>
      <c r="BP906">
        <v>1</v>
      </c>
      <c r="BQ906">
        <v>5</v>
      </c>
      <c r="BR906">
        <v>5</v>
      </c>
      <c r="BS906">
        <v>5</v>
      </c>
      <c r="BT906">
        <v>4</v>
      </c>
      <c r="BU906">
        <v>5</v>
      </c>
      <c r="BV906">
        <v>5</v>
      </c>
      <c r="BW906">
        <v>4</v>
      </c>
      <c r="BX906">
        <v>5</v>
      </c>
      <c r="BY906">
        <v>4</v>
      </c>
      <c r="BZ906">
        <v>461</v>
      </c>
      <c r="CA906">
        <v>461</v>
      </c>
      <c r="CB906">
        <v>15.2</v>
      </c>
      <c r="CC906">
        <v>15.2</v>
      </c>
      <c r="CD906">
        <v>2.4</v>
      </c>
      <c r="CE906">
        <v>2.4</v>
      </c>
      <c r="CF906">
        <v>15.2</v>
      </c>
      <c r="CG906">
        <v>15.2</v>
      </c>
      <c r="CH906">
        <v>15.2</v>
      </c>
      <c r="CI906">
        <v>13.9</v>
      </c>
      <c r="CJ906">
        <v>15.2</v>
      </c>
      <c r="CK906">
        <v>15.2</v>
      </c>
      <c r="CL906">
        <v>13.9</v>
      </c>
      <c r="CM906">
        <v>15.2</v>
      </c>
      <c r="CN906">
        <v>13.9</v>
      </c>
      <c r="CO906">
        <v>0.59941336162550496</v>
      </c>
      <c r="CP906">
        <v>0.94709883485204305</v>
      </c>
      <c r="CQ906">
        <v>0.34941102054073298</v>
      </c>
      <c r="CR906">
        <v>0.61744078947368397</v>
      </c>
      <c r="CS906">
        <v>-1.15919907887777</v>
      </c>
      <c r="CT906">
        <v>-1.2961357835696801</v>
      </c>
      <c r="CU906">
        <v>0.20392764857881099</v>
      </c>
      <c r="CV906">
        <v>-1.7223297754923499</v>
      </c>
      <c r="CW906">
        <v>-1.9198259020856401</v>
      </c>
      <c r="CX906">
        <v>0.60823718763235901</v>
      </c>
      <c r="CY906">
        <v>-0.164413452148438</v>
      </c>
      <c r="CZ906">
        <v>-0.84179075214197097</v>
      </c>
    </row>
    <row r="907" spans="1:104" x14ac:dyDescent="0.3">
      <c r="A907" t="s">
        <v>2552</v>
      </c>
      <c r="B907" t="s">
        <v>136</v>
      </c>
      <c r="C907" s="50">
        <v>0.7528347322559541</v>
      </c>
      <c r="D907" s="51">
        <v>-0.40959490611749738</v>
      </c>
      <c r="E907" s="52">
        <v>0.11318080199212824</v>
      </c>
      <c r="F907" s="53">
        <v>0.94622723300608202</v>
      </c>
      <c r="G907" s="41">
        <v>0.75260795346778786</v>
      </c>
      <c r="H907" s="43">
        <v>-0.4100295591782131</v>
      </c>
      <c r="I907" s="39">
        <v>3.7814195574586923E-3</v>
      </c>
      <c r="J907" s="40">
        <v>2.42234513396241</v>
      </c>
      <c r="K907" t="s">
        <v>1925</v>
      </c>
      <c r="L907" t="s">
        <v>1926</v>
      </c>
      <c r="M907" s="13" t="str">
        <f>IFERROR(IF(SEARCH(M$1,$L907),1,"no"),"-")</f>
        <v>-</v>
      </c>
      <c r="N907" s="14" t="str">
        <f>IFERROR(IF(SEARCH(N$1,$L907),1,"no"),"-")</f>
        <v>-</v>
      </c>
      <c r="O907" s="14" t="str">
        <f>IFERROR(IF(SEARCH(O$1,$L907),1,"no"),"-")</f>
        <v>-</v>
      </c>
      <c r="P907" s="15">
        <v>647220000</v>
      </c>
      <c r="Q907" s="16">
        <v>755450000</v>
      </c>
      <c r="R907" s="16">
        <v>550050000</v>
      </c>
      <c r="S907" s="16">
        <v>441980000</v>
      </c>
      <c r="T907" s="17">
        <v>4</v>
      </c>
      <c r="U907" s="18">
        <v>451190000</v>
      </c>
      <c r="V907" s="19">
        <v>475790000</v>
      </c>
      <c r="W907" s="19">
        <v>425130000</v>
      </c>
      <c r="AB907" s="20">
        <v>3</v>
      </c>
      <c r="AC907" s="32">
        <v>637830000</v>
      </c>
      <c r="AD907" s="33">
        <v>613860000</v>
      </c>
      <c r="AE907" s="33">
        <v>646350000</v>
      </c>
      <c r="AF907" s="34">
        <v>3</v>
      </c>
      <c r="AG907" s="24">
        <v>456420000</v>
      </c>
      <c r="AH907" s="24">
        <v>452470000</v>
      </c>
      <c r="AI907" s="24">
        <v>519590000</v>
      </c>
      <c r="AJ907" s="25">
        <v>3</v>
      </c>
      <c r="AK907">
        <v>29.269680023193398</v>
      </c>
      <c r="AL907">
        <v>29.492761611938501</v>
      </c>
      <c r="AM907">
        <v>29.034988403320298</v>
      </c>
      <c r="AN907">
        <v>28.719406127929702</v>
      </c>
      <c r="AO907">
        <v>28.749160766601602</v>
      </c>
      <c r="AP907">
        <v>28.825750350952099</v>
      </c>
      <c r="AQ907">
        <v>28.663328170776399</v>
      </c>
      <c r="AR907">
        <v>29.2485961914063</v>
      </c>
      <c r="AS907">
        <v>29.193334579467798</v>
      </c>
      <c r="AT907">
        <v>29.2677402496338</v>
      </c>
      <c r="AU907">
        <v>28.7657871246338</v>
      </c>
      <c r="AV907">
        <v>28.753246307373001</v>
      </c>
      <c r="AW907">
        <v>28.9527988433838</v>
      </c>
      <c r="AX907">
        <v>18</v>
      </c>
      <c r="AY907">
        <v>18</v>
      </c>
      <c r="AZ907">
        <v>18</v>
      </c>
      <c r="BA907">
        <v>22.2</v>
      </c>
      <c r="BB907">
        <v>22.2</v>
      </c>
      <c r="BC907">
        <v>22.2</v>
      </c>
      <c r="BD907">
        <v>109.87</v>
      </c>
      <c r="BE907">
        <v>0</v>
      </c>
      <c r="BF907">
        <v>73.941000000000003</v>
      </c>
      <c r="BG907">
        <v>4869800000</v>
      </c>
      <c r="BH907">
        <v>80</v>
      </c>
      <c r="BI907">
        <v>18</v>
      </c>
      <c r="BJ907">
        <v>18</v>
      </c>
      <c r="BK907">
        <v>18</v>
      </c>
      <c r="BL907" t="s">
        <v>2553</v>
      </c>
      <c r="BM907">
        <v>11</v>
      </c>
      <c r="BN907">
        <v>13</v>
      </c>
      <c r="BO907">
        <v>6</v>
      </c>
      <c r="BP907">
        <v>5</v>
      </c>
      <c r="BQ907">
        <v>12</v>
      </c>
      <c r="BR907">
        <v>7</v>
      </c>
      <c r="BS907">
        <v>9</v>
      </c>
      <c r="BT907">
        <v>11</v>
      </c>
      <c r="BU907">
        <v>10</v>
      </c>
      <c r="BV907">
        <v>12</v>
      </c>
      <c r="BW907">
        <v>8</v>
      </c>
      <c r="BX907">
        <v>7</v>
      </c>
      <c r="BY907">
        <v>9</v>
      </c>
      <c r="BZ907">
        <v>995</v>
      </c>
      <c r="CA907">
        <v>995</v>
      </c>
      <c r="CB907">
        <v>14</v>
      </c>
      <c r="CC907">
        <v>16.600000000000001</v>
      </c>
      <c r="CD907">
        <v>8.6999999999999993</v>
      </c>
      <c r="CE907">
        <v>6.9</v>
      </c>
      <c r="CF907">
        <v>15.4</v>
      </c>
      <c r="CG907">
        <v>8.8000000000000007</v>
      </c>
      <c r="CH907">
        <v>11.9</v>
      </c>
      <c r="CI907">
        <v>14.8</v>
      </c>
      <c r="CJ907">
        <v>12.5</v>
      </c>
      <c r="CK907">
        <v>14.9</v>
      </c>
      <c r="CL907">
        <v>9.9</v>
      </c>
      <c r="CM907">
        <v>9.1</v>
      </c>
      <c r="CN907">
        <v>11.6</v>
      </c>
      <c r="CO907">
        <v>0.21557334757560601</v>
      </c>
      <c r="CP907">
        <v>0.94622723300608202</v>
      </c>
      <c r="CQ907">
        <v>2.42234513396241</v>
      </c>
      <c r="CR907">
        <v>0.77338860103626905</v>
      </c>
      <c r="CS907">
        <v>-0.107347965240479</v>
      </c>
      <c r="CT907">
        <v>-0.54568880200752001</v>
      </c>
      <c r="CU907">
        <v>0.20403095442820299</v>
      </c>
      <c r="CV907">
        <v>0.38312927881876702</v>
      </c>
      <c r="CW907">
        <v>1.91826071803581</v>
      </c>
      <c r="CX907">
        <v>2.6760233918128699E-2</v>
      </c>
      <c r="CY907">
        <v>0.412612915039063</v>
      </c>
      <c r="CZ907">
        <v>6.0433300516293098</v>
      </c>
    </row>
    <row r="908" spans="1:104" x14ac:dyDescent="0.3">
      <c r="A908" t="s">
        <v>7038</v>
      </c>
      <c r="B908" t="s">
        <v>7039</v>
      </c>
      <c r="C908" s="50">
        <v>0.75991674685283916</v>
      </c>
      <c r="D908" s="51">
        <v>-0.39608672301746745</v>
      </c>
      <c r="E908" s="52">
        <v>0.11362126719541273</v>
      </c>
      <c r="F908" s="53">
        <v>0.944540371431702</v>
      </c>
      <c r="G908" s="50">
        <v>0.94755303783459321</v>
      </c>
      <c r="H908" s="54">
        <v>-7.7721396691301334E-2</v>
      </c>
      <c r="I908" s="55">
        <v>0.58911976357055218</v>
      </c>
      <c r="J908" s="56">
        <v>0.22979640746998406</v>
      </c>
      <c r="K908" t="s">
        <v>7040</v>
      </c>
      <c r="L908" t="s">
        <v>7041</v>
      </c>
      <c r="M908" s="13" t="str">
        <f>IFERROR(IF(SEARCH(M$1,$L908),1,"no"),"-")</f>
        <v>-</v>
      </c>
      <c r="N908" s="14" t="str">
        <f>IFERROR(IF(SEARCH(N$1,$L908),1,"no"),"-")</f>
        <v>-</v>
      </c>
      <c r="O908" s="14" t="str">
        <f>IFERROR(IF(SEARCH(O$1,$L908),1,"no"),"-")</f>
        <v>-</v>
      </c>
      <c r="P908" s="15">
        <v>335550000</v>
      </c>
      <c r="Q908" s="16">
        <v>322200000</v>
      </c>
      <c r="R908" s="16">
        <v>308770000</v>
      </c>
      <c r="S908" s="16">
        <v>457250000</v>
      </c>
      <c r="T908" s="17">
        <v>4</v>
      </c>
      <c r="U908" s="18">
        <v>243060000</v>
      </c>
      <c r="V908" s="19">
        <v>336620000</v>
      </c>
      <c r="W908" s="19">
        <v>231780000</v>
      </c>
      <c r="AB908" s="20">
        <v>3</v>
      </c>
      <c r="AC908" s="32">
        <v>330920000</v>
      </c>
      <c r="AD908" s="33">
        <v>334850000</v>
      </c>
      <c r="AE908" s="33">
        <v>400450000</v>
      </c>
      <c r="AF908" s="34">
        <v>3</v>
      </c>
      <c r="AG908" s="24">
        <v>377520000</v>
      </c>
      <c r="AH908" s="24">
        <v>295750000</v>
      </c>
      <c r="AI908" s="24">
        <v>337030000</v>
      </c>
      <c r="AJ908" s="25">
        <v>3</v>
      </c>
      <c r="AK908">
        <v>28.321952819824201</v>
      </c>
      <c r="AL908">
        <v>28.263381958007798</v>
      </c>
      <c r="AM908">
        <v>28.201957702636701</v>
      </c>
      <c r="AN908">
        <v>28.768407821655298</v>
      </c>
      <c r="AO908">
        <v>27.856737136840799</v>
      </c>
      <c r="AP908">
        <v>28.326545715331999</v>
      </c>
      <c r="AQ908">
        <v>27.788181304931602</v>
      </c>
      <c r="AR908">
        <v>28.301906585693398</v>
      </c>
      <c r="AS908">
        <v>28.3189392089844</v>
      </c>
      <c r="AT908">
        <v>28.5770473480225</v>
      </c>
      <c r="AU908">
        <v>28.491977691650401</v>
      </c>
      <c r="AV908">
        <v>28.1398029327393</v>
      </c>
      <c r="AW908">
        <v>28.328302383422901</v>
      </c>
      <c r="AX908">
        <v>8</v>
      </c>
      <c r="AY908">
        <v>8</v>
      </c>
      <c r="AZ908">
        <v>8</v>
      </c>
      <c r="BA908">
        <v>36.1</v>
      </c>
      <c r="BB908">
        <v>36.1</v>
      </c>
      <c r="BC908">
        <v>36.1</v>
      </c>
      <c r="BD908">
        <v>37.875</v>
      </c>
      <c r="BE908">
        <v>0</v>
      </c>
      <c r="BF908">
        <v>53.322000000000003</v>
      </c>
      <c r="BG908">
        <v>3006000000</v>
      </c>
      <c r="BH908">
        <v>35</v>
      </c>
      <c r="BI908">
        <v>8</v>
      </c>
      <c r="BJ908">
        <v>8</v>
      </c>
      <c r="BK908">
        <v>8</v>
      </c>
      <c r="BL908" t="s">
        <v>7042</v>
      </c>
      <c r="BM908">
        <v>6</v>
      </c>
      <c r="BN908">
        <v>4</v>
      </c>
      <c r="BO908">
        <v>4</v>
      </c>
      <c r="BP908">
        <v>4</v>
      </c>
      <c r="BQ908">
        <v>5</v>
      </c>
      <c r="BR908">
        <v>6</v>
      </c>
      <c r="BS908">
        <v>3</v>
      </c>
      <c r="BT908">
        <v>6</v>
      </c>
      <c r="BU908">
        <v>6</v>
      </c>
      <c r="BV908">
        <v>6</v>
      </c>
      <c r="BW908">
        <v>6</v>
      </c>
      <c r="BX908">
        <v>4</v>
      </c>
      <c r="BY908">
        <v>6</v>
      </c>
      <c r="BZ908">
        <v>321</v>
      </c>
      <c r="CA908">
        <v>321</v>
      </c>
      <c r="CB908">
        <v>29.6</v>
      </c>
      <c r="CC908">
        <v>14.3</v>
      </c>
      <c r="CD908">
        <v>20.9</v>
      </c>
      <c r="CE908">
        <v>20.9</v>
      </c>
      <c r="CF908">
        <v>24.9</v>
      </c>
      <c r="CG908">
        <v>29.6</v>
      </c>
      <c r="CH908">
        <v>12.5</v>
      </c>
      <c r="CI908">
        <v>22.1</v>
      </c>
      <c r="CJ908">
        <v>29.6</v>
      </c>
      <c r="CK908">
        <v>26.5</v>
      </c>
      <c r="CL908">
        <v>23.1</v>
      </c>
      <c r="CM908">
        <v>16.5</v>
      </c>
      <c r="CN908">
        <v>29.6</v>
      </c>
      <c r="CO908">
        <v>2.0624546480218199E-2</v>
      </c>
      <c r="CP908">
        <v>0.944540371431702</v>
      </c>
      <c r="CQ908">
        <v>0.229796407469984</v>
      </c>
      <c r="CR908">
        <v>0.96800266577807403</v>
      </c>
      <c r="CS908">
        <v>-1.0372638702392601E-2</v>
      </c>
      <c r="CT908">
        <v>-6.1134905195653198E-2</v>
      </c>
      <c r="CU908">
        <v>0.20430874785591799</v>
      </c>
      <c r="CV908">
        <v>0.39843702316284202</v>
      </c>
      <c r="CW908">
        <v>1.9152318304578999</v>
      </c>
      <c r="CX908">
        <v>0.75164851671047705</v>
      </c>
      <c r="CY908">
        <v>7.9270044962566302E-2</v>
      </c>
      <c r="CZ908">
        <v>0.58637183741064702</v>
      </c>
    </row>
    <row r="909" spans="1:104" x14ac:dyDescent="0.3">
      <c r="A909" t="s">
        <v>5323</v>
      </c>
      <c r="B909" t="s">
        <v>5324</v>
      </c>
      <c r="C909" s="50">
        <v>0.80742273114290253</v>
      </c>
      <c r="D909" s="51">
        <v>-0.30860389171333708</v>
      </c>
      <c r="E909" s="52">
        <v>0.11383452228039317</v>
      </c>
      <c r="F909" s="53">
        <v>0.94372601068058104</v>
      </c>
      <c r="G909" s="50">
        <v>0.92177924941348166</v>
      </c>
      <c r="H909" s="54">
        <v>-0.11750680400301862</v>
      </c>
      <c r="I909" s="55">
        <v>0.21158587109312893</v>
      </c>
      <c r="J909" s="56">
        <v>0.67451333621699305</v>
      </c>
      <c r="K909" t="s">
        <v>5325</v>
      </c>
      <c r="L909" t="s">
        <v>5326</v>
      </c>
      <c r="M909" s="13" t="str">
        <f>IFERROR(IF(SEARCH(M$1,$L909),1,"no"),"-")</f>
        <v>-</v>
      </c>
      <c r="N909" s="14" t="str">
        <f>IFERROR(IF(SEARCH(N$1,$L909),1,"no"),"-")</f>
        <v>-</v>
      </c>
      <c r="O909" s="14" t="str">
        <f>IFERROR(IF(SEARCH(O$1,$L909),1,"no"),"-")</f>
        <v>-</v>
      </c>
      <c r="P909" s="15">
        <v>4316900000</v>
      </c>
      <c r="Q909" s="16">
        <v>4523100000</v>
      </c>
      <c r="R909" s="16">
        <v>5695000000</v>
      </c>
      <c r="S909" s="16">
        <v>6057600000</v>
      </c>
      <c r="T909" s="17">
        <v>4</v>
      </c>
      <c r="U909" s="18">
        <v>3768400000</v>
      </c>
      <c r="V909" s="19">
        <v>4473500000</v>
      </c>
      <c r="W909" s="19">
        <v>4228300000</v>
      </c>
      <c r="AB909" s="20">
        <v>3</v>
      </c>
      <c r="AC909" s="32">
        <v>4048000000</v>
      </c>
      <c r="AD909" s="33">
        <v>4496800000</v>
      </c>
      <c r="AE909" s="33">
        <v>4199900000</v>
      </c>
      <c r="AF909" s="34">
        <v>3</v>
      </c>
      <c r="AG909" s="24">
        <v>4180300000</v>
      </c>
      <c r="AH909" s="24">
        <v>3576000000</v>
      </c>
      <c r="AI909" s="24">
        <v>3991500000</v>
      </c>
      <c r="AJ909" s="25">
        <v>3</v>
      </c>
      <c r="AK909">
        <v>32.007347106933601</v>
      </c>
      <c r="AL909">
        <v>32.074665069580099</v>
      </c>
      <c r="AM909">
        <v>32.407047271728501</v>
      </c>
      <c r="AN909">
        <v>32.496097564697301</v>
      </c>
      <c r="AO909">
        <v>31.811304092407202</v>
      </c>
      <c r="AP909">
        <v>32.058757781982401</v>
      </c>
      <c r="AQ909">
        <v>31.977430343627901</v>
      </c>
      <c r="AR909">
        <v>31.9145622253418</v>
      </c>
      <c r="AS909">
        <v>32.066249847412102</v>
      </c>
      <c r="AT909">
        <v>31.967708587646499</v>
      </c>
      <c r="AU909">
        <v>31.960958480835</v>
      </c>
      <c r="AV909">
        <v>31.7356986999512</v>
      </c>
      <c r="AW909">
        <v>31.894283294677699</v>
      </c>
      <c r="AX909">
        <v>29</v>
      </c>
      <c r="AY909">
        <v>29</v>
      </c>
      <c r="AZ909">
        <v>13</v>
      </c>
      <c r="BA909">
        <v>37.5</v>
      </c>
      <c r="BB909">
        <v>37.5</v>
      </c>
      <c r="BC909">
        <v>17.2</v>
      </c>
      <c r="BD909">
        <v>89.346999999999994</v>
      </c>
      <c r="BE909">
        <v>0</v>
      </c>
      <c r="BF909">
        <v>222.23</v>
      </c>
      <c r="BG909">
        <v>40967000000</v>
      </c>
      <c r="BH909">
        <v>312</v>
      </c>
      <c r="BI909">
        <v>29</v>
      </c>
      <c r="BJ909">
        <v>29</v>
      </c>
      <c r="BK909">
        <v>13</v>
      </c>
      <c r="BL909" t="s">
        <v>5327</v>
      </c>
      <c r="BM909">
        <v>23</v>
      </c>
      <c r="BN909">
        <v>23</v>
      </c>
      <c r="BO909">
        <v>18</v>
      </c>
      <c r="BP909">
        <v>19</v>
      </c>
      <c r="BQ909">
        <v>25</v>
      </c>
      <c r="BR909">
        <v>21</v>
      </c>
      <c r="BS909">
        <v>23</v>
      </c>
      <c r="BT909">
        <v>21</v>
      </c>
      <c r="BU909">
        <v>22</v>
      </c>
      <c r="BV909">
        <v>23</v>
      </c>
      <c r="BW909">
        <v>20</v>
      </c>
      <c r="BX909">
        <v>20</v>
      </c>
      <c r="BY909">
        <v>20</v>
      </c>
      <c r="BZ909">
        <v>801</v>
      </c>
      <c r="CA909">
        <v>801</v>
      </c>
      <c r="CB909">
        <v>30.8</v>
      </c>
      <c r="CC909">
        <v>30.8</v>
      </c>
      <c r="CD909">
        <v>26</v>
      </c>
      <c r="CE909">
        <v>27.3</v>
      </c>
      <c r="CF909">
        <v>32.1</v>
      </c>
      <c r="CG909">
        <v>28.7</v>
      </c>
      <c r="CH909">
        <v>29.8</v>
      </c>
      <c r="CI909">
        <v>29.6</v>
      </c>
      <c r="CJ909">
        <v>29.7</v>
      </c>
      <c r="CK909">
        <v>30.6</v>
      </c>
      <c r="CL909">
        <v>26.6</v>
      </c>
      <c r="CM909">
        <v>26.5</v>
      </c>
      <c r="CN909">
        <v>26.8</v>
      </c>
      <c r="CO909">
        <v>0.87201670429869604</v>
      </c>
      <c r="CP909">
        <v>0.94372601068058104</v>
      </c>
      <c r="CQ909">
        <v>0.67451333621699305</v>
      </c>
      <c r="CR909">
        <v>0.71159646017699096</v>
      </c>
      <c r="CS909">
        <v>0.263449033101399</v>
      </c>
      <c r="CT909">
        <v>1.78532263028753</v>
      </c>
      <c r="CU909">
        <v>0.20445244215938299</v>
      </c>
      <c r="CV909">
        <v>0.297125180562336</v>
      </c>
      <c r="CW909">
        <v>1.91376972642363</v>
      </c>
      <c r="CX909">
        <v>0.31905219941349</v>
      </c>
      <c r="CY909">
        <v>0.119193394978844</v>
      </c>
      <c r="CZ909">
        <v>1.4855351671139001</v>
      </c>
    </row>
    <row r="910" spans="1:104" x14ac:dyDescent="0.3">
      <c r="A910" t="s">
        <v>7528</v>
      </c>
      <c r="B910" t="s">
        <v>7529</v>
      </c>
      <c r="C910" s="50">
        <v>1.2681686673530546</v>
      </c>
      <c r="D910" s="51">
        <v>0.34274663772589403</v>
      </c>
      <c r="E910" s="52">
        <v>0.11641141030512533</v>
      </c>
      <c r="F910" s="53">
        <v>0.93400444932800009</v>
      </c>
      <c r="G910" s="50">
        <v>0.97409037880727944</v>
      </c>
      <c r="H910" s="54">
        <v>-3.7872459121893513E-2</v>
      </c>
      <c r="I910" s="55">
        <v>0.76587648659548535</v>
      </c>
      <c r="J910" s="56">
        <v>0.11584126367701002</v>
      </c>
      <c r="K910" t="s">
        <v>7530</v>
      </c>
      <c r="L910" t="s">
        <v>7531</v>
      </c>
      <c r="M910" s="13" t="str">
        <f>IFERROR(IF(SEARCH(M$1,$L910),1,"no"),"-")</f>
        <v>-</v>
      </c>
      <c r="N910" s="14">
        <f>IFERROR(IF(SEARCH(N$1,$L910),1,"no"),"-")</f>
        <v>1</v>
      </c>
      <c r="O910" s="14" t="str">
        <f>IFERROR(IF(SEARCH(O$1,$L910),1,"no"),"-")</f>
        <v>-</v>
      </c>
      <c r="P910" s="15">
        <v>1162000000</v>
      </c>
      <c r="Q910" s="16">
        <v>756020000</v>
      </c>
      <c r="R910" s="16">
        <v>854740000</v>
      </c>
      <c r="S910" s="16">
        <v>704380000</v>
      </c>
      <c r="T910" s="17">
        <v>4</v>
      </c>
      <c r="U910" s="18">
        <v>1030000000</v>
      </c>
      <c r="V910" s="19">
        <v>1103200000</v>
      </c>
      <c r="W910" s="19">
        <v>1174000000</v>
      </c>
      <c r="AB910" s="20">
        <v>3</v>
      </c>
      <c r="AC910" s="32">
        <v>715610000</v>
      </c>
      <c r="AD910" s="33">
        <v>849020000</v>
      </c>
      <c r="AE910" s="33">
        <v>895460000</v>
      </c>
      <c r="AF910" s="34">
        <v>3</v>
      </c>
      <c r="AG910" s="24">
        <v>800190000</v>
      </c>
      <c r="AH910" s="24">
        <v>780970000</v>
      </c>
      <c r="AI910" s="24">
        <v>815190000</v>
      </c>
      <c r="AJ910" s="25">
        <v>3</v>
      </c>
      <c r="AK910">
        <v>30.1139621734619</v>
      </c>
      <c r="AL910">
        <v>29.493848800659201</v>
      </c>
      <c r="AM910">
        <v>29.6709098815918</v>
      </c>
      <c r="AN910">
        <v>29.391778945922901</v>
      </c>
      <c r="AO910">
        <v>29.939996719360401</v>
      </c>
      <c r="AP910">
        <v>30.039047241210898</v>
      </c>
      <c r="AQ910">
        <v>30.128786087036101</v>
      </c>
      <c r="AR910">
        <v>29.414598464965799</v>
      </c>
      <c r="AS910">
        <v>29.6612224578857</v>
      </c>
      <c r="AT910">
        <v>29.738054275512699</v>
      </c>
      <c r="AU910">
        <v>29.575767517089801</v>
      </c>
      <c r="AV910">
        <v>29.540691375732401</v>
      </c>
      <c r="AW910">
        <v>29.602561950683601</v>
      </c>
      <c r="AX910">
        <v>15</v>
      </c>
      <c r="AY910">
        <v>15</v>
      </c>
      <c r="AZ910">
        <v>15</v>
      </c>
      <c r="BA910">
        <v>35.1</v>
      </c>
      <c r="BB910">
        <v>35.1</v>
      </c>
      <c r="BC910">
        <v>35.1</v>
      </c>
      <c r="BD910">
        <v>62.473999999999997</v>
      </c>
      <c r="BE910">
        <v>0</v>
      </c>
      <c r="BF910">
        <v>93.171999999999997</v>
      </c>
      <c r="BG910">
        <v>7545900000</v>
      </c>
      <c r="BH910">
        <v>126</v>
      </c>
      <c r="BI910">
        <v>15</v>
      </c>
      <c r="BJ910">
        <v>15</v>
      </c>
      <c r="BK910">
        <v>15</v>
      </c>
      <c r="BL910" t="s">
        <v>7532</v>
      </c>
      <c r="BM910">
        <v>14</v>
      </c>
      <c r="BN910">
        <v>14</v>
      </c>
      <c r="BO910">
        <v>6</v>
      </c>
      <c r="BP910">
        <v>5</v>
      </c>
      <c r="BQ910">
        <v>14</v>
      </c>
      <c r="BR910">
        <v>12</v>
      </c>
      <c r="BS910">
        <v>11</v>
      </c>
      <c r="BT910">
        <v>9</v>
      </c>
      <c r="BU910">
        <v>10</v>
      </c>
      <c r="BV910">
        <v>11</v>
      </c>
      <c r="BW910">
        <v>10</v>
      </c>
      <c r="BX910">
        <v>9</v>
      </c>
      <c r="BY910">
        <v>10</v>
      </c>
      <c r="BZ910">
        <v>561</v>
      </c>
      <c r="CA910">
        <v>561</v>
      </c>
      <c r="CB910">
        <v>32.799999999999997</v>
      </c>
      <c r="CC910">
        <v>34</v>
      </c>
      <c r="CD910">
        <v>14.6</v>
      </c>
      <c r="CE910">
        <v>11.4</v>
      </c>
      <c r="CF910">
        <v>34.9</v>
      </c>
      <c r="CG910">
        <v>30.1</v>
      </c>
      <c r="CH910">
        <v>26.7</v>
      </c>
      <c r="CI910">
        <v>23.9</v>
      </c>
      <c r="CJ910">
        <v>23.7</v>
      </c>
      <c r="CK910">
        <v>26.9</v>
      </c>
      <c r="CL910">
        <v>24.8</v>
      </c>
      <c r="CM910">
        <v>21.9</v>
      </c>
      <c r="CN910">
        <v>26.2</v>
      </c>
      <c r="CO910">
        <v>0.112535876391176</v>
      </c>
      <c r="CP910">
        <v>0.93400444932799997</v>
      </c>
      <c r="CQ910">
        <v>0.11584126367701</v>
      </c>
      <c r="CR910">
        <v>0.87080121396054599</v>
      </c>
      <c r="CS910">
        <v>6.2999884287517502E-2</v>
      </c>
      <c r="CT910">
        <v>0.306289658804688</v>
      </c>
      <c r="CU910">
        <v>0.208849104859335</v>
      </c>
      <c r="CV910">
        <v>-0.36831839879353701</v>
      </c>
      <c r="CW910">
        <v>-1.89632258143694</v>
      </c>
      <c r="CX910">
        <v>0.87944676616915396</v>
      </c>
      <c r="CY910">
        <v>3.1618118286132799E-2</v>
      </c>
      <c r="CZ910">
        <v>0.318735611707683</v>
      </c>
    </row>
    <row r="911" spans="1:104" x14ac:dyDescent="0.3">
      <c r="A911" t="s">
        <v>2408</v>
      </c>
      <c r="B911" t="s">
        <v>2409</v>
      </c>
      <c r="C911" s="50">
        <v>0.7703968293341712</v>
      </c>
      <c r="D911" s="51">
        <v>-0.37632632928813003</v>
      </c>
      <c r="E911" s="52">
        <v>0.11653504926673645</v>
      </c>
      <c r="F911" s="53">
        <v>0.93354343589240807</v>
      </c>
      <c r="G911" s="41">
        <v>0.77809236856581931</v>
      </c>
      <c r="H911" s="43">
        <v>-0.36198666491780235</v>
      </c>
      <c r="I911" s="39">
        <v>4.2259263245867672E-2</v>
      </c>
      <c r="J911" s="40">
        <v>1.37407807877077</v>
      </c>
      <c r="K911" t="s">
        <v>2410</v>
      </c>
      <c r="L911" t="s">
        <v>2411</v>
      </c>
      <c r="M911" s="13" t="str">
        <f>IFERROR(IF(SEARCH(M$1,$L911),1,"no"),"-")</f>
        <v>-</v>
      </c>
      <c r="N911" s="14" t="str">
        <f>IFERROR(IF(SEARCH(N$1,$L911),1,"no"),"-")</f>
        <v>-</v>
      </c>
      <c r="O911" s="14" t="str">
        <f>IFERROR(IF(SEARCH(O$1,$L911),1,"no"),"-")</f>
        <v>-</v>
      </c>
      <c r="P911" s="15">
        <v>604370000</v>
      </c>
      <c r="Q911" s="16">
        <v>715630000</v>
      </c>
      <c r="R911" s="16">
        <v>544770000</v>
      </c>
      <c r="S911" s="16">
        <v>554070000</v>
      </c>
      <c r="T911" s="17">
        <v>4</v>
      </c>
      <c r="U911" s="18">
        <v>520110000</v>
      </c>
      <c r="V911" s="19">
        <v>338020000</v>
      </c>
      <c r="W911" s="19">
        <v>539470000</v>
      </c>
      <c r="AB911" s="20">
        <v>3</v>
      </c>
      <c r="AC911" s="32">
        <v>594940000</v>
      </c>
      <c r="AD911" s="33">
        <v>763730000</v>
      </c>
      <c r="AE911" s="33">
        <v>622740000</v>
      </c>
      <c r="AF911" s="34">
        <v>3</v>
      </c>
      <c r="AG911" s="24">
        <v>499020000</v>
      </c>
      <c r="AH911" s="24">
        <v>494420000</v>
      </c>
      <c r="AI911" s="24">
        <v>548280000</v>
      </c>
      <c r="AJ911" s="25">
        <v>3</v>
      </c>
      <c r="AK911">
        <v>29.170856475830099</v>
      </c>
      <c r="AL911">
        <v>29.414638519287099</v>
      </c>
      <c r="AM911">
        <v>29.021072387695298</v>
      </c>
      <c r="AN911">
        <v>29.0454921722412</v>
      </c>
      <c r="AO911">
        <v>28.954240798950199</v>
      </c>
      <c r="AP911">
        <v>28.332532882690401</v>
      </c>
      <c r="AQ911">
        <v>29.0069675445557</v>
      </c>
      <c r="AR911">
        <v>29.148168563842798</v>
      </c>
      <c r="AS911">
        <v>29.508487701416001</v>
      </c>
      <c r="AT911">
        <v>29.214054107666001</v>
      </c>
      <c r="AU911">
        <v>28.8945217132568</v>
      </c>
      <c r="AV911">
        <v>28.881162643432599</v>
      </c>
      <c r="AW911">
        <v>29.030338287353501</v>
      </c>
      <c r="AX911">
        <v>7</v>
      </c>
      <c r="AY911">
        <v>7</v>
      </c>
      <c r="AZ911">
        <v>7</v>
      </c>
      <c r="BA911">
        <v>39</v>
      </c>
      <c r="BB911">
        <v>39</v>
      </c>
      <c r="BC911">
        <v>39</v>
      </c>
      <c r="BD911">
        <v>22.484000000000002</v>
      </c>
      <c r="BE911">
        <v>0</v>
      </c>
      <c r="BF911">
        <v>31.367000000000001</v>
      </c>
      <c r="BG911">
        <v>5135300000</v>
      </c>
      <c r="BH911">
        <v>69</v>
      </c>
      <c r="BI911" t="s">
        <v>105</v>
      </c>
      <c r="BJ911" t="s">
        <v>105</v>
      </c>
      <c r="BK911" t="s">
        <v>105</v>
      </c>
      <c r="BL911" t="s">
        <v>2412</v>
      </c>
      <c r="BM911">
        <v>7</v>
      </c>
      <c r="BN911">
        <v>6</v>
      </c>
      <c r="BO911">
        <v>4</v>
      </c>
      <c r="BP911">
        <v>4</v>
      </c>
      <c r="BQ911">
        <v>6</v>
      </c>
      <c r="BR911">
        <v>6</v>
      </c>
      <c r="BS911">
        <v>6</v>
      </c>
      <c r="BT911">
        <v>6</v>
      </c>
      <c r="BU911">
        <v>6</v>
      </c>
      <c r="BV911">
        <v>6</v>
      </c>
      <c r="BW911">
        <v>6</v>
      </c>
      <c r="BX911">
        <v>7</v>
      </c>
      <c r="BY911">
        <v>6</v>
      </c>
      <c r="BZ911">
        <v>205</v>
      </c>
      <c r="CA911" t="s">
        <v>105</v>
      </c>
      <c r="CB911">
        <v>39</v>
      </c>
      <c r="CC911">
        <v>31.2</v>
      </c>
      <c r="CD911">
        <v>23.9</v>
      </c>
      <c r="CE911">
        <v>23.9</v>
      </c>
      <c r="CF911">
        <v>31.2</v>
      </c>
      <c r="CG911">
        <v>31.2</v>
      </c>
      <c r="CH911">
        <v>31.2</v>
      </c>
      <c r="CI911">
        <v>35.6</v>
      </c>
      <c r="CJ911">
        <v>31.2</v>
      </c>
      <c r="CK911">
        <v>31.2</v>
      </c>
      <c r="CL911">
        <v>31.2</v>
      </c>
      <c r="CM911">
        <v>39</v>
      </c>
      <c r="CN911">
        <v>35.6</v>
      </c>
      <c r="CO911">
        <v>0.38831274632215101</v>
      </c>
      <c r="CP911">
        <v>0.93354343589240796</v>
      </c>
      <c r="CQ911">
        <v>1.37407807877077</v>
      </c>
      <c r="CR911">
        <v>0.67617673378076104</v>
      </c>
      <c r="CS911">
        <v>-0.127221902211506</v>
      </c>
      <c r="CT911">
        <v>-0.90083761233065096</v>
      </c>
      <c r="CU911">
        <v>0.208923339011925</v>
      </c>
      <c r="CV911">
        <v>0.39843448003132997</v>
      </c>
      <c r="CW911">
        <v>1.8954955177622701</v>
      </c>
      <c r="CX911">
        <v>9.3136842105263198E-2</v>
      </c>
      <c r="CY911">
        <v>0.35489590962727702</v>
      </c>
      <c r="CZ911">
        <v>2.9430814081554502</v>
      </c>
    </row>
    <row r="912" spans="1:104" x14ac:dyDescent="0.3">
      <c r="A912" t="s">
        <v>499</v>
      </c>
      <c r="B912" t="s">
        <v>428</v>
      </c>
      <c r="C912" s="50">
        <v>1.5949880157917078</v>
      </c>
      <c r="D912" s="51">
        <v>0.67354558410122556</v>
      </c>
      <c r="E912" s="52">
        <v>0.11724710987219886</v>
      </c>
      <c r="F912" s="53">
        <v>0.93089785379007106</v>
      </c>
      <c r="G912" s="41">
        <v>1.5436888299551683</v>
      </c>
      <c r="H912" s="43">
        <v>0.62638196975396732</v>
      </c>
      <c r="I912" s="39">
        <v>9.279631832601179E-3</v>
      </c>
      <c r="J912" s="40">
        <v>2.0324692539795799</v>
      </c>
      <c r="K912" t="s">
        <v>500</v>
      </c>
      <c r="L912" t="s">
        <v>501</v>
      </c>
      <c r="M912" s="13" t="str">
        <f>IFERROR(IF(SEARCH(M$1,$L912),1,"no"),"-")</f>
        <v>-</v>
      </c>
      <c r="N912" s="14" t="str">
        <f>IFERROR(IF(SEARCH(N$1,$L912),1,"no"),"-")</f>
        <v>-</v>
      </c>
      <c r="O912" s="14" t="str">
        <f>IFERROR(IF(SEARCH(O$1,$L912),1,"no"),"-")</f>
        <v>-</v>
      </c>
      <c r="P912" s="15">
        <v>443600000</v>
      </c>
      <c r="Q912" s="16">
        <v>270530000</v>
      </c>
      <c r="R912" s="16">
        <v>146730000</v>
      </c>
      <c r="S912" s="16">
        <v>183570000</v>
      </c>
      <c r="T912" s="17">
        <v>4</v>
      </c>
      <c r="U912" s="18">
        <v>384810000</v>
      </c>
      <c r="V912" s="19">
        <v>474700000</v>
      </c>
      <c r="W912" s="19">
        <v>389880000</v>
      </c>
      <c r="Y912" s="19" t="s">
        <v>104</v>
      </c>
      <c r="Z912" s="19" t="str">
        <f>IF(X912=Y912,"Both UP","")</f>
        <v/>
      </c>
      <c r="AB912" s="20">
        <v>3</v>
      </c>
      <c r="AC912" s="32">
        <v>226900000</v>
      </c>
      <c r="AD912" s="33">
        <v>278770000</v>
      </c>
      <c r="AE912" s="33">
        <v>286180000</v>
      </c>
      <c r="AF912" s="34">
        <v>3</v>
      </c>
      <c r="AG912" s="24">
        <v>403000000</v>
      </c>
      <c r="AH912" s="24">
        <v>449680000</v>
      </c>
      <c r="AI912" s="24">
        <v>369690000</v>
      </c>
      <c r="AJ912" s="25">
        <v>3</v>
      </c>
      <c r="AK912">
        <v>28.724683761596701</v>
      </c>
      <c r="AL912">
        <v>28.011213302612301</v>
      </c>
      <c r="AM912">
        <v>27.128587722778299</v>
      </c>
      <c r="AN912">
        <v>27.451755523681602</v>
      </c>
      <c r="AO912">
        <v>28.5195713043213</v>
      </c>
      <c r="AP912">
        <v>28.822441101074201</v>
      </c>
      <c r="AQ912">
        <v>28.538454055786101</v>
      </c>
      <c r="AR912">
        <v>27.757480621337901</v>
      </c>
      <c r="AS912">
        <v>28.054500579833999</v>
      </c>
      <c r="AT912">
        <v>28.092348098754901</v>
      </c>
      <c r="AU912">
        <v>28.586204528808601</v>
      </c>
      <c r="AV912">
        <v>28.7443237304688</v>
      </c>
      <c r="AW912">
        <v>28.4617404937744</v>
      </c>
      <c r="AX912">
        <v>13</v>
      </c>
      <c r="AY912">
        <v>13</v>
      </c>
      <c r="AZ912">
        <v>13</v>
      </c>
      <c r="BA912">
        <v>22</v>
      </c>
      <c r="BB912">
        <v>22</v>
      </c>
      <c r="BC912">
        <v>22</v>
      </c>
      <c r="BD912">
        <v>80.772999999999996</v>
      </c>
      <c r="BE912">
        <v>0</v>
      </c>
      <c r="BF912">
        <v>65.465999999999994</v>
      </c>
      <c r="BG912">
        <v>2699600000</v>
      </c>
      <c r="BH912">
        <v>47</v>
      </c>
      <c r="BI912">
        <v>13</v>
      </c>
      <c r="BJ912">
        <v>13</v>
      </c>
      <c r="BK912">
        <v>13</v>
      </c>
      <c r="BL912" t="s">
        <v>502</v>
      </c>
      <c r="BM912">
        <v>5</v>
      </c>
      <c r="BN912">
        <v>5</v>
      </c>
      <c r="BO912">
        <v>2</v>
      </c>
      <c r="BP912">
        <v>2</v>
      </c>
      <c r="BQ912">
        <v>8</v>
      </c>
      <c r="BR912">
        <v>8</v>
      </c>
      <c r="BS912">
        <v>6</v>
      </c>
      <c r="BT912">
        <v>6</v>
      </c>
      <c r="BU912">
        <v>5</v>
      </c>
      <c r="BV912">
        <v>4</v>
      </c>
      <c r="BW912">
        <v>6</v>
      </c>
      <c r="BX912">
        <v>8</v>
      </c>
      <c r="BY912">
        <v>8</v>
      </c>
      <c r="BZ912">
        <v>735</v>
      </c>
      <c r="CA912">
        <v>735</v>
      </c>
      <c r="CB912">
        <v>7.8</v>
      </c>
      <c r="CC912">
        <v>7.8</v>
      </c>
      <c r="CD912">
        <v>2.6</v>
      </c>
      <c r="CE912">
        <v>2.6</v>
      </c>
      <c r="CF912">
        <v>15</v>
      </c>
      <c r="CG912">
        <v>13.2</v>
      </c>
      <c r="CH912">
        <v>9.5</v>
      </c>
      <c r="CI912">
        <v>9.5</v>
      </c>
      <c r="CJ912">
        <v>7.5</v>
      </c>
      <c r="CK912">
        <v>4.5999999999999996</v>
      </c>
      <c r="CL912">
        <v>9.3000000000000007</v>
      </c>
      <c r="CM912">
        <v>14.3</v>
      </c>
      <c r="CN912">
        <v>10.7</v>
      </c>
      <c r="CO912">
        <v>0.121573798851868</v>
      </c>
      <c r="CP912">
        <v>0.93089785379007095</v>
      </c>
      <c r="CQ912">
        <v>2.0324692539795799</v>
      </c>
      <c r="CR912">
        <v>0.86120630042258906</v>
      </c>
      <c r="CS912">
        <v>-0.13904968897501699</v>
      </c>
      <c r="CT912">
        <v>-0.32851625871422002</v>
      </c>
      <c r="CU912">
        <v>0.20986893617021299</v>
      </c>
      <c r="CV912">
        <v>-0.79776207605997795</v>
      </c>
      <c r="CW912">
        <v>-1.8907498379389001</v>
      </c>
      <c r="CX912">
        <v>4.2620155038759697E-2</v>
      </c>
      <c r="CY912">
        <v>-0.62931315104166397</v>
      </c>
      <c r="CZ912">
        <v>-4.7041761583690898</v>
      </c>
    </row>
    <row r="913" spans="1:104" x14ac:dyDescent="0.3">
      <c r="A913" t="s">
        <v>1425</v>
      </c>
      <c r="B913" t="s">
        <v>1426</v>
      </c>
      <c r="C913" s="50">
        <v>1.2292616602325976</v>
      </c>
      <c r="D913" s="51">
        <v>0.29779203999071036</v>
      </c>
      <c r="E913" s="52">
        <v>0.1172886398536393</v>
      </c>
      <c r="F913" s="53">
        <v>0.93074405001403504</v>
      </c>
      <c r="G913" s="41">
        <v>1.2719440640615223</v>
      </c>
      <c r="H913" s="43">
        <v>0.34703522700949213</v>
      </c>
      <c r="I913" s="39">
        <v>4.6038943398747142E-3</v>
      </c>
      <c r="J913" s="40">
        <v>2.3368746520569998</v>
      </c>
      <c r="K913" t="s">
        <v>1427</v>
      </c>
      <c r="L913" t="s">
        <v>1428</v>
      </c>
      <c r="M913" s="13" t="str">
        <f>IFERROR(IF(SEARCH(M$1,$L913),1,"no"),"-")</f>
        <v>-</v>
      </c>
      <c r="N913" s="14" t="str">
        <f>IFERROR(IF(SEARCH(N$1,$L913),1,"no"),"-")</f>
        <v>-</v>
      </c>
      <c r="O913" s="14" t="str">
        <f>IFERROR(IF(SEARCH(O$1,$L913),1,"no"),"-")</f>
        <v>-</v>
      </c>
      <c r="P913" s="15">
        <v>346630000</v>
      </c>
      <c r="Q913" s="16">
        <v>339820000</v>
      </c>
      <c r="T913" s="17">
        <v>2</v>
      </c>
      <c r="U913" s="18">
        <v>414770000</v>
      </c>
      <c r="V913" s="19">
        <v>459950000</v>
      </c>
      <c r="W913" s="19">
        <v>391020000</v>
      </c>
      <c r="AB913" s="20">
        <v>3</v>
      </c>
      <c r="AC913" s="32">
        <v>392500000</v>
      </c>
      <c r="AD913" s="33">
        <v>347550000</v>
      </c>
      <c r="AE913" s="33">
        <v>362640000</v>
      </c>
      <c r="AF913" s="34">
        <v>3</v>
      </c>
      <c r="AG913" s="24">
        <v>483320000</v>
      </c>
      <c r="AH913" s="24">
        <v>471460000</v>
      </c>
      <c r="AI913" s="24">
        <v>447780000</v>
      </c>
      <c r="AJ913" s="25">
        <v>3</v>
      </c>
      <c r="AK913">
        <v>28.368822097778299</v>
      </c>
      <c r="AL913">
        <v>28.340194702148398</v>
      </c>
      <c r="AM913">
        <v>26.613460540771499</v>
      </c>
      <c r="AN913">
        <v>26.260705947876001</v>
      </c>
      <c r="AO913">
        <v>28.6277370452881</v>
      </c>
      <c r="AP913">
        <v>28.776901245117202</v>
      </c>
      <c r="AQ913">
        <v>28.542667388916001</v>
      </c>
      <c r="AR913">
        <v>28.54811668396</v>
      </c>
      <c r="AS913">
        <v>28.372644424438501</v>
      </c>
      <c r="AT913">
        <v>28.433963775634801</v>
      </c>
      <c r="AU913">
        <v>28.848403930664102</v>
      </c>
      <c r="AV913">
        <v>28.8125610351563</v>
      </c>
      <c r="AW913">
        <v>28.738214492797901</v>
      </c>
      <c r="AX913">
        <v>18</v>
      </c>
      <c r="AY913">
        <v>18</v>
      </c>
      <c r="AZ913">
        <v>18</v>
      </c>
      <c r="BA913">
        <v>23.1</v>
      </c>
      <c r="BB913">
        <v>23.1</v>
      </c>
      <c r="BC913">
        <v>23.1</v>
      </c>
      <c r="BD913">
        <v>102.85</v>
      </c>
      <c r="BE913">
        <v>0</v>
      </c>
      <c r="BF913">
        <v>74.12</v>
      </c>
      <c r="BG913">
        <v>2902100000</v>
      </c>
      <c r="BH913">
        <v>73</v>
      </c>
      <c r="BI913">
        <v>18</v>
      </c>
      <c r="BJ913">
        <v>18</v>
      </c>
      <c r="BK913">
        <v>18</v>
      </c>
      <c r="BL913" t="s">
        <v>1429</v>
      </c>
      <c r="BM913">
        <v>9</v>
      </c>
      <c r="BN913">
        <v>10</v>
      </c>
      <c r="BO913">
        <v>2</v>
      </c>
      <c r="BP913">
        <v>1</v>
      </c>
      <c r="BQ913">
        <v>11</v>
      </c>
      <c r="BR913">
        <v>9</v>
      </c>
      <c r="BS913">
        <v>8</v>
      </c>
      <c r="BT913">
        <v>9</v>
      </c>
      <c r="BU913">
        <v>5</v>
      </c>
      <c r="BV913">
        <v>7</v>
      </c>
      <c r="BW913">
        <v>7</v>
      </c>
      <c r="BX913">
        <v>11</v>
      </c>
      <c r="BY913">
        <v>9</v>
      </c>
      <c r="BZ913">
        <v>909</v>
      </c>
      <c r="CA913">
        <v>909</v>
      </c>
      <c r="CB913">
        <v>12.2</v>
      </c>
      <c r="CC913">
        <v>9.5</v>
      </c>
      <c r="CD913">
        <v>2.2000000000000002</v>
      </c>
      <c r="CE913">
        <v>1.1000000000000001</v>
      </c>
      <c r="CF913">
        <v>12.2</v>
      </c>
      <c r="CG913">
        <v>12.2</v>
      </c>
      <c r="CH913">
        <v>11.1</v>
      </c>
      <c r="CI913">
        <v>12.8</v>
      </c>
      <c r="CJ913">
        <v>6.6</v>
      </c>
      <c r="CK913">
        <v>7.6</v>
      </c>
      <c r="CL913">
        <v>9.1999999999999993</v>
      </c>
      <c r="CM913">
        <v>14.6</v>
      </c>
      <c r="CN913">
        <v>12.2</v>
      </c>
      <c r="CO913">
        <v>0.76555957457964097</v>
      </c>
      <c r="CP913">
        <v>0.93074405001403504</v>
      </c>
      <c r="CQ913">
        <v>2.3368746520569998</v>
      </c>
      <c r="CR913">
        <v>0.66253557567917198</v>
      </c>
      <c r="CS913">
        <v>-1.05577913920085</v>
      </c>
      <c r="CT913">
        <v>-1.5951233938273801</v>
      </c>
      <c r="CU913">
        <v>0.20969047619047601</v>
      </c>
      <c r="CV913">
        <v>-1.25330607096354</v>
      </c>
      <c r="CW913">
        <v>-1.89047397006109</v>
      </c>
      <c r="CX913">
        <v>2.9591397849462402E-2</v>
      </c>
      <c r="CY913">
        <v>-0.34815152486165202</v>
      </c>
      <c r="CZ913">
        <v>-5.7263581172317197</v>
      </c>
    </row>
    <row r="914" spans="1:104" x14ac:dyDescent="0.3">
      <c r="A914" t="s">
        <v>1531</v>
      </c>
      <c r="B914" t="s">
        <v>1532</v>
      </c>
      <c r="C914" s="50">
        <v>1.4368316648449202</v>
      </c>
      <c r="D914" s="51">
        <v>0.52289104960383304</v>
      </c>
      <c r="E914" s="52">
        <v>0.1173192544989478</v>
      </c>
      <c r="F914" s="53">
        <v>0.93063070539163806</v>
      </c>
      <c r="G914" s="41">
        <v>1.2512816809877969</v>
      </c>
      <c r="H914" s="43">
        <v>0.32340659687375151</v>
      </c>
      <c r="I914" s="39">
        <v>3.3504523747225769E-2</v>
      </c>
      <c r="J914" s="40">
        <v>1.47489655099838</v>
      </c>
      <c r="K914" t="s">
        <v>459</v>
      </c>
      <c r="L914" t="s">
        <v>460</v>
      </c>
      <c r="M914" s="13" t="str">
        <f>IFERROR(IF(SEARCH(M$1,$L914),1,"no"),"-")</f>
        <v>-</v>
      </c>
      <c r="N914" s="14" t="str">
        <f>IFERROR(IF(SEARCH(N$1,$L914),1,"no"),"-")</f>
        <v>-</v>
      </c>
      <c r="O914" s="14" t="str">
        <f>IFERROR(IF(SEARCH(O$1,$L914),1,"no"),"-")</f>
        <v>-</v>
      </c>
      <c r="P914" s="15">
        <v>630400000</v>
      </c>
      <c r="Q914" s="16">
        <v>522340000</v>
      </c>
      <c r="T914" s="17">
        <v>2</v>
      </c>
      <c r="U914" s="18">
        <v>807440000</v>
      </c>
      <c r="V914" s="19">
        <v>940990000</v>
      </c>
      <c r="W914" s="19">
        <v>736010000</v>
      </c>
      <c r="AB914" s="20">
        <v>3</v>
      </c>
      <c r="AC914" s="32">
        <v>588910000</v>
      </c>
      <c r="AD914" s="33">
        <v>663990000</v>
      </c>
      <c r="AE914" s="33">
        <v>685960000</v>
      </c>
      <c r="AF914" s="34">
        <v>3</v>
      </c>
      <c r="AG914" s="24">
        <v>876830000</v>
      </c>
      <c r="AH914" s="24">
        <v>731470000</v>
      </c>
      <c r="AI914" s="24">
        <v>817760000</v>
      </c>
      <c r="AJ914" s="25">
        <v>3</v>
      </c>
      <c r="AK914">
        <v>29.231691360473601</v>
      </c>
      <c r="AL914">
        <v>28.960414886474599</v>
      </c>
      <c r="AM914">
        <v>25.710636138916001</v>
      </c>
      <c r="AN914">
        <v>25.4780158996582</v>
      </c>
      <c r="AO914">
        <v>29.588779449462901</v>
      </c>
      <c r="AP914">
        <v>29.809604644775401</v>
      </c>
      <c r="AQ914">
        <v>29.455150604248001</v>
      </c>
      <c r="AR914">
        <v>29.133472442626999</v>
      </c>
      <c r="AS914">
        <v>29.306587219238299</v>
      </c>
      <c r="AT914">
        <v>29.353549957275401</v>
      </c>
      <c r="AU914">
        <v>29.707721710205099</v>
      </c>
      <c r="AV914">
        <v>29.446224212646499</v>
      </c>
      <c r="AW914">
        <v>29.607101440429702</v>
      </c>
      <c r="AX914">
        <v>46</v>
      </c>
      <c r="AY914">
        <v>46</v>
      </c>
      <c r="AZ914">
        <v>46</v>
      </c>
      <c r="BA914">
        <v>14.4</v>
      </c>
      <c r="BB914">
        <v>14.4</v>
      </c>
      <c r="BC914">
        <v>14.4</v>
      </c>
      <c r="BD914">
        <v>501.13</v>
      </c>
      <c r="BE914">
        <v>0</v>
      </c>
      <c r="BF914">
        <v>196.73</v>
      </c>
      <c r="BG914">
        <v>5189400000</v>
      </c>
      <c r="BH914">
        <v>134</v>
      </c>
      <c r="BI914">
        <v>46</v>
      </c>
      <c r="BJ914">
        <v>46</v>
      </c>
      <c r="BK914">
        <v>46</v>
      </c>
      <c r="BL914" t="s">
        <v>1533</v>
      </c>
      <c r="BM914">
        <v>19</v>
      </c>
      <c r="BN914">
        <v>16</v>
      </c>
      <c r="BO914">
        <v>2</v>
      </c>
      <c r="BP914">
        <v>3</v>
      </c>
      <c r="BQ914">
        <v>27</v>
      </c>
      <c r="BR914">
        <v>23</v>
      </c>
      <c r="BS914">
        <v>22</v>
      </c>
      <c r="BT914">
        <v>21</v>
      </c>
      <c r="BU914">
        <v>23</v>
      </c>
      <c r="BV914">
        <v>20</v>
      </c>
      <c r="BW914">
        <v>21</v>
      </c>
      <c r="BX914">
        <v>24</v>
      </c>
      <c r="BY914">
        <v>26</v>
      </c>
      <c r="BZ914">
        <v>4521</v>
      </c>
      <c r="CA914">
        <v>4521</v>
      </c>
      <c r="CB914">
        <v>5.2</v>
      </c>
      <c r="CC914">
        <v>4.8</v>
      </c>
      <c r="CD914">
        <v>0.7</v>
      </c>
      <c r="CE914">
        <v>0.9</v>
      </c>
      <c r="CF914">
        <v>8</v>
      </c>
      <c r="CG914">
        <v>6.9</v>
      </c>
      <c r="CH914">
        <v>6.5</v>
      </c>
      <c r="CI914">
        <v>6.8</v>
      </c>
      <c r="CJ914">
        <v>6.3</v>
      </c>
      <c r="CK914">
        <v>5.6</v>
      </c>
      <c r="CL914">
        <v>6.2</v>
      </c>
      <c r="CM914">
        <v>7.3</v>
      </c>
      <c r="CN914">
        <v>7.8</v>
      </c>
      <c r="CO914">
        <v>0.76762262568829698</v>
      </c>
      <c r="CP914">
        <v>0.93063070539163795</v>
      </c>
      <c r="CQ914">
        <v>1.47489655099838</v>
      </c>
      <c r="CR914">
        <v>0.66372916666666704</v>
      </c>
      <c r="CS914">
        <v>-1.9193469683329301</v>
      </c>
      <c r="CT914">
        <v>-1.59881108351285</v>
      </c>
      <c r="CU914">
        <v>0.20951231945624499</v>
      </c>
      <c r="CV914">
        <v>-2.2726553281148298</v>
      </c>
      <c r="CW914">
        <v>-1.8902706730574199</v>
      </c>
      <c r="CX914">
        <v>8.05561993047509E-2</v>
      </c>
      <c r="CY914">
        <v>-0.322479248046875</v>
      </c>
      <c r="CZ914">
        <v>-3.1809569799286699</v>
      </c>
    </row>
    <row r="915" spans="1:104" x14ac:dyDescent="0.3">
      <c r="A915" t="s">
        <v>7412</v>
      </c>
      <c r="B915" t="s">
        <v>7413</v>
      </c>
      <c r="C915" s="50">
        <v>1.0416812266512709</v>
      </c>
      <c r="D915" s="51">
        <v>5.8913854305518723E-2</v>
      </c>
      <c r="E915" s="52">
        <v>0.11757401682569396</v>
      </c>
      <c r="F915" s="53">
        <v>0.92968864421242603</v>
      </c>
      <c r="G915" s="50">
        <v>0.97469572420824568</v>
      </c>
      <c r="H915" s="54">
        <v>-3.6976179294429173E-2</v>
      </c>
      <c r="I915" s="55">
        <v>0.72404763895602631</v>
      </c>
      <c r="J915" s="56">
        <v>0.14023285831241103</v>
      </c>
      <c r="K915" t="s">
        <v>7414</v>
      </c>
      <c r="L915" t="s">
        <v>7415</v>
      </c>
      <c r="M915" s="13" t="str">
        <f>IFERROR(IF(SEARCH(M$1,$L915),1,"no"),"-")</f>
        <v>-</v>
      </c>
      <c r="N915" s="14" t="str">
        <f>IFERROR(IF(SEARCH(N$1,$L915),1,"no"),"-")</f>
        <v>-</v>
      </c>
      <c r="O915" s="14" t="str">
        <f>IFERROR(IF(SEARCH(O$1,$L915),1,"no"),"-")</f>
        <v>-</v>
      </c>
      <c r="P915" s="15">
        <v>503160000</v>
      </c>
      <c r="Q915" s="16">
        <v>479860000</v>
      </c>
      <c r="R915" s="16">
        <v>483290000</v>
      </c>
      <c r="S915" s="16">
        <v>508280000</v>
      </c>
      <c r="T915" s="17">
        <v>4</v>
      </c>
      <c r="U915" s="18">
        <v>505380000</v>
      </c>
      <c r="V915" s="19">
        <v>530860000</v>
      </c>
      <c r="W915" s="19">
        <v>506430000</v>
      </c>
      <c r="AB915" s="20">
        <v>3</v>
      </c>
      <c r="AC915" s="32">
        <v>543070000</v>
      </c>
      <c r="AD915" s="33">
        <v>516050000</v>
      </c>
      <c r="AE915" s="33">
        <v>510180000</v>
      </c>
      <c r="AF915" s="34">
        <v>3</v>
      </c>
      <c r="AG915" s="24">
        <v>433670000</v>
      </c>
      <c r="AH915" s="24">
        <v>523490000</v>
      </c>
      <c r="AI915" s="24">
        <v>572430000</v>
      </c>
      <c r="AJ915" s="25">
        <v>3</v>
      </c>
      <c r="AK915">
        <v>28.9064426422119</v>
      </c>
      <c r="AL915">
        <v>28.838037490844702</v>
      </c>
      <c r="AM915">
        <v>28.848314285278299</v>
      </c>
      <c r="AN915">
        <v>28.921049118041999</v>
      </c>
      <c r="AO915">
        <v>28.912794113159201</v>
      </c>
      <c r="AP915">
        <v>28.983757019043001</v>
      </c>
      <c r="AQ915">
        <v>28.915786743164102</v>
      </c>
      <c r="AR915">
        <v>29.016563415527301</v>
      </c>
      <c r="AS915">
        <v>28.942935943603501</v>
      </c>
      <c r="AT915">
        <v>28.9264316558838</v>
      </c>
      <c r="AU915">
        <v>28.692022323608398</v>
      </c>
      <c r="AV915">
        <v>28.963586807251001</v>
      </c>
      <c r="AW915">
        <v>29.092523574829102</v>
      </c>
      <c r="AX915">
        <v>13</v>
      </c>
      <c r="AY915">
        <v>13</v>
      </c>
      <c r="AZ915">
        <v>13</v>
      </c>
      <c r="BA915">
        <v>31.4</v>
      </c>
      <c r="BB915">
        <v>31.4</v>
      </c>
      <c r="BC915">
        <v>31.4</v>
      </c>
      <c r="BD915">
        <v>50.192999999999998</v>
      </c>
      <c r="BE915">
        <v>0</v>
      </c>
      <c r="BF915">
        <v>36.875999999999998</v>
      </c>
      <c r="BG915">
        <v>4345300000</v>
      </c>
      <c r="BH915">
        <v>66</v>
      </c>
      <c r="BI915" t="s">
        <v>105</v>
      </c>
      <c r="BJ915" t="s">
        <v>105</v>
      </c>
      <c r="BK915" t="s">
        <v>105</v>
      </c>
      <c r="BL915" t="s">
        <v>7416</v>
      </c>
      <c r="BM915">
        <v>11</v>
      </c>
      <c r="BN915">
        <v>11</v>
      </c>
      <c r="BO915">
        <v>4</v>
      </c>
      <c r="BP915">
        <v>5</v>
      </c>
      <c r="BQ915">
        <v>13</v>
      </c>
      <c r="BR915">
        <v>9</v>
      </c>
      <c r="BS915">
        <v>9</v>
      </c>
      <c r="BT915">
        <v>8</v>
      </c>
      <c r="BU915">
        <v>9</v>
      </c>
      <c r="BV915">
        <v>9</v>
      </c>
      <c r="BW915">
        <v>9</v>
      </c>
      <c r="BX915">
        <v>7</v>
      </c>
      <c r="BY915">
        <v>8</v>
      </c>
      <c r="BZ915">
        <v>440</v>
      </c>
      <c r="CA915" t="s">
        <v>105</v>
      </c>
      <c r="CB915">
        <v>27.3</v>
      </c>
      <c r="CC915">
        <v>26.8</v>
      </c>
      <c r="CD915">
        <v>8.9</v>
      </c>
      <c r="CE915">
        <v>11.8</v>
      </c>
      <c r="CF915">
        <v>31.4</v>
      </c>
      <c r="CG915">
        <v>21.6</v>
      </c>
      <c r="CH915">
        <v>20.2</v>
      </c>
      <c r="CI915">
        <v>18.899999999999999</v>
      </c>
      <c r="CJ915">
        <v>20</v>
      </c>
      <c r="CK915">
        <v>23.4</v>
      </c>
      <c r="CL915">
        <v>21.6</v>
      </c>
      <c r="CM915">
        <v>17.7</v>
      </c>
      <c r="CN915">
        <v>20</v>
      </c>
      <c r="CO915">
        <v>1.2513666209226</v>
      </c>
      <c r="CP915">
        <v>0.92968864421242603</v>
      </c>
      <c r="CQ915">
        <v>0.140232858312411</v>
      </c>
      <c r="CR915">
        <v>0.71807476635514</v>
      </c>
      <c r="CS915">
        <v>-8.3516120910644503E-2</v>
      </c>
      <c r="CT915">
        <v>-2.4768458928155099</v>
      </c>
      <c r="CU915">
        <v>0.209687606112054</v>
      </c>
      <c r="CV915">
        <v>-5.8985074361164201E-2</v>
      </c>
      <c r="CW915">
        <v>-1.8885810372531</v>
      </c>
      <c r="CX915">
        <v>0.85285451448040905</v>
      </c>
      <c r="CY915">
        <v>4.5932769775390597E-2</v>
      </c>
      <c r="CZ915">
        <v>0.37885401466346702</v>
      </c>
    </row>
    <row r="916" spans="1:104" x14ac:dyDescent="0.3">
      <c r="A916" t="s">
        <v>7069</v>
      </c>
      <c r="B916" t="s">
        <v>136</v>
      </c>
      <c r="C916" s="50">
        <v>0.56449614960428729</v>
      </c>
      <c r="D916" s="51">
        <v>-0.82496435439527782</v>
      </c>
      <c r="E916" s="52">
        <v>0.11813705121045762</v>
      </c>
      <c r="F916" s="53">
        <v>0.92761387365945802</v>
      </c>
      <c r="G916" s="50">
        <v>0.95224809732581761</v>
      </c>
      <c r="H916" s="54">
        <v>-7.0590594725525396E-2</v>
      </c>
      <c r="I916" s="55">
        <v>0.60726859618794937</v>
      </c>
      <c r="J916" s="56">
        <v>0.21661917706107497</v>
      </c>
      <c r="K916" t="s">
        <v>1234</v>
      </c>
      <c r="L916" t="s">
        <v>1235</v>
      </c>
      <c r="M916" s="13" t="str">
        <f>IFERROR(IF(SEARCH(M$1,$L916),1,"no"),"-")</f>
        <v>-</v>
      </c>
      <c r="N916" s="14" t="str">
        <f>IFERROR(IF(SEARCH(N$1,$L916),1,"no"),"-")</f>
        <v>-</v>
      </c>
      <c r="O916" s="14" t="str">
        <f>IFERROR(IF(SEARCH(O$1,$L916),1,"no"),"-")</f>
        <v>-</v>
      </c>
      <c r="P916" s="15">
        <v>317740000</v>
      </c>
      <c r="Q916" s="16">
        <v>337840000</v>
      </c>
      <c r="R916" s="16">
        <v>670030000</v>
      </c>
      <c r="S916" s="16">
        <v>735650000</v>
      </c>
      <c r="T916" s="17">
        <v>4</v>
      </c>
      <c r="U916" s="18">
        <v>256630000</v>
      </c>
      <c r="V916" s="19">
        <v>292670000</v>
      </c>
      <c r="W916" s="19">
        <v>323380000</v>
      </c>
      <c r="AB916" s="20">
        <v>3</v>
      </c>
      <c r="AC916" s="32">
        <v>324810000</v>
      </c>
      <c r="AD916" s="33">
        <v>384050000</v>
      </c>
      <c r="AE916" s="33">
        <v>344920000</v>
      </c>
      <c r="AF916" s="34">
        <v>3</v>
      </c>
      <c r="AG916" s="24">
        <v>391190000</v>
      </c>
      <c r="AH916" s="24">
        <v>299960000</v>
      </c>
      <c r="AI916" s="24">
        <v>312310000</v>
      </c>
      <c r="AJ916" s="25">
        <v>3</v>
      </c>
      <c r="AK916">
        <v>28.243270874023398</v>
      </c>
      <c r="AL916">
        <v>28.331764221191399</v>
      </c>
      <c r="AM916">
        <v>29.3196506500244</v>
      </c>
      <c r="AN916">
        <v>29.454444885253899</v>
      </c>
      <c r="AO916">
        <v>27.935113906860401</v>
      </c>
      <c r="AP916">
        <v>28.124700546264599</v>
      </c>
      <c r="AQ916">
        <v>28.2686557769775</v>
      </c>
      <c r="AR916">
        <v>28.275020599365199</v>
      </c>
      <c r="AS916">
        <v>28.516717910766602</v>
      </c>
      <c r="AT916">
        <v>28.361686706543001</v>
      </c>
      <c r="AU916">
        <v>28.5432949066162</v>
      </c>
      <c r="AV916">
        <v>28.160194396972699</v>
      </c>
      <c r="AW916">
        <v>28.2184028625488</v>
      </c>
      <c r="AX916">
        <v>9</v>
      </c>
      <c r="AY916">
        <v>9</v>
      </c>
      <c r="AZ916">
        <v>9</v>
      </c>
      <c r="BA916">
        <v>55.7</v>
      </c>
      <c r="BB916">
        <v>55.7</v>
      </c>
      <c r="BC916">
        <v>55.7</v>
      </c>
      <c r="BD916">
        <v>25.968</v>
      </c>
      <c r="BE916">
        <v>0</v>
      </c>
      <c r="BF916">
        <v>75.099000000000004</v>
      </c>
      <c r="BG916">
        <v>3387600000</v>
      </c>
      <c r="BH916">
        <v>57</v>
      </c>
      <c r="BI916">
        <v>9</v>
      </c>
      <c r="BJ916">
        <v>9</v>
      </c>
      <c r="BK916">
        <v>9</v>
      </c>
      <c r="BL916" t="s">
        <v>7070</v>
      </c>
      <c r="BM916">
        <v>5</v>
      </c>
      <c r="BN916">
        <v>6</v>
      </c>
      <c r="BO916">
        <v>4</v>
      </c>
      <c r="BP916">
        <v>4</v>
      </c>
      <c r="BQ916">
        <v>5</v>
      </c>
      <c r="BR916">
        <v>5</v>
      </c>
      <c r="BS916">
        <v>6</v>
      </c>
      <c r="BT916">
        <v>7</v>
      </c>
      <c r="BU916">
        <v>6</v>
      </c>
      <c r="BV916">
        <v>7</v>
      </c>
      <c r="BW916">
        <v>5</v>
      </c>
      <c r="BX916">
        <v>6</v>
      </c>
      <c r="BY916">
        <v>7</v>
      </c>
      <c r="BZ916">
        <v>235</v>
      </c>
      <c r="CA916">
        <v>235</v>
      </c>
      <c r="CB916">
        <v>22.1</v>
      </c>
      <c r="CC916">
        <v>28.1</v>
      </c>
      <c r="CD916">
        <v>19.600000000000001</v>
      </c>
      <c r="CE916">
        <v>19.600000000000001</v>
      </c>
      <c r="CF916">
        <v>22.1</v>
      </c>
      <c r="CG916">
        <v>22.1</v>
      </c>
      <c r="CH916">
        <v>28.1</v>
      </c>
      <c r="CI916">
        <v>34.5</v>
      </c>
      <c r="CJ916">
        <v>37</v>
      </c>
      <c r="CK916">
        <v>43</v>
      </c>
      <c r="CL916">
        <v>23.4</v>
      </c>
      <c r="CM916">
        <v>28.1</v>
      </c>
      <c r="CN916">
        <v>34.5</v>
      </c>
      <c r="CO916">
        <v>0.53859603158823399</v>
      </c>
      <c r="CP916">
        <v>0.92761387365945802</v>
      </c>
      <c r="CQ916">
        <v>0.216619177061075</v>
      </c>
      <c r="CR916">
        <v>0.62393342981186695</v>
      </c>
      <c r="CS916">
        <v>0.45280758539835703</v>
      </c>
      <c r="CT916">
        <v>1.18480255946117</v>
      </c>
      <c r="CU916">
        <v>0.210513994910941</v>
      </c>
      <c r="CV916">
        <v>0.72779258092244303</v>
      </c>
      <c r="CW916">
        <v>1.88486021836208</v>
      </c>
      <c r="CX916">
        <v>0.76515259259259305</v>
      </c>
      <c r="CY916">
        <v>7.7177683512367395E-2</v>
      </c>
      <c r="CZ916">
        <v>0.55692366657530601</v>
      </c>
    </row>
    <row r="917" spans="1:104" x14ac:dyDescent="0.3">
      <c r="A917" t="s">
        <v>6635</v>
      </c>
      <c r="C917" s="50">
        <v>1.992326476368705</v>
      </c>
      <c r="D917" s="51">
        <v>0.99445407674578123</v>
      </c>
      <c r="E917" s="52">
        <v>0.1185301333360128</v>
      </c>
      <c r="F917" s="53">
        <v>0.92617122705538302</v>
      </c>
      <c r="G917" s="50">
        <v>1.0974471657120286</v>
      </c>
      <c r="H917" s="54">
        <v>0.13415148591094575</v>
      </c>
      <c r="I917" s="55">
        <v>0.45785883734323596</v>
      </c>
      <c r="J917" s="56">
        <v>0.33926839887948701</v>
      </c>
      <c r="M917" s="13" t="str">
        <f>IFERROR(IF(SEARCH(M$1,$L917),1,"no"),"-")</f>
        <v>-</v>
      </c>
      <c r="N917" s="14" t="str">
        <f>IFERROR(IF(SEARCH(N$1,$L917),1,"no"),"-")</f>
        <v>-</v>
      </c>
      <c r="O917" s="14" t="str">
        <f>IFERROR(IF(SEARCH(O$1,$L917),1,"no"),"-")</f>
        <v>-</v>
      </c>
      <c r="P917" s="15">
        <v>1238100000</v>
      </c>
      <c r="Q917" s="16">
        <v>1378400000</v>
      </c>
      <c r="R917" s="16">
        <v>253530000</v>
      </c>
      <c r="S917" s="16">
        <v>571240000</v>
      </c>
      <c r="T917" s="17">
        <v>4</v>
      </c>
      <c r="U917" s="18">
        <v>1511200000</v>
      </c>
      <c r="V917" s="19">
        <v>1933100000</v>
      </c>
      <c r="W917" s="19">
        <v>1697800000</v>
      </c>
      <c r="AB917" s="20">
        <v>3</v>
      </c>
      <c r="AC917" s="32">
        <v>1612300000</v>
      </c>
      <c r="AD917" s="33">
        <v>1073500000</v>
      </c>
      <c r="AE917" s="33">
        <v>1364600000</v>
      </c>
      <c r="AF917" s="34">
        <v>3</v>
      </c>
      <c r="AG917" s="24">
        <v>1438500000</v>
      </c>
      <c r="AH917" s="24">
        <v>1385200000</v>
      </c>
      <c r="AI917" s="24">
        <v>1621400000</v>
      </c>
      <c r="AJ917" s="25">
        <v>3</v>
      </c>
      <c r="AK917">
        <v>30.205480575561499</v>
      </c>
      <c r="AL917">
        <v>30.360347747802699</v>
      </c>
      <c r="AM917">
        <v>27.9175815582275</v>
      </c>
      <c r="AN917">
        <v>29.089521408081101</v>
      </c>
      <c r="AO917">
        <v>30.493047714233398</v>
      </c>
      <c r="AP917">
        <v>30.848268508911101</v>
      </c>
      <c r="AQ917">
        <v>30.661018371581999</v>
      </c>
      <c r="AR917">
        <v>30.586473464965799</v>
      </c>
      <c r="AS917">
        <v>29.999675750732401</v>
      </c>
      <c r="AT917">
        <v>30.345830917358398</v>
      </c>
      <c r="AU917">
        <v>30.421918869018601</v>
      </c>
      <c r="AV917">
        <v>30.367446899414102</v>
      </c>
      <c r="AW917">
        <v>30.5945930480957</v>
      </c>
      <c r="AX917">
        <v>15</v>
      </c>
      <c r="AY917">
        <v>12</v>
      </c>
      <c r="AZ917">
        <v>10</v>
      </c>
      <c r="BA917">
        <v>27.1</v>
      </c>
      <c r="BB917">
        <v>23.4</v>
      </c>
      <c r="BC917">
        <v>16.8</v>
      </c>
      <c r="BD917">
        <v>65.555999999999997</v>
      </c>
      <c r="BE917">
        <v>0</v>
      </c>
      <c r="BF917">
        <v>140.33000000000001</v>
      </c>
      <c r="BG917">
        <v>11113000000</v>
      </c>
      <c r="BH917">
        <v>107</v>
      </c>
      <c r="BI917">
        <v>15</v>
      </c>
      <c r="BJ917">
        <v>12</v>
      </c>
      <c r="BK917">
        <v>10</v>
      </c>
      <c r="BL917" t="s">
        <v>6636</v>
      </c>
      <c r="BM917">
        <v>9</v>
      </c>
      <c r="BN917">
        <v>10</v>
      </c>
      <c r="BO917">
        <v>4</v>
      </c>
      <c r="BP917">
        <v>4</v>
      </c>
      <c r="BQ917">
        <v>9</v>
      </c>
      <c r="BR917">
        <v>10</v>
      </c>
      <c r="BS917">
        <v>10</v>
      </c>
      <c r="BT917">
        <v>9</v>
      </c>
      <c r="BU917">
        <v>9</v>
      </c>
      <c r="BV917">
        <v>9</v>
      </c>
      <c r="BW917">
        <v>9</v>
      </c>
      <c r="BX917">
        <v>10</v>
      </c>
      <c r="BY917">
        <v>9</v>
      </c>
      <c r="BZ917">
        <v>582</v>
      </c>
      <c r="CA917">
        <v>582</v>
      </c>
      <c r="CB917">
        <v>24.6</v>
      </c>
      <c r="CC917">
        <v>19.399999999999999</v>
      </c>
      <c r="CD917">
        <v>11.9</v>
      </c>
      <c r="CE917">
        <v>7</v>
      </c>
      <c r="CF917">
        <v>18.399999999999999</v>
      </c>
      <c r="CG917">
        <v>22.3</v>
      </c>
      <c r="CH917">
        <v>24.6</v>
      </c>
      <c r="CI917">
        <v>20.6</v>
      </c>
      <c r="CJ917">
        <v>16.5</v>
      </c>
      <c r="CK917">
        <v>20.6</v>
      </c>
      <c r="CL917">
        <v>18.899999999999999</v>
      </c>
      <c r="CM917">
        <v>20.6</v>
      </c>
      <c r="CN917">
        <v>24.6</v>
      </c>
      <c r="CO917">
        <v>0.62164558751590604</v>
      </c>
      <c r="CP917">
        <v>0.92617122705538302</v>
      </c>
      <c r="CQ917">
        <v>0.33926839887948701</v>
      </c>
      <c r="CR917">
        <v>0.61314138817480701</v>
      </c>
      <c r="CS917">
        <v>-0.91742722193400195</v>
      </c>
      <c r="CT917">
        <v>-1.33649855275665</v>
      </c>
      <c r="CU917">
        <v>0.210338409475465</v>
      </c>
      <c r="CV917">
        <v>-1.27421204249064</v>
      </c>
      <c r="CW917">
        <v>-1.88227334044485</v>
      </c>
      <c r="CX917">
        <v>0.62133668763102701</v>
      </c>
      <c r="CY917">
        <v>-0.15065956115722701</v>
      </c>
      <c r="CZ917">
        <v>-0.82080133192232596</v>
      </c>
    </row>
    <row r="918" spans="1:104" x14ac:dyDescent="0.3">
      <c r="A918" t="s">
        <v>190</v>
      </c>
      <c r="B918" t="s">
        <v>191</v>
      </c>
      <c r="C918" s="50">
        <v>1.8146627972852667</v>
      </c>
      <c r="D918" s="51">
        <v>0.85970148988454165</v>
      </c>
      <c r="E918" s="52">
        <v>0.11946418187789895</v>
      </c>
      <c r="F918" s="53">
        <v>0.92276228672014193</v>
      </c>
      <c r="G918" s="41">
        <v>1.9343701696695534</v>
      </c>
      <c r="H918" s="43">
        <v>0.95186390176665325</v>
      </c>
      <c r="I918" s="39">
        <v>2.2332339080380612E-2</v>
      </c>
      <c r="J918" s="40">
        <v>1.6510657867135901</v>
      </c>
      <c r="K918" t="s">
        <v>192</v>
      </c>
      <c r="L918" t="s">
        <v>193</v>
      </c>
      <c r="M918" s="13" t="str">
        <f>IFERROR(IF(SEARCH(M$1,$L918),1,"no"),"-")</f>
        <v>-</v>
      </c>
      <c r="N918" s="14" t="str">
        <f>IFERROR(IF(SEARCH(N$1,$L918),1,"no"),"-")</f>
        <v>-</v>
      </c>
      <c r="O918" s="14" t="str">
        <f>IFERROR(IF(SEARCH(O$1,$L918),1,"no"),"-")</f>
        <v>-</v>
      </c>
      <c r="P918" s="15">
        <v>394300000</v>
      </c>
      <c r="Q918" s="16">
        <v>499620000</v>
      </c>
      <c r="R918" s="16">
        <v>389070000</v>
      </c>
      <c r="S918" s="16">
        <v>446830000</v>
      </c>
      <c r="T918" s="17">
        <v>4</v>
      </c>
      <c r="U918" s="18">
        <v>396300000</v>
      </c>
      <c r="V918" s="19">
        <v>803080000</v>
      </c>
      <c r="W918" s="19">
        <v>1154900000</v>
      </c>
      <c r="Y918" s="19" t="s">
        <v>104</v>
      </c>
      <c r="Z918" s="19" t="str">
        <f>IF(X918=Y918,"Both UP","")</f>
        <v/>
      </c>
      <c r="AB918" s="20">
        <v>3</v>
      </c>
      <c r="AC918" s="32">
        <v>471830000</v>
      </c>
      <c r="AD918" s="33">
        <v>515260000</v>
      </c>
      <c r="AE918" s="33">
        <v>688520000</v>
      </c>
      <c r="AF918" s="34">
        <v>3</v>
      </c>
      <c r="AG918" s="24">
        <v>802550000</v>
      </c>
      <c r="AH918" s="24">
        <v>1187900000</v>
      </c>
      <c r="AI918" s="24">
        <v>1250800000</v>
      </c>
      <c r="AJ918" s="25">
        <v>3</v>
      </c>
      <c r="AK918">
        <v>28.5547180175781</v>
      </c>
      <c r="AL918">
        <v>28.896255493164102</v>
      </c>
      <c r="AM918">
        <v>28.535453796386701</v>
      </c>
      <c r="AN918">
        <v>28.735151290893601</v>
      </c>
      <c r="AO918">
        <v>28.562017440795898</v>
      </c>
      <c r="AP918">
        <v>29.580968856811499</v>
      </c>
      <c r="AQ918">
        <v>30.1051216125488</v>
      </c>
      <c r="AR918">
        <v>28.813692092895501</v>
      </c>
      <c r="AS918">
        <v>28.9407253265381</v>
      </c>
      <c r="AT918">
        <v>29.358922958373999</v>
      </c>
      <c r="AU918">
        <v>29.580015182495099</v>
      </c>
      <c r="AV918">
        <v>30.145767211914102</v>
      </c>
      <c r="AW918">
        <v>30.2202033996582</v>
      </c>
      <c r="AX918">
        <v>7</v>
      </c>
      <c r="AY918">
        <v>4</v>
      </c>
      <c r="AZ918">
        <v>4</v>
      </c>
      <c r="BA918">
        <v>47</v>
      </c>
      <c r="BB918">
        <v>32</v>
      </c>
      <c r="BC918">
        <v>32</v>
      </c>
      <c r="BD918">
        <v>11.253</v>
      </c>
      <c r="BE918">
        <v>0</v>
      </c>
      <c r="BF918">
        <v>14.247</v>
      </c>
      <c r="BG918">
        <v>6056600000</v>
      </c>
      <c r="BH918">
        <v>43</v>
      </c>
      <c r="BI918">
        <v>7</v>
      </c>
      <c r="BJ918">
        <v>4</v>
      </c>
      <c r="BK918">
        <v>4</v>
      </c>
      <c r="BL918" t="s">
        <v>194</v>
      </c>
      <c r="BM918">
        <v>4</v>
      </c>
      <c r="BN918">
        <v>3</v>
      </c>
      <c r="BO918">
        <v>2</v>
      </c>
      <c r="BP918">
        <v>2</v>
      </c>
      <c r="BQ918">
        <v>3</v>
      </c>
      <c r="BR918">
        <v>4</v>
      </c>
      <c r="BS918">
        <v>3</v>
      </c>
      <c r="BT918">
        <v>2</v>
      </c>
      <c r="BU918">
        <v>3</v>
      </c>
      <c r="BV918">
        <v>4</v>
      </c>
      <c r="BW918">
        <v>4</v>
      </c>
      <c r="BX918">
        <v>4</v>
      </c>
      <c r="BY918">
        <v>4</v>
      </c>
      <c r="BZ918">
        <v>100</v>
      </c>
      <c r="CA918">
        <v>100</v>
      </c>
      <c r="CB918">
        <v>47</v>
      </c>
      <c r="CC918">
        <v>45</v>
      </c>
      <c r="CD918">
        <v>31</v>
      </c>
      <c r="CE918">
        <v>31</v>
      </c>
      <c r="CF918">
        <v>45</v>
      </c>
      <c r="CG918">
        <v>47</v>
      </c>
      <c r="CH918">
        <v>45</v>
      </c>
      <c r="CI918">
        <v>33</v>
      </c>
      <c r="CJ918">
        <v>45</v>
      </c>
      <c r="CK918">
        <v>47</v>
      </c>
      <c r="CL918">
        <v>43</v>
      </c>
      <c r="CM918">
        <v>47</v>
      </c>
      <c r="CN918">
        <v>47</v>
      </c>
      <c r="CO918">
        <v>1.04482270707832</v>
      </c>
      <c r="CP918">
        <v>0.92276228672014204</v>
      </c>
      <c r="CQ918">
        <v>1.6510657867135901</v>
      </c>
      <c r="CR918">
        <v>0.72046236559139798</v>
      </c>
      <c r="CS918">
        <v>-0.35738547643025598</v>
      </c>
      <c r="CT918">
        <v>-2.0961408266932402</v>
      </c>
      <c r="CU918">
        <v>0.21169256756756799</v>
      </c>
      <c r="CV918">
        <v>-0.73564132054646703</v>
      </c>
      <c r="CW918">
        <v>-1.8761616082306201</v>
      </c>
      <c r="CX918">
        <v>6.22818791946309E-2</v>
      </c>
      <c r="CY918">
        <v>-0.94421513875325802</v>
      </c>
      <c r="CZ918">
        <v>-3.6212541335984798</v>
      </c>
    </row>
    <row r="919" spans="1:104" x14ac:dyDescent="0.3">
      <c r="A919" t="s">
        <v>4548</v>
      </c>
      <c r="B919" t="s">
        <v>4549</v>
      </c>
      <c r="C919" s="50">
        <v>1.3193015089939817</v>
      </c>
      <c r="D919" s="51">
        <v>0.39977431123199386</v>
      </c>
      <c r="E919" s="52">
        <v>0.11949254458402042</v>
      </c>
      <c r="F919" s="53">
        <v>0.92265919050685985</v>
      </c>
      <c r="G919" s="50">
        <v>1.3403021217712177</v>
      </c>
      <c r="H919" s="54">
        <v>0.42255823982634128</v>
      </c>
      <c r="I919" s="55">
        <v>0.10856354858719175</v>
      </c>
      <c r="J919" s="56">
        <v>0.96431596945067388</v>
      </c>
      <c r="K919" t="s">
        <v>4550</v>
      </c>
      <c r="L919" t="s">
        <v>4551</v>
      </c>
      <c r="M919" s="13">
        <f>IFERROR(IF(SEARCH(M$1,$L919),1,"no"),"-")</f>
        <v>1</v>
      </c>
      <c r="N919" s="14" t="str">
        <f>IFERROR(IF(SEARCH(N$1,$L919),1,"no"),"-")</f>
        <v>-</v>
      </c>
      <c r="O919" s="14" t="str">
        <f>IFERROR(IF(SEARCH(O$1,$L919),1,"no"),"-")</f>
        <v>-</v>
      </c>
      <c r="P919" s="15">
        <v>240940000</v>
      </c>
      <c r="Q919" s="16">
        <v>253650000</v>
      </c>
      <c r="T919" s="17">
        <v>2</v>
      </c>
      <c r="U919" s="18">
        <v>224240000</v>
      </c>
      <c r="V919" s="19">
        <v>391180000</v>
      </c>
      <c r="W919" s="19">
        <v>363350000</v>
      </c>
      <c r="AB919" s="20">
        <v>3</v>
      </c>
      <c r="AC919" s="32">
        <v>268330000</v>
      </c>
      <c r="AD919" s="33">
        <v>271570000</v>
      </c>
      <c r="AE919" s="33">
        <v>327300000</v>
      </c>
      <c r="AF919" s="34">
        <v>3</v>
      </c>
      <c r="AG919" s="24">
        <v>322520000</v>
      </c>
      <c r="AH919" s="24">
        <v>482600000</v>
      </c>
      <c r="AI919" s="24">
        <v>357190000</v>
      </c>
      <c r="AJ919" s="25">
        <v>3</v>
      </c>
      <c r="AK919">
        <v>27.844099044799801</v>
      </c>
      <c r="AL919">
        <v>27.9182643890381</v>
      </c>
      <c r="AM919">
        <v>25.738298416137699</v>
      </c>
      <c r="AN919">
        <v>25.717617034912099</v>
      </c>
      <c r="AO919">
        <v>27.7404689788818</v>
      </c>
      <c r="AP919">
        <v>28.543256759643601</v>
      </c>
      <c r="AQ919">
        <v>28.436784744262699</v>
      </c>
      <c r="AR919">
        <v>27.999433517456101</v>
      </c>
      <c r="AS919">
        <v>28.016748428344702</v>
      </c>
      <c r="AT919">
        <v>28.286037445068398</v>
      </c>
      <c r="AU919">
        <v>28.264812469482401</v>
      </c>
      <c r="AV919">
        <v>28.8462524414063</v>
      </c>
      <c r="AW919">
        <v>28.412117004394499</v>
      </c>
      <c r="AX919">
        <v>16</v>
      </c>
      <c r="AY919">
        <v>16</v>
      </c>
      <c r="AZ919">
        <v>16</v>
      </c>
      <c r="BA919">
        <v>15.4</v>
      </c>
      <c r="BB919">
        <v>15.4</v>
      </c>
      <c r="BC919">
        <v>15.4</v>
      </c>
      <c r="BD919">
        <v>137.13999999999999</v>
      </c>
      <c r="BE919">
        <v>0</v>
      </c>
      <c r="BF919">
        <v>35.026000000000003</v>
      </c>
      <c r="BG919">
        <v>2329900000</v>
      </c>
      <c r="BH919">
        <v>60</v>
      </c>
      <c r="BI919">
        <v>16</v>
      </c>
      <c r="BJ919">
        <v>16</v>
      </c>
      <c r="BK919">
        <v>16</v>
      </c>
      <c r="BL919" t="s">
        <v>4552</v>
      </c>
      <c r="BM919">
        <v>9</v>
      </c>
      <c r="BN919">
        <v>10</v>
      </c>
      <c r="BO919">
        <v>2</v>
      </c>
      <c r="BP919">
        <v>1</v>
      </c>
      <c r="BQ919">
        <v>10</v>
      </c>
      <c r="BR919">
        <v>11</v>
      </c>
      <c r="BS919">
        <v>10</v>
      </c>
      <c r="BT919">
        <v>11</v>
      </c>
      <c r="BU919">
        <v>8</v>
      </c>
      <c r="BV919">
        <v>10</v>
      </c>
      <c r="BW919">
        <v>7</v>
      </c>
      <c r="BX919">
        <v>10</v>
      </c>
      <c r="BY919">
        <v>10</v>
      </c>
      <c r="BZ919">
        <v>1242</v>
      </c>
      <c r="CA919">
        <v>1242</v>
      </c>
      <c r="CB919">
        <v>8.9</v>
      </c>
      <c r="CC919">
        <v>8.1999999999999993</v>
      </c>
      <c r="CD919">
        <v>1.3</v>
      </c>
      <c r="CE919">
        <v>0.7</v>
      </c>
      <c r="CF919">
        <v>8.6999999999999993</v>
      </c>
      <c r="CG919">
        <v>11.4</v>
      </c>
      <c r="CH919">
        <v>10.3</v>
      </c>
      <c r="CI919">
        <v>11.4</v>
      </c>
      <c r="CJ919">
        <v>7.1</v>
      </c>
      <c r="CK919">
        <v>9.9</v>
      </c>
      <c r="CL919">
        <v>6</v>
      </c>
      <c r="CM919">
        <v>10.1</v>
      </c>
      <c r="CN919">
        <v>10.1</v>
      </c>
      <c r="CO919">
        <v>0.853423995086659</v>
      </c>
      <c r="CP919">
        <v>0.92265919050685996</v>
      </c>
      <c r="CQ919">
        <v>0.96431596945067399</v>
      </c>
      <c r="CR919">
        <v>0.70288294314381305</v>
      </c>
      <c r="CS919">
        <v>-1.2961700757344601</v>
      </c>
      <c r="CT919">
        <v>-1.75208964965085</v>
      </c>
      <c r="CU919">
        <v>0.21157130801687801</v>
      </c>
      <c r="CV919">
        <v>-1.43560043970744</v>
      </c>
      <c r="CW919">
        <v>-1.8759767933737901</v>
      </c>
      <c r="CX919">
        <v>0.18406349206349201</v>
      </c>
      <c r="CY919">
        <v>-0.40698750813802298</v>
      </c>
      <c r="CZ919">
        <v>-2.0590980390085001</v>
      </c>
    </row>
    <row r="920" spans="1:104" x14ac:dyDescent="0.3">
      <c r="A920" t="s">
        <v>6475</v>
      </c>
      <c r="B920" t="s">
        <v>6189</v>
      </c>
      <c r="C920" s="50">
        <v>0.80876995718537992</v>
      </c>
      <c r="D920" s="51">
        <v>-0.30619868743954287</v>
      </c>
      <c r="E920" s="52">
        <v>0.11983114567945019</v>
      </c>
      <c r="F920" s="53">
        <v>0.92143028846820585</v>
      </c>
      <c r="G920" s="50">
        <v>0.95884100139419282</v>
      </c>
      <c r="H920" s="54">
        <v>-6.0636492905603114E-2</v>
      </c>
      <c r="I920" s="55">
        <v>0.41288192364110382</v>
      </c>
      <c r="J920" s="56">
        <v>0.384174130529922</v>
      </c>
      <c r="K920" t="s">
        <v>6476</v>
      </c>
      <c r="L920" t="s">
        <v>6477</v>
      </c>
      <c r="M920" s="13" t="str">
        <f>IFERROR(IF(SEARCH(M$1,$L920),1,"no"),"-")</f>
        <v>-</v>
      </c>
      <c r="N920" s="14" t="str">
        <f>IFERROR(IF(SEARCH(N$1,$L920),1,"no"),"-")</f>
        <v>-</v>
      </c>
      <c r="O920" s="14" t="str">
        <f>IFERROR(IF(SEARCH(O$1,$L920),1,"no"),"-")</f>
        <v>-</v>
      </c>
      <c r="P920" s="15">
        <v>134470000</v>
      </c>
      <c r="Q920" s="16">
        <v>95667000</v>
      </c>
      <c r="R920" s="16">
        <v>142820000</v>
      </c>
      <c r="S920" s="16">
        <v>131310000</v>
      </c>
      <c r="T920" s="17">
        <v>4</v>
      </c>
      <c r="U920" s="18">
        <v>103240000</v>
      </c>
      <c r="V920" s="19">
        <v>98617000</v>
      </c>
      <c r="W920" s="19">
        <v>104020000</v>
      </c>
      <c r="AB920" s="20">
        <v>3</v>
      </c>
      <c r="AC920" s="32">
        <v>102400000</v>
      </c>
      <c r="AD920" s="33">
        <v>113850000</v>
      </c>
      <c r="AE920" s="33">
        <v>113690000</v>
      </c>
      <c r="AF920" s="34">
        <v>3</v>
      </c>
      <c r="AG920" s="24">
        <v>102160000</v>
      </c>
      <c r="AH920" s="24">
        <v>111690000</v>
      </c>
      <c r="AI920" s="24">
        <v>102510000</v>
      </c>
      <c r="AJ920" s="25">
        <v>3</v>
      </c>
      <c r="AK920">
        <v>27.002708435058601</v>
      </c>
      <c r="AL920">
        <v>26.511518478393601</v>
      </c>
      <c r="AM920">
        <v>27.089622497558601</v>
      </c>
      <c r="AN920">
        <v>26.968400955200199</v>
      </c>
      <c r="AO920">
        <v>26.6214275360107</v>
      </c>
      <c r="AP920">
        <v>26.555332183837901</v>
      </c>
      <c r="AQ920">
        <v>26.632286071777301</v>
      </c>
      <c r="AR920">
        <v>26.60964012146</v>
      </c>
      <c r="AS920">
        <v>26.762559890747099</v>
      </c>
      <c r="AT920">
        <v>26.7605304718018</v>
      </c>
      <c r="AU920">
        <v>26.606254577636701</v>
      </c>
      <c r="AV920">
        <v>26.7349243164063</v>
      </c>
      <c r="AW920">
        <v>26.611188888549801</v>
      </c>
      <c r="AX920">
        <v>9</v>
      </c>
      <c r="AY920">
        <v>9</v>
      </c>
      <c r="AZ920">
        <v>9</v>
      </c>
      <c r="BA920">
        <v>27.7</v>
      </c>
      <c r="BB920">
        <v>27.7</v>
      </c>
      <c r="BC920">
        <v>27.7</v>
      </c>
      <c r="BD920">
        <v>53.732999999999997</v>
      </c>
      <c r="BE920">
        <v>0</v>
      </c>
      <c r="BF920">
        <v>54.465000000000003</v>
      </c>
      <c r="BG920">
        <v>1009800000</v>
      </c>
      <c r="BH920">
        <v>33</v>
      </c>
      <c r="BI920">
        <v>9</v>
      </c>
      <c r="BJ920">
        <v>9</v>
      </c>
      <c r="BK920">
        <v>9</v>
      </c>
      <c r="BL920" t="s">
        <v>6478</v>
      </c>
      <c r="BM920">
        <v>4</v>
      </c>
      <c r="BN920">
        <v>5</v>
      </c>
      <c r="BO920">
        <v>2</v>
      </c>
      <c r="BP920">
        <v>2</v>
      </c>
      <c r="BQ920">
        <v>5</v>
      </c>
      <c r="BR920">
        <v>4</v>
      </c>
      <c r="BS920">
        <v>4</v>
      </c>
      <c r="BT920">
        <v>4</v>
      </c>
      <c r="BU920">
        <v>5</v>
      </c>
      <c r="BV920">
        <v>4</v>
      </c>
      <c r="BW920">
        <v>5</v>
      </c>
      <c r="BX920">
        <v>4</v>
      </c>
      <c r="BY920">
        <v>4</v>
      </c>
      <c r="BZ920">
        <v>494</v>
      </c>
      <c r="CA920">
        <v>494</v>
      </c>
      <c r="CB920">
        <v>13.8</v>
      </c>
      <c r="CC920">
        <v>15.6</v>
      </c>
      <c r="CD920">
        <v>5.5</v>
      </c>
      <c r="CE920">
        <v>5.5</v>
      </c>
      <c r="CF920">
        <v>13.4</v>
      </c>
      <c r="CG920">
        <v>11.3</v>
      </c>
      <c r="CH920">
        <v>11.3</v>
      </c>
      <c r="CI920">
        <v>10.5</v>
      </c>
      <c r="CJ920">
        <v>14.2</v>
      </c>
      <c r="CK920">
        <v>10.7</v>
      </c>
      <c r="CL920">
        <v>14.2</v>
      </c>
      <c r="CM920">
        <v>10.5</v>
      </c>
      <c r="CN920">
        <v>11.3</v>
      </c>
      <c r="CO920">
        <v>0.51654275739159194</v>
      </c>
      <c r="CP920">
        <v>0.92143028846820596</v>
      </c>
      <c r="CQ920">
        <v>0.384174130529922</v>
      </c>
      <c r="CR920">
        <v>0.63369155617585504</v>
      </c>
      <c r="CS920">
        <v>0.18215243021647301</v>
      </c>
      <c r="CT920">
        <v>1.1440274124772301</v>
      </c>
      <c r="CU920">
        <v>0.212161888701518</v>
      </c>
      <c r="CV920">
        <v>0.29004732767740998</v>
      </c>
      <c r="CW920">
        <v>1.8737739052879201</v>
      </c>
      <c r="CX920">
        <v>0.56744639718804901</v>
      </c>
      <c r="CY920">
        <v>6.0120900472004003E-2</v>
      </c>
      <c r="CZ920">
        <v>0.91302596544409398</v>
      </c>
    </row>
    <row r="921" spans="1:104" x14ac:dyDescent="0.3">
      <c r="A921" t="s">
        <v>932</v>
      </c>
      <c r="B921" t="s">
        <v>428</v>
      </c>
      <c r="C921" s="50">
        <v>1.1910558984506383</v>
      </c>
      <c r="D921" s="51">
        <v>0.2522411231307457</v>
      </c>
      <c r="E921" s="52">
        <v>0.12068534689451765</v>
      </c>
      <c r="F921" s="53">
        <v>0.91834545690487701</v>
      </c>
      <c r="G921" s="41">
        <v>1.3855728163470395</v>
      </c>
      <c r="H921" s="43">
        <v>0.47048253111692301</v>
      </c>
      <c r="I921" s="39">
        <v>8.7675553161503921E-3</v>
      </c>
      <c r="J921" s="40">
        <v>2.0571214853924999</v>
      </c>
      <c r="K921" t="s">
        <v>767</v>
      </c>
      <c r="L921" t="s">
        <v>768</v>
      </c>
      <c r="M921" s="13" t="str">
        <f>IFERROR(IF(SEARCH(M$1,$L921),1,"no"),"-")</f>
        <v>-</v>
      </c>
      <c r="N921" s="14" t="str">
        <f>IFERROR(IF(SEARCH(N$1,$L921),1,"no"),"-")</f>
        <v>-</v>
      </c>
      <c r="O921" s="14" t="str">
        <f>IFERROR(IF(SEARCH(O$1,$L921),1,"no"),"-")</f>
        <v>-</v>
      </c>
      <c r="P921" s="15">
        <v>404000000</v>
      </c>
      <c r="Q921" s="16">
        <v>359110000</v>
      </c>
      <c r="T921" s="17">
        <v>2</v>
      </c>
      <c r="U921" s="18">
        <v>512820000</v>
      </c>
      <c r="V921" s="19">
        <v>429460000</v>
      </c>
      <c r="W921" s="19">
        <v>421080000</v>
      </c>
      <c r="AB921" s="20">
        <v>3</v>
      </c>
      <c r="AC921" s="32">
        <v>296600000</v>
      </c>
      <c r="AD921" s="33">
        <v>358440000</v>
      </c>
      <c r="AE921" s="33">
        <v>300240000</v>
      </c>
      <c r="AF921" s="34">
        <v>3</v>
      </c>
      <c r="AG921" s="24">
        <v>434910000</v>
      </c>
      <c r="AH921" s="24">
        <v>467970000</v>
      </c>
      <c r="AI921" s="24">
        <v>420730000</v>
      </c>
      <c r="AJ921" s="25">
        <v>3</v>
      </c>
      <c r="AK921">
        <v>28.589780807495099</v>
      </c>
      <c r="AL921">
        <v>28.4198513031006</v>
      </c>
      <c r="AM921">
        <v>26.702163696289102</v>
      </c>
      <c r="AN921">
        <v>27.045640945434599</v>
      </c>
      <c r="AO921">
        <v>28.9338779449463</v>
      </c>
      <c r="AP921">
        <v>28.6779479980469</v>
      </c>
      <c r="AQ921">
        <v>28.649518966674801</v>
      </c>
      <c r="AR921">
        <v>28.143943786621101</v>
      </c>
      <c r="AS921">
        <v>28.417156219482401</v>
      </c>
      <c r="AT921">
        <v>28.161540985107401</v>
      </c>
      <c r="AU921">
        <v>28.696142196655298</v>
      </c>
      <c r="AV921">
        <v>28.8018398284912</v>
      </c>
      <c r="AW921">
        <v>28.648319244384801</v>
      </c>
      <c r="AX921">
        <v>9</v>
      </c>
      <c r="AY921">
        <v>9</v>
      </c>
      <c r="AZ921">
        <v>9</v>
      </c>
      <c r="BA921">
        <v>33.200000000000003</v>
      </c>
      <c r="BB921">
        <v>33.200000000000003</v>
      </c>
      <c r="BC921">
        <v>33.200000000000003</v>
      </c>
      <c r="BD921">
        <v>42.607999999999997</v>
      </c>
      <c r="BE921">
        <v>0</v>
      </c>
      <c r="BF921">
        <v>194.13</v>
      </c>
      <c r="BG921">
        <v>2952900000</v>
      </c>
      <c r="BH921">
        <v>31</v>
      </c>
      <c r="BI921">
        <v>9</v>
      </c>
      <c r="BJ921">
        <v>9</v>
      </c>
      <c r="BK921">
        <v>9</v>
      </c>
      <c r="BL921" t="s">
        <v>933</v>
      </c>
      <c r="BM921">
        <v>5</v>
      </c>
      <c r="BN921">
        <v>6</v>
      </c>
      <c r="BO921">
        <v>3</v>
      </c>
      <c r="BP921">
        <v>2</v>
      </c>
      <c r="BQ921">
        <v>6</v>
      </c>
      <c r="BR921">
        <v>5</v>
      </c>
      <c r="BS921">
        <v>6</v>
      </c>
      <c r="BT921">
        <v>5</v>
      </c>
      <c r="BU921">
        <v>5</v>
      </c>
      <c r="BV921">
        <v>4</v>
      </c>
      <c r="BW921">
        <v>4</v>
      </c>
      <c r="BX921">
        <v>5</v>
      </c>
      <c r="BY921">
        <v>6</v>
      </c>
      <c r="BZ921">
        <v>392</v>
      </c>
      <c r="CA921">
        <v>392</v>
      </c>
      <c r="CB921">
        <v>21.2</v>
      </c>
      <c r="CC921">
        <v>24.5</v>
      </c>
      <c r="CD921">
        <v>7.9</v>
      </c>
      <c r="CE921">
        <v>3.8</v>
      </c>
      <c r="CF921">
        <v>24.5</v>
      </c>
      <c r="CG921">
        <v>21.4</v>
      </c>
      <c r="CH921">
        <v>24.5</v>
      </c>
      <c r="CI921">
        <v>19.899999999999999</v>
      </c>
      <c r="CJ921">
        <v>19.899999999999999</v>
      </c>
      <c r="CK921">
        <v>16.8</v>
      </c>
      <c r="CL921">
        <v>16.8</v>
      </c>
      <c r="CM921">
        <v>19.899999999999999</v>
      </c>
      <c r="CN921">
        <v>25.8</v>
      </c>
      <c r="CO921">
        <v>0.423295716855842</v>
      </c>
      <c r="CP921">
        <v>0.91834545690487701</v>
      </c>
      <c r="CQ921">
        <v>2.0571214853924999</v>
      </c>
      <c r="CR921">
        <v>0.65623957721667603</v>
      </c>
      <c r="CS921">
        <v>-0.551521142323811</v>
      </c>
      <c r="CT921">
        <v>-0.96841356021932501</v>
      </c>
      <c r="CU921">
        <v>0.213377104377104</v>
      </c>
      <c r="CV921">
        <v>-1.06442244847615</v>
      </c>
      <c r="CW921">
        <v>-1.8682449145422799</v>
      </c>
      <c r="CX921">
        <v>4.1200795228628198E-2</v>
      </c>
      <c r="CY921">
        <v>-0.47455342610677298</v>
      </c>
      <c r="CZ921">
        <v>-4.7812422102777798</v>
      </c>
    </row>
    <row r="922" spans="1:104" x14ac:dyDescent="0.3">
      <c r="A922" t="s">
        <v>4861</v>
      </c>
      <c r="B922" t="s">
        <v>828</v>
      </c>
      <c r="C922" s="50">
        <v>1.2394239092399213</v>
      </c>
      <c r="D922" s="51">
        <v>0.30966970415409628</v>
      </c>
      <c r="E922" s="52">
        <v>0.12088869521039264</v>
      </c>
      <c r="F922" s="53">
        <v>0.91761430986955905</v>
      </c>
      <c r="G922" s="50">
        <v>1.4878039820733231</v>
      </c>
      <c r="H922" s="54">
        <v>0.5731844641348145</v>
      </c>
      <c r="I922" s="55">
        <v>0.14487108689967992</v>
      </c>
      <c r="J922" s="56">
        <v>0.83901828156037594</v>
      </c>
      <c r="M922" s="13" t="str">
        <f>IFERROR(IF(SEARCH(M$1,$L922),1,"no"),"-")</f>
        <v>-</v>
      </c>
      <c r="N922" s="14" t="str">
        <f>IFERROR(IF(SEARCH(N$1,$L922),1,"no"),"-")</f>
        <v>-</v>
      </c>
      <c r="O922" s="14" t="str">
        <f>IFERROR(IF(SEARCH(O$1,$L922),1,"no"),"-")</f>
        <v>-</v>
      </c>
      <c r="P922" s="15">
        <v>185220000</v>
      </c>
      <c r="Q922" s="16">
        <v>176760000</v>
      </c>
      <c r="T922" s="17">
        <v>2</v>
      </c>
      <c r="U922" s="18">
        <v>204120000</v>
      </c>
      <c r="V922" s="19">
        <v>222140000</v>
      </c>
      <c r="W922" s="19">
        <v>246710000</v>
      </c>
      <c r="AB922" s="20">
        <v>3</v>
      </c>
      <c r="AC922" s="32">
        <v>189080000</v>
      </c>
      <c r="AD922" s="33">
        <v>173880000</v>
      </c>
      <c r="AF922" s="34">
        <v>2</v>
      </c>
      <c r="AG922" s="24">
        <v>244170000</v>
      </c>
      <c r="AH922" s="24">
        <v>298490000</v>
      </c>
      <c r="AI922" s="24">
        <v>267360000</v>
      </c>
      <c r="AJ922" s="25">
        <v>3</v>
      </c>
      <c r="AK922">
        <v>27.464664459228501</v>
      </c>
      <c r="AL922">
        <v>27.397216796875</v>
      </c>
      <c r="AM922">
        <v>25.6582736968994</v>
      </c>
      <c r="AN922">
        <v>25.147464752197301</v>
      </c>
      <c r="AO922">
        <v>27.604843139648398</v>
      </c>
      <c r="AP922">
        <v>27.726894378662099</v>
      </c>
      <c r="AQ922">
        <v>27.878240585327099</v>
      </c>
      <c r="AR922">
        <v>27.494421005248999</v>
      </c>
      <c r="AS922">
        <v>27.3735160827637</v>
      </c>
      <c r="AT922">
        <v>25.359224319458001</v>
      </c>
      <c r="AU922">
        <v>27.863309860229499</v>
      </c>
      <c r="AV922">
        <v>28.1531066894531</v>
      </c>
      <c r="AW922">
        <v>27.994209289550799</v>
      </c>
      <c r="AX922">
        <v>2</v>
      </c>
      <c r="AY922">
        <v>2</v>
      </c>
      <c r="AZ922">
        <v>2</v>
      </c>
      <c r="BA922">
        <v>13.1</v>
      </c>
      <c r="BB922">
        <v>13.1</v>
      </c>
      <c r="BC922">
        <v>13.1</v>
      </c>
      <c r="BD922">
        <v>19.994</v>
      </c>
      <c r="BE922">
        <v>0</v>
      </c>
      <c r="BF922">
        <v>5.8609999999999998</v>
      </c>
      <c r="BG922">
        <v>1505400000</v>
      </c>
      <c r="BH922">
        <v>16</v>
      </c>
      <c r="BI922">
        <v>2</v>
      </c>
      <c r="BJ922">
        <v>2</v>
      </c>
      <c r="BK922">
        <v>2</v>
      </c>
      <c r="BL922" t="s">
        <v>4862</v>
      </c>
      <c r="BM922">
        <v>2</v>
      </c>
      <c r="BN922">
        <v>2</v>
      </c>
      <c r="BO922">
        <v>1</v>
      </c>
      <c r="BP922">
        <v>0</v>
      </c>
      <c r="BQ922">
        <v>2</v>
      </c>
      <c r="BR922">
        <v>2</v>
      </c>
      <c r="BS922">
        <v>2</v>
      </c>
      <c r="BT922">
        <v>2</v>
      </c>
      <c r="BU922">
        <v>2</v>
      </c>
      <c r="BV922">
        <v>1</v>
      </c>
      <c r="BW922">
        <v>2</v>
      </c>
      <c r="BX922">
        <v>2</v>
      </c>
      <c r="BY922">
        <v>2</v>
      </c>
      <c r="BZ922">
        <v>183</v>
      </c>
      <c r="CA922">
        <v>183</v>
      </c>
      <c r="CB922">
        <v>13.1</v>
      </c>
      <c r="CC922">
        <v>13.1</v>
      </c>
      <c r="CD922">
        <v>8.1999999999999993</v>
      </c>
      <c r="CE922">
        <v>0</v>
      </c>
      <c r="CF922">
        <v>13.1</v>
      </c>
      <c r="CG922">
        <v>13.1</v>
      </c>
      <c r="CH922">
        <v>13.1</v>
      </c>
      <c r="CI922">
        <v>13.1</v>
      </c>
      <c r="CJ922">
        <v>13.1</v>
      </c>
      <c r="CK922">
        <v>8.1999999999999993</v>
      </c>
      <c r="CL922">
        <v>13.1</v>
      </c>
      <c r="CM922">
        <v>13.1</v>
      </c>
      <c r="CN922">
        <v>13.1</v>
      </c>
      <c r="CO922">
        <v>0.13334051069505001</v>
      </c>
      <c r="CP922">
        <v>0.91761430986955905</v>
      </c>
      <c r="CQ922">
        <v>0.83901828156037594</v>
      </c>
      <c r="CR922">
        <v>0.84907404520654695</v>
      </c>
      <c r="CS922">
        <v>-0.32548220952351797</v>
      </c>
      <c r="CT922">
        <v>-0.357048815422284</v>
      </c>
      <c r="CU922">
        <v>0.21347774979009199</v>
      </c>
      <c r="CV922">
        <v>-1.31975444157918</v>
      </c>
      <c r="CW922">
        <v>-1.8669346284006101</v>
      </c>
      <c r="CX922">
        <v>0.236487406398911</v>
      </c>
      <c r="CY922">
        <v>-1.2611548105875701</v>
      </c>
      <c r="CZ922">
        <v>-1.8080755685864001</v>
      </c>
    </row>
    <row r="923" spans="1:104" x14ac:dyDescent="0.3">
      <c r="A923" t="s">
        <v>4003</v>
      </c>
      <c r="B923" t="s">
        <v>4004</v>
      </c>
      <c r="C923" s="50">
        <v>0.61053908750496833</v>
      </c>
      <c r="D923" s="51">
        <v>-0.71184443350856375</v>
      </c>
      <c r="E923" s="52">
        <v>0.12141256688696081</v>
      </c>
      <c r="F923" s="53">
        <v>0.91573635900047201</v>
      </c>
      <c r="G923" s="50">
        <v>0.68444319667460018</v>
      </c>
      <c r="H923" s="54">
        <v>-0.54699728061581532</v>
      </c>
      <c r="I923" s="55">
        <v>6.5592376442915781E-2</v>
      </c>
      <c r="J923" s="56">
        <v>1.1831466341178101</v>
      </c>
      <c r="K923" t="s">
        <v>4005</v>
      </c>
      <c r="L923" t="s">
        <v>4006</v>
      </c>
      <c r="M923" s="13" t="str">
        <f>IFERROR(IF(SEARCH(M$1,$L923),1,"no"),"-")</f>
        <v>-</v>
      </c>
      <c r="N923" s="14" t="str">
        <f>IFERROR(IF(SEARCH(N$1,$L923),1,"no"),"-")</f>
        <v>-</v>
      </c>
      <c r="O923" s="14" t="str">
        <f>IFERROR(IF(SEARCH(O$1,$L923),1,"no"),"-")</f>
        <v>-</v>
      </c>
      <c r="P923" s="15">
        <v>815460000</v>
      </c>
      <c r="Q923" s="16">
        <v>849740000</v>
      </c>
      <c r="R923" s="16">
        <v>1217400000</v>
      </c>
      <c r="S923" s="16">
        <v>1897700000</v>
      </c>
      <c r="T923" s="17">
        <v>4</v>
      </c>
      <c r="U923" s="18">
        <v>740590000</v>
      </c>
      <c r="V923" s="19">
        <v>734740000</v>
      </c>
      <c r="W923" s="19">
        <v>713590000</v>
      </c>
      <c r="AB923" s="20">
        <v>3</v>
      </c>
      <c r="AC923" s="32">
        <v>737880000</v>
      </c>
      <c r="AD923" s="33">
        <v>795200000</v>
      </c>
      <c r="AE923" s="33">
        <v>853400000</v>
      </c>
      <c r="AF923" s="34">
        <v>3</v>
      </c>
      <c r="AG923" s="24">
        <v>484380000</v>
      </c>
      <c r="AH923" s="24">
        <v>717720000</v>
      </c>
      <c r="AI923" s="24">
        <v>431310000</v>
      </c>
      <c r="AJ923" s="25">
        <v>3</v>
      </c>
      <c r="AK923">
        <v>29.6030387878418</v>
      </c>
      <c r="AL923">
        <v>29.662446975708001</v>
      </c>
      <c r="AM923">
        <v>30.181156158447301</v>
      </c>
      <c r="AN923">
        <v>30.821605682373001</v>
      </c>
      <c r="AO923">
        <v>29.4640998840332</v>
      </c>
      <c r="AP923">
        <v>29.452657699585</v>
      </c>
      <c r="AQ923">
        <v>29.410520553588899</v>
      </c>
      <c r="AR923">
        <v>29.4588108062744</v>
      </c>
      <c r="AS923">
        <v>29.5667419433594</v>
      </c>
      <c r="AT923">
        <v>29.668647766113299</v>
      </c>
      <c r="AU923">
        <v>28.851564407348601</v>
      </c>
      <c r="AV923">
        <v>29.418846130371101</v>
      </c>
      <c r="AW923">
        <v>28.684150695800799</v>
      </c>
      <c r="AX923">
        <v>41</v>
      </c>
      <c r="AY923">
        <v>3</v>
      </c>
      <c r="AZ923">
        <v>3</v>
      </c>
      <c r="BA923">
        <v>69.400000000000006</v>
      </c>
      <c r="BB923">
        <v>8.4</v>
      </c>
      <c r="BC923">
        <v>8.4</v>
      </c>
      <c r="BD923">
        <v>45.042000000000002</v>
      </c>
      <c r="BE923">
        <v>0</v>
      </c>
      <c r="BF923">
        <v>77.132000000000005</v>
      </c>
      <c r="BG923">
        <v>7997700000</v>
      </c>
      <c r="BH923">
        <v>44</v>
      </c>
      <c r="BI923">
        <v>41</v>
      </c>
      <c r="BJ923">
        <v>3</v>
      </c>
      <c r="BK923">
        <v>3</v>
      </c>
      <c r="BL923" t="s">
        <v>4007</v>
      </c>
      <c r="BM923">
        <v>3</v>
      </c>
      <c r="BN923">
        <v>3</v>
      </c>
      <c r="BO923">
        <v>3</v>
      </c>
      <c r="BP923">
        <v>3</v>
      </c>
      <c r="BQ923">
        <v>2</v>
      </c>
      <c r="BR923">
        <v>3</v>
      </c>
      <c r="BS923">
        <v>3</v>
      </c>
      <c r="BT923">
        <v>3</v>
      </c>
      <c r="BU923">
        <v>3</v>
      </c>
      <c r="BV923">
        <v>3</v>
      </c>
      <c r="BW923">
        <v>3</v>
      </c>
      <c r="BX923">
        <v>3</v>
      </c>
      <c r="BY923">
        <v>3</v>
      </c>
      <c r="BZ923">
        <v>395</v>
      </c>
      <c r="CA923">
        <v>395</v>
      </c>
      <c r="CB923">
        <v>64.099999999999994</v>
      </c>
      <c r="CC923">
        <v>63.8</v>
      </c>
      <c r="CD923">
        <v>60.3</v>
      </c>
      <c r="CE923">
        <v>60.3</v>
      </c>
      <c r="CF923">
        <v>66.099999999999994</v>
      </c>
      <c r="CG923">
        <v>66.099999999999994</v>
      </c>
      <c r="CH923">
        <v>66.8</v>
      </c>
      <c r="CI923">
        <v>65.099999999999994</v>
      </c>
      <c r="CJ923">
        <v>69.400000000000006</v>
      </c>
      <c r="CK923">
        <v>62.5</v>
      </c>
      <c r="CL923">
        <v>61.5</v>
      </c>
      <c r="CM923">
        <v>62.3</v>
      </c>
      <c r="CN923">
        <v>62.8</v>
      </c>
      <c r="CO923">
        <v>0.70294809786858503</v>
      </c>
      <c r="CP923">
        <v>0.91573635900047201</v>
      </c>
      <c r="CQ923">
        <v>1.1831466341178101</v>
      </c>
      <c r="CR923">
        <v>0.63206417112299496</v>
      </c>
      <c r="CS923">
        <v>0.50232839584350597</v>
      </c>
      <c r="CT923">
        <v>1.48302282143757</v>
      </c>
      <c r="CU923">
        <v>0.214657718120805</v>
      </c>
      <c r="CV923">
        <v>0.62463585535685295</v>
      </c>
      <c r="CW923">
        <v>1.8635694350599901</v>
      </c>
      <c r="CX923">
        <v>0.12844852941176499</v>
      </c>
      <c r="CY923">
        <v>0.57987976074218806</v>
      </c>
      <c r="CZ923">
        <v>2.5166234327919401</v>
      </c>
    </row>
    <row r="924" spans="1:104" x14ac:dyDescent="0.3">
      <c r="A924" s="127" t="s">
        <v>4532</v>
      </c>
      <c r="B924" s="127" t="s">
        <v>4533</v>
      </c>
      <c r="C924" s="50">
        <v>1.8219371416891346</v>
      </c>
      <c r="D924" s="51">
        <v>0.86547318584813837</v>
      </c>
      <c r="E924" s="52">
        <v>0.12150081915406231</v>
      </c>
      <c r="F924" s="53">
        <v>0.91542079405834509</v>
      </c>
      <c r="G924" s="50">
        <v>1.2058975891611874</v>
      </c>
      <c r="H924" s="54">
        <v>0.27010739158058261</v>
      </c>
      <c r="I924" s="55">
        <v>0.10510539607522514</v>
      </c>
      <c r="J924" s="56">
        <v>0.97837498686865298</v>
      </c>
      <c r="K924" s="127" t="s">
        <v>4534</v>
      </c>
      <c r="L924" s="127" t="s">
        <v>4535</v>
      </c>
      <c r="M924" s="13" t="str">
        <f>IFERROR(IF(SEARCH(M$1,$L924),1,"no"),"-")</f>
        <v>-</v>
      </c>
      <c r="N924" s="14">
        <f>IFERROR(IF(SEARCH(N$1,$L924),1,"no"),"-")</f>
        <v>1</v>
      </c>
      <c r="O924" s="14" t="str">
        <f>IFERROR(IF(SEARCH(O$1,$L924),1,"no"),"-")</f>
        <v>-</v>
      </c>
      <c r="P924" s="15">
        <v>393650000</v>
      </c>
      <c r="Q924" s="16">
        <v>408460000</v>
      </c>
      <c r="S924" s="16">
        <v>225280000</v>
      </c>
      <c r="T924" s="17">
        <v>3</v>
      </c>
      <c r="U924" s="18">
        <v>523530000</v>
      </c>
      <c r="V924" s="19">
        <v>663320000</v>
      </c>
      <c r="W924" s="19">
        <v>684990000</v>
      </c>
      <c r="AB924" s="20">
        <v>3</v>
      </c>
      <c r="AC924" s="32">
        <v>575430000</v>
      </c>
      <c r="AD924" s="33">
        <v>419810000</v>
      </c>
      <c r="AE924" s="33">
        <v>510460000</v>
      </c>
      <c r="AF924" s="34">
        <v>3</v>
      </c>
      <c r="AG924" s="24">
        <v>584460000</v>
      </c>
      <c r="AH924" s="24">
        <v>617200000</v>
      </c>
      <c r="AI924" s="24">
        <v>614060000</v>
      </c>
      <c r="AJ924" s="25">
        <v>3</v>
      </c>
      <c r="AK924">
        <v>28.5523376464844</v>
      </c>
      <c r="AL924">
        <v>28.605619430541999</v>
      </c>
      <c r="AM924">
        <v>25.533565521240199</v>
      </c>
      <c r="AN924">
        <v>27.747144699096701</v>
      </c>
      <c r="AO924">
        <v>28.963697433471701</v>
      </c>
      <c r="AP924">
        <v>29.305130004882798</v>
      </c>
      <c r="AQ924">
        <v>29.351507186889599</v>
      </c>
      <c r="AR924">
        <v>29.1000652313232</v>
      </c>
      <c r="AS924">
        <v>28.6451606750488</v>
      </c>
      <c r="AT924">
        <v>28.927223205566399</v>
      </c>
      <c r="AU924">
        <v>29.122529983520501</v>
      </c>
      <c r="AV924">
        <v>29.2011623382568</v>
      </c>
      <c r="AW924">
        <v>29.193803787231399</v>
      </c>
      <c r="AX924">
        <v>20</v>
      </c>
      <c r="AY924">
        <v>20</v>
      </c>
      <c r="AZ924">
        <v>20</v>
      </c>
      <c r="BA924">
        <v>30.3</v>
      </c>
      <c r="BB924">
        <v>30.3</v>
      </c>
      <c r="BC924">
        <v>30.3</v>
      </c>
      <c r="BD924">
        <v>106.29</v>
      </c>
      <c r="BE924">
        <v>0</v>
      </c>
      <c r="BF924">
        <v>134.28</v>
      </c>
      <c r="BG924">
        <v>3969200000</v>
      </c>
      <c r="BH924">
        <v>90</v>
      </c>
      <c r="BI924" t="s">
        <v>105</v>
      </c>
      <c r="BJ924" t="s">
        <v>105</v>
      </c>
      <c r="BK924" t="s">
        <v>105</v>
      </c>
      <c r="BL924" t="s">
        <v>4536</v>
      </c>
      <c r="BM924">
        <v>11</v>
      </c>
      <c r="BN924">
        <v>11</v>
      </c>
      <c r="BO924">
        <v>1</v>
      </c>
      <c r="BP924">
        <v>3</v>
      </c>
      <c r="BQ924">
        <v>11</v>
      </c>
      <c r="BR924">
        <v>15</v>
      </c>
      <c r="BS924">
        <v>14</v>
      </c>
      <c r="BT924">
        <v>10</v>
      </c>
      <c r="BU924">
        <v>11</v>
      </c>
      <c r="BV924">
        <v>10</v>
      </c>
      <c r="BW924">
        <v>11</v>
      </c>
      <c r="BX924">
        <v>9</v>
      </c>
      <c r="BY924">
        <v>10</v>
      </c>
      <c r="BZ924">
        <v>970</v>
      </c>
      <c r="CA924" t="s">
        <v>105</v>
      </c>
      <c r="CB924">
        <v>16.399999999999999</v>
      </c>
      <c r="CC924">
        <v>19</v>
      </c>
      <c r="CD924">
        <v>0.9</v>
      </c>
      <c r="CE924">
        <v>4.5</v>
      </c>
      <c r="CF924">
        <v>17.3</v>
      </c>
      <c r="CG924">
        <v>22.2</v>
      </c>
      <c r="CH924">
        <v>20.5</v>
      </c>
      <c r="CI924">
        <v>13.8</v>
      </c>
      <c r="CJ924">
        <v>16.600000000000001</v>
      </c>
      <c r="CK924">
        <v>15.6</v>
      </c>
      <c r="CL924">
        <v>18</v>
      </c>
      <c r="CM924">
        <v>13.5</v>
      </c>
      <c r="CN924">
        <v>15.7</v>
      </c>
      <c r="CO924">
        <v>0.70827318811067197</v>
      </c>
      <c r="CP924">
        <v>0.91542079405834498</v>
      </c>
      <c r="CQ924">
        <v>0.97837498686865298</v>
      </c>
      <c r="CR924">
        <v>0.63392399565689495</v>
      </c>
      <c r="CS924">
        <v>-1.2811495463053399</v>
      </c>
      <c r="CT924">
        <v>-1.49257506284455</v>
      </c>
      <c r="CU924">
        <v>0.214528080469405</v>
      </c>
      <c r="CV924">
        <v>-1.59711138407389</v>
      </c>
      <c r="CW924">
        <v>-1.8630039972486301</v>
      </c>
      <c r="CX924">
        <v>0.178945288753799</v>
      </c>
      <c r="CY924">
        <v>-0.28168233235676998</v>
      </c>
      <c r="CZ924">
        <v>-2.0876849813749998</v>
      </c>
    </row>
    <row r="925" spans="1:104" x14ac:dyDescent="0.3">
      <c r="A925" t="s">
        <v>1517</v>
      </c>
      <c r="C925" s="50">
        <v>1.4215350242465787</v>
      </c>
      <c r="D925" s="51">
        <v>0.50744964504735457</v>
      </c>
      <c r="E925" s="52">
        <v>0.12151611650835412</v>
      </c>
      <c r="F925" s="53">
        <v>0.9153661183910109</v>
      </c>
      <c r="G925" s="41">
        <v>1.2542201268806659</v>
      </c>
      <c r="H925" s="43">
        <v>0.32679057628090719</v>
      </c>
      <c r="I925" s="39">
        <v>8.2311912968329754E-3</v>
      </c>
      <c r="J925" s="40">
        <v>2.0845373049822098</v>
      </c>
      <c r="M925" s="13" t="str">
        <f>IFERROR(IF(SEARCH(M$1,$L925),1,"no"),"-")</f>
        <v>-</v>
      </c>
      <c r="N925" s="14" t="str">
        <f>IFERROR(IF(SEARCH(N$1,$L925),1,"no"),"-")</f>
        <v>-</v>
      </c>
      <c r="O925" s="14" t="str">
        <f>IFERROR(IF(SEARCH(O$1,$L925),1,"no"),"-")</f>
        <v>-</v>
      </c>
      <c r="P925" s="15">
        <v>345950000</v>
      </c>
      <c r="Q925" s="16">
        <v>310500000</v>
      </c>
      <c r="T925" s="17">
        <v>2</v>
      </c>
      <c r="U925" s="18">
        <v>428590000</v>
      </c>
      <c r="V925" s="19">
        <v>491240000</v>
      </c>
      <c r="W925" s="19">
        <v>479920000</v>
      </c>
      <c r="AB925" s="20">
        <v>3</v>
      </c>
      <c r="AC925" s="32">
        <v>443210000</v>
      </c>
      <c r="AD925" s="33">
        <v>425370000</v>
      </c>
      <c r="AE925" s="33">
        <v>395600000</v>
      </c>
      <c r="AF925" s="34">
        <v>3</v>
      </c>
      <c r="AG925" s="24">
        <v>512350000</v>
      </c>
      <c r="AH925" s="24">
        <v>563470000</v>
      </c>
      <c r="AI925" s="24">
        <v>509740000</v>
      </c>
      <c r="AJ925" s="25">
        <v>3</v>
      </c>
      <c r="AK925">
        <v>28.36598777771</v>
      </c>
      <c r="AL925">
        <v>28.210018157958999</v>
      </c>
      <c r="AM925">
        <v>26.877477645873999</v>
      </c>
      <c r="AN925">
        <v>25.1612148284912</v>
      </c>
      <c r="AO925">
        <v>28.675022125244102</v>
      </c>
      <c r="AP925">
        <v>28.871852874755898</v>
      </c>
      <c r="AQ925">
        <v>28.838218688964801</v>
      </c>
      <c r="AR925">
        <v>28.723415374755898</v>
      </c>
      <c r="AS925">
        <v>28.664142608642599</v>
      </c>
      <c r="AT925">
        <v>28.5594673156738</v>
      </c>
      <c r="AU925">
        <v>28.932554244995099</v>
      </c>
      <c r="AV925">
        <v>29.0697631835938</v>
      </c>
      <c r="AW925">
        <v>28.925186157226602</v>
      </c>
      <c r="AX925">
        <v>27</v>
      </c>
      <c r="AY925">
        <v>14</v>
      </c>
      <c r="AZ925">
        <v>10</v>
      </c>
      <c r="BA925">
        <v>46.3</v>
      </c>
      <c r="BB925">
        <v>14.7</v>
      </c>
      <c r="BC925">
        <v>10.9</v>
      </c>
      <c r="BD925">
        <v>171.46</v>
      </c>
      <c r="BE925">
        <v>0</v>
      </c>
      <c r="BF925">
        <v>96.775000000000006</v>
      </c>
      <c r="BG925">
        <v>3187000000</v>
      </c>
      <c r="BH925">
        <v>81</v>
      </c>
      <c r="BI925" t="s">
        <v>105</v>
      </c>
      <c r="BJ925" t="s">
        <v>105</v>
      </c>
      <c r="BK925" t="s">
        <v>105</v>
      </c>
      <c r="BL925" t="s">
        <v>1518</v>
      </c>
      <c r="BM925">
        <v>12</v>
      </c>
      <c r="BN925">
        <v>10</v>
      </c>
      <c r="BO925">
        <v>2</v>
      </c>
      <c r="BP925">
        <v>2</v>
      </c>
      <c r="BQ925">
        <v>9</v>
      </c>
      <c r="BR925">
        <v>10</v>
      </c>
      <c r="BS925">
        <v>10</v>
      </c>
      <c r="BT925">
        <v>10</v>
      </c>
      <c r="BU925">
        <v>10</v>
      </c>
      <c r="BV925">
        <v>9</v>
      </c>
      <c r="BW925">
        <v>7</v>
      </c>
      <c r="BX925">
        <v>12</v>
      </c>
      <c r="BY925">
        <v>11</v>
      </c>
      <c r="BZ925">
        <v>1520</v>
      </c>
      <c r="CA925" t="s">
        <v>105</v>
      </c>
      <c r="CB925">
        <v>41.4</v>
      </c>
      <c r="CC925">
        <v>39.9</v>
      </c>
      <c r="CD925">
        <v>33</v>
      </c>
      <c r="CE925">
        <v>32.799999999999997</v>
      </c>
      <c r="CF925">
        <v>39.299999999999997</v>
      </c>
      <c r="CG925">
        <v>39.700000000000003</v>
      </c>
      <c r="CH925">
        <v>39.9</v>
      </c>
      <c r="CI925">
        <v>41</v>
      </c>
      <c r="CJ925">
        <v>38.799999999999997</v>
      </c>
      <c r="CK925">
        <v>37.799999999999997</v>
      </c>
      <c r="CL925">
        <v>37.6</v>
      </c>
      <c r="CM925">
        <v>41.6</v>
      </c>
      <c r="CN925">
        <v>41.9</v>
      </c>
      <c r="CO925">
        <v>0.82328228367652001</v>
      </c>
      <c r="CP925">
        <v>0.91536611839101101</v>
      </c>
      <c r="CQ925">
        <v>2.0845373049822098</v>
      </c>
      <c r="CR925">
        <v>0.691003058103975</v>
      </c>
      <c r="CS925">
        <v>-1.4953338305155399</v>
      </c>
      <c r="CT925">
        <v>-1.69824363350769</v>
      </c>
      <c r="CU925">
        <v>0.21434840871021801</v>
      </c>
      <c r="CV925">
        <v>-1.6413566271464</v>
      </c>
      <c r="CW925">
        <v>-1.8629060290299999</v>
      </c>
      <c r="CX925">
        <v>3.9663934426229501E-2</v>
      </c>
      <c r="CY925">
        <v>-0.32682609558105502</v>
      </c>
      <c r="CZ925">
        <v>-4.8680635570178401</v>
      </c>
    </row>
    <row r="926" spans="1:104" x14ac:dyDescent="0.3">
      <c r="A926" t="s">
        <v>1379</v>
      </c>
      <c r="B926" t="s">
        <v>1380</v>
      </c>
      <c r="C926" s="50">
        <v>1.3672318604239935</v>
      </c>
      <c r="D926" s="51">
        <v>0.451257921450955</v>
      </c>
      <c r="E926" s="52">
        <v>0.12212479129247412</v>
      </c>
      <c r="F926" s="53">
        <v>0.91319616546849702</v>
      </c>
      <c r="G926" s="41">
        <v>1.2910491958621777</v>
      </c>
      <c r="H926" s="43">
        <v>0.36854397607045053</v>
      </c>
      <c r="I926" s="39">
        <v>1.5118833890819727E-2</v>
      </c>
      <c r="J926" s="40">
        <v>1.8204817044903898</v>
      </c>
      <c r="K926" t="s">
        <v>1381</v>
      </c>
      <c r="L926" t="s">
        <v>1382</v>
      </c>
      <c r="M926" s="13" t="str">
        <f>IFERROR(IF(SEARCH(M$1,$L926),1,"no"),"-")</f>
        <v>-</v>
      </c>
      <c r="N926" s="14" t="str">
        <f>IFERROR(IF(SEARCH(N$1,$L926),1,"no"),"-")</f>
        <v>-</v>
      </c>
      <c r="O926" s="14" t="str">
        <f>IFERROR(IF(SEARCH(O$1,$L926),1,"no"),"-")</f>
        <v>-</v>
      </c>
      <c r="P926" s="15">
        <v>557170000</v>
      </c>
      <c r="Q926" s="16">
        <v>460770000</v>
      </c>
      <c r="T926" s="17">
        <v>2</v>
      </c>
      <c r="U926" s="18">
        <v>740130000</v>
      </c>
      <c r="V926" s="19">
        <v>693670000</v>
      </c>
      <c r="W926" s="19">
        <v>653840000</v>
      </c>
      <c r="AB926" s="20">
        <v>3</v>
      </c>
      <c r="AC926" s="32">
        <v>544780000</v>
      </c>
      <c r="AD926" s="33">
        <v>518290000</v>
      </c>
      <c r="AE926" s="33">
        <v>456570000</v>
      </c>
      <c r="AF926" s="34">
        <v>3</v>
      </c>
      <c r="AG926" s="24">
        <v>609370000</v>
      </c>
      <c r="AH926" s="24">
        <v>675810000</v>
      </c>
      <c r="AI926" s="24">
        <v>676750000</v>
      </c>
      <c r="AJ926" s="25">
        <v>3</v>
      </c>
      <c r="AK926">
        <v>29.053543090820298</v>
      </c>
      <c r="AL926">
        <v>28.779472351074201</v>
      </c>
      <c r="AM926">
        <v>25.6346225738525</v>
      </c>
      <c r="AN926">
        <v>25.5266513824463</v>
      </c>
      <c r="AO926">
        <v>29.463203430175799</v>
      </c>
      <c r="AP926">
        <v>29.369674682617202</v>
      </c>
      <c r="AQ926">
        <v>29.2843627929688</v>
      </c>
      <c r="AR926">
        <v>29.0210990905762</v>
      </c>
      <c r="AS926">
        <v>28.949184417724599</v>
      </c>
      <c r="AT926">
        <v>28.766260147094702</v>
      </c>
      <c r="AU926">
        <v>29.182743072509801</v>
      </c>
      <c r="AV926">
        <v>29.3320426940918</v>
      </c>
      <c r="AW926">
        <v>29.334047317504901</v>
      </c>
      <c r="AX926">
        <v>7</v>
      </c>
      <c r="AY926">
        <v>7</v>
      </c>
      <c r="AZ926">
        <v>7</v>
      </c>
      <c r="BA926">
        <v>28.7</v>
      </c>
      <c r="BB926">
        <v>28.7</v>
      </c>
      <c r="BC926">
        <v>28.7</v>
      </c>
      <c r="BD926">
        <v>39.847999999999999</v>
      </c>
      <c r="BE926">
        <v>0</v>
      </c>
      <c r="BF926">
        <v>68.301000000000002</v>
      </c>
      <c r="BG926">
        <v>4126100000</v>
      </c>
      <c r="BH926">
        <v>30</v>
      </c>
      <c r="BI926">
        <v>7</v>
      </c>
      <c r="BJ926">
        <v>7</v>
      </c>
      <c r="BK926">
        <v>7</v>
      </c>
      <c r="BL926" t="s">
        <v>1383</v>
      </c>
      <c r="BM926">
        <v>4</v>
      </c>
      <c r="BN926">
        <v>3</v>
      </c>
      <c r="BO926">
        <v>0</v>
      </c>
      <c r="BP926">
        <v>0</v>
      </c>
      <c r="BQ926">
        <v>2</v>
      </c>
      <c r="BR926">
        <v>6</v>
      </c>
      <c r="BS926">
        <v>4</v>
      </c>
      <c r="BT926">
        <v>4</v>
      </c>
      <c r="BU926">
        <v>6</v>
      </c>
      <c r="BV926">
        <v>3</v>
      </c>
      <c r="BW926">
        <v>3</v>
      </c>
      <c r="BX926">
        <v>3</v>
      </c>
      <c r="BY926">
        <v>3</v>
      </c>
      <c r="BZ926">
        <v>366</v>
      </c>
      <c r="CA926">
        <v>366</v>
      </c>
      <c r="CB926">
        <v>21.3</v>
      </c>
      <c r="CC926">
        <v>10.1</v>
      </c>
      <c r="CD926">
        <v>0</v>
      </c>
      <c r="CE926">
        <v>0</v>
      </c>
      <c r="CF926">
        <v>9.3000000000000007</v>
      </c>
      <c r="CG926">
        <v>22.4</v>
      </c>
      <c r="CH926">
        <v>20.5</v>
      </c>
      <c r="CI926">
        <v>22.7</v>
      </c>
      <c r="CJ926">
        <v>27.9</v>
      </c>
      <c r="CK926">
        <v>17.2</v>
      </c>
      <c r="CL926">
        <v>14.2</v>
      </c>
      <c r="CM926">
        <v>16.399999999999999</v>
      </c>
      <c r="CN926">
        <v>16.399999999999999</v>
      </c>
      <c r="CO926">
        <v>0.68732301995074496</v>
      </c>
      <c r="CP926">
        <v>0.91319616546849702</v>
      </c>
      <c r="CQ926">
        <v>1.82048170449039</v>
      </c>
      <c r="CR926">
        <v>0.62629561671763501</v>
      </c>
      <c r="CS926">
        <v>-1.66360886891683</v>
      </c>
      <c r="CT926">
        <v>-1.4549684809474901</v>
      </c>
      <c r="CU926">
        <v>0.215116317991632</v>
      </c>
      <c r="CV926">
        <v>-2.12384128570557</v>
      </c>
      <c r="CW926">
        <v>-1.8590181589621499</v>
      </c>
      <c r="CX926">
        <v>5.4143999999999998E-2</v>
      </c>
      <c r="CY926">
        <v>-0.37076314290364798</v>
      </c>
      <c r="CZ926">
        <v>-4.0783543319788302</v>
      </c>
    </row>
    <row r="927" spans="1:104" x14ac:dyDescent="0.3">
      <c r="A927" t="s">
        <v>1091</v>
      </c>
      <c r="B927" t="s">
        <v>897</v>
      </c>
      <c r="C927" s="50">
        <v>1.2822332181869107</v>
      </c>
      <c r="D927" s="51">
        <v>0.35865868950828428</v>
      </c>
      <c r="E927" s="52">
        <v>0.12263050236948188</v>
      </c>
      <c r="F927" s="53">
        <v>0.91140149259799785</v>
      </c>
      <c r="G927" s="41">
        <v>1.344574721622203</v>
      </c>
      <c r="H927" s="43">
        <v>0.42714993187003647</v>
      </c>
      <c r="I927" s="39">
        <v>2.2840755737565566E-3</v>
      </c>
      <c r="J927" s="40">
        <v>2.6412895305827302</v>
      </c>
      <c r="K927" t="s">
        <v>1092</v>
      </c>
      <c r="L927" t="s">
        <v>1093</v>
      </c>
      <c r="M927" s="13" t="str">
        <f>IFERROR(IF(SEARCH(M$1,$L927),1,"no"),"-")</f>
        <v>-</v>
      </c>
      <c r="N927" s="14" t="str">
        <f>IFERROR(IF(SEARCH(N$1,$L927),1,"no"),"-")</f>
        <v>-</v>
      </c>
      <c r="O927" s="14" t="str">
        <f>IFERROR(IF(SEARCH(O$1,$L927),1,"no"),"-")</f>
        <v>-</v>
      </c>
      <c r="P927" s="15">
        <v>382860000</v>
      </c>
      <c r="Q927" s="16">
        <v>366910000</v>
      </c>
      <c r="T927" s="17">
        <v>2</v>
      </c>
      <c r="U927" s="18">
        <v>508730000</v>
      </c>
      <c r="V927" s="19">
        <v>413640000</v>
      </c>
      <c r="W927" s="19">
        <v>519700000</v>
      </c>
      <c r="AB927" s="20">
        <v>3</v>
      </c>
      <c r="AC927" s="32">
        <v>436470000</v>
      </c>
      <c r="AD927" s="33">
        <v>431400000</v>
      </c>
      <c r="AE927" s="33">
        <v>386720000</v>
      </c>
      <c r="AF927" s="34">
        <v>3</v>
      </c>
      <c r="AG927" s="24">
        <v>541280000</v>
      </c>
      <c r="AH927" s="24">
        <v>571760000</v>
      </c>
      <c r="AI927" s="24">
        <v>573850000</v>
      </c>
      <c r="AJ927" s="25">
        <v>3</v>
      </c>
      <c r="AK927">
        <v>28.512241363525401</v>
      </c>
      <c r="AL927">
        <v>28.450851440429702</v>
      </c>
      <c r="AM927">
        <v>25.814212799072301</v>
      </c>
      <c r="AN927">
        <v>26.4860649108887</v>
      </c>
      <c r="AO927">
        <v>28.922325134277301</v>
      </c>
      <c r="AP927">
        <v>28.62380027771</v>
      </c>
      <c r="AQ927">
        <v>28.953104019165</v>
      </c>
      <c r="AR927">
        <v>28.701307296752901</v>
      </c>
      <c r="AS927">
        <v>28.684450149536101</v>
      </c>
      <c r="AT927">
        <v>28.5267143249512</v>
      </c>
      <c r="AU927">
        <v>29.0118007659912</v>
      </c>
      <c r="AV927">
        <v>29.090833663940401</v>
      </c>
      <c r="AW927">
        <v>29.096097946166999</v>
      </c>
      <c r="AX927">
        <v>11</v>
      </c>
      <c r="AY927">
        <v>11</v>
      </c>
      <c r="AZ927">
        <v>11</v>
      </c>
      <c r="BA927">
        <v>44.6</v>
      </c>
      <c r="BB927">
        <v>44.6</v>
      </c>
      <c r="BC927">
        <v>44.6</v>
      </c>
      <c r="BD927">
        <v>29.872</v>
      </c>
      <c r="BE927">
        <v>0</v>
      </c>
      <c r="BF927">
        <v>39.24</v>
      </c>
      <c r="BG927">
        <v>3525100000</v>
      </c>
      <c r="BH927">
        <v>51</v>
      </c>
      <c r="BI927">
        <v>11</v>
      </c>
      <c r="BJ927">
        <v>11</v>
      </c>
      <c r="BK927">
        <v>11</v>
      </c>
      <c r="BL927" t="s">
        <v>1094</v>
      </c>
      <c r="BM927">
        <v>8</v>
      </c>
      <c r="BN927">
        <v>8</v>
      </c>
      <c r="BO927">
        <v>2</v>
      </c>
      <c r="BP927">
        <v>2</v>
      </c>
      <c r="BQ927">
        <v>8</v>
      </c>
      <c r="BR927">
        <v>8</v>
      </c>
      <c r="BS927">
        <v>7</v>
      </c>
      <c r="BT927">
        <v>6</v>
      </c>
      <c r="BU927">
        <v>7</v>
      </c>
      <c r="BV927">
        <v>8</v>
      </c>
      <c r="BW927">
        <v>8</v>
      </c>
      <c r="BX927">
        <v>8</v>
      </c>
      <c r="BY927">
        <v>7</v>
      </c>
      <c r="BZ927">
        <v>260</v>
      </c>
      <c r="CA927">
        <v>260</v>
      </c>
      <c r="CB927">
        <v>35</v>
      </c>
      <c r="CC927">
        <v>35</v>
      </c>
      <c r="CD927">
        <v>5.8</v>
      </c>
      <c r="CE927">
        <v>5.8</v>
      </c>
      <c r="CF927">
        <v>31.2</v>
      </c>
      <c r="CG927">
        <v>35</v>
      </c>
      <c r="CH927">
        <v>30.8</v>
      </c>
      <c r="CI927">
        <v>20.8</v>
      </c>
      <c r="CJ927">
        <v>30.8</v>
      </c>
      <c r="CK927">
        <v>35</v>
      </c>
      <c r="CL927">
        <v>41.2</v>
      </c>
      <c r="CM927">
        <v>25.4</v>
      </c>
      <c r="CN927">
        <v>25</v>
      </c>
      <c r="CO927">
        <v>0.78134440425113105</v>
      </c>
      <c r="CP927">
        <v>0.91140149259799796</v>
      </c>
      <c r="CQ927">
        <v>2.6412895305827302</v>
      </c>
      <c r="CR927">
        <v>0.67004070556309403</v>
      </c>
      <c r="CS927">
        <v>-1.3216479619344099</v>
      </c>
      <c r="CT927">
        <v>-1.6233327628815799</v>
      </c>
      <c r="CU927">
        <v>0.216234113712375</v>
      </c>
      <c r="CV927">
        <v>-1.51723384857178</v>
      </c>
      <c r="CW927">
        <v>-1.85580305912923</v>
      </c>
      <c r="CX927">
        <v>2.4969230769230799E-2</v>
      </c>
      <c r="CY927">
        <v>-0.428753534952801</v>
      </c>
      <c r="CZ927">
        <v>-6.9236204695598902</v>
      </c>
    </row>
    <row r="928" spans="1:104" x14ac:dyDescent="0.3">
      <c r="A928" t="s">
        <v>3204</v>
      </c>
      <c r="B928" t="s">
        <v>2886</v>
      </c>
      <c r="C928" s="50">
        <v>0.79092918019541691</v>
      </c>
      <c r="D928" s="51">
        <v>-0.33837957333081903</v>
      </c>
      <c r="E928" s="52">
        <v>0.12264269155456128</v>
      </c>
      <c r="F928" s="53">
        <v>0.91135832688764395</v>
      </c>
      <c r="G928" s="41">
        <v>0.58864453129092764</v>
      </c>
      <c r="H928" s="43">
        <v>-0.76453140778670248</v>
      </c>
      <c r="I928" s="39">
        <v>4.3194511353853203E-3</v>
      </c>
      <c r="J928" s="40">
        <v>2.3645714346705899</v>
      </c>
      <c r="K928" t="s">
        <v>3205</v>
      </c>
      <c r="L928" t="s">
        <v>3206</v>
      </c>
      <c r="M928" s="13" t="str">
        <f>IFERROR(IF(SEARCH(M$1,$L928),1,"no"),"-")</f>
        <v>-</v>
      </c>
      <c r="N928" s="14" t="str">
        <f>IFERROR(IF(SEARCH(N$1,$L928),1,"no"),"-")</f>
        <v>-</v>
      </c>
      <c r="O928" s="14" t="str">
        <f>IFERROR(IF(SEARCH(O$1,$L928),1,"no"),"-")</f>
        <v>-</v>
      </c>
      <c r="P928" s="15">
        <v>284870000</v>
      </c>
      <c r="Q928" s="16">
        <v>298960000</v>
      </c>
      <c r="R928" s="16">
        <v>244470000</v>
      </c>
      <c r="S928" s="16">
        <v>277370000</v>
      </c>
      <c r="T928" s="17">
        <v>4</v>
      </c>
      <c r="U928" s="18">
        <v>272290000</v>
      </c>
      <c r="V928" s="19">
        <v>161400000</v>
      </c>
      <c r="W928" s="19">
        <v>222190000</v>
      </c>
      <c r="AB928" s="20">
        <v>3</v>
      </c>
      <c r="AC928" s="32">
        <v>294590000</v>
      </c>
      <c r="AD928" s="33">
        <v>319060000</v>
      </c>
      <c r="AE928" s="33">
        <v>340780000</v>
      </c>
      <c r="AF928" s="34">
        <v>3</v>
      </c>
      <c r="AG928" s="24">
        <v>203210000</v>
      </c>
      <c r="AH928" s="24">
        <v>200500000</v>
      </c>
      <c r="AI928" s="24">
        <v>158110000</v>
      </c>
      <c r="AJ928" s="25">
        <v>3</v>
      </c>
      <c r="AK928">
        <v>28.085727691650401</v>
      </c>
      <c r="AL928">
        <v>28.1553764343262</v>
      </c>
      <c r="AM928">
        <v>27.8650817871094</v>
      </c>
      <c r="AN928">
        <v>28.047235488891602</v>
      </c>
      <c r="AO928">
        <v>28.0205688476563</v>
      </c>
      <c r="AP928">
        <v>27.266065597534201</v>
      </c>
      <c r="AQ928">
        <v>27.727218627929702</v>
      </c>
      <c r="AR928">
        <v>28.134132385253899</v>
      </c>
      <c r="AS928">
        <v>28.249252319335898</v>
      </c>
      <c r="AT928">
        <v>28.344264984130898</v>
      </c>
      <c r="AU928">
        <v>27.598396301269499</v>
      </c>
      <c r="AV928">
        <v>27.579027175903299</v>
      </c>
      <c r="AW928">
        <v>27.236352920532202</v>
      </c>
      <c r="AX928">
        <v>9</v>
      </c>
      <c r="AY928">
        <v>9</v>
      </c>
      <c r="AZ928">
        <v>9</v>
      </c>
      <c r="BA928">
        <v>9.5</v>
      </c>
      <c r="BB928">
        <v>9.5</v>
      </c>
      <c r="BC928">
        <v>9.5</v>
      </c>
      <c r="BD928">
        <v>126.93</v>
      </c>
      <c r="BE928">
        <v>0</v>
      </c>
      <c r="BF928">
        <v>64.358999999999995</v>
      </c>
      <c r="BG928">
        <v>2182300000</v>
      </c>
      <c r="BH928">
        <v>34</v>
      </c>
      <c r="BI928">
        <v>9</v>
      </c>
      <c r="BJ928">
        <v>9</v>
      </c>
      <c r="BK928">
        <v>9</v>
      </c>
      <c r="BL928" t="s">
        <v>3207</v>
      </c>
      <c r="BM928">
        <v>7</v>
      </c>
      <c r="BN928">
        <v>9</v>
      </c>
      <c r="BO928">
        <v>2</v>
      </c>
      <c r="BP928">
        <v>2</v>
      </c>
      <c r="BQ928">
        <v>7</v>
      </c>
      <c r="BR928">
        <v>3</v>
      </c>
      <c r="BS928">
        <v>4</v>
      </c>
      <c r="BT928">
        <v>7</v>
      </c>
      <c r="BU928">
        <v>7</v>
      </c>
      <c r="BV928">
        <v>6</v>
      </c>
      <c r="BW928">
        <v>4</v>
      </c>
      <c r="BX928">
        <v>5</v>
      </c>
      <c r="BY928">
        <v>4</v>
      </c>
      <c r="BZ928">
        <v>1158</v>
      </c>
      <c r="CA928">
        <v>1158</v>
      </c>
      <c r="CB928">
        <v>7.9</v>
      </c>
      <c r="CC928">
        <v>9.5</v>
      </c>
      <c r="CD928">
        <v>2.2999999999999998</v>
      </c>
      <c r="CE928">
        <v>2.2999999999999998</v>
      </c>
      <c r="CF928">
        <v>7.9</v>
      </c>
      <c r="CG928">
        <v>3.9</v>
      </c>
      <c r="CH928">
        <v>4.5999999999999996</v>
      </c>
      <c r="CI928">
        <v>7.7</v>
      </c>
      <c r="CJ928">
        <v>7.9</v>
      </c>
      <c r="CK928">
        <v>6.7</v>
      </c>
      <c r="CL928">
        <v>4.5999999999999996</v>
      </c>
      <c r="CM928">
        <v>5.9</v>
      </c>
      <c r="CN928">
        <v>5.2</v>
      </c>
      <c r="CO928">
        <v>1.1505713109623501</v>
      </c>
      <c r="CP928">
        <v>0.91135832688764395</v>
      </c>
      <c r="CQ928">
        <v>2.3645714346705899</v>
      </c>
      <c r="CR928">
        <v>0.71558718861210002</v>
      </c>
      <c r="CS928">
        <v>-0.20419454574585</v>
      </c>
      <c r="CT928">
        <v>-2.2894094326113201</v>
      </c>
      <c r="CU928">
        <v>0.21617042606516301</v>
      </c>
      <c r="CV928">
        <v>0.36707099278767802</v>
      </c>
      <c r="CW928">
        <v>1.8557257333816599</v>
      </c>
      <c r="CX928">
        <v>2.8723287671232899E-2</v>
      </c>
      <c r="CY928">
        <v>0.77129109700520704</v>
      </c>
      <c r="CZ928">
        <v>5.8275279834041598</v>
      </c>
    </row>
    <row r="929" spans="1:104" x14ac:dyDescent="0.3">
      <c r="A929" t="s">
        <v>4494</v>
      </c>
      <c r="B929" t="s">
        <v>4495</v>
      </c>
      <c r="C929" s="50">
        <v>1.2858774462624318</v>
      </c>
      <c r="D929" s="51">
        <v>0.36275314959065741</v>
      </c>
      <c r="E929" s="52">
        <v>0.12268842208314588</v>
      </c>
      <c r="F929" s="53">
        <v>0.91119641903866111</v>
      </c>
      <c r="G929" s="50">
        <v>1.3146259418729818</v>
      </c>
      <c r="H929" s="54">
        <v>0.39465235953833949</v>
      </c>
      <c r="I929" s="55">
        <v>0.10131170757351429</v>
      </c>
      <c r="J929" s="56">
        <v>0.99434036470113907</v>
      </c>
      <c r="K929" t="s">
        <v>4496</v>
      </c>
      <c r="L929" t="s">
        <v>4497</v>
      </c>
      <c r="M929" s="13" t="str">
        <f>IFERROR(IF(SEARCH(M$1,$L929),1,"no"),"-")</f>
        <v>-</v>
      </c>
      <c r="N929" s="14" t="str">
        <f>IFERROR(IF(SEARCH(N$1,$L929),1,"no"),"-")</f>
        <v>-</v>
      </c>
      <c r="O929" s="14" t="str">
        <f>IFERROR(IF(SEARCH(O$1,$L929),1,"no"),"-")</f>
        <v>-</v>
      </c>
      <c r="P929" s="15">
        <v>282860000</v>
      </c>
      <c r="Q929" s="16">
        <v>236640000</v>
      </c>
      <c r="T929" s="17">
        <v>2</v>
      </c>
      <c r="U929" s="18">
        <v>309480000</v>
      </c>
      <c r="V929" s="19">
        <v>392670000</v>
      </c>
      <c r="W929" s="19">
        <v>299870000</v>
      </c>
      <c r="AB929" s="20">
        <v>3</v>
      </c>
      <c r="AC929" s="32">
        <v>260190000</v>
      </c>
      <c r="AD929" s="33">
        <v>230470000</v>
      </c>
      <c r="AE929" s="33">
        <v>252540000</v>
      </c>
      <c r="AF929" s="34">
        <v>3</v>
      </c>
      <c r="AG929" s="24">
        <v>387840000</v>
      </c>
      <c r="AH929" s="24">
        <v>258740000</v>
      </c>
      <c r="AI929" s="24">
        <v>330450000</v>
      </c>
      <c r="AJ929" s="25">
        <v>3</v>
      </c>
      <c r="AK929">
        <v>28.075513839721701</v>
      </c>
      <c r="AL929">
        <v>27.818119049072301</v>
      </c>
      <c r="AM929">
        <v>26.813938140869102</v>
      </c>
      <c r="AN929">
        <v>25.698591232299801</v>
      </c>
      <c r="AO929">
        <v>28.2052707672119</v>
      </c>
      <c r="AP929">
        <v>28.548742294311499</v>
      </c>
      <c r="AQ929">
        <v>28.159761428833001</v>
      </c>
      <c r="AR929">
        <v>27.954990386962901</v>
      </c>
      <c r="AS929">
        <v>27.780004501342798</v>
      </c>
      <c r="AT929">
        <v>27.9119358062744</v>
      </c>
      <c r="AU929">
        <v>28.530885696411101</v>
      </c>
      <c r="AV929">
        <v>27.946928024291999</v>
      </c>
      <c r="AW929">
        <v>28.2998561859131</v>
      </c>
      <c r="AX929">
        <v>11</v>
      </c>
      <c r="AY929">
        <v>11</v>
      </c>
      <c r="AZ929">
        <v>11</v>
      </c>
      <c r="BA929">
        <v>24</v>
      </c>
      <c r="BB929">
        <v>24</v>
      </c>
      <c r="BC929">
        <v>24</v>
      </c>
      <c r="BD929">
        <v>63.033000000000001</v>
      </c>
      <c r="BE929">
        <v>0</v>
      </c>
      <c r="BF929">
        <v>39.433999999999997</v>
      </c>
      <c r="BG929">
        <v>2065800000</v>
      </c>
      <c r="BH929">
        <v>33</v>
      </c>
      <c r="BI929">
        <v>11</v>
      </c>
      <c r="BJ929">
        <v>11</v>
      </c>
      <c r="BK929">
        <v>11</v>
      </c>
      <c r="BL929" t="s">
        <v>4498</v>
      </c>
      <c r="BM929">
        <v>5</v>
      </c>
      <c r="BN929">
        <v>5</v>
      </c>
      <c r="BO929">
        <v>0</v>
      </c>
      <c r="BP929">
        <v>1</v>
      </c>
      <c r="BQ929">
        <v>7</v>
      </c>
      <c r="BR929">
        <v>5</v>
      </c>
      <c r="BS929">
        <v>5</v>
      </c>
      <c r="BT929">
        <v>5</v>
      </c>
      <c r="BU929">
        <v>4</v>
      </c>
      <c r="BV929">
        <v>7</v>
      </c>
      <c r="BW929">
        <v>8</v>
      </c>
      <c r="BX929">
        <v>4</v>
      </c>
      <c r="BY929">
        <v>6</v>
      </c>
      <c r="BZ929">
        <v>584</v>
      </c>
      <c r="CA929">
        <v>584</v>
      </c>
      <c r="CB929">
        <v>15.2</v>
      </c>
      <c r="CC929">
        <v>14.7</v>
      </c>
      <c r="CD929">
        <v>0</v>
      </c>
      <c r="CE929">
        <v>3.9</v>
      </c>
      <c r="CF929">
        <v>18.5</v>
      </c>
      <c r="CG929">
        <v>10.6</v>
      </c>
      <c r="CH929">
        <v>11.5</v>
      </c>
      <c r="CI929">
        <v>12.7</v>
      </c>
      <c r="CJ929">
        <v>10.6</v>
      </c>
      <c r="CK929">
        <v>16.8</v>
      </c>
      <c r="CL929">
        <v>20.399999999999999</v>
      </c>
      <c r="CM929">
        <v>10.8</v>
      </c>
      <c r="CN929">
        <v>12.5</v>
      </c>
      <c r="CO929">
        <v>0.55592976355586599</v>
      </c>
      <c r="CP929">
        <v>0.911196419038661</v>
      </c>
      <c r="CQ929">
        <v>0.99434036470113896</v>
      </c>
      <c r="CR929">
        <v>0.62120630157539403</v>
      </c>
      <c r="CS929">
        <v>-0.78076966603596898</v>
      </c>
      <c r="CT929">
        <v>-1.21668900162453</v>
      </c>
      <c r="CU929">
        <v>0.21612353923205299</v>
      </c>
      <c r="CV929">
        <v>-1.2030509312947599</v>
      </c>
      <c r="CW929">
        <v>-1.8554356983315501</v>
      </c>
      <c r="CX929">
        <v>0.17331172839506201</v>
      </c>
      <c r="CY929">
        <v>-0.37691307067871099</v>
      </c>
      <c r="CZ929">
        <v>-2.1202660584833999</v>
      </c>
    </row>
    <row r="930" spans="1:104" x14ac:dyDescent="0.3">
      <c r="A930" t="s">
        <v>5288</v>
      </c>
      <c r="B930" t="s">
        <v>136</v>
      </c>
      <c r="C930" s="50">
        <v>1.1950802285401485</v>
      </c>
      <c r="D930" s="51">
        <v>0.25710747296066466</v>
      </c>
      <c r="E930" s="52">
        <v>0.12291334767248556</v>
      </c>
      <c r="F930" s="53">
        <v>0.91040095270553212</v>
      </c>
      <c r="G930" s="50">
        <v>1.2577639751552794</v>
      </c>
      <c r="H930" s="54">
        <v>0.33086121965736998</v>
      </c>
      <c r="I930" s="55">
        <v>0.20178185297428428</v>
      </c>
      <c r="J930" s="56">
        <v>0.69511789413236902</v>
      </c>
      <c r="M930" s="13" t="str">
        <f>IFERROR(IF(SEARCH(M$1,$L930),1,"no"),"-")</f>
        <v>-</v>
      </c>
      <c r="N930" s="14" t="str">
        <f>IFERROR(IF(SEARCH(N$1,$L930),1,"no"),"-")</f>
        <v>-</v>
      </c>
      <c r="O930" s="14" t="str">
        <f>IFERROR(IF(SEARCH(O$1,$L930),1,"no"),"-")</f>
        <v>-</v>
      </c>
      <c r="P930" s="15">
        <v>234980000</v>
      </c>
      <c r="Q930" s="16">
        <v>349600000</v>
      </c>
      <c r="T930" s="17">
        <v>2</v>
      </c>
      <c r="U930" s="18">
        <v>377360000</v>
      </c>
      <c r="V930" s="19">
        <v>327930000</v>
      </c>
      <c r="W930" s="19">
        <v>342640000</v>
      </c>
      <c r="AB930" s="20">
        <v>3</v>
      </c>
      <c r="AC930" s="32">
        <v>285570000</v>
      </c>
      <c r="AD930" s="33">
        <v>311010000</v>
      </c>
      <c r="AE930" s="33">
        <v>366200000</v>
      </c>
      <c r="AF930" s="34">
        <v>3</v>
      </c>
      <c r="AG930" s="24">
        <v>420870000</v>
      </c>
      <c r="AH930" s="24">
        <v>313500000</v>
      </c>
      <c r="AI930" s="24">
        <v>476580000</v>
      </c>
      <c r="AJ930" s="25">
        <v>3</v>
      </c>
      <c r="AK930">
        <v>27.8079624176025</v>
      </c>
      <c r="AL930">
        <v>28.381130218505898</v>
      </c>
      <c r="AM930">
        <v>26.119216918945298</v>
      </c>
      <c r="AN930">
        <v>26.3880939483643</v>
      </c>
      <c r="AO930">
        <v>28.4913654327393</v>
      </c>
      <c r="AP930">
        <v>28.288812637329102</v>
      </c>
      <c r="AQ930">
        <v>28.352117538452099</v>
      </c>
      <c r="AR930">
        <v>28.089269638061499</v>
      </c>
      <c r="AS930">
        <v>28.212385177612301</v>
      </c>
      <c r="AT930">
        <v>28.448057174682599</v>
      </c>
      <c r="AU930">
        <v>28.648799896240199</v>
      </c>
      <c r="AV930">
        <v>28.223890304565401</v>
      </c>
      <c r="AW930">
        <v>28.8281440734863</v>
      </c>
      <c r="AX930">
        <v>8</v>
      </c>
      <c r="AY930">
        <v>8</v>
      </c>
      <c r="AZ930">
        <v>8</v>
      </c>
      <c r="BA930">
        <v>56.2</v>
      </c>
      <c r="BB930">
        <v>56.2</v>
      </c>
      <c r="BC930">
        <v>56.2</v>
      </c>
      <c r="BD930">
        <v>28.087</v>
      </c>
      <c r="BE930">
        <v>0</v>
      </c>
      <c r="BF930">
        <v>46.218000000000004</v>
      </c>
      <c r="BG930">
        <v>2428400000</v>
      </c>
      <c r="BH930">
        <v>33</v>
      </c>
      <c r="BI930">
        <v>8</v>
      </c>
      <c r="BJ930">
        <v>8</v>
      </c>
      <c r="BK930">
        <v>8</v>
      </c>
      <c r="BL930" t="s">
        <v>5289</v>
      </c>
      <c r="BM930">
        <v>5</v>
      </c>
      <c r="BN930">
        <v>5</v>
      </c>
      <c r="BO930">
        <v>1</v>
      </c>
      <c r="BP930">
        <v>1</v>
      </c>
      <c r="BQ930">
        <v>6</v>
      </c>
      <c r="BR930">
        <v>3</v>
      </c>
      <c r="BS930">
        <v>6</v>
      </c>
      <c r="BT930">
        <v>5</v>
      </c>
      <c r="BU930">
        <v>5</v>
      </c>
      <c r="BV930">
        <v>6</v>
      </c>
      <c r="BW930">
        <v>3</v>
      </c>
      <c r="BX930">
        <v>4</v>
      </c>
      <c r="BY930">
        <v>6</v>
      </c>
      <c r="BZ930">
        <v>249</v>
      </c>
      <c r="CA930">
        <v>249</v>
      </c>
      <c r="CB930">
        <v>37.299999999999997</v>
      </c>
      <c r="CC930">
        <v>31.3</v>
      </c>
      <c r="CD930">
        <v>5.6</v>
      </c>
      <c r="CE930">
        <v>5.6</v>
      </c>
      <c r="CF930">
        <v>43</v>
      </c>
      <c r="CG930">
        <v>16.899999999999999</v>
      </c>
      <c r="CH930">
        <v>43.8</v>
      </c>
      <c r="CI930">
        <v>38.200000000000003</v>
      </c>
      <c r="CJ930">
        <v>29.3</v>
      </c>
      <c r="CK930">
        <v>45.8</v>
      </c>
      <c r="CL930">
        <v>16.899999999999999</v>
      </c>
      <c r="CM930">
        <v>29.7</v>
      </c>
      <c r="CN930">
        <v>43</v>
      </c>
      <c r="CO930">
        <v>0.79475527415243097</v>
      </c>
      <c r="CP930">
        <v>0.91040095270553201</v>
      </c>
      <c r="CQ930">
        <v>0.69511789413236902</v>
      </c>
      <c r="CR930">
        <v>0.67604519774011296</v>
      </c>
      <c r="CS930">
        <v>-1.07580312093099</v>
      </c>
      <c r="CT930">
        <v>-1.6472912200121199</v>
      </c>
      <c r="CU930">
        <v>0.216403333333333</v>
      </c>
      <c r="CV930">
        <v>-1.20333099365234</v>
      </c>
      <c r="CW930">
        <v>-1.8540107732329301</v>
      </c>
      <c r="CX930">
        <v>0.304765755053508</v>
      </c>
      <c r="CY930">
        <v>-0.31704076131185099</v>
      </c>
      <c r="CZ930">
        <v>-1.52569436878799</v>
      </c>
    </row>
    <row r="931" spans="1:104" x14ac:dyDescent="0.3">
      <c r="A931" t="s">
        <v>5843</v>
      </c>
      <c r="B931" t="s">
        <v>136</v>
      </c>
      <c r="C931" s="50">
        <v>1.2376250092277763</v>
      </c>
      <c r="D931" s="51">
        <v>0.30757425536139771</v>
      </c>
      <c r="E931" s="52">
        <v>0.12294043913352372</v>
      </c>
      <c r="F931" s="53">
        <v>0.91030523994685508</v>
      </c>
      <c r="G931" s="50">
        <v>1.0750868878357032</v>
      </c>
      <c r="H931" s="54">
        <v>0.10445326221853607</v>
      </c>
      <c r="I931" s="55">
        <v>0.27428452780062446</v>
      </c>
      <c r="J931" s="56">
        <v>0.56179868995408899</v>
      </c>
      <c r="K931" t="s">
        <v>5844</v>
      </c>
      <c r="L931" t="s">
        <v>5845</v>
      </c>
      <c r="M931" s="13" t="str">
        <f>IFERROR(IF(SEARCH(M$1,$L931),1,"no"),"-")</f>
        <v>-</v>
      </c>
      <c r="N931" s="14" t="str">
        <f>IFERROR(IF(SEARCH(N$1,$L931),1,"no"),"-")</f>
        <v>-</v>
      </c>
      <c r="O931" s="14" t="str">
        <f>IFERROR(IF(SEARCH(O$1,$L931),1,"no"),"-")</f>
        <v>-</v>
      </c>
      <c r="P931" s="15">
        <v>2348700000</v>
      </c>
      <c r="Q931" s="16">
        <v>2111000000</v>
      </c>
      <c r="R931" s="16">
        <v>1539300000</v>
      </c>
      <c r="S931" s="16">
        <v>1677100000</v>
      </c>
      <c r="T931" s="17">
        <v>4</v>
      </c>
      <c r="U931" s="18">
        <v>2432600000</v>
      </c>
      <c r="V931" s="19">
        <v>2514400000</v>
      </c>
      <c r="W931" s="19">
        <v>2178100000</v>
      </c>
      <c r="AB931" s="20">
        <v>3</v>
      </c>
      <c r="AC931" s="32">
        <v>2221200000</v>
      </c>
      <c r="AD931" s="33">
        <v>1943300000</v>
      </c>
      <c r="AE931" s="33">
        <v>2165500000</v>
      </c>
      <c r="AF931" s="34">
        <v>3</v>
      </c>
      <c r="AG931" s="24">
        <v>2451300000</v>
      </c>
      <c r="AH931" s="24">
        <v>2156300000</v>
      </c>
      <c r="AI931" s="24">
        <v>2197700000</v>
      </c>
      <c r="AJ931" s="25">
        <v>3</v>
      </c>
      <c r="AK931">
        <v>31.129215240478501</v>
      </c>
      <c r="AL931">
        <v>30.975278854370099</v>
      </c>
      <c r="AM931">
        <v>30.519626617431602</v>
      </c>
      <c r="AN931">
        <v>30.6433219909668</v>
      </c>
      <c r="AO931">
        <v>31.179851531982401</v>
      </c>
      <c r="AP931">
        <v>31.227567672729499</v>
      </c>
      <c r="AQ931">
        <v>31.020423889160199</v>
      </c>
      <c r="AR931">
        <v>31.048692703247099</v>
      </c>
      <c r="AS931">
        <v>30.855861663818398</v>
      </c>
      <c r="AT931">
        <v>31.0120525360107</v>
      </c>
      <c r="AU931">
        <v>31.190900802612301</v>
      </c>
      <c r="AV931">
        <v>31.0059108734131</v>
      </c>
      <c r="AW931">
        <v>31.033348083496101</v>
      </c>
      <c r="AX931">
        <v>18</v>
      </c>
      <c r="AY931">
        <v>18</v>
      </c>
      <c r="AZ931">
        <v>18</v>
      </c>
      <c r="BA931">
        <v>38.5</v>
      </c>
      <c r="BB931">
        <v>38.5</v>
      </c>
      <c r="BC931">
        <v>38.5</v>
      </c>
      <c r="BD931">
        <v>50.473999999999997</v>
      </c>
      <c r="BE931">
        <v>0</v>
      </c>
      <c r="BF931">
        <v>197.2</v>
      </c>
      <c r="BG931">
        <v>18744000000</v>
      </c>
      <c r="BH931">
        <v>140</v>
      </c>
      <c r="BI931">
        <v>18</v>
      </c>
      <c r="BJ931">
        <v>18</v>
      </c>
      <c r="BK931">
        <v>18</v>
      </c>
      <c r="BL931" t="s">
        <v>5846</v>
      </c>
      <c r="BM931">
        <v>12</v>
      </c>
      <c r="BN931">
        <v>12</v>
      </c>
      <c r="BO931">
        <v>10</v>
      </c>
      <c r="BP931">
        <v>11</v>
      </c>
      <c r="BQ931">
        <v>12</v>
      </c>
      <c r="BR931">
        <v>15</v>
      </c>
      <c r="BS931">
        <v>13</v>
      </c>
      <c r="BT931">
        <v>14</v>
      </c>
      <c r="BU931">
        <v>14</v>
      </c>
      <c r="BV931">
        <v>11</v>
      </c>
      <c r="BW931">
        <v>12</v>
      </c>
      <c r="BX931">
        <v>13</v>
      </c>
      <c r="BY931">
        <v>13</v>
      </c>
      <c r="BZ931">
        <v>449</v>
      </c>
      <c r="CA931">
        <v>449</v>
      </c>
      <c r="CB931">
        <v>29.6</v>
      </c>
      <c r="CC931">
        <v>31.8</v>
      </c>
      <c r="CD931">
        <v>23.6</v>
      </c>
      <c r="CE931">
        <v>27.8</v>
      </c>
      <c r="CF931">
        <v>31.8</v>
      </c>
      <c r="CG931">
        <v>36.700000000000003</v>
      </c>
      <c r="CH931">
        <v>32.1</v>
      </c>
      <c r="CI931">
        <v>33.9</v>
      </c>
      <c r="CJ931">
        <v>33.6</v>
      </c>
      <c r="CK931">
        <v>27.8</v>
      </c>
      <c r="CL931">
        <v>29.4</v>
      </c>
      <c r="CM931">
        <v>34.5</v>
      </c>
      <c r="CN931">
        <v>31.8</v>
      </c>
      <c r="CO931">
        <v>0.38190823858297601</v>
      </c>
      <c r="CP931">
        <v>0.91030523994685497</v>
      </c>
      <c r="CQ931">
        <v>0.56179868995408899</v>
      </c>
      <c r="CR931">
        <v>0.67497300275482097</v>
      </c>
      <c r="CS931">
        <v>-0.15534162521362299</v>
      </c>
      <c r="CT931">
        <v>-0.88834450272544296</v>
      </c>
      <c r="CU931">
        <v>0.216376353039134</v>
      </c>
      <c r="CV931">
        <v>-0.32575368881225603</v>
      </c>
      <c r="CW931">
        <v>-1.85383932673851</v>
      </c>
      <c r="CX931">
        <v>0.38746735751295303</v>
      </c>
      <c r="CY931">
        <v>-0.104517618815105</v>
      </c>
      <c r="CZ931">
        <v>-1.2658147425291699</v>
      </c>
    </row>
    <row r="932" spans="1:104" x14ac:dyDescent="0.3">
      <c r="A932" t="s">
        <v>1714</v>
      </c>
      <c r="C932" s="50">
        <v>1.2441077148533661</v>
      </c>
      <c r="D932" s="51">
        <v>0.31511139942135669</v>
      </c>
      <c r="E932" s="52">
        <v>0.12340528238490932</v>
      </c>
      <c r="F932" s="53">
        <v>0.90866624985288402</v>
      </c>
      <c r="G932" s="41">
        <v>1.2008357527240923</v>
      </c>
      <c r="H932" s="43">
        <v>0.26403883635994951</v>
      </c>
      <c r="I932" s="39">
        <v>3.2027018273418889E-2</v>
      </c>
      <c r="J932" s="40">
        <v>1.4944834924220001</v>
      </c>
      <c r="M932" s="13" t="str">
        <f>IFERROR(IF(SEARCH(M$1,$L932),1,"no"),"-")</f>
        <v>-</v>
      </c>
      <c r="N932" s="14" t="str">
        <f>IFERROR(IF(SEARCH(N$1,$L932),1,"no"),"-")</f>
        <v>-</v>
      </c>
      <c r="O932" s="14" t="str">
        <f>IFERROR(IF(SEARCH(O$1,$L932),1,"no"),"-")</f>
        <v>-</v>
      </c>
      <c r="P932" s="15">
        <v>292680000</v>
      </c>
      <c r="Q932" s="16">
        <v>282790000</v>
      </c>
      <c r="T932" s="17">
        <v>2</v>
      </c>
      <c r="U932" s="18">
        <v>285150000</v>
      </c>
      <c r="V932" s="19">
        <v>443660000</v>
      </c>
      <c r="W932" s="19">
        <v>345110000</v>
      </c>
      <c r="AB932" s="20">
        <v>3</v>
      </c>
      <c r="AC932" s="32">
        <v>271070000</v>
      </c>
      <c r="AD932" s="33">
        <v>264070000</v>
      </c>
      <c r="AE932" s="33">
        <v>288070000</v>
      </c>
      <c r="AF932" s="34">
        <v>3</v>
      </c>
      <c r="AG932" s="24">
        <v>300810000</v>
      </c>
      <c r="AH932" s="24">
        <v>330270000</v>
      </c>
      <c r="AI932" s="24">
        <v>357460000</v>
      </c>
      <c r="AJ932" s="25">
        <v>3</v>
      </c>
      <c r="AK932">
        <v>28.124748229980501</v>
      </c>
      <c r="AL932">
        <v>28.0751552581787</v>
      </c>
      <c r="AM932">
        <v>26.3670558929443</v>
      </c>
      <c r="AN932">
        <v>26.055324554443398</v>
      </c>
      <c r="AO932">
        <v>28.0871467590332</v>
      </c>
      <c r="AP932">
        <v>28.724878311157202</v>
      </c>
      <c r="AQ932">
        <v>28.362480163574201</v>
      </c>
      <c r="AR932">
        <v>28.0140895843506</v>
      </c>
      <c r="AS932">
        <v>27.976345062255898</v>
      </c>
      <c r="AT932">
        <v>28.101844787597699</v>
      </c>
      <c r="AU932">
        <v>28.164278030395501</v>
      </c>
      <c r="AV932">
        <v>28.299070358276399</v>
      </c>
      <c r="AW932">
        <v>28.413206100463899</v>
      </c>
      <c r="AX932">
        <v>10</v>
      </c>
      <c r="AY932">
        <v>10</v>
      </c>
      <c r="AZ932">
        <v>10</v>
      </c>
      <c r="BA932">
        <v>21.5</v>
      </c>
      <c r="BB932">
        <v>21.5</v>
      </c>
      <c r="BC932">
        <v>21.5</v>
      </c>
      <c r="BD932">
        <v>61.003</v>
      </c>
      <c r="BE932">
        <v>0</v>
      </c>
      <c r="BF932">
        <v>38.061999999999998</v>
      </c>
      <c r="BG932">
        <v>2175900000</v>
      </c>
      <c r="BH932">
        <v>53</v>
      </c>
      <c r="BI932" t="s">
        <v>105</v>
      </c>
      <c r="BJ932" t="s">
        <v>105</v>
      </c>
      <c r="BK932" t="s">
        <v>105</v>
      </c>
      <c r="BL932" t="s">
        <v>1715</v>
      </c>
      <c r="BM932">
        <v>7</v>
      </c>
      <c r="BN932">
        <v>6</v>
      </c>
      <c r="BO932">
        <v>0</v>
      </c>
      <c r="BP932">
        <v>2</v>
      </c>
      <c r="BQ932">
        <v>8</v>
      </c>
      <c r="BR932">
        <v>8</v>
      </c>
      <c r="BS932">
        <v>8</v>
      </c>
      <c r="BT932">
        <v>5</v>
      </c>
      <c r="BU932">
        <v>6</v>
      </c>
      <c r="BV932">
        <v>3</v>
      </c>
      <c r="BW932">
        <v>5</v>
      </c>
      <c r="BX932">
        <v>9</v>
      </c>
      <c r="BY932">
        <v>9</v>
      </c>
      <c r="BZ932">
        <v>549</v>
      </c>
      <c r="CA932" t="s">
        <v>105</v>
      </c>
      <c r="CB932">
        <v>16</v>
      </c>
      <c r="CC932">
        <v>9.6999999999999993</v>
      </c>
      <c r="CD932">
        <v>0</v>
      </c>
      <c r="CE932">
        <v>5.3</v>
      </c>
      <c r="CF932">
        <v>14.8</v>
      </c>
      <c r="CG932">
        <v>17.3</v>
      </c>
      <c r="CH932">
        <v>16</v>
      </c>
      <c r="CI932">
        <v>8.1999999999999993</v>
      </c>
      <c r="CJ932">
        <v>12.4</v>
      </c>
      <c r="CK932">
        <v>4.5999999999999996</v>
      </c>
      <c r="CL932">
        <v>10</v>
      </c>
      <c r="CM932">
        <v>20</v>
      </c>
      <c r="CN932">
        <v>20</v>
      </c>
      <c r="CO932">
        <v>0.62671579516596598</v>
      </c>
      <c r="CP932">
        <v>0.90866624985288402</v>
      </c>
      <c r="CQ932">
        <v>1.4944834924220001</v>
      </c>
      <c r="CR932">
        <v>0.61219393939393896</v>
      </c>
      <c r="CS932">
        <v>-0.87518882751464799</v>
      </c>
      <c r="CT932">
        <v>-1.34568255024755</v>
      </c>
      <c r="CU932">
        <v>0.21689850249584</v>
      </c>
      <c r="CV932">
        <v>-1.2359307607015</v>
      </c>
      <c r="CW932">
        <v>-1.85090361788972</v>
      </c>
      <c r="CX932">
        <v>7.6690140845070406E-2</v>
      </c>
      <c r="CY932">
        <v>-0.26142501831054699</v>
      </c>
      <c r="CZ932">
        <v>-3.22830418133129</v>
      </c>
    </row>
    <row r="933" spans="1:104" x14ac:dyDescent="0.3">
      <c r="A933" t="s">
        <v>6544</v>
      </c>
      <c r="B933" t="s">
        <v>428</v>
      </c>
      <c r="C933" s="50">
        <v>0.44937867524686564</v>
      </c>
      <c r="D933" s="51">
        <v>-1.1539964301949657</v>
      </c>
      <c r="E933" s="52">
        <v>0.12366388480186592</v>
      </c>
      <c r="F933" s="53">
        <v>0.90775711460963915</v>
      </c>
      <c r="G933" s="50">
        <v>0.53209586809017717</v>
      </c>
      <c r="H933" s="54">
        <v>-0.91024189435268921</v>
      </c>
      <c r="I933" s="55">
        <v>0.43032814350799531</v>
      </c>
      <c r="J933" s="56">
        <v>0.36620025008166401</v>
      </c>
      <c r="M933" s="13" t="str">
        <f>IFERROR(IF(SEARCH(M$1,$L933),1,"no"),"-")</f>
        <v>-</v>
      </c>
      <c r="N933" s="14" t="str">
        <f>IFERROR(IF(SEARCH(N$1,$L933),1,"no"),"-")</f>
        <v>-</v>
      </c>
      <c r="O933" s="14" t="str">
        <f>IFERROR(IF(SEARCH(O$1,$L933),1,"no"),"-")</f>
        <v>-</v>
      </c>
      <c r="P933" s="15">
        <v>1055400000</v>
      </c>
      <c r="Q933" s="16">
        <v>1065900000</v>
      </c>
      <c r="R933" s="16">
        <v>2811600000</v>
      </c>
      <c r="S933" s="16">
        <v>2277500000</v>
      </c>
      <c r="T933" s="17">
        <v>4</v>
      </c>
      <c r="U933" s="18">
        <v>1551000000</v>
      </c>
      <c r="V933" s="19">
        <v>589980000</v>
      </c>
      <c r="W933" s="19">
        <v>289170000</v>
      </c>
      <c r="AB933" s="20">
        <v>3</v>
      </c>
      <c r="AC933" s="32">
        <v>156750000</v>
      </c>
      <c r="AD933" s="33">
        <v>722440000</v>
      </c>
      <c r="AE933" s="33">
        <v>765570000</v>
      </c>
      <c r="AF933" s="34">
        <v>3</v>
      </c>
      <c r="AG933" s="24">
        <v>179690000</v>
      </c>
      <c r="AH933" s="24">
        <v>514810000</v>
      </c>
      <c r="AI933" s="24">
        <v>180670000</v>
      </c>
      <c r="AJ933" s="25">
        <v>3</v>
      </c>
      <c r="AK933">
        <v>29.975143432617202</v>
      </c>
      <c r="AL933">
        <v>29.989425659179702</v>
      </c>
      <c r="AM933">
        <v>31.388744354248001</v>
      </c>
      <c r="AN933">
        <v>31.084804534912099</v>
      </c>
      <c r="AO933">
        <v>30.530551910400401</v>
      </c>
      <c r="AP933">
        <v>29.136091232299801</v>
      </c>
      <c r="AQ933">
        <v>28.107341766357401</v>
      </c>
      <c r="AR933">
        <v>27.223890304565401</v>
      </c>
      <c r="AS933">
        <v>29.428302764892599</v>
      </c>
      <c r="AT933">
        <v>29.511959075927699</v>
      </c>
      <c r="AU933">
        <v>27.420934677123999</v>
      </c>
      <c r="AV933">
        <v>28.9394645690918</v>
      </c>
      <c r="AW933">
        <v>27.4287815093994</v>
      </c>
      <c r="AX933">
        <v>1</v>
      </c>
      <c r="AY933">
        <v>1</v>
      </c>
      <c r="AZ933">
        <v>1</v>
      </c>
      <c r="BA933">
        <v>2.7</v>
      </c>
      <c r="BB933">
        <v>2.7</v>
      </c>
      <c r="BC933">
        <v>2.7</v>
      </c>
      <c r="BD933">
        <v>45.357999999999997</v>
      </c>
      <c r="BE933">
        <v>5.9572000000000002E-3</v>
      </c>
      <c r="BF933">
        <v>1.8875</v>
      </c>
      <c r="BG933">
        <v>9123500000</v>
      </c>
      <c r="BH933">
        <v>22</v>
      </c>
      <c r="BI933">
        <v>1</v>
      </c>
      <c r="BJ933">
        <v>1</v>
      </c>
      <c r="BK933">
        <v>1</v>
      </c>
      <c r="BL933" t="s">
        <v>6545</v>
      </c>
      <c r="BM933">
        <v>1</v>
      </c>
      <c r="BN933">
        <v>1</v>
      </c>
      <c r="BO933">
        <v>1</v>
      </c>
      <c r="BP933">
        <v>1</v>
      </c>
      <c r="BQ933">
        <v>1</v>
      </c>
      <c r="BR933">
        <v>1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>
        <v>1</v>
      </c>
      <c r="BZ933">
        <v>410</v>
      </c>
      <c r="CA933">
        <v>410</v>
      </c>
      <c r="CB933">
        <v>2.7</v>
      </c>
      <c r="CC933">
        <v>2.7</v>
      </c>
      <c r="CD933">
        <v>2.7</v>
      </c>
      <c r="CE933">
        <v>2.7</v>
      </c>
      <c r="CF933">
        <v>2.7</v>
      </c>
      <c r="CG933">
        <v>2.7</v>
      </c>
      <c r="CH933">
        <v>2.7</v>
      </c>
      <c r="CI933">
        <v>2.7</v>
      </c>
      <c r="CJ933">
        <v>2.7</v>
      </c>
      <c r="CK933">
        <v>2.7</v>
      </c>
      <c r="CL933">
        <v>2.7</v>
      </c>
      <c r="CM933">
        <v>2.7</v>
      </c>
      <c r="CN933">
        <v>2.7</v>
      </c>
      <c r="CO933">
        <v>1.2505520405705699</v>
      </c>
      <c r="CP933">
        <v>0.90775711460963904</v>
      </c>
      <c r="CQ933">
        <v>0.36620025008166401</v>
      </c>
      <c r="CR933">
        <v>0.715944186046512</v>
      </c>
      <c r="CS933">
        <v>1.88814544677734</v>
      </c>
      <c r="CT933">
        <v>2.4753165093174299</v>
      </c>
      <c r="CU933">
        <v>0.21748628428927699</v>
      </c>
      <c r="CV933">
        <v>1.3515345255533899</v>
      </c>
      <c r="CW933">
        <v>1.84927532350436</v>
      </c>
      <c r="CX933">
        <v>0.58901291989664095</v>
      </c>
      <c r="CY933">
        <v>0.79165712992350401</v>
      </c>
      <c r="CZ933">
        <v>0.87632400820227196</v>
      </c>
    </row>
    <row r="934" spans="1:104" x14ac:dyDescent="0.3">
      <c r="A934" t="s">
        <v>2357</v>
      </c>
      <c r="B934" t="s">
        <v>2358</v>
      </c>
      <c r="C934" s="50">
        <v>0.86532737113787361</v>
      </c>
      <c r="D934" s="51">
        <v>-0.20868205766852946</v>
      </c>
      <c r="E934" s="52">
        <v>0.12369897261918057</v>
      </c>
      <c r="F934" s="53">
        <v>0.90763390738521699</v>
      </c>
      <c r="G934" s="41">
        <v>0.78882434713533911</v>
      </c>
      <c r="H934" s="43">
        <v>-0.3422240135704574</v>
      </c>
      <c r="I934" s="39">
        <v>4.8512261195523917E-2</v>
      </c>
      <c r="J934" s="40">
        <v>1.31414848208695</v>
      </c>
      <c r="K934" t="s">
        <v>2359</v>
      </c>
      <c r="L934" t="s">
        <v>2360</v>
      </c>
      <c r="M934" s="13" t="str">
        <f>IFERROR(IF(SEARCH(M$1,$L934),1,"no"),"-")</f>
        <v>-</v>
      </c>
      <c r="N934" s="14" t="str">
        <f>IFERROR(IF(SEARCH(N$1,$L934),1,"no"),"-")</f>
        <v>-</v>
      </c>
      <c r="O934" s="14" t="str">
        <f>IFERROR(IF(SEARCH(O$1,$L934),1,"no"),"-")</f>
        <v>-</v>
      </c>
      <c r="P934" s="15">
        <v>6375400000</v>
      </c>
      <c r="Q934" s="16">
        <v>5585900000</v>
      </c>
      <c r="R934" s="16">
        <v>5462700000</v>
      </c>
      <c r="S934" s="16">
        <v>5319300000</v>
      </c>
      <c r="T934" s="17">
        <v>4</v>
      </c>
      <c r="U934" s="18">
        <v>4781500000</v>
      </c>
      <c r="V934" s="19">
        <v>4334800000</v>
      </c>
      <c r="W934" s="19">
        <v>5644000000</v>
      </c>
      <c r="AB934" s="20">
        <v>3</v>
      </c>
      <c r="AC934" s="32">
        <v>5903900000</v>
      </c>
      <c r="AD934" s="33">
        <v>6873100000</v>
      </c>
      <c r="AE934" s="33">
        <v>7365000000</v>
      </c>
      <c r="AF934" s="34">
        <v>3</v>
      </c>
      <c r="AG934" s="24">
        <v>5715500000</v>
      </c>
      <c r="AH934" s="24">
        <v>4777200000</v>
      </c>
      <c r="AI934" s="24">
        <v>5395800000</v>
      </c>
      <c r="AJ934" s="25">
        <v>3</v>
      </c>
      <c r="AK934">
        <v>32.569869995117202</v>
      </c>
      <c r="AL934">
        <v>32.379142761230497</v>
      </c>
      <c r="AM934">
        <v>32.346965789794901</v>
      </c>
      <c r="AN934">
        <v>32.308589935302699</v>
      </c>
      <c r="AO934">
        <v>32.154815673828097</v>
      </c>
      <c r="AP934">
        <v>32.013317108154297</v>
      </c>
      <c r="AQ934">
        <v>32.394069671630902</v>
      </c>
      <c r="AR934">
        <v>32.459022521972699</v>
      </c>
      <c r="AS934">
        <v>32.678314208984403</v>
      </c>
      <c r="AT934">
        <v>32.778038024902301</v>
      </c>
      <c r="AU934">
        <v>32.4122314453125</v>
      </c>
      <c r="AV934">
        <v>32.153518676757798</v>
      </c>
      <c r="AW934">
        <v>32.329189300537102</v>
      </c>
      <c r="AX934">
        <v>9</v>
      </c>
      <c r="AY934">
        <v>9</v>
      </c>
      <c r="AZ934">
        <v>9</v>
      </c>
      <c r="BA934">
        <v>68.2</v>
      </c>
      <c r="BB934">
        <v>68.2</v>
      </c>
      <c r="BC934">
        <v>68.2</v>
      </c>
      <c r="BD934">
        <v>16.765999999999998</v>
      </c>
      <c r="BE934">
        <v>0</v>
      </c>
      <c r="BF934">
        <v>323.31</v>
      </c>
      <c r="BG934">
        <v>50145000000</v>
      </c>
      <c r="BH934">
        <v>137</v>
      </c>
      <c r="BI934">
        <v>9</v>
      </c>
      <c r="BJ934">
        <v>9</v>
      </c>
      <c r="BK934">
        <v>9</v>
      </c>
      <c r="BL934" t="s">
        <v>2361</v>
      </c>
      <c r="BM934">
        <v>8</v>
      </c>
      <c r="BN934">
        <v>8</v>
      </c>
      <c r="BO934">
        <v>8</v>
      </c>
      <c r="BP934">
        <v>8</v>
      </c>
      <c r="BQ934">
        <v>7</v>
      </c>
      <c r="BR934">
        <v>8</v>
      </c>
      <c r="BS934">
        <v>7</v>
      </c>
      <c r="BT934">
        <v>8</v>
      </c>
      <c r="BU934">
        <v>8</v>
      </c>
      <c r="BV934">
        <v>8</v>
      </c>
      <c r="BW934">
        <v>7</v>
      </c>
      <c r="BX934">
        <v>7</v>
      </c>
      <c r="BY934">
        <v>7</v>
      </c>
      <c r="BZ934">
        <v>148</v>
      </c>
      <c r="CA934">
        <v>148</v>
      </c>
      <c r="CB934">
        <v>46.6</v>
      </c>
      <c r="CC934">
        <v>46.6</v>
      </c>
      <c r="CD934">
        <v>63.5</v>
      </c>
      <c r="CE934">
        <v>63.5</v>
      </c>
      <c r="CF934">
        <v>46.6</v>
      </c>
      <c r="CG934">
        <v>46.6</v>
      </c>
      <c r="CH934">
        <v>44.6</v>
      </c>
      <c r="CI934">
        <v>46.6</v>
      </c>
      <c r="CJ934">
        <v>46.6</v>
      </c>
      <c r="CK934">
        <v>46.6</v>
      </c>
      <c r="CL934">
        <v>46.6</v>
      </c>
      <c r="CM934">
        <v>44.6</v>
      </c>
      <c r="CN934">
        <v>44.6</v>
      </c>
      <c r="CO934">
        <v>1.1397635284869301</v>
      </c>
      <c r="CP934">
        <v>0.90763390738521699</v>
      </c>
      <c r="CQ934">
        <v>1.31414848208695</v>
      </c>
      <c r="CR934">
        <v>0.70942465753424699</v>
      </c>
      <c r="CS934">
        <v>-0.23731613159179701</v>
      </c>
      <c r="CT934">
        <v>-2.26951226358202</v>
      </c>
      <c r="CU934">
        <v>0.21734883720930201</v>
      </c>
      <c r="CV934">
        <v>0.21374130249023399</v>
      </c>
      <c r="CW934">
        <v>1.84905466144654</v>
      </c>
      <c r="CX934">
        <v>0.101084263959391</v>
      </c>
      <c r="CY934">
        <v>0.34014511108398399</v>
      </c>
      <c r="CZ934">
        <v>2.8060368111787999</v>
      </c>
    </row>
    <row r="935" spans="1:104" x14ac:dyDescent="0.3">
      <c r="A935" t="s">
        <v>7576</v>
      </c>
      <c r="B935" t="s">
        <v>7577</v>
      </c>
      <c r="C935" s="50">
        <v>1.1181188132293072</v>
      </c>
      <c r="D935" s="51">
        <v>0.16107349958464806</v>
      </c>
      <c r="E935" s="52">
        <v>0.12374896796813731</v>
      </c>
      <c r="F935" s="53">
        <v>0.90745841427408713</v>
      </c>
      <c r="G935" s="50">
        <v>1.1338691159586682</v>
      </c>
      <c r="H935" s="54">
        <v>0.18125411765655497</v>
      </c>
      <c r="I935" s="55">
        <v>0.79804411308654499</v>
      </c>
      <c r="J935" s="56">
        <v>9.7973101706211776E-2</v>
      </c>
      <c r="K935" t="s">
        <v>7578</v>
      </c>
      <c r="L935" t="s">
        <v>7579</v>
      </c>
      <c r="M935" s="13" t="str">
        <f>IFERROR(IF(SEARCH(M$1,$L935),1,"no"),"-")</f>
        <v>-</v>
      </c>
      <c r="N935" s="14" t="str">
        <f>IFERROR(IF(SEARCH(N$1,$L935),1,"no"),"-")</f>
        <v>-</v>
      </c>
      <c r="O935" s="14" t="str">
        <f>IFERROR(IF(SEARCH(O$1,$L935),1,"no"),"-")</f>
        <v>-</v>
      </c>
      <c r="P935" s="15">
        <v>138260000</v>
      </c>
      <c r="Q935" s="16">
        <v>106550000</v>
      </c>
      <c r="T935" s="17">
        <v>2</v>
      </c>
      <c r="U935" s="18">
        <v>153030000</v>
      </c>
      <c r="V935" s="19">
        <v>121100000</v>
      </c>
      <c r="W935" s="19">
        <v>136460000</v>
      </c>
      <c r="AB935" s="20">
        <v>3</v>
      </c>
      <c r="AC935" s="32">
        <v>100700000</v>
      </c>
      <c r="AD935" s="33">
        <v>117050000</v>
      </c>
      <c r="AF935" s="34">
        <v>2</v>
      </c>
      <c r="AH935" s="24">
        <v>135280000</v>
      </c>
      <c r="AI935" s="24">
        <v>111620000</v>
      </c>
      <c r="AJ935" s="25">
        <v>2</v>
      </c>
      <c r="AK935">
        <v>27.042808532714801</v>
      </c>
      <c r="AL935">
        <v>26.666955947876001</v>
      </c>
      <c r="AM935">
        <v>25.9100227355957</v>
      </c>
      <c r="AN935">
        <v>25.884475708007798</v>
      </c>
      <c r="AO935">
        <v>27.1892395019531</v>
      </c>
      <c r="AP935">
        <v>26.8516235351563</v>
      </c>
      <c r="AQ935">
        <v>27.023902893066399</v>
      </c>
      <c r="AR935">
        <v>26.5854892730713</v>
      </c>
      <c r="AS935">
        <v>26.802549362182599</v>
      </c>
      <c r="AT935">
        <v>24.374635696411101</v>
      </c>
      <c r="AU935">
        <v>24.860984802246101</v>
      </c>
      <c r="AV935">
        <v>27.0113735198975</v>
      </c>
      <c r="AW935">
        <v>26.7340202331543</v>
      </c>
      <c r="AX935">
        <v>7</v>
      </c>
      <c r="AY935">
        <v>7</v>
      </c>
      <c r="AZ935">
        <v>7</v>
      </c>
      <c r="BA935">
        <v>15.2</v>
      </c>
      <c r="BB935">
        <v>15.2</v>
      </c>
      <c r="BC935">
        <v>15.2</v>
      </c>
      <c r="BD935">
        <v>66.646000000000001</v>
      </c>
      <c r="BE935">
        <v>0</v>
      </c>
      <c r="BF935">
        <v>31.454000000000001</v>
      </c>
      <c r="BG935">
        <v>862050000</v>
      </c>
      <c r="BH935">
        <v>24</v>
      </c>
      <c r="BI935">
        <v>7</v>
      </c>
      <c r="BJ935">
        <v>7</v>
      </c>
      <c r="BK935">
        <v>7</v>
      </c>
      <c r="BL935" t="s">
        <v>7580</v>
      </c>
      <c r="BM935">
        <v>5</v>
      </c>
      <c r="BN935">
        <v>3</v>
      </c>
      <c r="BO935">
        <v>1</v>
      </c>
      <c r="BP935">
        <v>2</v>
      </c>
      <c r="BQ935">
        <v>4</v>
      </c>
      <c r="BR935">
        <v>3</v>
      </c>
      <c r="BS935">
        <v>4</v>
      </c>
      <c r="BT935">
        <v>4</v>
      </c>
      <c r="BU935">
        <v>4</v>
      </c>
      <c r="BV935">
        <v>2</v>
      </c>
      <c r="BW935">
        <v>1</v>
      </c>
      <c r="BX935">
        <v>4</v>
      </c>
      <c r="BY935">
        <v>4</v>
      </c>
      <c r="BZ935">
        <v>586</v>
      </c>
      <c r="CA935">
        <v>586</v>
      </c>
      <c r="CB935">
        <v>12.1</v>
      </c>
      <c r="CC935">
        <v>7.5</v>
      </c>
      <c r="CD935">
        <v>4.0999999999999996</v>
      </c>
      <c r="CE935">
        <v>6</v>
      </c>
      <c r="CF935">
        <v>10.4</v>
      </c>
      <c r="CG935">
        <v>9</v>
      </c>
      <c r="CH935">
        <v>10.8</v>
      </c>
      <c r="CI935">
        <v>10.8</v>
      </c>
      <c r="CJ935">
        <v>10.4</v>
      </c>
      <c r="CK935">
        <v>3.9</v>
      </c>
      <c r="CL935">
        <v>4.0999999999999996</v>
      </c>
      <c r="CM935">
        <v>10.8</v>
      </c>
      <c r="CN935">
        <v>10.8</v>
      </c>
      <c r="CO935">
        <v>0.25063295016908799</v>
      </c>
      <c r="CP935">
        <v>0.90745841427408702</v>
      </c>
      <c r="CQ935">
        <v>9.7973101706211804E-2</v>
      </c>
      <c r="CR935">
        <v>0.74957415832575103</v>
      </c>
      <c r="CS935">
        <v>0.455174287160236</v>
      </c>
      <c r="CT935">
        <v>0.62147374296270197</v>
      </c>
      <c r="CU935">
        <v>0.21716846473029</v>
      </c>
      <c r="CV935">
        <v>-0.64552291234334203</v>
      </c>
      <c r="CW935">
        <v>-1.8487403589481</v>
      </c>
      <c r="CX935">
        <v>0.89838934026649298</v>
      </c>
      <c r="CY935">
        <v>-0.281234741210938</v>
      </c>
      <c r="CZ935">
        <v>-0.27345248936961303</v>
      </c>
    </row>
    <row r="936" spans="1:104" x14ac:dyDescent="0.3">
      <c r="A936" t="s">
        <v>5398</v>
      </c>
      <c r="B936" t="s">
        <v>136</v>
      </c>
      <c r="C936" s="50">
        <v>1.2661819687503806</v>
      </c>
      <c r="D936" s="51">
        <v>0.34048475591041577</v>
      </c>
      <c r="E936" s="52">
        <v>0.1239153734113328</v>
      </c>
      <c r="F936" s="53">
        <v>0.906874810060326</v>
      </c>
      <c r="G936" s="50">
        <v>1.5466672556208314</v>
      </c>
      <c r="H936" s="54">
        <v>0.62916285399446559</v>
      </c>
      <c r="I936" s="55">
        <v>0.21698255062739918</v>
      </c>
      <c r="J936" s="56">
        <v>0.663575189980672</v>
      </c>
      <c r="K936" t="s">
        <v>617</v>
      </c>
      <c r="L936" t="s">
        <v>618</v>
      </c>
      <c r="M936" s="13" t="str">
        <f>IFERROR(IF(SEARCH(M$1,$L936),1,"no"),"-")</f>
        <v>-</v>
      </c>
      <c r="N936" s="14" t="str">
        <f>IFERROR(IF(SEARCH(N$1,$L936),1,"no"),"-")</f>
        <v>-</v>
      </c>
      <c r="O936" s="14" t="str">
        <f>IFERROR(IF(SEARCH(O$1,$L936),1,"no"),"-")</f>
        <v>-</v>
      </c>
      <c r="P936" s="15">
        <v>244110000</v>
      </c>
      <c r="Q936" s="16">
        <v>303310000</v>
      </c>
      <c r="T936" s="17">
        <v>2</v>
      </c>
      <c r="U936" s="18">
        <v>322030000</v>
      </c>
      <c r="V936" s="19">
        <v>405860000</v>
      </c>
      <c r="W936" s="19">
        <v>311810000</v>
      </c>
      <c r="AB936" s="20">
        <v>3</v>
      </c>
      <c r="AC936" s="32">
        <v>170520000</v>
      </c>
      <c r="AE936" s="33">
        <v>282260000</v>
      </c>
      <c r="AF936" s="34">
        <v>2</v>
      </c>
      <c r="AG936" s="24">
        <v>445650000</v>
      </c>
      <c r="AH936" s="24">
        <v>244500000</v>
      </c>
      <c r="AI936" s="24">
        <v>360300000</v>
      </c>
      <c r="AJ936" s="25">
        <v>3</v>
      </c>
      <c r="AK936">
        <v>27.862957000732401</v>
      </c>
      <c r="AL936">
        <v>28.1762180328369</v>
      </c>
      <c r="AM936">
        <v>25.467470169067401</v>
      </c>
      <c r="AN936">
        <v>26.0684108734131</v>
      </c>
      <c r="AO936">
        <v>28.262619018554702</v>
      </c>
      <c r="AP936">
        <v>28.596406936645501</v>
      </c>
      <c r="AQ936">
        <v>28.216091156005898</v>
      </c>
      <c r="AR936">
        <v>27.345365524291999</v>
      </c>
      <c r="AS936">
        <v>24.039676666259801</v>
      </c>
      <c r="AT936">
        <v>28.0724487304688</v>
      </c>
      <c r="AU936">
        <v>28.731336593627901</v>
      </c>
      <c r="AV936">
        <v>27.865259170532202</v>
      </c>
      <c r="AW936">
        <v>28.424623489379901</v>
      </c>
      <c r="AX936">
        <v>12</v>
      </c>
      <c r="AY936">
        <v>12</v>
      </c>
      <c r="AZ936">
        <v>12</v>
      </c>
      <c r="BA936">
        <v>5.5</v>
      </c>
      <c r="BB936">
        <v>5.5</v>
      </c>
      <c r="BC936">
        <v>5.5</v>
      </c>
      <c r="BD936">
        <v>332.9</v>
      </c>
      <c r="BE936">
        <v>0</v>
      </c>
      <c r="BF936">
        <v>36.787999999999997</v>
      </c>
      <c r="BG936">
        <v>2108000000</v>
      </c>
      <c r="BH936">
        <v>32</v>
      </c>
      <c r="BI936" t="s">
        <v>105</v>
      </c>
      <c r="BJ936" t="s">
        <v>105</v>
      </c>
      <c r="BK936" t="s">
        <v>105</v>
      </c>
      <c r="BL936" t="s">
        <v>5399</v>
      </c>
      <c r="BM936">
        <v>4</v>
      </c>
      <c r="BN936">
        <v>4</v>
      </c>
      <c r="BO936">
        <v>2</v>
      </c>
      <c r="BP936">
        <v>0</v>
      </c>
      <c r="BQ936">
        <v>7</v>
      </c>
      <c r="BR936">
        <v>7</v>
      </c>
      <c r="BS936">
        <v>9</v>
      </c>
      <c r="BT936">
        <v>3</v>
      </c>
      <c r="BU936">
        <v>4</v>
      </c>
      <c r="BV936">
        <v>8</v>
      </c>
      <c r="BW936">
        <v>8</v>
      </c>
      <c r="BX936">
        <v>3</v>
      </c>
      <c r="BY936">
        <v>10</v>
      </c>
      <c r="BZ936">
        <v>3030</v>
      </c>
      <c r="CA936" t="s">
        <v>105</v>
      </c>
      <c r="CB936">
        <v>1.8</v>
      </c>
      <c r="CC936">
        <v>1.8</v>
      </c>
      <c r="CD936">
        <v>1</v>
      </c>
      <c r="CE936">
        <v>0</v>
      </c>
      <c r="CF936">
        <v>3.3</v>
      </c>
      <c r="CG936">
        <v>3.3</v>
      </c>
      <c r="CH936">
        <v>4.4000000000000004</v>
      </c>
      <c r="CI936">
        <v>1.8</v>
      </c>
      <c r="CJ936">
        <v>1.8</v>
      </c>
      <c r="CK936">
        <v>3.9</v>
      </c>
      <c r="CL936">
        <v>3.7</v>
      </c>
      <c r="CM936">
        <v>1.4</v>
      </c>
      <c r="CN936">
        <v>4.5</v>
      </c>
      <c r="CO936">
        <v>0.11534000912993</v>
      </c>
      <c r="CP936">
        <v>0.906874810060326</v>
      </c>
      <c r="CQ936">
        <v>0.663575189980672</v>
      </c>
      <c r="CR936">
        <v>0.86808073115003803</v>
      </c>
      <c r="CS936">
        <v>0.40793371200561501</v>
      </c>
      <c r="CT936">
        <v>0.31321559838728902</v>
      </c>
      <c r="CU936">
        <v>0.21709693454846701</v>
      </c>
      <c r="CV936">
        <v>-1.46460835138957</v>
      </c>
      <c r="CW936">
        <v>-1.84769516538165</v>
      </c>
      <c r="CX936">
        <v>0.32515175995383699</v>
      </c>
      <c r="CY936">
        <v>-1.85457611083984</v>
      </c>
      <c r="CZ936">
        <v>-1.4642269821662399</v>
      </c>
    </row>
    <row r="937" spans="1:104" x14ac:dyDescent="0.3">
      <c r="A937" t="s">
        <v>6393</v>
      </c>
      <c r="C937" s="50">
        <v>1.2620223794019685</v>
      </c>
      <c r="D937" s="51">
        <v>0.33573749381171969</v>
      </c>
      <c r="E937" s="52">
        <v>0.12402798272075317</v>
      </c>
      <c r="F937" s="53">
        <v>0.90648031991694999</v>
      </c>
      <c r="G937" s="50">
        <v>1.1601103140541964</v>
      </c>
      <c r="H937" s="54">
        <v>0.21426199670800444</v>
      </c>
      <c r="I937" s="55">
        <v>0.38728012154392477</v>
      </c>
      <c r="J937" s="56">
        <v>0.411974794068242</v>
      </c>
      <c r="M937" s="13" t="str">
        <f>IFERROR(IF(SEARCH(M$1,$L937),1,"no"),"-")</f>
        <v>-</v>
      </c>
      <c r="N937" s="14" t="str">
        <f>IFERROR(IF(SEARCH(N$1,$L937),1,"no"),"-")</f>
        <v>-</v>
      </c>
      <c r="O937" s="14" t="str">
        <f>IFERROR(IF(SEARCH(O$1,$L937),1,"no"),"-")</f>
        <v>-</v>
      </c>
      <c r="P937" s="15">
        <v>187110000</v>
      </c>
      <c r="Q937" s="16">
        <v>169170000</v>
      </c>
      <c r="T937" s="17">
        <v>2</v>
      </c>
      <c r="U937" s="18">
        <v>180720000</v>
      </c>
      <c r="V937" s="19">
        <v>220370000</v>
      </c>
      <c r="W937" s="19">
        <v>273360000</v>
      </c>
      <c r="AB937" s="20">
        <v>3</v>
      </c>
      <c r="AC937" s="32">
        <v>255560000</v>
      </c>
      <c r="AD937" s="33">
        <v>189250000</v>
      </c>
      <c r="AE937" s="33">
        <v>200620000</v>
      </c>
      <c r="AF937" s="34">
        <v>3</v>
      </c>
      <c r="AG937" s="24">
        <v>295320000</v>
      </c>
      <c r="AH937" s="24">
        <v>198190000</v>
      </c>
      <c r="AI937" s="24">
        <v>255260000</v>
      </c>
      <c r="AJ937" s="25">
        <v>3</v>
      </c>
      <c r="AK937">
        <v>27.479310989379901</v>
      </c>
      <c r="AL937">
        <v>27.333898544311499</v>
      </c>
      <c r="AM937">
        <v>25.2344875335693</v>
      </c>
      <c r="AN937">
        <v>26.0101108551025</v>
      </c>
      <c r="AO937">
        <v>27.4291801452637</v>
      </c>
      <c r="AP937">
        <v>27.715353012085</v>
      </c>
      <c r="AQ937">
        <v>28.0262260437012</v>
      </c>
      <c r="AR937">
        <v>27.9290866851807</v>
      </c>
      <c r="AS937">
        <v>27.4957180023193</v>
      </c>
      <c r="AT937">
        <v>27.579889297485401</v>
      </c>
      <c r="AU937">
        <v>28.137702941894499</v>
      </c>
      <c r="AV937">
        <v>27.562309265136701</v>
      </c>
      <c r="AW937">
        <v>27.927392959594702</v>
      </c>
      <c r="AX937">
        <v>11</v>
      </c>
      <c r="AY937">
        <v>11</v>
      </c>
      <c r="AZ937">
        <v>11</v>
      </c>
      <c r="BA937">
        <v>29.1</v>
      </c>
      <c r="BB937">
        <v>29.1</v>
      </c>
      <c r="BC937">
        <v>29.1</v>
      </c>
      <c r="BD937">
        <v>60.829000000000001</v>
      </c>
      <c r="BE937">
        <v>0</v>
      </c>
      <c r="BF937">
        <v>43.07</v>
      </c>
      <c r="BG937">
        <v>1563700000</v>
      </c>
      <c r="BH937">
        <v>33</v>
      </c>
      <c r="BI937" t="s">
        <v>105</v>
      </c>
      <c r="BJ937" t="s">
        <v>105</v>
      </c>
      <c r="BK937" t="s">
        <v>105</v>
      </c>
      <c r="BL937" t="s">
        <v>6394</v>
      </c>
      <c r="BM937">
        <v>5</v>
      </c>
      <c r="BN937">
        <v>3</v>
      </c>
      <c r="BO937">
        <v>1</v>
      </c>
      <c r="BP937">
        <v>0</v>
      </c>
      <c r="BQ937">
        <v>5</v>
      </c>
      <c r="BR937">
        <v>5</v>
      </c>
      <c r="BS937">
        <v>5</v>
      </c>
      <c r="BT937">
        <v>4</v>
      </c>
      <c r="BU937">
        <v>4</v>
      </c>
      <c r="BV937">
        <v>5</v>
      </c>
      <c r="BW937">
        <v>6</v>
      </c>
      <c r="BX937">
        <v>4</v>
      </c>
      <c r="BY937">
        <v>6</v>
      </c>
      <c r="BZ937">
        <v>540</v>
      </c>
      <c r="CA937" t="s">
        <v>105</v>
      </c>
      <c r="CB937">
        <v>13</v>
      </c>
      <c r="CC937">
        <v>6.9</v>
      </c>
      <c r="CD937">
        <v>2.4</v>
      </c>
      <c r="CE937">
        <v>0</v>
      </c>
      <c r="CF937">
        <v>11.9</v>
      </c>
      <c r="CG937">
        <v>12.4</v>
      </c>
      <c r="CH937">
        <v>13</v>
      </c>
      <c r="CI937">
        <v>10</v>
      </c>
      <c r="CJ937">
        <v>10.6</v>
      </c>
      <c r="CK937">
        <v>11.9</v>
      </c>
      <c r="CL937">
        <v>14.1</v>
      </c>
      <c r="CM937">
        <v>10</v>
      </c>
      <c r="CN937">
        <v>14.8</v>
      </c>
      <c r="CO937">
        <v>0.86911843453529203</v>
      </c>
      <c r="CP937">
        <v>0.90648031991694999</v>
      </c>
      <c r="CQ937">
        <v>0.411974794068242</v>
      </c>
      <c r="CR937">
        <v>0.71269718309859198</v>
      </c>
      <c r="CS937">
        <v>-1.1537793477376299</v>
      </c>
      <c r="CT937">
        <v>-1.7801408907007601</v>
      </c>
      <c r="CU937">
        <v>0.217076158940397</v>
      </c>
      <c r="CV937">
        <v>-1.2091344197591101</v>
      </c>
      <c r="CW937">
        <v>-1.84698868137678</v>
      </c>
      <c r="CX937">
        <v>0.53718210573881597</v>
      </c>
      <c r="CY937">
        <v>-0.20757039388021101</v>
      </c>
      <c r="CZ937">
        <v>-0.96930958482399998</v>
      </c>
    </row>
    <row r="938" spans="1:104" x14ac:dyDescent="0.3">
      <c r="A938" t="s">
        <v>2910</v>
      </c>
      <c r="B938" t="s">
        <v>2911</v>
      </c>
      <c r="C938" s="50">
        <v>0.60103250084987625</v>
      </c>
      <c r="D938" s="51">
        <v>-0.73448508806544199</v>
      </c>
      <c r="E938" s="52">
        <v>0.12420621216230242</v>
      </c>
      <c r="F938" s="53">
        <v>0.90585668241757311</v>
      </c>
      <c r="G938" s="41">
        <v>0.67626246790335842</v>
      </c>
      <c r="H938" s="43">
        <v>-0.56434480747614257</v>
      </c>
      <c r="I938" s="39">
        <v>4.4755632408686734E-2</v>
      </c>
      <c r="J938" s="40">
        <v>1.34915230179866</v>
      </c>
      <c r="K938" t="s">
        <v>2912</v>
      </c>
      <c r="L938" t="s">
        <v>2913</v>
      </c>
      <c r="M938" s="13" t="str">
        <f>IFERROR(IF(SEARCH(M$1,$L938),1,"no"),"-")</f>
        <v>-</v>
      </c>
      <c r="N938" s="14">
        <f>IFERROR(IF(SEARCH(N$1,$L938),1,"no"),"-")</f>
        <v>1</v>
      </c>
      <c r="O938" s="14" t="str">
        <f>IFERROR(IF(SEARCH(O$1,$L938),1,"no"),"-")</f>
        <v>-</v>
      </c>
      <c r="P938" s="15">
        <v>261510000</v>
      </c>
      <c r="Q938" s="16">
        <v>359700000</v>
      </c>
      <c r="R938" s="16">
        <v>490280000</v>
      </c>
      <c r="S938" s="16">
        <v>575030000</v>
      </c>
      <c r="T938" s="17">
        <v>4</v>
      </c>
      <c r="U938" s="18">
        <v>166690000</v>
      </c>
      <c r="V938" s="19">
        <v>229750000</v>
      </c>
      <c r="W938" s="19">
        <v>363800000</v>
      </c>
      <c r="AB938" s="20">
        <v>3</v>
      </c>
      <c r="AC938" s="32">
        <v>401320000</v>
      </c>
      <c r="AD938" s="33">
        <v>389550000</v>
      </c>
      <c r="AE938" s="33">
        <v>389160000</v>
      </c>
      <c r="AF938" s="34">
        <v>3</v>
      </c>
      <c r="AG938" s="24">
        <v>196550000</v>
      </c>
      <c r="AH938" s="24">
        <v>301150000</v>
      </c>
      <c r="AI938" s="24">
        <v>300310000</v>
      </c>
      <c r="AJ938" s="25">
        <v>3</v>
      </c>
      <c r="AK938">
        <v>27.9622917175293</v>
      </c>
      <c r="AL938">
        <v>28.422218322753899</v>
      </c>
      <c r="AM938">
        <v>28.8690299987793</v>
      </c>
      <c r="AN938">
        <v>29.099061965942401</v>
      </c>
      <c r="AO938">
        <v>27.3125915527344</v>
      </c>
      <c r="AP938">
        <v>27.775489807128899</v>
      </c>
      <c r="AQ938">
        <v>28.438570022583001</v>
      </c>
      <c r="AR938">
        <v>28.580177307128899</v>
      </c>
      <c r="AS938">
        <v>28.537233352661101</v>
      </c>
      <c r="AT938">
        <v>28.5357875823975</v>
      </c>
      <c r="AU938">
        <v>27.550321578979499</v>
      </c>
      <c r="AV938">
        <v>28.165906906127901</v>
      </c>
      <c r="AW938">
        <v>28.1618766784668</v>
      </c>
      <c r="AX938">
        <v>4</v>
      </c>
      <c r="AY938">
        <v>4</v>
      </c>
      <c r="AZ938">
        <v>4</v>
      </c>
      <c r="BA938">
        <v>38.1</v>
      </c>
      <c r="BB938">
        <v>38.1</v>
      </c>
      <c r="BC938">
        <v>38.1</v>
      </c>
      <c r="BD938">
        <v>10.47</v>
      </c>
      <c r="BE938">
        <v>0</v>
      </c>
      <c r="BF938">
        <v>11.462999999999999</v>
      </c>
      <c r="BG938">
        <v>3142200000</v>
      </c>
      <c r="BH938">
        <v>28</v>
      </c>
      <c r="BI938">
        <v>4</v>
      </c>
      <c r="BJ938">
        <v>4</v>
      </c>
      <c r="BK938">
        <v>4</v>
      </c>
      <c r="BL938" t="s">
        <v>2914</v>
      </c>
      <c r="BM938">
        <v>3</v>
      </c>
      <c r="BN938">
        <v>3</v>
      </c>
      <c r="BO938">
        <v>2</v>
      </c>
      <c r="BP938">
        <v>2</v>
      </c>
      <c r="BQ938">
        <v>2</v>
      </c>
      <c r="BR938">
        <v>3</v>
      </c>
      <c r="BS938">
        <v>4</v>
      </c>
      <c r="BT938">
        <v>4</v>
      </c>
      <c r="BU938">
        <v>4</v>
      </c>
      <c r="BV938">
        <v>3</v>
      </c>
      <c r="BW938">
        <v>3</v>
      </c>
      <c r="BX938">
        <v>3</v>
      </c>
      <c r="BY938">
        <v>4</v>
      </c>
      <c r="BZ938">
        <v>97</v>
      </c>
      <c r="CA938">
        <v>97</v>
      </c>
      <c r="CB938">
        <v>28.9</v>
      </c>
      <c r="CC938">
        <v>28.9</v>
      </c>
      <c r="CD938">
        <v>22.7</v>
      </c>
      <c r="CE938">
        <v>22.7</v>
      </c>
      <c r="CF938">
        <v>22.7</v>
      </c>
      <c r="CG938">
        <v>28.9</v>
      </c>
      <c r="CH938">
        <v>38.1</v>
      </c>
      <c r="CI938">
        <v>38.1</v>
      </c>
      <c r="CJ938">
        <v>38.1</v>
      </c>
      <c r="CK938">
        <v>28.9</v>
      </c>
      <c r="CL938">
        <v>28.9</v>
      </c>
      <c r="CM938">
        <v>28.9</v>
      </c>
      <c r="CN938">
        <v>38.1</v>
      </c>
      <c r="CO938">
        <v>4.2984143831285099E-2</v>
      </c>
      <c r="CP938">
        <v>0.905856682417573</v>
      </c>
      <c r="CQ938">
        <v>1.34915230179866</v>
      </c>
      <c r="CR938">
        <v>0.94587870434183297</v>
      </c>
      <c r="CS938">
        <v>3.7084420522052901E-2</v>
      </c>
      <c r="CT938">
        <v>0.124505585446058</v>
      </c>
      <c r="CU938">
        <v>0.21730686517783299</v>
      </c>
      <c r="CV938">
        <v>0.74593337376912305</v>
      </c>
      <c r="CW938">
        <v>1.8458718545505699</v>
      </c>
      <c r="CX938">
        <v>9.7131524008350706E-2</v>
      </c>
      <c r="CY938">
        <v>0.59169769287109397</v>
      </c>
      <c r="CZ938">
        <v>2.8857048432655898</v>
      </c>
    </row>
    <row r="939" spans="1:104" x14ac:dyDescent="0.3">
      <c r="A939" t="s">
        <v>6063</v>
      </c>
      <c r="B939" t="s">
        <v>136</v>
      </c>
      <c r="C939" s="50">
        <v>1.2465839484843726</v>
      </c>
      <c r="D939" s="51">
        <v>0.3179800412602109</v>
      </c>
      <c r="E939" s="52">
        <v>0.12429670428134042</v>
      </c>
      <c r="F939" s="53">
        <v>0.9055403864943421</v>
      </c>
      <c r="G939" s="50">
        <v>1.0943716775360333</v>
      </c>
      <c r="H939" s="54">
        <v>0.13010279870720368</v>
      </c>
      <c r="I939" s="55">
        <v>0.32743837115351276</v>
      </c>
      <c r="J939" s="56">
        <v>0.48487042876102998</v>
      </c>
      <c r="K939" t="s">
        <v>6064</v>
      </c>
      <c r="L939" t="s">
        <v>6065</v>
      </c>
      <c r="M939" s="13" t="str">
        <f>IFERROR(IF(SEARCH(M$1,$L939),1,"no"),"-")</f>
        <v>-</v>
      </c>
      <c r="N939" s="14" t="str">
        <f>IFERROR(IF(SEARCH(N$1,$L939),1,"no"),"-")</f>
        <v>-</v>
      </c>
      <c r="O939" s="14" t="str">
        <f>IFERROR(IF(SEARCH(O$1,$L939),1,"no"),"-")</f>
        <v>-</v>
      </c>
      <c r="P939" s="15">
        <v>339120000</v>
      </c>
      <c r="Q939" s="16">
        <v>297580000</v>
      </c>
      <c r="T939" s="17">
        <v>2</v>
      </c>
      <c r="U939" s="18">
        <v>314650000</v>
      </c>
      <c r="V939" s="19">
        <v>419920000</v>
      </c>
      <c r="W939" s="19">
        <v>455980000</v>
      </c>
      <c r="AB939" s="20">
        <v>3</v>
      </c>
      <c r="AC939" s="32">
        <v>445980000</v>
      </c>
      <c r="AD939" s="33">
        <v>283900000</v>
      </c>
      <c r="AF939" s="34">
        <v>2</v>
      </c>
      <c r="AG939" s="24">
        <v>373190000</v>
      </c>
      <c r="AH939" s="24">
        <v>462330000</v>
      </c>
      <c r="AI939" s="24">
        <v>362620000</v>
      </c>
      <c r="AJ939" s="25">
        <v>3</v>
      </c>
      <c r="AK939">
        <v>28.337221145629901</v>
      </c>
      <c r="AL939">
        <v>28.14870262146</v>
      </c>
      <c r="AM939">
        <v>26.205503463745099</v>
      </c>
      <c r="AN939">
        <v>26.048618316650401</v>
      </c>
      <c r="AO939">
        <v>28.229171752929702</v>
      </c>
      <c r="AP939">
        <v>28.6455383300781</v>
      </c>
      <c r="AQ939">
        <v>28.7643947601318</v>
      </c>
      <c r="AR939">
        <v>28.732404708862301</v>
      </c>
      <c r="AS939">
        <v>28.080806732177699</v>
      </c>
      <c r="AT939">
        <v>24.8575744628906</v>
      </c>
      <c r="AU939">
        <v>28.475336074829102</v>
      </c>
      <c r="AV939">
        <v>28.784347534179702</v>
      </c>
      <c r="AW939">
        <v>28.433883666992202</v>
      </c>
      <c r="AX939">
        <v>8</v>
      </c>
      <c r="AY939">
        <v>8</v>
      </c>
      <c r="AZ939">
        <v>8</v>
      </c>
      <c r="BA939">
        <v>22.2</v>
      </c>
      <c r="BB939">
        <v>22.2</v>
      </c>
      <c r="BC939">
        <v>22.2</v>
      </c>
      <c r="BD939">
        <v>64.616</v>
      </c>
      <c r="BE939">
        <v>0</v>
      </c>
      <c r="BF939">
        <v>36.258000000000003</v>
      </c>
      <c r="BG939">
        <v>2539100000</v>
      </c>
      <c r="BH939">
        <v>29</v>
      </c>
      <c r="BI939">
        <v>8</v>
      </c>
      <c r="BJ939">
        <v>8</v>
      </c>
      <c r="BK939">
        <v>8</v>
      </c>
      <c r="BL939" t="s">
        <v>6066</v>
      </c>
      <c r="BM939">
        <v>6</v>
      </c>
      <c r="BN939">
        <v>5</v>
      </c>
      <c r="BO939">
        <v>1</v>
      </c>
      <c r="BP939">
        <v>1</v>
      </c>
      <c r="BQ939">
        <v>6</v>
      </c>
      <c r="BR939">
        <v>7</v>
      </c>
      <c r="BS939">
        <v>6</v>
      </c>
      <c r="BT939">
        <v>4</v>
      </c>
      <c r="BU939">
        <v>5</v>
      </c>
      <c r="BV939">
        <v>3</v>
      </c>
      <c r="BW939">
        <v>4</v>
      </c>
      <c r="BX939">
        <v>5</v>
      </c>
      <c r="BY939">
        <v>5</v>
      </c>
      <c r="BZ939">
        <v>577</v>
      </c>
      <c r="CA939">
        <v>577</v>
      </c>
      <c r="CB939">
        <v>15.8</v>
      </c>
      <c r="CC939">
        <v>11.6</v>
      </c>
      <c r="CD939">
        <v>3.5</v>
      </c>
      <c r="CE939">
        <v>3.5</v>
      </c>
      <c r="CF939">
        <v>16.3</v>
      </c>
      <c r="CG939">
        <v>19.8</v>
      </c>
      <c r="CH939">
        <v>15.8</v>
      </c>
      <c r="CI939">
        <v>9.5</v>
      </c>
      <c r="CJ939">
        <v>11.1</v>
      </c>
      <c r="CK939">
        <v>6.6</v>
      </c>
      <c r="CL939">
        <v>12.3</v>
      </c>
      <c r="CM939">
        <v>14.2</v>
      </c>
      <c r="CN939">
        <v>13.9</v>
      </c>
      <c r="CO939">
        <v>1.04059180881365E-2</v>
      </c>
      <c r="CP939">
        <v>0.90554038649434199</v>
      </c>
      <c r="CQ939">
        <v>0.48487042876102998</v>
      </c>
      <c r="CR939">
        <v>0.98377316188592201</v>
      </c>
      <c r="CS939">
        <v>-3.8583914438884599E-2</v>
      </c>
      <c r="CT939">
        <v>-3.1190630792763002E-2</v>
      </c>
      <c r="CU939">
        <v>0.21738181818181801</v>
      </c>
      <c r="CV939">
        <v>-1.3613568941752101</v>
      </c>
      <c r="CW939">
        <v>-1.84530543835234</v>
      </c>
      <c r="CX939">
        <v>0.45366198547215503</v>
      </c>
      <c r="CY939">
        <v>-1.3409271240234399</v>
      </c>
      <c r="CZ939">
        <v>-1.11468719401256</v>
      </c>
    </row>
    <row r="940" spans="1:104" x14ac:dyDescent="0.3">
      <c r="A940" t="s">
        <v>7497</v>
      </c>
      <c r="B940" t="s">
        <v>1393</v>
      </c>
      <c r="C940" s="50">
        <v>0.74959490522666461</v>
      </c>
      <c r="D940" s="51">
        <v>-0.41581694742548658</v>
      </c>
      <c r="E940" s="52">
        <v>0.12449539147394779</v>
      </c>
      <c r="F940" s="53">
        <v>0.90484672482911499</v>
      </c>
      <c r="G940" s="50">
        <v>1.309061492042537</v>
      </c>
      <c r="H940" s="54">
        <v>0.38853286823896072</v>
      </c>
      <c r="I940" s="55">
        <v>0.75095650301825656</v>
      </c>
      <c r="J940" s="56">
        <v>0.12438521751810697</v>
      </c>
      <c r="M940" s="13" t="str">
        <f>IFERROR(IF(SEARCH(M$1,$L940),1,"no"),"-")</f>
        <v>-</v>
      </c>
      <c r="N940" s="14" t="str">
        <f>IFERROR(IF(SEARCH(N$1,$L940),1,"no"),"-")</f>
        <v>-</v>
      </c>
      <c r="O940" s="14" t="str">
        <f>IFERROR(IF(SEARCH(O$1,$L940),1,"no"),"-")</f>
        <v>-</v>
      </c>
      <c r="P940" s="15">
        <v>254380000</v>
      </c>
      <c r="Q940" s="16">
        <v>188790000</v>
      </c>
      <c r="R940" s="16">
        <v>318560000</v>
      </c>
      <c r="S940" s="16">
        <v>299750000</v>
      </c>
      <c r="T940" s="17">
        <v>4</v>
      </c>
      <c r="U940" s="18">
        <v>219720000</v>
      </c>
      <c r="V940" s="19">
        <v>177650000</v>
      </c>
      <c r="W940" s="19">
        <v>199390000</v>
      </c>
      <c r="AB940" s="20">
        <v>3</v>
      </c>
      <c r="AC940" s="32">
        <v>93381000</v>
      </c>
      <c r="AD940" s="33">
        <v>211520000</v>
      </c>
      <c r="AE940" s="33">
        <v>175340000</v>
      </c>
      <c r="AF940" s="34">
        <v>3</v>
      </c>
      <c r="AH940" s="24">
        <v>231380000</v>
      </c>
      <c r="AI940" s="24">
        <v>187730000</v>
      </c>
      <c r="AJ940" s="25">
        <v>2</v>
      </c>
      <c r="AK940">
        <v>27.922409057617202</v>
      </c>
      <c r="AL940">
        <v>27.4922065734863</v>
      </c>
      <c r="AM940">
        <v>28.246990203857401</v>
      </c>
      <c r="AN940">
        <v>28.159185409545898</v>
      </c>
      <c r="AO940">
        <v>27.7110900878906</v>
      </c>
      <c r="AP940">
        <v>27.404462814331101</v>
      </c>
      <c r="AQ940">
        <v>27.571018218994102</v>
      </c>
      <c r="AR940">
        <v>26.476625442504901</v>
      </c>
      <c r="AS940">
        <v>27.6562194824219</v>
      </c>
      <c r="AT940">
        <v>27.3855800628662</v>
      </c>
      <c r="AU940">
        <v>25.40212059021</v>
      </c>
      <c r="AV940">
        <v>27.785688400268601</v>
      </c>
      <c r="AW940">
        <v>27.484083175659201</v>
      </c>
      <c r="AX940">
        <v>8</v>
      </c>
      <c r="AY940">
        <v>8</v>
      </c>
      <c r="AZ940">
        <v>8</v>
      </c>
      <c r="BA940">
        <v>40.200000000000003</v>
      </c>
      <c r="BB940">
        <v>40.200000000000003</v>
      </c>
      <c r="BC940">
        <v>40.200000000000003</v>
      </c>
      <c r="BD940">
        <v>27.062999999999999</v>
      </c>
      <c r="BE940">
        <v>0</v>
      </c>
      <c r="BF940">
        <v>38.729999999999997</v>
      </c>
      <c r="BG940">
        <v>1774500000</v>
      </c>
      <c r="BH940">
        <v>50</v>
      </c>
      <c r="BI940">
        <v>8</v>
      </c>
      <c r="BJ940">
        <v>8</v>
      </c>
      <c r="BK940">
        <v>8</v>
      </c>
      <c r="BL940" t="s">
        <v>7498</v>
      </c>
      <c r="BM940">
        <v>4</v>
      </c>
      <c r="BN940">
        <v>7</v>
      </c>
      <c r="BO940">
        <v>2</v>
      </c>
      <c r="BP940">
        <v>2</v>
      </c>
      <c r="BQ940">
        <v>7</v>
      </c>
      <c r="BR940">
        <v>4</v>
      </c>
      <c r="BS940">
        <v>4</v>
      </c>
      <c r="BT940">
        <v>3</v>
      </c>
      <c r="BU940">
        <v>5</v>
      </c>
      <c r="BV940">
        <v>6</v>
      </c>
      <c r="BW940">
        <v>1</v>
      </c>
      <c r="BX940">
        <v>5</v>
      </c>
      <c r="BY940">
        <v>5</v>
      </c>
      <c r="BZ940">
        <v>234</v>
      </c>
      <c r="CA940">
        <v>234</v>
      </c>
      <c r="CB940">
        <v>16.2</v>
      </c>
      <c r="CC940">
        <v>31.6</v>
      </c>
      <c r="CD940">
        <v>7.7</v>
      </c>
      <c r="CE940">
        <v>7.7</v>
      </c>
      <c r="CF940">
        <v>34.200000000000003</v>
      </c>
      <c r="CG940">
        <v>16.2</v>
      </c>
      <c r="CH940">
        <v>19.2</v>
      </c>
      <c r="CI940">
        <v>12.8</v>
      </c>
      <c r="CJ940">
        <v>22.2</v>
      </c>
      <c r="CK940">
        <v>25.6</v>
      </c>
      <c r="CL940">
        <v>3.8</v>
      </c>
      <c r="CM940">
        <v>25.2</v>
      </c>
      <c r="CN940">
        <v>25.2</v>
      </c>
      <c r="CO940">
        <v>1.08995072096877</v>
      </c>
      <c r="CP940">
        <v>0.90484672482911499</v>
      </c>
      <c r="CQ940">
        <v>0.12438521751810699</v>
      </c>
      <c r="CR940">
        <v>0.72187155963302796</v>
      </c>
      <c r="CS940">
        <v>0.78238948186238499</v>
      </c>
      <c r="CT940">
        <v>2.1782498054861898</v>
      </c>
      <c r="CU940">
        <v>0.21749958711808401</v>
      </c>
      <c r="CV940">
        <v>0.39300743738810301</v>
      </c>
      <c r="CW940">
        <v>1.84406327867576</v>
      </c>
      <c r="CX940">
        <v>0.86941672240802703</v>
      </c>
      <c r="CY940">
        <v>0.282177607218426</v>
      </c>
      <c r="CZ940">
        <v>0.34000571004559998</v>
      </c>
    </row>
    <row r="941" spans="1:104" x14ac:dyDescent="0.3">
      <c r="A941" t="s">
        <v>1780</v>
      </c>
      <c r="B941" t="s">
        <v>1781</v>
      </c>
      <c r="C941" s="50">
        <v>1.1686621009815674</v>
      </c>
      <c r="D941" s="51">
        <v>0.22485785912063228</v>
      </c>
      <c r="E941" s="52">
        <v>0.12458048853831492</v>
      </c>
      <c r="F941" s="53">
        <v>0.90454997038691898</v>
      </c>
      <c r="G941" s="41">
        <v>1.1756910218265235</v>
      </c>
      <c r="H941" s="43">
        <v>0.23350896166427312</v>
      </c>
      <c r="I941" s="39">
        <v>1.2521796965379889E-2</v>
      </c>
      <c r="J941" s="40">
        <v>1.90233334235972</v>
      </c>
      <c r="K941" t="s">
        <v>1782</v>
      </c>
      <c r="L941" t="s">
        <v>1783</v>
      </c>
      <c r="M941" s="13" t="str">
        <f>IFERROR(IF(SEARCH(M$1,$L941),1,"no"),"-")</f>
        <v>-</v>
      </c>
      <c r="N941" s="14" t="str">
        <f>IFERROR(IF(SEARCH(N$1,$L941),1,"no"),"-")</f>
        <v>-</v>
      </c>
      <c r="O941" s="14" t="str">
        <f>IFERROR(IF(SEARCH(O$1,$L941),1,"no"),"-")</f>
        <v>-</v>
      </c>
      <c r="P941" s="15">
        <v>335230000</v>
      </c>
      <c r="Q941" s="16">
        <v>273660000</v>
      </c>
      <c r="T941" s="17">
        <v>2</v>
      </c>
      <c r="U941" s="18">
        <v>321460000</v>
      </c>
      <c r="V941" s="19">
        <v>358090000</v>
      </c>
      <c r="W941" s="19">
        <v>387830000</v>
      </c>
      <c r="AB941" s="20">
        <v>3</v>
      </c>
      <c r="AC941" s="32">
        <v>314820000</v>
      </c>
      <c r="AD941" s="33">
        <v>285090000</v>
      </c>
      <c r="AE941" s="33">
        <v>280670000</v>
      </c>
      <c r="AF941" s="34">
        <v>3</v>
      </c>
      <c r="AG941" s="24">
        <v>347030000</v>
      </c>
      <c r="AH941" s="24">
        <v>350880000</v>
      </c>
      <c r="AI941" s="24">
        <v>337380000</v>
      </c>
      <c r="AJ941" s="25">
        <v>3</v>
      </c>
      <c r="AK941">
        <v>28.3205757141113</v>
      </c>
      <c r="AL941">
        <v>28.027809143066399</v>
      </c>
      <c r="AM941">
        <v>26.700248718261701</v>
      </c>
      <c r="AN941">
        <v>26.459392547607401</v>
      </c>
      <c r="AO941">
        <v>28.260063171386701</v>
      </c>
      <c r="AP941">
        <v>28.415746688842798</v>
      </c>
      <c r="AQ941">
        <v>28.530849456787099</v>
      </c>
      <c r="AR941">
        <v>28.229951858520501</v>
      </c>
      <c r="AS941">
        <v>28.086841583251999</v>
      </c>
      <c r="AT941">
        <v>28.0643005371094</v>
      </c>
      <c r="AU941">
        <v>28.370485305786101</v>
      </c>
      <c r="AV941">
        <v>28.386402130126999</v>
      </c>
      <c r="AW941">
        <v>28.329799652099599</v>
      </c>
      <c r="AX941">
        <v>15</v>
      </c>
      <c r="AY941">
        <v>15</v>
      </c>
      <c r="AZ941">
        <v>15</v>
      </c>
      <c r="BA941">
        <v>29.4</v>
      </c>
      <c r="BB941">
        <v>29.4</v>
      </c>
      <c r="BC941">
        <v>29.4</v>
      </c>
      <c r="BD941">
        <v>73.634</v>
      </c>
      <c r="BE941">
        <v>0</v>
      </c>
      <c r="BF941">
        <v>64.215000000000003</v>
      </c>
      <c r="BG941">
        <v>2386100000</v>
      </c>
      <c r="BH941">
        <v>50</v>
      </c>
      <c r="BI941">
        <v>15</v>
      </c>
      <c r="BJ941">
        <v>15</v>
      </c>
      <c r="BK941">
        <v>15</v>
      </c>
      <c r="BL941" t="s">
        <v>1784</v>
      </c>
      <c r="BM941">
        <v>6</v>
      </c>
      <c r="BN941">
        <v>7</v>
      </c>
      <c r="BO941">
        <v>1</v>
      </c>
      <c r="BP941">
        <v>2</v>
      </c>
      <c r="BQ941">
        <v>7</v>
      </c>
      <c r="BR941">
        <v>8</v>
      </c>
      <c r="BS941">
        <v>8</v>
      </c>
      <c r="BT941">
        <v>6</v>
      </c>
      <c r="BU941">
        <v>7</v>
      </c>
      <c r="BV941">
        <v>7</v>
      </c>
      <c r="BW941">
        <v>4</v>
      </c>
      <c r="BX941">
        <v>5</v>
      </c>
      <c r="BY941">
        <v>9</v>
      </c>
      <c r="BZ941">
        <v>660</v>
      </c>
      <c r="CA941">
        <v>660</v>
      </c>
      <c r="CB941">
        <v>9.6999999999999993</v>
      </c>
      <c r="CC941">
        <v>13.2</v>
      </c>
      <c r="CD941">
        <v>0.9</v>
      </c>
      <c r="CE941">
        <v>2.9</v>
      </c>
      <c r="CF941">
        <v>15.5</v>
      </c>
      <c r="CG941">
        <v>16.7</v>
      </c>
      <c r="CH941">
        <v>14.2</v>
      </c>
      <c r="CI941">
        <v>12.1</v>
      </c>
      <c r="CJ941">
        <v>14.8</v>
      </c>
      <c r="CK941">
        <v>15.2</v>
      </c>
      <c r="CL941">
        <v>6.7</v>
      </c>
      <c r="CM941">
        <v>9.6999999999999993</v>
      </c>
      <c r="CN941">
        <v>16.5</v>
      </c>
      <c r="CO941">
        <v>0.63131712136429696</v>
      </c>
      <c r="CP941">
        <v>0.90454997038691898</v>
      </c>
      <c r="CQ941">
        <v>1.90233334235972</v>
      </c>
      <c r="CR941">
        <v>0.61772590627763002</v>
      </c>
      <c r="CS941">
        <v>-0.75002479553222701</v>
      </c>
      <c r="CT941">
        <v>-1.3540109357063099</v>
      </c>
      <c r="CU941">
        <v>0.21739273927392699</v>
      </c>
      <c r="CV941">
        <v>-1.02521324157715</v>
      </c>
      <c r="CW941">
        <v>-1.84353188679345</v>
      </c>
      <c r="CX941">
        <v>4.8831345826235099E-2</v>
      </c>
      <c r="CY941">
        <v>-0.235197703043621</v>
      </c>
      <c r="CZ941">
        <v>-4.3124491576313</v>
      </c>
    </row>
    <row r="942" spans="1:104" x14ac:dyDescent="0.3">
      <c r="A942" t="s">
        <v>6428</v>
      </c>
      <c r="B942" t="s">
        <v>6429</v>
      </c>
      <c r="C942" s="50">
        <v>1.3654547335212432</v>
      </c>
      <c r="D942" s="51">
        <v>0.44938148780741688</v>
      </c>
      <c r="E942" s="52">
        <v>0.12483359907100899</v>
      </c>
      <c r="F942" s="53">
        <v>0.90366850818524513</v>
      </c>
      <c r="G942" s="50">
        <v>1.1428067222327802</v>
      </c>
      <c r="H942" s="54">
        <v>0.19258142765168668</v>
      </c>
      <c r="I942" s="55">
        <v>0.40409190186532895</v>
      </c>
      <c r="J942" s="56">
        <v>0.39351985287445601</v>
      </c>
      <c r="K942" t="s">
        <v>6430</v>
      </c>
      <c r="L942" t="s">
        <v>6431</v>
      </c>
      <c r="M942" s="13" t="str">
        <f>IFERROR(IF(SEARCH(M$1,$L942),1,"no"),"-")</f>
        <v>-</v>
      </c>
      <c r="N942" s="14" t="str">
        <f>IFERROR(IF(SEARCH(N$1,$L942),1,"no"),"-")</f>
        <v>-</v>
      </c>
      <c r="O942" s="14" t="str">
        <f>IFERROR(IF(SEARCH(O$1,$L942),1,"no"),"-")</f>
        <v>-</v>
      </c>
      <c r="P942" s="15">
        <v>88285000</v>
      </c>
      <c r="Q942" s="16">
        <v>66399000</v>
      </c>
      <c r="T942" s="17">
        <v>2</v>
      </c>
      <c r="U942" s="18">
        <v>80481000</v>
      </c>
      <c r="V942" s="19">
        <v>117540000</v>
      </c>
      <c r="W942" s="19">
        <v>118800000</v>
      </c>
      <c r="AB942" s="20">
        <v>3</v>
      </c>
      <c r="AC942" s="32">
        <v>133810000</v>
      </c>
      <c r="AD942" s="33">
        <v>116790000</v>
      </c>
      <c r="AE942" s="33">
        <v>117730000</v>
      </c>
      <c r="AF942" s="34">
        <v>3</v>
      </c>
      <c r="AG942" s="24">
        <v>108310000</v>
      </c>
      <c r="AH942" s="24">
        <v>156890000</v>
      </c>
      <c r="AI942" s="24">
        <v>155730000</v>
      </c>
      <c r="AJ942" s="25">
        <v>3</v>
      </c>
      <c r="AK942">
        <v>26.395664215087901</v>
      </c>
      <c r="AL942">
        <v>25.984657287597699</v>
      </c>
      <c r="AM942">
        <v>26.089973449706999</v>
      </c>
      <c r="AN942">
        <v>24.802667617797901</v>
      </c>
      <c r="AO942">
        <v>26.262144088745099</v>
      </c>
      <c r="AP942">
        <v>26.808576583862301</v>
      </c>
      <c r="AQ942">
        <v>26.823959350585898</v>
      </c>
      <c r="AR942">
        <v>26.995611190795898</v>
      </c>
      <c r="AS942">
        <v>26.799341201782202</v>
      </c>
      <c r="AT942">
        <v>26.810907363891602</v>
      </c>
      <c r="AU942">
        <v>26.6905918121338</v>
      </c>
      <c r="AV942">
        <v>27.225177764892599</v>
      </c>
      <c r="AW942">
        <v>27.214471817016602</v>
      </c>
      <c r="AX942">
        <v>7</v>
      </c>
      <c r="AY942">
        <v>7</v>
      </c>
      <c r="AZ942">
        <v>7</v>
      </c>
      <c r="BA942">
        <v>13.1</v>
      </c>
      <c r="BB942">
        <v>13.1</v>
      </c>
      <c r="BC942">
        <v>13.1</v>
      </c>
      <c r="BD942">
        <v>91.361000000000004</v>
      </c>
      <c r="BE942">
        <v>0</v>
      </c>
      <c r="BF942">
        <v>25.207000000000001</v>
      </c>
      <c r="BG942">
        <v>799410000</v>
      </c>
      <c r="BH942">
        <v>31</v>
      </c>
      <c r="BI942">
        <v>7</v>
      </c>
      <c r="BJ942">
        <v>7</v>
      </c>
      <c r="BK942">
        <v>7</v>
      </c>
      <c r="BL942" t="s">
        <v>6432</v>
      </c>
      <c r="BM942">
        <v>5</v>
      </c>
      <c r="BN942">
        <v>6</v>
      </c>
      <c r="BO942">
        <v>0</v>
      </c>
      <c r="BP942">
        <v>0</v>
      </c>
      <c r="BQ942">
        <v>4</v>
      </c>
      <c r="BR942">
        <v>3</v>
      </c>
      <c r="BS942">
        <v>4</v>
      </c>
      <c r="BT942">
        <v>3</v>
      </c>
      <c r="BU942">
        <v>4</v>
      </c>
      <c r="BV942">
        <v>3</v>
      </c>
      <c r="BW942">
        <v>3</v>
      </c>
      <c r="BX942">
        <v>5</v>
      </c>
      <c r="BY942">
        <v>4</v>
      </c>
      <c r="BZ942">
        <v>793</v>
      </c>
      <c r="CA942">
        <v>793</v>
      </c>
      <c r="CB942">
        <v>9</v>
      </c>
      <c r="CC942">
        <v>10.199999999999999</v>
      </c>
      <c r="CD942">
        <v>0</v>
      </c>
      <c r="CE942">
        <v>0</v>
      </c>
      <c r="CF942">
        <v>6.6</v>
      </c>
      <c r="CG942">
        <v>4.5</v>
      </c>
      <c r="CH942">
        <v>6.9</v>
      </c>
      <c r="CI942">
        <v>5.5</v>
      </c>
      <c r="CJ942">
        <v>6.9</v>
      </c>
      <c r="CK942">
        <v>4.5</v>
      </c>
      <c r="CL942">
        <v>5.3</v>
      </c>
      <c r="CM942">
        <v>8.1999999999999993</v>
      </c>
      <c r="CN942">
        <v>7.4</v>
      </c>
      <c r="CO942">
        <v>1.27365598669934</v>
      </c>
      <c r="CP942">
        <v>0.90366850818524502</v>
      </c>
      <c r="CQ942">
        <v>0.39351985287445601</v>
      </c>
      <c r="CR942">
        <v>0.70676470588235296</v>
      </c>
      <c r="CS942">
        <v>-1.0503792762756301</v>
      </c>
      <c r="CT942">
        <v>-2.5187940163710598</v>
      </c>
      <c r="CU942">
        <v>0.21735090609555199</v>
      </c>
      <c r="CV942">
        <v>-0.813319365183514</v>
      </c>
      <c r="CW942">
        <v>-1.8419535228844699</v>
      </c>
      <c r="CX942">
        <v>0.55919715175789897</v>
      </c>
      <c r="CY942">
        <v>-0.174793879191082</v>
      </c>
      <c r="CZ942">
        <v>-0.93200892692370596</v>
      </c>
    </row>
    <row r="943" spans="1:104" x14ac:dyDescent="0.3">
      <c r="A943" t="s">
        <v>1457</v>
      </c>
      <c r="B943" t="s">
        <v>1458</v>
      </c>
      <c r="C943" s="50">
        <v>1.1093063910903453</v>
      </c>
      <c r="D943" s="51">
        <v>0.14965789377434638</v>
      </c>
      <c r="E943" s="52">
        <v>0.12496962901398162</v>
      </c>
      <c r="F943" s="53">
        <v>0.90319551942606102</v>
      </c>
      <c r="G943" s="41">
        <v>1.2652582354258044</v>
      </c>
      <c r="H943" s="43">
        <v>0.33943186471952624</v>
      </c>
      <c r="I943" s="39">
        <v>1.0047426030167174E-2</v>
      </c>
      <c r="J943" s="40">
        <v>1.9979451824296297</v>
      </c>
      <c r="M943" s="13" t="str">
        <f>IFERROR(IF(SEARCH(M$1,$L943),1,"no"),"-")</f>
        <v>-</v>
      </c>
      <c r="N943" s="14" t="str">
        <f>IFERROR(IF(SEARCH(N$1,$L943),1,"no"),"-")</f>
        <v>-</v>
      </c>
      <c r="O943" s="14" t="str">
        <f>IFERROR(IF(SEARCH(O$1,$L943),1,"no"),"-")</f>
        <v>-</v>
      </c>
      <c r="P943" s="15">
        <v>845430000</v>
      </c>
      <c r="Q943" s="16">
        <v>693860000</v>
      </c>
      <c r="R943" s="16">
        <v>768060000</v>
      </c>
      <c r="S943" s="16">
        <v>855960000</v>
      </c>
      <c r="T943" s="17">
        <v>4</v>
      </c>
      <c r="U943" s="18">
        <v>870890000</v>
      </c>
      <c r="V943" s="19">
        <v>868960000</v>
      </c>
      <c r="W943" s="19">
        <v>891960000</v>
      </c>
      <c r="AB943" s="20">
        <v>3</v>
      </c>
      <c r="AC943" s="32">
        <v>837810000</v>
      </c>
      <c r="AD943" s="33">
        <v>740420000</v>
      </c>
      <c r="AE943" s="33">
        <v>833910000</v>
      </c>
      <c r="AF943" s="34">
        <v>3</v>
      </c>
      <c r="AG943" s="24">
        <v>1079200000</v>
      </c>
      <c r="AH943" s="24">
        <v>1003100000</v>
      </c>
      <c r="AI943" s="24">
        <v>969680000</v>
      </c>
      <c r="AJ943" s="25">
        <v>3</v>
      </c>
      <c r="AK943">
        <v>29.655109405517599</v>
      </c>
      <c r="AL943">
        <v>29.370069503784201</v>
      </c>
      <c r="AM943">
        <v>29.516643524169901</v>
      </c>
      <c r="AN943">
        <v>29.672967910766602</v>
      </c>
      <c r="AO943">
        <v>29.6979160308838</v>
      </c>
      <c r="AP943">
        <v>29.6947135925293</v>
      </c>
      <c r="AQ943">
        <v>29.732404708862301</v>
      </c>
      <c r="AR943">
        <v>29.642047882080099</v>
      </c>
      <c r="AS943">
        <v>29.463768005371101</v>
      </c>
      <c r="AT943">
        <v>29.635316848754901</v>
      </c>
      <c r="AU943">
        <v>30.0073146820068</v>
      </c>
      <c r="AV943">
        <v>29.901819229126001</v>
      </c>
      <c r="AW943">
        <v>29.852933883666999</v>
      </c>
      <c r="AX943">
        <v>20</v>
      </c>
      <c r="AY943">
        <v>20</v>
      </c>
      <c r="AZ943">
        <v>20</v>
      </c>
      <c r="BA943">
        <v>43.2</v>
      </c>
      <c r="BB943">
        <v>43.2</v>
      </c>
      <c r="BC943">
        <v>43.2</v>
      </c>
      <c r="BD943">
        <v>54.435000000000002</v>
      </c>
      <c r="BE943">
        <v>0</v>
      </c>
      <c r="BF943">
        <v>189.21</v>
      </c>
      <c r="BG943">
        <v>7401400000</v>
      </c>
      <c r="BH943">
        <v>87</v>
      </c>
      <c r="BI943">
        <v>20</v>
      </c>
      <c r="BJ943">
        <v>20</v>
      </c>
      <c r="BK943">
        <v>20</v>
      </c>
      <c r="BL943" t="s">
        <v>1459</v>
      </c>
      <c r="BM943">
        <v>14</v>
      </c>
      <c r="BN943">
        <v>15</v>
      </c>
      <c r="BO943">
        <v>4</v>
      </c>
      <c r="BP943">
        <v>6</v>
      </c>
      <c r="BQ943">
        <v>16</v>
      </c>
      <c r="BR943">
        <v>12</v>
      </c>
      <c r="BS943">
        <v>13</v>
      </c>
      <c r="BT943">
        <v>12</v>
      </c>
      <c r="BU943">
        <v>13</v>
      </c>
      <c r="BV943">
        <v>13</v>
      </c>
      <c r="BW943">
        <v>11</v>
      </c>
      <c r="BX943">
        <v>12</v>
      </c>
      <c r="BY943">
        <v>10</v>
      </c>
      <c r="BZ943">
        <v>481</v>
      </c>
      <c r="CA943">
        <v>481</v>
      </c>
      <c r="CB943">
        <v>31</v>
      </c>
      <c r="CC943">
        <v>33.9</v>
      </c>
      <c r="CD943">
        <v>13.3</v>
      </c>
      <c r="CE943">
        <v>17.7</v>
      </c>
      <c r="CF943">
        <v>33.9</v>
      </c>
      <c r="CG943">
        <v>28.7</v>
      </c>
      <c r="CH943">
        <v>28.5</v>
      </c>
      <c r="CI943">
        <v>27.2</v>
      </c>
      <c r="CJ943">
        <v>29.9</v>
      </c>
      <c r="CK943">
        <v>36</v>
      </c>
      <c r="CL943">
        <v>26.6</v>
      </c>
      <c r="CM943">
        <v>27.2</v>
      </c>
      <c r="CN943">
        <v>25.2</v>
      </c>
      <c r="CO943">
        <v>0.100453133146577</v>
      </c>
      <c r="CP943">
        <v>0.90319551942606102</v>
      </c>
      <c r="CQ943">
        <v>1.9979451824296299</v>
      </c>
      <c r="CR943">
        <v>0.88260746268656698</v>
      </c>
      <c r="CS943">
        <v>-2.6679992675781299E-2</v>
      </c>
      <c r="CT943">
        <v>-0.27612725583395498</v>
      </c>
      <c r="CU943">
        <v>0.21753415637860099</v>
      </c>
      <c r="CV943">
        <v>-0.15464719136555899</v>
      </c>
      <c r="CW943">
        <v>-1.8411066114616099</v>
      </c>
      <c r="CX943">
        <v>4.4443609022556403E-2</v>
      </c>
      <c r="CY943">
        <v>-0.34031168619791802</v>
      </c>
      <c r="CZ943">
        <v>-4.59781485493862</v>
      </c>
    </row>
    <row r="944" spans="1:104" x14ac:dyDescent="0.3">
      <c r="A944" t="s">
        <v>1407</v>
      </c>
      <c r="B944" t="s">
        <v>1175</v>
      </c>
      <c r="C944" s="50">
        <v>1.5018698818426817</v>
      </c>
      <c r="D944" s="51">
        <v>0.58675982686557804</v>
      </c>
      <c r="E944" s="52">
        <v>0.12527899104110685</v>
      </c>
      <c r="F944" s="53">
        <v>0.9021217529477239</v>
      </c>
      <c r="G944" s="41">
        <v>1.2765500896746091</v>
      </c>
      <c r="H944" s="43">
        <v>0.35225014777823083</v>
      </c>
      <c r="I944" s="39">
        <v>3.3905969107974901E-2</v>
      </c>
      <c r="J944" s="40">
        <v>1.4697238380077799</v>
      </c>
      <c r="K944" t="s">
        <v>1408</v>
      </c>
      <c r="L944" t="s">
        <v>1409</v>
      </c>
      <c r="M944" s="13" t="str">
        <f>IFERROR(IF(SEARCH(M$1,$L944),1,"no"),"-")</f>
        <v>-</v>
      </c>
      <c r="N944" s="14" t="str">
        <f>IFERROR(IF(SEARCH(N$1,$L944),1,"no"),"-")</f>
        <v>-</v>
      </c>
      <c r="O944" s="14" t="str">
        <f>IFERROR(IF(SEARCH(O$1,$L944),1,"no"),"-")</f>
        <v>-</v>
      </c>
      <c r="P944" s="15">
        <v>1016400000</v>
      </c>
      <c r="Q944" s="16">
        <v>1169500000</v>
      </c>
      <c r="R944" s="16">
        <v>451510000</v>
      </c>
      <c r="S944" s="16">
        <v>693460000</v>
      </c>
      <c r="T944" s="17">
        <v>4</v>
      </c>
      <c r="U944" s="18">
        <v>1158000000</v>
      </c>
      <c r="V944" s="19">
        <v>1338400000</v>
      </c>
      <c r="W944" s="19">
        <v>1255500000</v>
      </c>
      <c r="AB944" s="20">
        <v>3</v>
      </c>
      <c r="AC944" s="32">
        <v>1194600000</v>
      </c>
      <c r="AD944" s="33">
        <v>925000000</v>
      </c>
      <c r="AE944" s="33">
        <v>1002800000</v>
      </c>
      <c r="AF944" s="34">
        <v>3</v>
      </c>
      <c r="AG944" s="24">
        <v>1340800000</v>
      </c>
      <c r="AH944" s="24">
        <v>1372500000</v>
      </c>
      <c r="AI944" s="24">
        <v>1272600000</v>
      </c>
      <c r="AJ944" s="25">
        <v>3</v>
      </c>
      <c r="AK944">
        <v>29.920820236206101</v>
      </c>
      <c r="AL944">
        <v>30.123245239257798</v>
      </c>
      <c r="AM944">
        <v>28.7501831054688</v>
      </c>
      <c r="AN944">
        <v>29.369237899780298</v>
      </c>
      <c r="AO944">
        <v>30.1089878082275</v>
      </c>
      <c r="AP944">
        <v>30.3178615570068</v>
      </c>
      <c r="AQ944">
        <v>30.225614547729499</v>
      </c>
      <c r="AR944">
        <v>30.153881072998001</v>
      </c>
      <c r="AS944">
        <v>29.784877777099599</v>
      </c>
      <c r="AT944">
        <v>29.9013862609863</v>
      </c>
      <c r="AU944">
        <v>30.3204460144043</v>
      </c>
      <c r="AV944">
        <v>30.3541584014893</v>
      </c>
      <c r="AW944">
        <v>30.245132446289102</v>
      </c>
      <c r="AX944">
        <v>61</v>
      </c>
      <c r="AY944">
        <v>58</v>
      </c>
      <c r="AZ944">
        <v>58</v>
      </c>
      <c r="BA944">
        <v>19.8</v>
      </c>
      <c r="BB944">
        <v>19.2</v>
      </c>
      <c r="BC944">
        <v>19.2</v>
      </c>
      <c r="BD944">
        <v>485.74</v>
      </c>
      <c r="BE944">
        <v>0</v>
      </c>
      <c r="BF944">
        <v>277.56</v>
      </c>
      <c r="BG944">
        <v>9239400000</v>
      </c>
      <c r="BH944">
        <v>193</v>
      </c>
      <c r="BI944">
        <v>61</v>
      </c>
      <c r="BJ944">
        <v>58</v>
      </c>
      <c r="BK944">
        <v>58</v>
      </c>
      <c r="BL944" t="s">
        <v>1410</v>
      </c>
      <c r="BM944">
        <v>31</v>
      </c>
      <c r="BN944">
        <v>33</v>
      </c>
      <c r="BO944">
        <v>9</v>
      </c>
      <c r="BP944">
        <v>10</v>
      </c>
      <c r="BQ944">
        <v>28</v>
      </c>
      <c r="BR944">
        <v>32</v>
      </c>
      <c r="BS944">
        <v>29</v>
      </c>
      <c r="BT944">
        <v>29</v>
      </c>
      <c r="BU944">
        <v>24</v>
      </c>
      <c r="BV944">
        <v>25</v>
      </c>
      <c r="BW944">
        <v>21</v>
      </c>
      <c r="BX944">
        <v>29</v>
      </c>
      <c r="BY944">
        <v>27</v>
      </c>
      <c r="BZ944">
        <v>4246</v>
      </c>
      <c r="CA944">
        <v>4246</v>
      </c>
      <c r="CB944">
        <v>10.4</v>
      </c>
      <c r="CC944">
        <v>11.3</v>
      </c>
      <c r="CD944">
        <v>2.7</v>
      </c>
      <c r="CE944">
        <v>3.3</v>
      </c>
      <c r="CF944">
        <v>9.6999999999999993</v>
      </c>
      <c r="CG944">
        <v>11</v>
      </c>
      <c r="CH944">
        <v>9.9</v>
      </c>
      <c r="CI944">
        <v>10.7</v>
      </c>
      <c r="CJ944">
        <v>8.5</v>
      </c>
      <c r="CK944">
        <v>9.4</v>
      </c>
      <c r="CL944">
        <v>7.8</v>
      </c>
      <c r="CM944">
        <v>9.9</v>
      </c>
      <c r="CN944">
        <v>9.9</v>
      </c>
      <c r="CO944">
        <v>0.48244684732592302</v>
      </c>
      <c r="CP944">
        <v>0.90212175294772401</v>
      </c>
      <c r="CQ944">
        <v>1.4697238380077799</v>
      </c>
      <c r="CR944">
        <v>0.64152031454783798</v>
      </c>
      <c r="CS944">
        <v>-0.40584341684977299</v>
      </c>
      <c r="CT944">
        <v>-1.0804698692694601</v>
      </c>
      <c r="CU944">
        <v>0.21744170771756999</v>
      </c>
      <c r="CV944">
        <v>-0.67661635080973404</v>
      </c>
      <c r="CW944">
        <v>-1.83918405731724</v>
      </c>
      <c r="CX944">
        <v>8.0946039035591305E-2</v>
      </c>
      <c r="CY944">
        <v>-0.35986391703287501</v>
      </c>
      <c r="CZ944">
        <v>-3.1685164998231201</v>
      </c>
    </row>
    <row r="945" spans="1:104" x14ac:dyDescent="0.3">
      <c r="A945" t="s">
        <v>7419</v>
      </c>
      <c r="B945" t="s">
        <v>136</v>
      </c>
      <c r="C945" s="50">
        <v>1.2153165154164238</v>
      </c>
      <c r="D945" s="51">
        <v>0.28133209634442408</v>
      </c>
      <c r="E945" s="52">
        <v>0.12581986881105808</v>
      </c>
      <c r="F945" s="53">
        <v>0.90025077197777492</v>
      </c>
      <c r="G945" s="50">
        <v>1.0292031657311946</v>
      </c>
      <c r="H945" s="54">
        <v>4.1527799784108803E-2</v>
      </c>
      <c r="I945" s="55">
        <v>0.72568044561597245</v>
      </c>
      <c r="J945" s="56">
        <v>0.13925457937883803</v>
      </c>
      <c r="K945" t="s">
        <v>7420</v>
      </c>
      <c r="L945" t="s">
        <v>7421</v>
      </c>
      <c r="M945" s="13" t="str">
        <f>IFERROR(IF(SEARCH(M$1,$L945),1,"no"),"-")</f>
        <v>-</v>
      </c>
      <c r="N945" s="14" t="str">
        <f>IFERROR(IF(SEARCH(N$1,$L945),1,"no"),"-")</f>
        <v>-</v>
      </c>
      <c r="O945" s="14" t="str">
        <f>IFERROR(IF(SEARCH(O$1,$L945),1,"no"),"-")</f>
        <v>-</v>
      </c>
      <c r="P945" s="15">
        <v>315210000</v>
      </c>
      <c r="Q945" s="16">
        <v>165230000</v>
      </c>
      <c r="T945" s="17">
        <v>2</v>
      </c>
      <c r="U945" s="18">
        <v>250050000</v>
      </c>
      <c r="V945" s="19">
        <v>290450000</v>
      </c>
      <c r="W945" s="19">
        <v>335330000</v>
      </c>
      <c r="AB945" s="20">
        <v>3</v>
      </c>
      <c r="AC945" s="32">
        <v>292610000</v>
      </c>
      <c r="AD945" s="33">
        <v>267640000</v>
      </c>
      <c r="AE945" s="33">
        <v>291370000</v>
      </c>
      <c r="AF945" s="34">
        <v>3</v>
      </c>
      <c r="AG945" s="24">
        <v>302080000</v>
      </c>
      <c r="AH945" s="24">
        <v>316600000</v>
      </c>
      <c r="AI945" s="24">
        <v>257810000</v>
      </c>
      <c r="AJ945" s="25">
        <v>3</v>
      </c>
      <c r="AK945">
        <v>28.231737136840799</v>
      </c>
      <c r="AL945">
        <v>27.299900054931602</v>
      </c>
      <c r="AM945">
        <v>25.976823806762699</v>
      </c>
      <c r="AN945">
        <v>25.5723171234131</v>
      </c>
      <c r="AO945">
        <v>27.897642135620099</v>
      </c>
      <c r="AP945">
        <v>28.113714218139599</v>
      </c>
      <c r="AQ945">
        <v>28.321006774902301</v>
      </c>
      <c r="AR945">
        <v>28.124402999877901</v>
      </c>
      <c r="AS945">
        <v>27.9957180023193</v>
      </c>
      <c r="AT945">
        <v>28.1182765960693</v>
      </c>
      <c r="AU945">
        <v>28.170354843139599</v>
      </c>
      <c r="AV945">
        <v>28.238086700439499</v>
      </c>
      <c r="AW945">
        <v>27.9417324066162</v>
      </c>
      <c r="AX945">
        <v>8</v>
      </c>
      <c r="AY945">
        <v>8</v>
      </c>
      <c r="AZ945">
        <v>8</v>
      </c>
      <c r="BA945">
        <v>19</v>
      </c>
      <c r="BB945">
        <v>19</v>
      </c>
      <c r="BC945">
        <v>19</v>
      </c>
      <c r="BD945">
        <v>72.959999999999994</v>
      </c>
      <c r="BE945">
        <v>0</v>
      </c>
      <c r="BF945">
        <v>20.681000000000001</v>
      </c>
      <c r="BG945">
        <v>1969900000</v>
      </c>
      <c r="BH945">
        <v>29</v>
      </c>
      <c r="BI945">
        <v>8</v>
      </c>
      <c r="BJ945">
        <v>8</v>
      </c>
      <c r="BK945">
        <v>8</v>
      </c>
      <c r="BL945" t="s">
        <v>7422</v>
      </c>
      <c r="BM945">
        <v>4</v>
      </c>
      <c r="BN945">
        <v>2</v>
      </c>
      <c r="BO945">
        <v>1</v>
      </c>
      <c r="BP945">
        <v>1</v>
      </c>
      <c r="BQ945">
        <v>5</v>
      </c>
      <c r="BR945">
        <v>6</v>
      </c>
      <c r="BS945">
        <v>6</v>
      </c>
      <c r="BT945">
        <v>6</v>
      </c>
      <c r="BU945">
        <v>5</v>
      </c>
      <c r="BV945">
        <v>3</v>
      </c>
      <c r="BW945">
        <v>5</v>
      </c>
      <c r="BX945">
        <v>6</v>
      </c>
      <c r="BY945">
        <v>5</v>
      </c>
      <c r="BZ945">
        <v>662</v>
      </c>
      <c r="CA945">
        <v>662</v>
      </c>
      <c r="CB945">
        <v>7.6</v>
      </c>
      <c r="CC945">
        <v>3</v>
      </c>
      <c r="CD945">
        <v>1.4</v>
      </c>
      <c r="CE945">
        <v>1.4</v>
      </c>
      <c r="CF945">
        <v>13.9</v>
      </c>
      <c r="CG945">
        <v>15.6</v>
      </c>
      <c r="CH945">
        <v>15.7</v>
      </c>
      <c r="CI945">
        <v>15.7</v>
      </c>
      <c r="CJ945">
        <v>9.4</v>
      </c>
      <c r="CK945">
        <v>6</v>
      </c>
      <c r="CL945">
        <v>13.9</v>
      </c>
      <c r="CM945">
        <v>13.4</v>
      </c>
      <c r="CN945">
        <v>11.8</v>
      </c>
      <c r="CO945">
        <v>0.88506509991413995</v>
      </c>
      <c r="CP945">
        <v>0.90025077197777503</v>
      </c>
      <c r="CQ945">
        <v>0.13925457937883801</v>
      </c>
      <c r="CR945">
        <v>0.72323703703703701</v>
      </c>
      <c r="CS945">
        <v>-1.30927133560181</v>
      </c>
      <c r="CT945">
        <v>-1.80865871560368</v>
      </c>
      <c r="CU945">
        <v>0.21827071369975401</v>
      </c>
      <c r="CV945">
        <v>-1.3405931790669701</v>
      </c>
      <c r="CW945">
        <v>-1.83583437646536</v>
      </c>
      <c r="CX945">
        <v>0.853784280367472</v>
      </c>
      <c r="CY945">
        <v>-3.7258783976238198E-2</v>
      </c>
      <c r="CZ945">
        <v>-0.37647764298816699</v>
      </c>
    </row>
    <row r="946" spans="1:104" x14ac:dyDescent="0.3">
      <c r="A946" t="s">
        <v>1502</v>
      </c>
      <c r="B946" t="s">
        <v>1503</v>
      </c>
      <c r="C946" s="50">
        <v>1.4705593601428009</v>
      </c>
      <c r="D946" s="51">
        <v>0.55636502078070083</v>
      </c>
      <c r="E946" s="52">
        <v>0.12585304024115576</v>
      </c>
      <c r="F946" s="53">
        <v>0.90013628870513407</v>
      </c>
      <c r="G946" s="41">
        <v>1.2551598837209301</v>
      </c>
      <c r="H946" s="43">
        <v>0.3278711480482322</v>
      </c>
      <c r="I946" s="39">
        <v>2.5003212208641809E-2</v>
      </c>
      <c r="J946" s="40">
        <v>1.60200419313308</v>
      </c>
      <c r="K946" t="s">
        <v>1504</v>
      </c>
      <c r="L946" t="s">
        <v>1505</v>
      </c>
      <c r="M946" s="13">
        <f>IFERROR(IF(SEARCH(M$1,$L946),1,"no"),"-")</f>
        <v>1</v>
      </c>
      <c r="N946" s="14" t="str">
        <f>IFERROR(IF(SEARCH(N$1,$L946),1,"no"),"-")</f>
        <v>-</v>
      </c>
      <c r="O946" s="14" t="str">
        <f>IFERROR(IF(SEARCH(O$1,$L946),1,"no"),"-")</f>
        <v>-</v>
      </c>
      <c r="P946" s="15">
        <v>310240000</v>
      </c>
      <c r="Q946" s="16">
        <v>334530000</v>
      </c>
      <c r="R946" s="16">
        <v>158570000</v>
      </c>
      <c r="S946" s="16">
        <v>167710000</v>
      </c>
      <c r="T946" s="17">
        <v>4</v>
      </c>
      <c r="U946" s="18">
        <v>379190000</v>
      </c>
      <c r="V946" s="19">
        <v>314180000</v>
      </c>
      <c r="W946" s="19">
        <v>377620000</v>
      </c>
      <c r="AB946" s="20">
        <v>3</v>
      </c>
      <c r="AC946" s="32">
        <v>311650000</v>
      </c>
      <c r="AD946" s="33">
        <v>251750000</v>
      </c>
      <c r="AE946" s="33">
        <v>262200000</v>
      </c>
      <c r="AF946" s="34">
        <v>3</v>
      </c>
      <c r="AG946" s="24">
        <v>340560000</v>
      </c>
      <c r="AH946" s="24">
        <v>352380000</v>
      </c>
      <c r="AI946" s="24">
        <v>343320000</v>
      </c>
      <c r="AJ946" s="25">
        <v>3</v>
      </c>
      <c r="AK946">
        <v>28.208808898925799</v>
      </c>
      <c r="AL946">
        <v>28.317560195922901</v>
      </c>
      <c r="AM946">
        <v>27.240545272827099</v>
      </c>
      <c r="AN946">
        <v>27.321393966674801</v>
      </c>
      <c r="AO946">
        <v>28.498346328735401</v>
      </c>
      <c r="AP946">
        <v>28.227016448974599</v>
      </c>
      <c r="AQ946">
        <v>28.492359161376999</v>
      </c>
      <c r="AR946">
        <v>28.2153511047363</v>
      </c>
      <c r="AS946">
        <v>27.907417297363299</v>
      </c>
      <c r="AT946">
        <v>27.966093063354499</v>
      </c>
      <c r="AU946">
        <v>28.343334197998001</v>
      </c>
      <c r="AV946">
        <v>28.392557144165</v>
      </c>
      <c r="AW946">
        <v>28.354978561401399</v>
      </c>
      <c r="AX946">
        <v>10</v>
      </c>
      <c r="AY946">
        <v>10</v>
      </c>
      <c r="AZ946">
        <v>10</v>
      </c>
      <c r="BA946">
        <v>47</v>
      </c>
      <c r="BB946">
        <v>47</v>
      </c>
      <c r="BC946">
        <v>47</v>
      </c>
      <c r="BD946">
        <v>29.956</v>
      </c>
      <c r="BE946">
        <v>0</v>
      </c>
      <c r="BF946">
        <v>63.055</v>
      </c>
      <c r="BG946">
        <v>2514600000</v>
      </c>
      <c r="BH946">
        <v>55</v>
      </c>
      <c r="BI946">
        <v>10</v>
      </c>
      <c r="BJ946">
        <v>10</v>
      </c>
      <c r="BK946">
        <v>10</v>
      </c>
      <c r="BL946" t="s">
        <v>1506</v>
      </c>
      <c r="BM946">
        <v>5</v>
      </c>
      <c r="BN946">
        <v>4</v>
      </c>
      <c r="BO946">
        <v>4</v>
      </c>
      <c r="BP946">
        <v>2</v>
      </c>
      <c r="BQ946">
        <v>7</v>
      </c>
      <c r="BR946">
        <v>7</v>
      </c>
      <c r="BS946">
        <v>6</v>
      </c>
      <c r="BT946">
        <v>6</v>
      </c>
      <c r="BU946">
        <v>6</v>
      </c>
      <c r="BV946">
        <v>7</v>
      </c>
      <c r="BW946">
        <v>7</v>
      </c>
      <c r="BX946">
        <v>8</v>
      </c>
      <c r="BY946">
        <v>6</v>
      </c>
      <c r="BZ946">
        <v>264</v>
      </c>
      <c r="CA946">
        <v>264</v>
      </c>
      <c r="CB946">
        <v>25</v>
      </c>
      <c r="CC946">
        <v>18.2</v>
      </c>
      <c r="CD946">
        <v>17.399999999999999</v>
      </c>
      <c r="CE946">
        <v>7.2</v>
      </c>
      <c r="CF946">
        <v>30.3</v>
      </c>
      <c r="CG946">
        <v>32.6</v>
      </c>
      <c r="CH946">
        <v>23.5</v>
      </c>
      <c r="CI946">
        <v>21.6</v>
      </c>
      <c r="CJ946">
        <v>25.4</v>
      </c>
      <c r="CK946">
        <v>30.3</v>
      </c>
      <c r="CL946">
        <v>28.4</v>
      </c>
      <c r="CM946">
        <v>33.299999999999997</v>
      </c>
      <c r="CN946">
        <v>23.5</v>
      </c>
      <c r="CO946">
        <v>0.30944812370948299</v>
      </c>
      <c r="CP946">
        <v>0.90013628870513396</v>
      </c>
      <c r="CQ946">
        <v>1.60200419313308</v>
      </c>
      <c r="CR946">
        <v>0.70852439625431296</v>
      </c>
      <c r="CS946">
        <v>-0.25754340489705302</v>
      </c>
      <c r="CT946">
        <v>-0.74389000734645006</v>
      </c>
      <c r="CU946">
        <v>0.218216393442623</v>
      </c>
      <c r="CV946">
        <v>-0.63383022944132605</v>
      </c>
      <c r="CW946">
        <v>-1.8356294240851601</v>
      </c>
      <c r="CX946">
        <v>6.7860824742267997E-2</v>
      </c>
      <c r="CY946">
        <v>-0.334002812703453</v>
      </c>
      <c r="CZ946">
        <v>-3.49526417556054</v>
      </c>
    </row>
    <row r="947" spans="1:104" x14ac:dyDescent="0.3">
      <c r="A947" t="s">
        <v>1287</v>
      </c>
      <c r="B947" t="s">
        <v>1288</v>
      </c>
      <c r="C947" s="50">
        <v>1.2070658084237134</v>
      </c>
      <c r="D947" s="51">
        <v>0.27150433300960358</v>
      </c>
      <c r="E947" s="52">
        <v>0.12652760701290686</v>
      </c>
      <c r="F947" s="53">
        <v>0.89781470559273402</v>
      </c>
      <c r="G947" s="41">
        <v>1.3059819040990512</v>
      </c>
      <c r="H947" s="43">
        <v>0.38513490680208579</v>
      </c>
      <c r="I947" s="39">
        <v>3.502157621669947E-2</v>
      </c>
      <c r="J947" s="40">
        <v>1.4556643115132799</v>
      </c>
      <c r="K947" t="s">
        <v>459</v>
      </c>
      <c r="L947" t="s">
        <v>460</v>
      </c>
      <c r="M947" s="13" t="str">
        <f>IFERROR(IF(SEARCH(M$1,$L947),1,"no"),"-")</f>
        <v>-</v>
      </c>
      <c r="N947" s="14" t="str">
        <f>IFERROR(IF(SEARCH(N$1,$L947),1,"no"),"-")</f>
        <v>-</v>
      </c>
      <c r="O947" s="14" t="str">
        <f>IFERROR(IF(SEARCH(O$1,$L947),1,"no"),"-")</f>
        <v>-</v>
      </c>
      <c r="P947" s="15">
        <v>189230000</v>
      </c>
      <c r="Q947" s="16">
        <v>151000000</v>
      </c>
      <c r="T947" s="17">
        <v>2</v>
      </c>
      <c r="U947" s="18">
        <v>171800000</v>
      </c>
      <c r="V947" s="19">
        <v>225100000</v>
      </c>
      <c r="W947" s="19">
        <v>219120000</v>
      </c>
      <c r="AB947" s="20">
        <v>3</v>
      </c>
      <c r="AC947" s="32">
        <v>213040000</v>
      </c>
      <c r="AD947" s="33">
        <v>160340000</v>
      </c>
      <c r="AE947" s="33">
        <v>172600000</v>
      </c>
      <c r="AF947" s="34">
        <v>3</v>
      </c>
      <c r="AG947" s="24">
        <v>242680000</v>
      </c>
      <c r="AH947" s="24">
        <v>241930000</v>
      </c>
      <c r="AI947" s="24">
        <v>228430000</v>
      </c>
      <c r="AJ947" s="25">
        <v>3</v>
      </c>
      <c r="AK947">
        <v>27.4955654144287</v>
      </c>
      <c r="AL947">
        <v>27.1699733734131</v>
      </c>
      <c r="AM947">
        <v>25.323322296142599</v>
      </c>
      <c r="AN947">
        <v>25.880306243896499</v>
      </c>
      <c r="AO947">
        <v>27.356155395507798</v>
      </c>
      <c r="AP947">
        <v>27.7459907531738</v>
      </c>
      <c r="AQ947">
        <v>27.707145690918001</v>
      </c>
      <c r="AR947">
        <v>27.666549682617202</v>
      </c>
      <c r="AS947">
        <v>27.2565593719482</v>
      </c>
      <c r="AT947">
        <v>27.362857818603501</v>
      </c>
      <c r="AU947">
        <v>27.8544807434082</v>
      </c>
      <c r="AV947">
        <v>27.850013732910199</v>
      </c>
      <c r="AW947">
        <v>27.767177581787099</v>
      </c>
      <c r="AX947">
        <v>12</v>
      </c>
      <c r="AY947">
        <v>12</v>
      </c>
      <c r="AZ947">
        <v>12</v>
      </c>
      <c r="BA947">
        <v>22.4</v>
      </c>
      <c r="BB947">
        <v>22.4</v>
      </c>
      <c r="BC947">
        <v>22.4</v>
      </c>
      <c r="BD947">
        <v>77.343000000000004</v>
      </c>
      <c r="BE947">
        <v>0</v>
      </c>
      <c r="BF947">
        <v>53.622999999999998</v>
      </c>
      <c r="BG947">
        <v>1443300000</v>
      </c>
      <c r="BH947">
        <v>32</v>
      </c>
      <c r="BI947">
        <v>12</v>
      </c>
      <c r="BJ947">
        <v>12</v>
      </c>
      <c r="BK947">
        <v>12</v>
      </c>
      <c r="BL947" t="s">
        <v>1289</v>
      </c>
      <c r="BM947">
        <v>5</v>
      </c>
      <c r="BN947">
        <v>3</v>
      </c>
      <c r="BO947">
        <v>1</v>
      </c>
      <c r="BP947">
        <v>0</v>
      </c>
      <c r="BQ947">
        <v>8</v>
      </c>
      <c r="BR947">
        <v>7</v>
      </c>
      <c r="BS947">
        <v>6</v>
      </c>
      <c r="BT947">
        <v>9</v>
      </c>
      <c r="BU947">
        <v>6</v>
      </c>
      <c r="BV947">
        <v>6</v>
      </c>
      <c r="BW947">
        <v>6</v>
      </c>
      <c r="BX947">
        <v>7</v>
      </c>
      <c r="BY947">
        <v>6</v>
      </c>
      <c r="BZ947">
        <v>682</v>
      </c>
      <c r="CA947">
        <v>682</v>
      </c>
      <c r="CB947">
        <v>9.8000000000000007</v>
      </c>
      <c r="CC947">
        <v>6.9</v>
      </c>
      <c r="CD947">
        <v>1.6</v>
      </c>
      <c r="CE947">
        <v>0</v>
      </c>
      <c r="CF947">
        <v>15.7</v>
      </c>
      <c r="CG947">
        <v>14.4</v>
      </c>
      <c r="CH947">
        <v>12.3</v>
      </c>
      <c r="CI947">
        <v>15.4</v>
      </c>
      <c r="CJ947">
        <v>11.9</v>
      </c>
      <c r="CK947">
        <v>12.3</v>
      </c>
      <c r="CL947">
        <v>10</v>
      </c>
      <c r="CM947">
        <v>12</v>
      </c>
      <c r="CN947">
        <v>10.7</v>
      </c>
      <c r="CO947">
        <v>0.74065630299795604</v>
      </c>
      <c r="CP947">
        <v>0.89781470559273402</v>
      </c>
      <c r="CQ947">
        <v>1.4556643115132799</v>
      </c>
      <c r="CR947">
        <v>0.65212515042117902</v>
      </c>
      <c r="CS947">
        <v>-0.96136379241943404</v>
      </c>
      <c r="CT947">
        <v>-1.5505845971718</v>
      </c>
      <c r="CU947">
        <v>0.21926617526617501</v>
      </c>
      <c r="CV947">
        <v>-1.13580544789632</v>
      </c>
      <c r="CW947">
        <v>-1.83147350366231</v>
      </c>
      <c r="CX947">
        <v>8.2687854710556202E-2</v>
      </c>
      <c r="CY947">
        <v>-0.39523506164550798</v>
      </c>
      <c r="CZ947">
        <v>-3.13483534343804</v>
      </c>
    </row>
    <row r="948" spans="1:104" x14ac:dyDescent="0.3">
      <c r="A948" t="s">
        <v>7978</v>
      </c>
      <c r="B948" t="s">
        <v>7979</v>
      </c>
      <c r="C948" s="50">
        <v>1.7033132353114018</v>
      </c>
      <c r="D948" s="51">
        <v>0.76834376765056533</v>
      </c>
      <c r="E948" s="52">
        <v>0.12684813722048321</v>
      </c>
      <c r="F948" s="53">
        <v>0.89671590605995011</v>
      </c>
      <c r="G948" s="50">
        <v>1.0088868707836016</v>
      </c>
      <c r="H948" s="54">
        <v>1.276441021257646E-2</v>
      </c>
      <c r="I948" s="55">
        <v>0.99464114456663244</v>
      </c>
      <c r="J948" s="56">
        <v>2.3335796014211361E-3</v>
      </c>
      <c r="K948" t="s">
        <v>7980</v>
      </c>
      <c r="L948" t="s">
        <v>7981</v>
      </c>
      <c r="M948" s="13" t="str">
        <f>IFERROR(IF(SEARCH(M$1,$L948),1,"no"),"-")</f>
        <v>-</v>
      </c>
      <c r="N948" s="14" t="str">
        <f>IFERROR(IF(SEARCH(N$1,$L948),1,"no"),"-")</f>
        <v>-</v>
      </c>
      <c r="O948" s="14" t="str">
        <f>IFERROR(IF(SEARCH(O$1,$L948),1,"no"),"-")</f>
        <v>-</v>
      </c>
      <c r="P948" s="15">
        <v>423220000</v>
      </c>
      <c r="Q948" s="16">
        <v>417530000</v>
      </c>
      <c r="R948" s="16">
        <v>146630000</v>
      </c>
      <c r="S948" s="16">
        <v>147060000</v>
      </c>
      <c r="T948" s="17">
        <v>4</v>
      </c>
      <c r="U948" s="18">
        <v>534420000</v>
      </c>
      <c r="V948" s="19">
        <v>451650000</v>
      </c>
      <c r="W948" s="19">
        <v>463160000</v>
      </c>
      <c r="AB948" s="20">
        <v>3</v>
      </c>
      <c r="AC948" s="32">
        <v>382290000</v>
      </c>
      <c r="AD948" s="33">
        <v>422570000</v>
      </c>
      <c r="AE948" s="33">
        <v>428420000</v>
      </c>
      <c r="AF948" s="34">
        <v>3</v>
      </c>
      <c r="AG948" s="24">
        <v>489940000</v>
      </c>
      <c r="AH948" s="24">
        <v>351260000</v>
      </c>
      <c r="AI948" s="24">
        <v>403040000</v>
      </c>
      <c r="AJ948" s="25">
        <v>3</v>
      </c>
      <c r="AK948">
        <v>28.656831741333001</v>
      </c>
      <c r="AL948">
        <v>28.637304306030298</v>
      </c>
      <c r="AM948">
        <v>27.127605438232401</v>
      </c>
      <c r="AN948">
        <v>27.131830215454102</v>
      </c>
      <c r="AO948">
        <v>28.9933986663818</v>
      </c>
      <c r="AP948">
        <v>28.7506294250488</v>
      </c>
      <c r="AQ948">
        <v>28.7869358062744</v>
      </c>
      <c r="AR948">
        <v>28.5100917816162</v>
      </c>
      <c r="AS948">
        <v>28.654615402221701</v>
      </c>
      <c r="AT948">
        <v>28.6744499206543</v>
      </c>
      <c r="AU948">
        <v>28.8680305480957</v>
      </c>
      <c r="AV948">
        <v>28.387964248657202</v>
      </c>
      <c r="AW948">
        <v>28.586347579956101</v>
      </c>
      <c r="AX948">
        <v>6</v>
      </c>
      <c r="AY948">
        <v>6</v>
      </c>
      <c r="AZ948">
        <v>6</v>
      </c>
      <c r="BA948">
        <v>18.899999999999999</v>
      </c>
      <c r="BB948">
        <v>18.899999999999999</v>
      </c>
      <c r="BC948">
        <v>18.899999999999999</v>
      </c>
      <c r="BD948">
        <v>44.582999999999998</v>
      </c>
      <c r="BE948">
        <v>0</v>
      </c>
      <c r="BF948">
        <v>20.45</v>
      </c>
      <c r="BG948">
        <v>3288800000</v>
      </c>
      <c r="BH948">
        <v>41</v>
      </c>
      <c r="BI948">
        <v>6</v>
      </c>
      <c r="BJ948">
        <v>6</v>
      </c>
      <c r="BK948">
        <v>6</v>
      </c>
      <c r="BL948" t="s">
        <v>7982</v>
      </c>
      <c r="BM948">
        <v>4</v>
      </c>
      <c r="BN948">
        <v>5</v>
      </c>
      <c r="BO948">
        <v>2</v>
      </c>
      <c r="BP948">
        <v>2</v>
      </c>
      <c r="BQ948">
        <v>4</v>
      </c>
      <c r="BR948">
        <v>4</v>
      </c>
      <c r="BS948">
        <v>4</v>
      </c>
      <c r="BT948">
        <v>4</v>
      </c>
      <c r="BU948">
        <v>4</v>
      </c>
      <c r="BV948">
        <v>4</v>
      </c>
      <c r="BW948">
        <v>4</v>
      </c>
      <c r="BX948">
        <v>4</v>
      </c>
      <c r="BY948">
        <v>4</v>
      </c>
      <c r="BZ948">
        <v>397</v>
      </c>
      <c r="CA948">
        <v>397</v>
      </c>
      <c r="CB948">
        <v>14.9</v>
      </c>
      <c r="CC948">
        <v>16.899999999999999</v>
      </c>
      <c r="CD948">
        <v>6.8</v>
      </c>
      <c r="CE948">
        <v>6.8</v>
      </c>
      <c r="CF948">
        <v>12.8</v>
      </c>
      <c r="CG948">
        <v>12.8</v>
      </c>
      <c r="CH948">
        <v>14.9</v>
      </c>
      <c r="CI948">
        <v>14.9</v>
      </c>
      <c r="CJ948">
        <v>14.9</v>
      </c>
      <c r="CK948">
        <v>14.9</v>
      </c>
      <c r="CL948">
        <v>12.8</v>
      </c>
      <c r="CM948">
        <v>12.8</v>
      </c>
      <c r="CN948">
        <v>12.8</v>
      </c>
      <c r="CO948">
        <v>0.65306269976577203</v>
      </c>
      <c r="CP948">
        <v>0.89671590605995</v>
      </c>
      <c r="CQ948">
        <v>2.3335796014211799E-3</v>
      </c>
      <c r="CR948">
        <v>0.62274531835206004</v>
      </c>
      <c r="CS948">
        <v>-0.724659442901611</v>
      </c>
      <c r="CT948">
        <v>-1.3932948583393101</v>
      </c>
      <c r="CU948">
        <v>0.21974140752864199</v>
      </c>
      <c r="CV948">
        <v>-0.95526170730590798</v>
      </c>
      <c r="CW948">
        <v>-1.8295066922424501</v>
      </c>
      <c r="CX948">
        <v>0.99808792497069199</v>
      </c>
      <c r="CY948">
        <v>-1.06175740559777E-3</v>
      </c>
      <c r="CZ948">
        <v>-7.1452165752551302E-3</v>
      </c>
    </row>
    <row r="949" spans="1:104" x14ac:dyDescent="0.3">
      <c r="A949" t="s">
        <v>2172</v>
      </c>
      <c r="B949" t="s">
        <v>2173</v>
      </c>
      <c r="C949" s="50">
        <v>0.76147228434896408</v>
      </c>
      <c r="D949" s="51">
        <v>-0.39313656764291821</v>
      </c>
      <c r="E949" s="52">
        <v>0.12700462420383632</v>
      </c>
      <c r="F949" s="53">
        <v>0.89618046621216396</v>
      </c>
      <c r="G949" s="41">
        <v>0.81906741207972489</v>
      </c>
      <c r="H949" s="43">
        <v>-0.287945899344899</v>
      </c>
      <c r="I949" s="39">
        <v>3.5835932499856941E-2</v>
      </c>
      <c r="J949" s="40">
        <v>1.4456812901124501</v>
      </c>
      <c r="K949" t="s">
        <v>2174</v>
      </c>
      <c r="L949" t="s">
        <v>2175</v>
      </c>
      <c r="M949" s="13" t="str">
        <f>IFERROR(IF(SEARCH(M$1,$L949),1,"no"),"-")</f>
        <v>-</v>
      </c>
      <c r="N949" s="14" t="str">
        <f>IFERROR(IF(SEARCH(N$1,$L949),1,"no"),"-")</f>
        <v>-</v>
      </c>
      <c r="O949" s="14" t="str">
        <f>IFERROR(IF(SEARCH(O$1,$L949),1,"no"),"-")</f>
        <v>-</v>
      </c>
      <c r="P949" s="15">
        <v>518830000</v>
      </c>
      <c r="Q949" s="16">
        <v>570910000</v>
      </c>
      <c r="R949" s="16">
        <v>734360000</v>
      </c>
      <c r="S949" s="16">
        <v>827290000</v>
      </c>
      <c r="T949" s="17">
        <v>4</v>
      </c>
      <c r="U949" s="18">
        <v>447140000</v>
      </c>
      <c r="V949" s="19">
        <v>490060000</v>
      </c>
      <c r="W949" s="19">
        <v>577020000</v>
      </c>
      <c r="AB949" s="20">
        <v>3</v>
      </c>
      <c r="AC949" s="32">
        <v>550550000</v>
      </c>
      <c r="AD949" s="33">
        <v>567230000</v>
      </c>
      <c r="AE949" s="33">
        <v>667360000</v>
      </c>
      <c r="AF949" s="34">
        <v>3</v>
      </c>
      <c r="AG949" s="24">
        <v>506950000</v>
      </c>
      <c r="AH949" s="24">
        <v>474500000</v>
      </c>
      <c r="AI949" s="24">
        <v>480700000</v>
      </c>
      <c r="AJ949" s="25">
        <v>3</v>
      </c>
      <c r="AK949">
        <v>28.950687408447301</v>
      </c>
      <c r="AL949">
        <v>29.088687896728501</v>
      </c>
      <c r="AM949">
        <v>29.451911926269499</v>
      </c>
      <c r="AN949">
        <v>29.623817443847699</v>
      </c>
      <c r="AO949">
        <v>28.736150741577099</v>
      </c>
      <c r="AP949">
        <v>28.868383407592798</v>
      </c>
      <c r="AQ949">
        <v>29.104045867919901</v>
      </c>
      <c r="AR949">
        <v>29.036298751831101</v>
      </c>
      <c r="AS949">
        <v>29.079359054565401</v>
      </c>
      <c r="AT949">
        <v>29.313890457153299</v>
      </c>
      <c r="AU949">
        <v>28.9172687530518</v>
      </c>
      <c r="AV949">
        <v>28.821832656860401</v>
      </c>
      <c r="AW949">
        <v>28.840560913085898</v>
      </c>
      <c r="AX949">
        <v>12</v>
      </c>
      <c r="AY949">
        <v>12</v>
      </c>
      <c r="AZ949">
        <v>12</v>
      </c>
      <c r="BA949">
        <v>22.3</v>
      </c>
      <c r="BB949">
        <v>22.3</v>
      </c>
      <c r="BC949">
        <v>22.3</v>
      </c>
      <c r="BD949">
        <v>78.295000000000002</v>
      </c>
      <c r="BE949">
        <v>0</v>
      </c>
      <c r="BF949">
        <v>55.636000000000003</v>
      </c>
      <c r="BG949">
        <v>5608000000</v>
      </c>
      <c r="BH949">
        <v>69</v>
      </c>
      <c r="BI949">
        <v>12</v>
      </c>
      <c r="BJ949">
        <v>12</v>
      </c>
      <c r="BK949">
        <v>12</v>
      </c>
      <c r="BL949" t="s">
        <v>2176</v>
      </c>
      <c r="BM949">
        <v>9</v>
      </c>
      <c r="BN949">
        <v>7</v>
      </c>
      <c r="BO949">
        <v>3</v>
      </c>
      <c r="BP949">
        <v>4</v>
      </c>
      <c r="BQ949">
        <v>8</v>
      </c>
      <c r="BR949">
        <v>10</v>
      </c>
      <c r="BS949">
        <v>6</v>
      </c>
      <c r="BT949">
        <v>8</v>
      </c>
      <c r="BU949">
        <v>7</v>
      </c>
      <c r="BV949">
        <v>8</v>
      </c>
      <c r="BW949">
        <v>8</v>
      </c>
      <c r="BX949">
        <v>8</v>
      </c>
      <c r="BY949">
        <v>9</v>
      </c>
      <c r="BZ949">
        <v>710</v>
      </c>
      <c r="CA949">
        <v>710</v>
      </c>
      <c r="CB949">
        <v>17.2</v>
      </c>
      <c r="CC949">
        <v>13.5</v>
      </c>
      <c r="CD949">
        <v>3.8</v>
      </c>
      <c r="CE949">
        <v>5.5</v>
      </c>
      <c r="CF949">
        <v>13.4</v>
      </c>
      <c r="CG949">
        <v>17.7</v>
      </c>
      <c r="CH949">
        <v>13.2</v>
      </c>
      <c r="CI949">
        <v>13.9</v>
      </c>
      <c r="CJ949">
        <v>13.5</v>
      </c>
      <c r="CK949">
        <v>14.9</v>
      </c>
      <c r="CL949">
        <v>13.2</v>
      </c>
      <c r="CM949">
        <v>13.4</v>
      </c>
      <c r="CN949">
        <v>16.2</v>
      </c>
      <c r="CO949">
        <v>0.28005615508154702</v>
      </c>
      <c r="CP949">
        <v>0.89618046621216396</v>
      </c>
      <c r="CQ949">
        <v>1.4456812901124501</v>
      </c>
      <c r="CR949">
        <v>0.73021800947867299</v>
      </c>
      <c r="CS949">
        <v>0.13559341430664101</v>
      </c>
      <c r="CT949">
        <v>0.68338324357765601</v>
      </c>
      <c r="CU949">
        <v>0.21983660130718999</v>
      </c>
      <c r="CV949">
        <v>0.37591616312662901</v>
      </c>
      <c r="CW949">
        <v>1.8285483145260399</v>
      </c>
      <c r="CX949">
        <v>8.3244094488188994E-2</v>
      </c>
      <c r="CY949">
        <v>0.28329531351725401</v>
      </c>
      <c r="CZ949">
        <v>3.1110362412699302</v>
      </c>
    </row>
    <row r="950" spans="1:104" x14ac:dyDescent="0.3">
      <c r="A950" t="s">
        <v>3298</v>
      </c>
      <c r="C950" s="50">
        <v>0.68951522852412306</v>
      </c>
      <c r="D950" s="51">
        <v>-0.53634567966207869</v>
      </c>
      <c r="E950" s="52">
        <v>0.12777538285816081</v>
      </c>
      <c r="F950" s="53">
        <v>0.89355280907796908</v>
      </c>
      <c r="G950" s="41">
        <v>0.52484531201532458</v>
      </c>
      <c r="H950" s="43">
        <v>-0.93003581586537687</v>
      </c>
      <c r="I950" s="39">
        <v>2.3233557676849741E-2</v>
      </c>
      <c r="J950" s="40">
        <v>1.63388428304859</v>
      </c>
      <c r="M950" s="13" t="str">
        <f>IFERROR(IF(SEARCH(M$1,$L950),1,"no"),"-")</f>
        <v>-</v>
      </c>
      <c r="N950" s="14" t="str">
        <f>IFERROR(IF(SEARCH(N$1,$L950),1,"no"),"-")</f>
        <v>-</v>
      </c>
      <c r="O950" s="14" t="str">
        <f>IFERROR(IF(SEARCH(O$1,$L950),1,"no"),"-")</f>
        <v>-</v>
      </c>
      <c r="P950" s="15">
        <v>615730000</v>
      </c>
      <c r="Q950" s="16">
        <v>404050000</v>
      </c>
      <c r="R950" s="16">
        <v>422040000</v>
      </c>
      <c r="S950" s="16">
        <v>289580000</v>
      </c>
      <c r="T950" s="17">
        <v>4</v>
      </c>
      <c r="U950" s="18">
        <v>303360000</v>
      </c>
      <c r="V950" s="19">
        <v>312290000</v>
      </c>
      <c r="W950" s="19">
        <v>279720000</v>
      </c>
      <c r="AB950" s="20">
        <v>3</v>
      </c>
      <c r="AC950" s="32">
        <v>504460000</v>
      </c>
      <c r="AD950" s="33">
        <v>508100000</v>
      </c>
      <c r="AE950" s="33">
        <v>825010000</v>
      </c>
      <c r="AF950" s="34">
        <v>3</v>
      </c>
      <c r="AG950" s="24">
        <v>328970000</v>
      </c>
      <c r="AH950" s="24">
        <v>349790000</v>
      </c>
      <c r="AI950" s="24">
        <v>285680000</v>
      </c>
      <c r="AJ950" s="25">
        <v>3</v>
      </c>
      <c r="AK950">
        <v>29.1977233886719</v>
      </c>
      <c r="AL950">
        <v>28.589958190918001</v>
      </c>
      <c r="AM950">
        <v>28.652805328369102</v>
      </c>
      <c r="AN950">
        <v>28.1093864440918</v>
      </c>
      <c r="AO950">
        <v>28.176456451416001</v>
      </c>
      <c r="AP950">
        <v>28.218311309814499</v>
      </c>
      <c r="AQ950">
        <v>28.0594081878662</v>
      </c>
      <c r="AR950">
        <v>28.910163879394499</v>
      </c>
      <c r="AS950">
        <v>28.920537948608398</v>
      </c>
      <c r="AT950">
        <v>29.619836807251001</v>
      </c>
      <c r="AU950">
        <v>28.293380737304702</v>
      </c>
      <c r="AV950">
        <v>28.381914138793899</v>
      </c>
      <c r="AW950">
        <v>28.0898246765137</v>
      </c>
      <c r="AX950">
        <v>24</v>
      </c>
      <c r="AY950">
        <v>24</v>
      </c>
      <c r="AZ950">
        <v>24</v>
      </c>
      <c r="BA950">
        <v>13.9</v>
      </c>
      <c r="BB950">
        <v>13.9</v>
      </c>
      <c r="BC950">
        <v>13.9</v>
      </c>
      <c r="BD950">
        <v>236.85</v>
      </c>
      <c r="BE950">
        <v>0</v>
      </c>
      <c r="BF950">
        <v>89.442999999999998</v>
      </c>
      <c r="BG950">
        <v>3597400000</v>
      </c>
      <c r="BH950">
        <v>63</v>
      </c>
      <c r="BI950" t="s">
        <v>105</v>
      </c>
      <c r="BJ950" t="s">
        <v>105</v>
      </c>
      <c r="BK950" t="s">
        <v>105</v>
      </c>
      <c r="BL950" t="s">
        <v>3299</v>
      </c>
      <c r="BM950">
        <v>12</v>
      </c>
      <c r="BN950">
        <v>12</v>
      </c>
      <c r="BO950">
        <v>4</v>
      </c>
      <c r="BP950">
        <v>4</v>
      </c>
      <c r="BQ950">
        <v>8</v>
      </c>
      <c r="BR950">
        <v>6</v>
      </c>
      <c r="BS950">
        <v>5</v>
      </c>
      <c r="BT950">
        <v>14</v>
      </c>
      <c r="BU950">
        <v>13</v>
      </c>
      <c r="BV950">
        <v>20</v>
      </c>
      <c r="BW950">
        <v>6</v>
      </c>
      <c r="BX950">
        <v>7</v>
      </c>
      <c r="BY950">
        <v>6</v>
      </c>
      <c r="BZ950">
        <v>2163</v>
      </c>
      <c r="CA950" t="s">
        <v>105</v>
      </c>
      <c r="CB950">
        <v>7.7</v>
      </c>
      <c r="CC950">
        <v>7.4</v>
      </c>
      <c r="CD950">
        <v>2.7</v>
      </c>
      <c r="CE950">
        <v>2.4</v>
      </c>
      <c r="CF950">
        <v>4.3</v>
      </c>
      <c r="CG950">
        <v>4.5</v>
      </c>
      <c r="CH950">
        <v>3.2</v>
      </c>
      <c r="CI950">
        <v>7.8</v>
      </c>
      <c r="CJ950">
        <v>7.5</v>
      </c>
      <c r="CK950">
        <v>11.7</v>
      </c>
      <c r="CL950">
        <v>3.9</v>
      </c>
      <c r="CM950">
        <v>4.0999999999999996</v>
      </c>
      <c r="CN950">
        <v>3</v>
      </c>
      <c r="CO950">
        <v>0.74577712154385101</v>
      </c>
      <c r="CP950">
        <v>0.89355280907796897</v>
      </c>
      <c r="CQ950">
        <v>1.63388428304859</v>
      </c>
      <c r="CR950">
        <v>0.65413202933985304</v>
      </c>
      <c r="CS950">
        <v>-0.51271120707194096</v>
      </c>
      <c r="CT950">
        <v>-1.5597471766264299</v>
      </c>
      <c r="CU950">
        <v>0.22103667481662601</v>
      </c>
      <c r="CV950">
        <v>0.48607635498046903</v>
      </c>
      <c r="CW950">
        <v>1.82384547692543</v>
      </c>
      <c r="CX950">
        <v>6.4052980132450296E-2</v>
      </c>
      <c r="CY950">
        <v>0.89513969421386697</v>
      </c>
      <c r="CZ950">
        <v>3.5768222869675399</v>
      </c>
    </row>
    <row r="951" spans="1:104" x14ac:dyDescent="0.3">
      <c r="A951" t="s">
        <v>4868</v>
      </c>
      <c r="B951" t="s">
        <v>4869</v>
      </c>
      <c r="C951" s="50">
        <v>1.2940931042755368</v>
      </c>
      <c r="D951" s="51">
        <v>0.37194141659207652</v>
      </c>
      <c r="E951" s="52">
        <v>0.12878312993635457</v>
      </c>
      <c r="F951" s="53">
        <v>0.89014102405233497</v>
      </c>
      <c r="G951" s="50">
        <v>1.6553700990852778</v>
      </c>
      <c r="H951" s="54">
        <v>0.72715380339064073</v>
      </c>
      <c r="I951" s="55">
        <v>0.14579766077245296</v>
      </c>
      <c r="J951" s="56">
        <v>0.836249443931387</v>
      </c>
      <c r="K951" t="s">
        <v>429</v>
      </c>
      <c r="L951" t="s">
        <v>430</v>
      </c>
      <c r="M951" s="13" t="str">
        <f>IFERROR(IF(SEARCH(M$1,$L951),1,"no"),"-")</f>
        <v>-</v>
      </c>
      <c r="N951" s="14" t="str">
        <f>IFERROR(IF(SEARCH(N$1,$L951),1,"no"),"-")</f>
        <v>-</v>
      </c>
      <c r="O951" s="14" t="str">
        <f>IFERROR(IF(SEARCH(O$1,$L951),1,"no"),"-")</f>
        <v>-</v>
      </c>
      <c r="P951" s="15">
        <v>282220000</v>
      </c>
      <c r="Q951" s="16">
        <v>356920000</v>
      </c>
      <c r="T951" s="17">
        <v>2</v>
      </c>
      <c r="U951" s="18">
        <v>364180000</v>
      </c>
      <c r="V951" s="19">
        <v>517460000</v>
      </c>
      <c r="W951" s="19">
        <v>359020000</v>
      </c>
      <c r="AB951" s="20">
        <v>3</v>
      </c>
      <c r="AC951" s="32">
        <v>397110000</v>
      </c>
      <c r="AD951" s="33">
        <v>183270000</v>
      </c>
      <c r="AE951" s="33">
        <v>286550000</v>
      </c>
      <c r="AF951" s="34">
        <v>3</v>
      </c>
      <c r="AG951" s="24">
        <v>532950000</v>
      </c>
      <c r="AH951" s="24">
        <v>579470000</v>
      </c>
      <c r="AI951" s="24">
        <v>322670000</v>
      </c>
      <c r="AJ951" s="25">
        <v>3</v>
      </c>
      <c r="AK951">
        <v>28.072244644165</v>
      </c>
      <c r="AL951">
        <v>28.411026000976602</v>
      </c>
      <c r="AM951">
        <v>26.867244720458999</v>
      </c>
      <c r="AN951">
        <v>25.7715244293213</v>
      </c>
      <c r="AO951">
        <v>28.440076828002901</v>
      </c>
      <c r="AP951">
        <v>28.946872711181602</v>
      </c>
      <c r="AQ951">
        <v>28.419488906860401</v>
      </c>
      <c r="AR951">
        <v>28.564964294433601</v>
      </c>
      <c r="AS951">
        <v>27.449396133422901</v>
      </c>
      <c r="AT951">
        <v>28.094211578369102</v>
      </c>
      <c r="AU951">
        <v>28.989425659179702</v>
      </c>
      <c r="AV951">
        <v>29.1101589202881</v>
      </c>
      <c r="AW951">
        <v>28.2654838562012</v>
      </c>
      <c r="AX951">
        <v>13</v>
      </c>
      <c r="AY951">
        <v>13</v>
      </c>
      <c r="AZ951">
        <v>13</v>
      </c>
      <c r="BA951">
        <v>9.6999999999999993</v>
      </c>
      <c r="BB951">
        <v>9.6999999999999993</v>
      </c>
      <c r="BC951">
        <v>9.6999999999999993</v>
      </c>
      <c r="BD951">
        <v>189.56</v>
      </c>
      <c r="BE951">
        <v>0</v>
      </c>
      <c r="BF951">
        <v>26.085999999999999</v>
      </c>
      <c r="BG951">
        <v>2882500000</v>
      </c>
      <c r="BH951">
        <v>26</v>
      </c>
      <c r="BI951">
        <v>13</v>
      </c>
      <c r="BJ951">
        <v>13</v>
      </c>
      <c r="BK951">
        <v>13</v>
      </c>
      <c r="BL951" t="s">
        <v>4870</v>
      </c>
      <c r="BM951">
        <v>8</v>
      </c>
      <c r="BN951">
        <v>7</v>
      </c>
      <c r="BO951">
        <v>2</v>
      </c>
      <c r="BP951">
        <v>3</v>
      </c>
      <c r="BQ951">
        <v>8</v>
      </c>
      <c r="BR951">
        <v>7</v>
      </c>
      <c r="BS951">
        <v>8</v>
      </c>
      <c r="BT951">
        <v>5</v>
      </c>
      <c r="BU951">
        <v>4</v>
      </c>
      <c r="BV951">
        <v>5</v>
      </c>
      <c r="BW951">
        <v>9</v>
      </c>
      <c r="BX951">
        <v>3</v>
      </c>
      <c r="BY951">
        <v>8</v>
      </c>
      <c r="BZ951">
        <v>1707</v>
      </c>
      <c r="CA951">
        <v>1707</v>
      </c>
      <c r="CB951">
        <v>6.4</v>
      </c>
      <c r="CC951">
        <v>5.7</v>
      </c>
      <c r="CD951">
        <v>1.8</v>
      </c>
      <c r="CE951">
        <v>2.4</v>
      </c>
      <c r="CF951">
        <v>6.4</v>
      </c>
      <c r="CG951">
        <v>5.7</v>
      </c>
      <c r="CH951">
        <v>5.8</v>
      </c>
      <c r="CI951">
        <v>4.2</v>
      </c>
      <c r="CJ951">
        <v>2.9</v>
      </c>
      <c r="CK951">
        <v>3.5</v>
      </c>
      <c r="CL951">
        <v>6.6</v>
      </c>
      <c r="CM951">
        <v>2.2999999999999998</v>
      </c>
      <c r="CN951">
        <v>5.5</v>
      </c>
      <c r="CO951">
        <v>0.43531945079926898</v>
      </c>
      <c r="CP951">
        <v>0.89014102405233497</v>
      </c>
      <c r="CQ951">
        <v>0.836249443931387</v>
      </c>
      <c r="CR951">
        <v>0.65412019230769203</v>
      </c>
      <c r="CS951">
        <v>-0.75568072001139397</v>
      </c>
      <c r="CT951">
        <v>-0.99139996019362797</v>
      </c>
      <c r="CU951">
        <v>0.22255817737998401</v>
      </c>
      <c r="CV951">
        <v>-1.3216361999511701</v>
      </c>
      <c r="CW951">
        <v>-1.8177401588883899</v>
      </c>
      <c r="CX951">
        <v>0.23742663043478299</v>
      </c>
      <c r="CY951">
        <v>-0.75216547648111698</v>
      </c>
      <c r="CZ951">
        <v>-1.8025941682395401</v>
      </c>
    </row>
    <row r="952" spans="1:104" x14ac:dyDescent="0.3">
      <c r="A952" t="s">
        <v>799</v>
      </c>
      <c r="B952" t="s">
        <v>800</v>
      </c>
      <c r="C952" s="50">
        <v>1.4260978797806787</v>
      </c>
      <c r="D952" s="51">
        <v>0.51207300410164847</v>
      </c>
      <c r="E952" s="52">
        <v>0.12888524175610797</v>
      </c>
      <c r="F952" s="53">
        <v>0.88979680949556805</v>
      </c>
      <c r="G952" s="41">
        <v>1.4238494402682387</v>
      </c>
      <c r="H952" s="43">
        <v>0.50979660187868159</v>
      </c>
      <c r="I952" s="39">
        <v>1.54623474854611E-2</v>
      </c>
      <c r="J952" s="40">
        <v>1.8107245710523501</v>
      </c>
      <c r="K952" t="s">
        <v>801</v>
      </c>
      <c r="L952" t="s">
        <v>802</v>
      </c>
      <c r="M952" s="13" t="str">
        <f>IFERROR(IF(SEARCH(M$1,$L952),1,"no"),"-")</f>
        <v>-</v>
      </c>
      <c r="N952" s="14" t="str">
        <f>IFERROR(IF(SEARCH(N$1,$L952),1,"no"),"-")</f>
        <v>-</v>
      </c>
      <c r="O952" s="14" t="str">
        <f>IFERROR(IF(SEARCH(O$1,$L952),1,"no"),"-")</f>
        <v>-</v>
      </c>
      <c r="P952" s="15">
        <v>316340000</v>
      </c>
      <c r="Q952" s="16">
        <v>272750000</v>
      </c>
      <c r="T952" s="17">
        <v>2</v>
      </c>
      <c r="U952" s="18">
        <v>366440000</v>
      </c>
      <c r="V952" s="19">
        <v>515190000</v>
      </c>
      <c r="W952" s="19">
        <v>378520000</v>
      </c>
      <c r="AB952" s="20">
        <v>3</v>
      </c>
      <c r="AC952" s="32">
        <v>304970000</v>
      </c>
      <c r="AD952" s="33">
        <v>327930000</v>
      </c>
      <c r="AE952" s="33">
        <v>291650000</v>
      </c>
      <c r="AF952" s="34">
        <v>3</v>
      </c>
      <c r="AG952" s="24">
        <v>423110000</v>
      </c>
      <c r="AH952" s="24">
        <v>506200000</v>
      </c>
      <c r="AI952" s="24">
        <v>387110000</v>
      </c>
      <c r="AJ952" s="25">
        <v>3</v>
      </c>
      <c r="AK952">
        <v>28.236900329589801</v>
      </c>
      <c r="AL952">
        <v>28.023004531860401</v>
      </c>
      <c r="AM952">
        <v>27.091510772705099</v>
      </c>
      <c r="AN952">
        <v>25.267511367797901</v>
      </c>
      <c r="AO952">
        <v>28.449001312255898</v>
      </c>
      <c r="AP952">
        <v>28.940528869628899</v>
      </c>
      <c r="AQ952">
        <v>28.495794296264599</v>
      </c>
      <c r="AR952">
        <v>28.1840915679932</v>
      </c>
      <c r="AS952">
        <v>28.288812637329102</v>
      </c>
      <c r="AT952">
        <v>28.119663238525401</v>
      </c>
      <c r="AU952">
        <v>28.656457901001001</v>
      </c>
      <c r="AV952">
        <v>28.915132522583001</v>
      </c>
      <c r="AW952">
        <v>28.5281677246094</v>
      </c>
      <c r="AX952">
        <v>13</v>
      </c>
      <c r="AY952">
        <v>13</v>
      </c>
      <c r="AZ952">
        <v>13</v>
      </c>
      <c r="BA952">
        <v>45.6</v>
      </c>
      <c r="BB952">
        <v>45.6</v>
      </c>
      <c r="BC952">
        <v>45.6</v>
      </c>
      <c r="BD952">
        <v>52.176000000000002</v>
      </c>
      <c r="BE952">
        <v>0</v>
      </c>
      <c r="BF952">
        <v>47.715000000000003</v>
      </c>
      <c r="BG952">
        <v>2534500000</v>
      </c>
      <c r="BH952">
        <v>48</v>
      </c>
      <c r="BI952" t="s">
        <v>105</v>
      </c>
      <c r="BJ952" t="s">
        <v>105</v>
      </c>
      <c r="BK952" t="s">
        <v>105</v>
      </c>
      <c r="BL952" t="s">
        <v>803</v>
      </c>
      <c r="BM952">
        <v>8</v>
      </c>
      <c r="BN952">
        <v>6</v>
      </c>
      <c r="BO952">
        <v>0</v>
      </c>
      <c r="BP952">
        <v>0</v>
      </c>
      <c r="BQ952">
        <v>8</v>
      </c>
      <c r="BR952">
        <v>10</v>
      </c>
      <c r="BS952">
        <v>9</v>
      </c>
      <c r="BT952">
        <v>4</v>
      </c>
      <c r="BU952">
        <v>6</v>
      </c>
      <c r="BV952">
        <v>6</v>
      </c>
      <c r="BW952">
        <v>9</v>
      </c>
      <c r="BX952">
        <v>8</v>
      </c>
      <c r="BY952">
        <v>9</v>
      </c>
      <c r="BZ952">
        <v>458</v>
      </c>
      <c r="CA952" t="s">
        <v>105</v>
      </c>
      <c r="CB952">
        <v>29</v>
      </c>
      <c r="CC952">
        <v>21</v>
      </c>
      <c r="CD952">
        <v>0</v>
      </c>
      <c r="CE952">
        <v>0</v>
      </c>
      <c r="CF952">
        <v>27.9</v>
      </c>
      <c r="CG952">
        <v>34.700000000000003</v>
      </c>
      <c r="CH952">
        <v>31.2</v>
      </c>
      <c r="CI952">
        <v>15.1</v>
      </c>
      <c r="CJ952">
        <v>21.6</v>
      </c>
      <c r="CK952">
        <v>21</v>
      </c>
      <c r="CL952">
        <v>31.4</v>
      </c>
      <c r="CM952">
        <v>28.2</v>
      </c>
      <c r="CN952">
        <v>31.4</v>
      </c>
      <c r="CO952">
        <v>0.60218932074393805</v>
      </c>
      <c r="CP952">
        <v>0.88979680949556805</v>
      </c>
      <c r="CQ952">
        <v>1.8107245710523501</v>
      </c>
      <c r="CR952">
        <v>0.61698431048720104</v>
      </c>
      <c r="CS952">
        <v>-1.0427907307942701</v>
      </c>
      <c r="CT952">
        <v>-1.3011841851560599</v>
      </c>
      <c r="CU952">
        <v>0.22229406986190101</v>
      </c>
      <c r="CV952">
        <v>-1.47370974222819</v>
      </c>
      <c r="CW952">
        <v>-1.8171242497236</v>
      </c>
      <c r="CX952">
        <v>5.3946287519747199E-2</v>
      </c>
      <c r="CY952">
        <v>-0.50239690144856997</v>
      </c>
      <c r="CZ952">
        <v>-4.0510484667918796</v>
      </c>
    </row>
    <row r="953" spans="1:104" x14ac:dyDescent="0.3">
      <c r="A953" t="s">
        <v>6959</v>
      </c>
      <c r="B953" t="s">
        <v>6960</v>
      </c>
      <c r="C953" s="50">
        <v>1.1860138416906469</v>
      </c>
      <c r="D953" s="51">
        <v>0.24612084733916506</v>
      </c>
      <c r="E953" s="52">
        <v>0.12920533092223752</v>
      </c>
      <c r="F953" s="53">
        <v>0.88871956728250601</v>
      </c>
      <c r="G953" s="50">
        <v>0.93500982111770226</v>
      </c>
      <c r="H953" s="54">
        <v>-9.6946576086669289E-2</v>
      </c>
      <c r="I953" s="55">
        <v>0.56021720571535383</v>
      </c>
      <c r="J953" s="56">
        <v>0.251643557003906</v>
      </c>
      <c r="K953" t="s">
        <v>6961</v>
      </c>
      <c r="L953" t="s">
        <v>6962</v>
      </c>
      <c r="M953" s="13" t="str">
        <f>IFERROR(IF(SEARCH(M$1,$L953),1,"no"),"-")</f>
        <v>-</v>
      </c>
      <c r="N953" s="14" t="str">
        <f>IFERROR(IF(SEARCH(N$1,$L953),1,"no"),"-")</f>
        <v>-</v>
      </c>
      <c r="O953" s="14" t="str">
        <f>IFERROR(IF(SEARCH(O$1,$L953),1,"no"),"-")</f>
        <v>-</v>
      </c>
      <c r="P953" s="15">
        <v>419170000</v>
      </c>
      <c r="Q953" s="16">
        <v>361590000</v>
      </c>
      <c r="R953" s="16">
        <v>315780000</v>
      </c>
      <c r="S953" s="16">
        <v>324770000</v>
      </c>
      <c r="T953" s="17">
        <v>4</v>
      </c>
      <c r="U953" s="18">
        <v>367380000</v>
      </c>
      <c r="V953" s="19">
        <v>460330000</v>
      </c>
      <c r="W953" s="19">
        <v>436560000</v>
      </c>
      <c r="AB953" s="20">
        <v>3</v>
      </c>
      <c r="AC953" s="32">
        <v>504440000</v>
      </c>
      <c r="AD953" s="33">
        <v>444370000</v>
      </c>
      <c r="AE953" s="33">
        <v>573420000</v>
      </c>
      <c r="AF953" s="34">
        <v>3</v>
      </c>
      <c r="AG953" s="24">
        <v>529020000</v>
      </c>
      <c r="AH953" s="24">
        <v>486920000</v>
      </c>
      <c r="AI953" s="24">
        <v>407360000</v>
      </c>
      <c r="AJ953" s="25">
        <v>3</v>
      </c>
      <c r="AK953">
        <v>28.642959594726602</v>
      </c>
      <c r="AL953">
        <v>28.4297790527344</v>
      </c>
      <c r="AM953">
        <v>28.2343444824219</v>
      </c>
      <c r="AN953">
        <v>28.274843215942401</v>
      </c>
      <c r="AO953">
        <v>28.4526977539063</v>
      </c>
      <c r="AP953">
        <v>28.778093338012699</v>
      </c>
      <c r="AQ953">
        <v>28.701604843139599</v>
      </c>
      <c r="AR953">
        <v>28.910106658935501</v>
      </c>
      <c r="AS953">
        <v>28.727186203002901</v>
      </c>
      <c r="AT953">
        <v>29.095016479492202</v>
      </c>
      <c r="AU953">
        <v>28.978746414184599</v>
      </c>
      <c r="AV953">
        <v>28.85910987854</v>
      </c>
      <c r="AW953">
        <v>28.601728439331101</v>
      </c>
      <c r="AX953">
        <v>17</v>
      </c>
      <c r="AY953">
        <v>17</v>
      </c>
      <c r="AZ953">
        <v>17</v>
      </c>
      <c r="BA953">
        <v>55.2</v>
      </c>
      <c r="BB953">
        <v>55.2</v>
      </c>
      <c r="BC953">
        <v>55.2</v>
      </c>
      <c r="BD953">
        <v>34.594000000000001</v>
      </c>
      <c r="BE953">
        <v>0</v>
      </c>
      <c r="BF953">
        <v>209.86</v>
      </c>
      <c r="BG953">
        <v>3775300000</v>
      </c>
      <c r="BH953">
        <v>63</v>
      </c>
      <c r="BI953">
        <v>17</v>
      </c>
      <c r="BJ953">
        <v>17</v>
      </c>
      <c r="BK953">
        <v>17</v>
      </c>
      <c r="BL953" t="s">
        <v>6963</v>
      </c>
      <c r="BM953">
        <v>7</v>
      </c>
      <c r="BN953">
        <v>9</v>
      </c>
      <c r="BO953">
        <v>3</v>
      </c>
      <c r="BP953">
        <v>4</v>
      </c>
      <c r="BQ953">
        <v>7</v>
      </c>
      <c r="BR953">
        <v>8</v>
      </c>
      <c r="BS953">
        <v>7</v>
      </c>
      <c r="BT953">
        <v>9</v>
      </c>
      <c r="BU953">
        <v>12</v>
      </c>
      <c r="BV953">
        <v>11</v>
      </c>
      <c r="BW953">
        <v>6</v>
      </c>
      <c r="BX953">
        <v>6</v>
      </c>
      <c r="BY953">
        <v>6</v>
      </c>
      <c r="BZ953">
        <v>324</v>
      </c>
      <c r="CA953">
        <v>324</v>
      </c>
      <c r="CB953">
        <v>30.6</v>
      </c>
      <c r="CC953">
        <v>40.1</v>
      </c>
      <c r="CD953">
        <v>12</v>
      </c>
      <c r="CE953">
        <v>15.1</v>
      </c>
      <c r="CF953">
        <v>26.2</v>
      </c>
      <c r="CG953">
        <v>29</v>
      </c>
      <c r="CH953">
        <v>31.8</v>
      </c>
      <c r="CI953">
        <v>36.1</v>
      </c>
      <c r="CJ953">
        <v>38</v>
      </c>
      <c r="CK953">
        <v>42.9</v>
      </c>
      <c r="CL953">
        <v>23.1</v>
      </c>
      <c r="CM953">
        <v>22.5</v>
      </c>
      <c r="CN953">
        <v>26.9</v>
      </c>
      <c r="CO953">
        <v>1.8324285354441301</v>
      </c>
      <c r="CP953">
        <v>0.88871956728250601</v>
      </c>
      <c r="CQ953">
        <v>0.251643557003906</v>
      </c>
      <c r="CR953">
        <v>0.72399999999999998</v>
      </c>
      <c r="CS953">
        <v>-0.51528819402058801</v>
      </c>
      <c r="CT953">
        <v>-3.6525750501418299</v>
      </c>
      <c r="CU953">
        <v>0.222892857142857</v>
      </c>
      <c r="CV953">
        <v>-0.24865039189656499</v>
      </c>
      <c r="CW953">
        <v>-1.81519678582393</v>
      </c>
      <c r="CX953">
        <v>0.72297357334354695</v>
      </c>
      <c r="CY953">
        <v>9.7574869791664298E-2</v>
      </c>
      <c r="CZ953">
        <v>0.63452282275267902</v>
      </c>
    </row>
    <row r="954" spans="1:104" x14ac:dyDescent="0.3">
      <c r="A954" t="s">
        <v>6805</v>
      </c>
      <c r="B954" t="s">
        <v>6806</v>
      </c>
      <c r="C954" s="50">
        <v>1.2321021808397163</v>
      </c>
      <c r="D954" s="51">
        <v>0.30112190674532407</v>
      </c>
      <c r="E954" s="52">
        <v>0.12926112078082636</v>
      </c>
      <c r="F954" s="53">
        <v>0.88853208277186302</v>
      </c>
      <c r="G954" s="50">
        <v>1.0793287078522236</v>
      </c>
      <c r="H954" s="54">
        <v>0.11013430223900361</v>
      </c>
      <c r="I954" s="55">
        <v>0.50833951414954681</v>
      </c>
      <c r="J954" s="56">
        <v>0.29384613048986202</v>
      </c>
      <c r="K954" t="s">
        <v>6807</v>
      </c>
      <c r="L954" t="s">
        <v>6808</v>
      </c>
      <c r="M954" s="13" t="str">
        <f>IFERROR(IF(SEARCH(M$1,$L954),1,"no"),"-")</f>
        <v>-</v>
      </c>
      <c r="N954" s="14" t="str">
        <f>IFERROR(IF(SEARCH(N$1,$L954),1,"no"),"-")</f>
        <v>-</v>
      </c>
      <c r="O954" s="14" t="str">
        <f>IFERROR(IF(SEARCH(O$1,$L954),1,"no"),"-")</f>
        <v>-</v>
      </c>
      <c r="P954" s="15">
        <v>216290000</v>
      </c>
      <c r="Q954" s="16">
        <v>268080000</v>
      </c>
      <c r="T954" s="17">
        <v>2</v>
      </c>
      <c r="U954" s="18">
        <v>398270000</v>
      </c>
      <c r="V954" s="19">
        <v>212760000</v>
      </c>
      <c r="W954" s="19">
        <v>284160000</v>
      </c>
      <c r="AB954" s="20">
        <v>3</v>
      </c>
      <c r="AC954" s="32">
        <v>284390000</v>
      </c>
      <c r="AD954" s="33">
        <v>231450000</v>
      </c>
      <c r="AE954" s="33">
        <v>265340000</v>
      </c>
      <c r="AF954" s="34">
        <v>3</v>
      </c>
      <c r="AG954" s="24">
        <v>244220000</v>
      </c>
      <c r="AH954" s="24">
        <v>323100000</v>
      </c>
      <c r="AI954" s="24">
        <v>275830000</v>
      </c>
      <c r="AJ954" s="25">
        <v>3</v>
      </c>
      <c r="AK954">
        <v>27.688392639160199</v>
      </c>
      <c r="AL954">
        <v>27.998088836669901</v>
      </c>
      <c r="AM954">
        <v>26.907098770141602</v>
      </c>
      <c r="AN954">
        <v>26.594200134277301</v>
      </c>
      <c r="AO954">
        <v>28.569171905517599</v>
      </c>
      <c r="AP954">
        <v>27.6646518707275</v>
      </c>
      <c r="AQ954">
        <v>28.082128524780298</v>
      </c>
      <c r="AR954">
        <v>28.083295822143601</v>
      </c>
      <c r="AS954">
        <v>27.786125183105501</v>
      </c>
      <c r="AT954">
        <v>27.9832668304443</v>
      </c>
      <c r="AU954">
        <v>27.863605499267599</v>
      </c>
      <c r="AV954">
        <v>28.2674045562744</v>
      </c>
      <c r="AW954">
        <v>28.0392036437988</v>
      </c>
      <c r="AX954">
        <v>11</v>
      </c>
      <c r="AY954">
        <v>11</v>
      </c>
      <c r="AZ954">
        <v>11</v>
      </c>
      <c r="BA954">
        <v>36.1</v>
      </c>
      <c r="BB954">
        <v>36.1</v>
      </c>
      <c r="BC954">
        <v>36.1</v>
      </c>
      <c r="BD954">
        <v>44.362000000000002</v>
      </c>
      <c r="BE954">
        <v>0</v>
      </c>
      <c r="BF954">
        <v>80.397000000000006</v>
      </c>
      <c r="BG954">
        <v>2104800000</v>
      </c>
      <c r="BH954">
        <v>41</v>
      </c>
      <c r="BI954">
        <v>11</v>
      </c>
      <c r="BJ954">
        <v>11</v>
      </c>
      <c r="BK954">
        <v>11</v>
      </c>
      <c r="BL954" t="s">
        <v>6809</v>
      </c>
      <c r="BM954">
        <v>5</v>
      </c>
      <c r="BN954">
        <v>5</v>
      </c>
      <c r="BO954">
        <v>4</v>
      </c>
      <c r="BP954">
        <v>3</v>
      </c>
      <c r="BQ954">
        <v>6</v>
      </c>
      <c r="BR954">
        <v>7</v>
      </c>
      <c r="BS954">
        <v>6</v>
      </c>
      <c r="BT954">
        <v>5</v>
      </c>
      <c r="BU954">
        <v>4</v>
      </c>
      <c r="BV954">
        <v>5</v>
      </c>
      <c r="BW954">
        <v>6</v>
      </c>
      <c r="BX954">
        <v>4</v>
      </c>
      <c r="BY954">
        <v>7</v>
      </c>
      <c r="BZ954">
        <v>393</v>
      </c>
      <c r="CA954">
        <v>393</v>
      </c>
      <c r="CB954">
        <v>21.6</v>
      </c>
      <c r="CC954">
        <v>21.6</v>
      </c>
      <c r="CD954">
        <v>8.9</v>
      </c>
      <c r="CE954">
        <v>7.4</v>
      </c>
      <c r="CF954">
        <v>21.6</v>
      </c>
      <c r="CG954">
        <v>24.4</v>
      </c>
      <c r="CH954">
        <v>17.3</v>
      </c>
      <c r="CI954">
        <v>18.8</v>
      </c>
      <c r="CJ954">
        <v>14.2</v>
      </c>
      <c r="CK954">
        <v>14.5</v>
      </c>
      <c r="CL954">
        <v>17.3</v>
      </c>
      <c r="CM954">
        <v>14.5</v>
      </c>
      <c r="CN954">
        <v>27.5</v>
      </c>
      <c r="CO954">
        <v>0.799725870138977</v>
      </c>
      <c r="CP954">
        <v>0.88853208277186302</v>
      </c>
      <c r="CQ954">
        <v>0.29384613048986202</v>
      </c>
      <c r="CR954">
        <v>0.68221902017291103</v>
      </c>
      <c r="CS954">
        <v>-0.65395085016886501</v>
      </c>
      <c r="CT954">
        <v>-1.6561698831058</v>
      </c>
      <c r="CU954">
        <v>0.222815896188159</v>
      </c>
      <c r="CV954">
        <v>-0.80837233861287305</v>
      </c>
      <c r="CW954">
        <v>-1.8148613376531599</v>
      </c>
      <c r="CX954">
        <v>0.675216378964271</v>
      </c>
      <c r="CY954">
        <v>-0.105841954549152</v>
      </c>
      <c r="CZ954">
        <v>-0.72545835773106804</v>
      </c>
    </row>
    <row r="955" spans="1:104" x14ac:dyDescent="0.3">
      <c r="A955" t="s">
        <v>7417</v>
      </c>
      <c r="B955" t="s">
        <v>4219</v>
      </c>
      <c r="C955" s="50">
        <v>0.70442616089986843</v>
      </c>
      <c r="D955" s="51">
        <v>-0.50547960607646947</v>
      </c>
      <c r="E955" s="52">
        <v>0.12962225072966513</v>
      </c>
      <c r="F955" s="53">
        <v>0.88732044183220105</v>
      </c>
      <c r="G955" s="50">
        <v>0.71244190718796674</v>
      </c>
      <c r="H955" s="54">
        <v>-0.48915571388570661</v>
      </c>
      <c r="I955" s="55">
        <v>0.7243316798886541</v>
      </c>
      <c r="J955" s="56">
        <v>0.14006251976966699</v>
      </c>
      <c r="K955" t="s">
        <v>479</v>
      </c>
      <c r="L955" t="s">
        <v>480</v>
      </c>
      <c r="M955" s="13" t="str">
        <f>IFERROR(IF(SEARCH(M$1,$L955),1,"no"),"-")</f>
        <v>-</v>
      </c>
      <c r="N955" s="14">
        <f>IFERROR(IF(SEARCH(N$1,$L955),1,"no"),"-")</f>
        <v>1</v>
      </c>
      <c r="O955" s="14" t="str">
        <f>IFERROR(IF(SEARCH(O$1,$L955),1,"no"),"-")</f>
        <v>-</v>
      </c>
      <c r="P955" s="15">
        <v>315790000</v>
      </c>
      <c r="Q955" s="16">
        <v>338280000</v>
      </c>
      <c r="R955" s="16">
        <v>332670000</v>
      </c>
      <c r="S955" s="16">
        <v>438950000</v>
      </c>
      <c r="T955" s="17">
        <v>4</v>
      </c>
      <c r="U955" s="18">
        <v>160910000</v>
      </c>
      <c r="V955" s="19">
        <v>220700000</v>
      </c>
      <c r="W955" s="19">
        <v>371610000</v>
      </c>
      <c r="AB955" s="20">
        <v>3</v>
      </c>
      <c r="AD955" s="33">
        <v>234950000</v>
      </c>
      <c r="AE955" s="33">
        <v>204720000</v>
      </c>
      <c r="AF955" s="34">
        <v>2</v>
      </c>
      <c r="AG955" s="24">
        <v>94959000</v>
      </c>
      <c r="AH955" s="24">
        <v>154840000</v>
      </c>
      <c r="AI955" s="24">
        <v>220060000</v>
      </c>
      <c r="AJ955" s="25">
        <v>3</v>
      </c>
      <c r="AK955">
        <v>28.234390258789102</v>
      </c>
      <c r="AL955">
        <v>28.333642959594702</v>
      </c>
      <c r="AM955">
        <v>28.309516906738299</v>
      </c>
      <c r="AN955">
        <v>28.7094821929932</v>
      </c>
      <c r="AO955">
        <v>27.2616786956787</v>
      </c>
      <c r="AP955">
        <v>27.717512130737301</v>
      </c>
      <c r="AQ955">
        <v>28.469213485717798</v>
      </c>
      <c r="AR955">
        <v>24.847820281982401</v>
      </c>
      <c r="AS955">
        <v>27.8077793121338</v>
      </c>
      <c r="AT955">
        <v>27.609077453613299</v>
      </c>
      <c r="AU955">
        <v>26.500801086425799</v>
      </c>
      <c r="AV955">
        <v>27.206203460693398</v>
      </c>
      <c r="AW955">
        <v>27.713321685791001</v>
      </c>
      <c r="AX955">
        <v>13</v>
      </c>
      <c r="AY955">
        <v>13</v>
      </c>
      <c r="AZ955">
        <v>13</v>
      </c>
      <c r="BA955">
        <v>23.7</v>
      </c>
      <c r="BB955">
        <v>23.7</v>
      </c>
      <c r="BC955">
        <v>23.7</v>
      </c>
      <c r="BD955">
        <v>75.492000000000004</v>
      </c>
      <c r="BE955">
        <v>0</v>
      </c>
      <c r="BF955">
        <v>67.531000000000006</v>
      </c>
      <c r="BG955">
        <v>2191600000</v>
      </c>
      <c r="BH955">
        <v>49</v>
      </c>
      <c r="BI955">
        <v>13</v>
      </c>
      <c r="BJ955">
        <v>13</v>
      </c>
      <c r="BK955">
        <v>13</v>
      </c>
      <c r="BL955" t="s">
        <v>7418</v>
      </c>
      <c r="BM955">
        <v>8</v>
      </c>
      <c r="BN955">
        <v>8</v>
      </c>
      <c r="BO955">
        <v>3</v>
      </c>
      <c r="BP955">
        <v>4</v>
      </c>
      <c r="BQ955">
        <v>6</v>
      </c>
      <c r="BR955">
        <v>3</v>
      </c>
      <c r="BS955">
        <v>3</v>
      </c>
      <c r="BT955">
        <v>2</v>
      </c>
      <c r="BU955">
        <v>7</v>
      </c>
      <c r="BV955">
        <v>7</v>
      </c>
      <c r="BW955">
        <v>4</v>
      </c>
      <c r="BX955">
        <v>4</v>
      </c>
      <c r="BY955">
        <v>6</v>
      </c>
      <c r="BZ955">
        <v>672</v>
      </c>
      <c r="CA955">
        <v>672</v>
      </c>
      <c r="CB955">
        <v>14.4</v>
      </c>
      <c r="CC955">
        <v>17.100000000000001</v>
      </c>
      <c r="CD955">
        <v>6.2</v>
      </c>
      <c r="CE955">
        <v>6.2</v>
      </c>
      <c r="CF955">
        <v>9.1999999999999993</v>
      </c>
      <c r="CG955">
        <v>6.5</v>
      </c>
      <c r="CH955">
        <v>6.5</v>
      </c>
      <c r="CI955">
        <v>3.6</v>
      </c>
      <c r="CJ955">
        <v>11.2</v>
      </c>
      <c r="CK955">
        <v>14.4</v>
      </c>
      <c r="CL955">
        <v>9.8000000000000007</v>
      </c>
      <c r="CM955">
        <v>5.2</v>
      </c>
      <c r="CN955">
        <v>9.6999999999999993</v>
      </c>
      <c r="CO955">
        <v>1.0079003072988899</v>
      </c>
      <c r="CP955">
        <v>0.88732044183220105</v>
      </c>
      <c r="CQ955">
        <v>0.14006251976966699</v>
      </c>
      <c r="CR955">
        <v>0.72944913151364799</v>
      </c>
      <c r="CS955">
        <v>1.6418657302856401</v>
      </c>
      <c r="CT955">
        <v>2.0293114467882298</v>
      </c>
      <c r="CU955">
        <v>0.223287449392713</v>
      </c>
      <c r="CV955">
        <v>0.58062330881754698</v>
      </c>
      <c r="CW955">
        <v>1.8126935342206201</v>
      </c>
      <c r="CX955">
        <v>0.85291825613078998</v>
      </c>
      <c r="CY955">
        <v>-0.38521639506022298</v>
      </c>
      <c r="CZ955">
        <v>-0.37844043901483598</v>
      </c>
    </row>
    <row r="956" spans="1:104" x14ac:dyDescent="0.3">
      <c r="A956" t="s">
        <v>5033</v>
      </c>
      <c r="B956" t="s">
        <v>852</v>
      </c>
      <c r="C956" s="50">
        <v>1.2974092836297562</v>
      </c>
      <c r="D956" s="51">
        <v>0.37563366718980362</v>
      </c>
      <c r="E956" s="52">
        <v>0.12989800372621521</v>
      </c>
      <c r="F956" s="53">
        <v>0.88639752311750997</v>
      </c>
      <c r="G956" s="50">
        <v>1.2241842721308633</v>
      </c>
      <c r="H956" s="54">
        <v>0.2918207381610794</v>
      </c>
      <c r="I956" s="55">
        <v>0.17049214431533219</v>
      </c>
      <c r="J956" s="56">
        <v>0.76829562698879006</v>
      </c>
      <c r="K956" t="s">
        <v>5034</v>
      </c>
      <c r="L956" t="s">
        <v>5035</v>
      </c>
      <c r="M956" s="13" t="str">
        <f>IFERROR(IF(SEARCH(M$1,$L956),1,"no"),"-")</f>
        <v>-</v>
      </c>
      <c r="N956" s="14" t="str">
        <f>IFERROR(IF(SEARCH(N$1,$L956),1,"no"),"-")</f>
        <v>-</v>
      </c>
      <c r="O956" s="14" t="str">
        <f>IFERROR(IF(SEARCH(O$1,$L956),1,"no"),"-")</f>
        <v>-</v>
      </c>
      <c r="P956" s="15">
        <v>70916000</v>
      </c>
      <c r="Q956" s="16">
        <v>74372000</v>
      </c>
      <c r="T956" s="17">
        <v>2</v>
      </c>
      <c r="U956" s="18">
        <v>100130000</v>
      </c>
      <c r="V956" s="19">
        <v>89161000</v>
      </c>
      <c r="W956" s="19">
        <v>93456000</v>
      </c>
      <c r="AB956" s="20">
        <v>3</v>
      </c>
      <c r="AC956" s="32">
        <v>80107000</v>
      </c>
      <c r="AE956" s="33">
        <v>58297000</v>
      </c>
      <c r="AF956" s="34">
        <v>2</v>
      </c>
      <c r="AG956" s="24">
        <v>85749000</v>
      </c>
      <c r="AH956" s="24">
        <v>81777000</v>
      </c>
      <c r="AI956" s="24">
        <v>86622000</v>
      </c>
      <c r="AJ956" s="25">
        <v>3</v>
      </c>
      <c r="AK956">
        <v>26.079607009887699</v>
      </c>
      <c r="AL956">
        <v>26.148256301879901</v>
      </c>
      <c r="AM956">
        <v>26.577577590942401</v>
      </c>
      <c r="AN956">
        <v>25.970830917358398</v>
      </c>
      <c r="AO956">
        <v>26.577299118041999</v>
      </c>
      <c r="AP956">
        <v>26.409910202026399</v>
      </c>
      <c r="AQ956">
        <v>26.477783203125</v>
      </c>
      <c r="AR956">
        <v>26.255424499511701</v>
      </c>
      <c r="AS956">
        <v>24.799829483032202</v>
      </c>
      <c r="AT956">
        <v>25.796918869018601</v>
      </c>
      <c r="AU956">
        <v>26.3536167144775</v>
      </c>
      <c r="AV956">
        <v>26.285192489623999</v>
      </c>
      <c r="AW956">
        <v>26.368230819702099</v>
      </c>
      <c r="AX956">
        <v>8</v>
      </c>
      <c r="AY956">
        <v>8</v>
      </c>
      <c r="AZ956">
        <v>8</v>
      </c>
      <c r="BA956">
        <v>10.4</v>
      </c>
      <c r="BB956">
        <v>10.4</v>
      </c>
      <c r="BC956">
        <v>10.4</v>
      </c>
      <c r="BD956">
        <v>95.763999999999996</v>
      </c>
      <c r="BE956">
        <v>0</v>
      </c>
      <c r="BF956">
        <v>11.946999999999999</v>
      </c>
      <c r="BG956">
        <v>596950000</v>
      </c>
      <c r="BH956">
        <v>14</v>
      </c>
      <c r="BI956" t="s">
        <v>105</v>
      </c>
      <c r="BJ956" t="s">
        <v>105</v>
      </c>
      <c r="BK956" t="s">
        <v>105</v>
      </c>
      <c r="BL956" t="s">
        <v>5036</v>
      </c>
      <c r="BM956">
        <v>4</v>
      </c>
      <c r="BN956">
        <v>3</v>
      </c>
      <c r="BO956">
        <v>1</v>
      </c>
      <c r="BP956">
        <v>1</v>
      </c>
      <c r="BQ956">
        <v>2</v>
      </c>
      <c r="BR956">
        <v>5</v>
      </c>
      <c r="BS956">
        <v>3</v>
      </c>
      <c r="BT956">
        <v>4</v>
      </c>
      <c r="BU956">
        <v>1</v>
      </c>
      <c r="BV956">
        <v>3</v>
      </c>
      <c r="BW956">
        <v>6</v>
      </c>
      <c r="BX956">
        <v>6</v>
      </c>
      <c r="BY956">
        <v>4</v>
      </c>
      <c r="BZ956">
        <v>845</v>
      </c>
      <c r="CA956" t="s">
        <v>105</v>
      </c>
      <c r="CB956">
        <v>5.7</v>
      </c>
      <c r="CC956">
        <v>3.8</v>
      </c>
      <c r="CD956">
        <v>1.9</v>
      </c>
      <c r="CE956">
        <v>1.9</v>
      </c>
      <c r="CF956">
        <v>2.6</v>
      </c>
      <c r="CG956">
        <v>6.5</v>
      </c>
      <c r="CH956">
        <v>3.8</v>
      </c>
      <c r="CI956">
        <v>3.9</v>
      </c>
      <c r="CJ956">
        <v>1.2</v>
      </c>
      <c r="CK956">
        <v>4.5</v>
      </c>
      <c r="CL956">
        <v>7.3</v>
      </c>
      <c r="CM956">
        <v>8.4</v>
      </c>
      <c r="CN956">
        <v>5.4</v>
      </c>
      <c r="CO956">
        <v>0.69546888072765101</v>
      </c>
      <c r="CP956">
        <v>0.88639752311750997</v>
      </c>
      <c r="CQ956">
        <v>0.76829562698878995</v>
      </c>
      <c r="CR956">
        <v>0.63355625657202996</v>
      </c>
      <c r="CS956">
        <v>0.57667700449625803</v>
      </c>
      <c r="CT956">
        <v>1.4695991122618399</v>
      </c>
      <c r="CU956">
        <v>0.223656957928803</v>
      </c>
      <c r="CV956">
        <v>-0.294262886047363</v>
      </c>
      <c r="CW956">
        <v>-1.81104237805059</v>
      </c>
      <c r="CX956">
        <v>0.26696410256410302</v>
      </c>
      <c r="CY956">
        <v>-0.71828905741373805</v>
      </c>
      <c r="CZ956">
        <v>-1.66874522959117</v>
      </c>
    </row>
    <row r="957" spans="1:104" x14ac:dyDescent="0.3">
      <c r="A957" t="s">
        <v>612</v>
      </c>
      <c r="B957" t="s">
        <v>136</v>
      </c>
      <c r="C957" s="50">
        <v>1.1350852867021963</v>
      </c>
      <c r="D957" s="51">
        <v>0.18280070111062008</v>
      </c>
      <c r="E957" s="52">
        <v>0.13047793585179318</v>
      </c>
      <c r="F957" s="53">
        <v>0.88446292240974</v>
      </c>
      <c r="G957" s="41">
        <v>1.4959227756131339</v>
      </c>
      <c r="H957" s="43">
        <v>0.58103570054933129</v>
      </c>
      <c r="I957" s="39">
        <v>3.4781928451933348E-3</v>
      </c>
      <c r="J957" s="40">
        <v>2.45864634260889</v>
      </c>
      <c r="K957" t="s">
        <v>613</v>
      </c>
      <c r="L957" t="s">
        <v>614</v>
      </c>
      <c r="M957" s="13" t="str">
        <f>IFERROR(IF(SEARCH(M$1,$L957),1,"no"),"-")</f>
        <v>-</v>
      </c>
      <c r="N957" s="14" t="str">
        <f>IFERROR(IF(SEARCH(N$1,$L957),1,"no"),"-")</f>
        <v>-</v>
      </c>
      <c r="O957" s="14" t="str">
        <f>IFERROR(IF(SEARCH(O$1,$L957),1,"no"),"-")</f>
        <v>-</v>
      </c>
      <c r="P957" s="15">
        <v>390570000</v>
      </c>
      <c r="Q957" s="16">
        <v>364280000</v>
      </c>
      <c r="R957" s="16">
        <v>401420000</v>
      </c>
      <c r="S957" s="16">
        <v>365460000</v>
      </c>
      <c r="T957" s="17">
        <v>4</v>
      </c>
      <c r="U957" s="18">
        <v>412650000</v>
      </c>
      <c r="V957" s="19">
        <v>387900000</v>
      </c>
      <c r="W957" s="19">
        <v>494920000</v>
      </c>
      <c r="AB957" s="20">
        <v>3</v>
      </c>
      <c r="AC957" s="32">
        <v>339350000</v>
      </c>
      <c r="AD957" s="33">
        <v>305170000</v>
      </c>
      <c r="AE957" s="33">
        <v>323050000</v>
      </c>
      <c r="AF957" s="34">
        <v>3</v>
      </c>
      <c r="AG957" s="24">
        <v>430140000</v>
      </c>
      <c r="AH957" s="24">
        <v>498160000</v>
      </c>
      <c r="AI957" s="24">
        <v>519110000</v>
      </c>
      <c r="AJ957" s="25">
        <v>3</v>
      </c>
      <c r="AK957">
        <v>28.5410060882568</v>
      </c>
      <c r="AL957">
        <v>28.440471649169901</v>
      </c>
      <c r="AM957">
        <v>28.580537796020501</v>
      </c>
      <c r="AN957">
        <v>28.4451389312744</v>
      </c>
      <c r="AO957">
        <v>28.620344161987301</v>
      </c>
      <c r="AP957">
        <v>28.5311088562012</v>
      </c>
      <c r="AQ957">
        <v>28.8826198577881</v>
      </c>
      <c r="AR957">
        <v>28.338199615478501</v>
      </c>
      <c r="AS957">
        <v>28.185037612915</v>
      </c>
      <c r="AT957">
        <v>28.2671813964844</v>
      </c>
      <c r="AU957">
        <v>28.680231094360401</v>
      </c>
      <c r="AV957">
        <v>28.892034530639599</v>
      </c>
      <c r="AW957">
        <v>28.951465606689499</v>
      </c>
      <c r="AX957">
        <v>11</v>
      </c>
      <c r="AY957">
        <v>11</v>
      </c>
      <c r="AZ957">
        <v>11</v>
      </c>
      <c r="BA957">
        <v>47.6</v>
      </c>
      <c r="BB957">
        <v>47.6</v>
      </c>
      <c r="BC957">
        <v>47.6</v>
      </c>
      <c r="BD957">
        <v>24.902000000000001</v>
      </c>
      <c r="BE957">
        <v>0</v>
      </c>
      <c r="BF957">
        <v>45.889000000000003</v>
      </c>
      <c r="BG957">
        <v>3439600000</v>
      </c>
      <c r="BH957">
        <v>66</v>
      </c>
      <c r="BI957">
        <v>11</v>
      </c>
      <c r="BJ957">
        <v>11</v>
      </c>
      <c r="BK957">
        <v>11</v>
      </c>
      <c r="BL957" t="s">
        <v>615</v>
      </c>
      <c r="BM957">
        <v>5</v>
      </c>
      <c r="BN957">
        <v>8</v>
      </c>
      <c r="BO957">
        <v>4</v>
      </c>
      <c r="BP957">
        <v>3</v>
      </c>
      <c r="BQ957">
        <v>6</v>
      </c>
      <c r="BR957">
        <v>8</v>
      </c>
      <c r="BS957">
        <v>9</v>
      </c>
      <c r="BT957">
        <v>6</v>
      </c>
      <c r="BU957">
        <v>7</v>
      </c>
      <c r="BV957">
        <v>8</v>
      </c>
      <c r="BW957">
        <v>6</v>
      </c>
      <c r="BX957">
        <v>7</v>
      </c>
      <c r="BY957">
        <v>8</v>
      </c>
      <c r="BZ957">
        <v>225</v>
      </c>
      <c r="CA957">
        <v>225</v>
      </c>
      <c r="CB957">
        <v>18.7</v>
      </c>
      <c r="CC957">
        <v>40</v>
      </c>
      <c r="CD957">
        <v>23.6</v>
      </c>
      <c r="CE957">
        <v>19.100000000000001</v>
      </c>
      <c r="CF957">
        <v>27.6</v>
      </c>
      <c r="CG957">
        <v>36.4</v>
      </c>
      <c r="CH957">
        <v>46.2</v>
      </c>
      <c r="CI957">
        <v>31.1</v>
      </c>
      <c r="CJ957">
        <v>36.4</v>
      </c>
      <c r="CK957">
        <v>40.9</v>
      </c>
      <c r="CL957">
        <v>35.6</v>
      </c>
      <c r="CM957">
        <v>40</v>
      </c>
      <c r="CN957">
        <v>40.9</v>
      </c>
      <c r="CO957">
        <v>2.1082730283998101</v>
      </c>
      <c r="CP957">
        <v>0.88446292240974</v>
      </c>
      <c r="CQ957">
        <v>2.45864634260889</v>
      </c>
      <c r="CR957">
        <v>0.72784615384615403</v>
      </c>
      <c r="CS957">
        <v>0.23831574122111099</v>
      </c>
      <c r="CT957">
        <v>4.2894155404237999</v>
      </c>
      <c r="CU957">
        <v>0.22463004846526699</v>
      </c>
      <c r="CV957">
        <v>-0.17623567581176799</v>
      </c>
      <c r="CW957">
        <v>-1.8075814858356101</v>
      </c>
      <c r="CX957">
        <v>2.5321212121212099E-2</v>
      </c>
      <c r="CY957">
        <v>-0.577770868937176</v>
      </c>
      <c r="CZ957">
        <v>-6.1823109856840199</v>
      </c>
    </row>
    <row r="958" spans="1:104" x14ac:dyDescent="0.3">
      <c r="A958" t="s">
        <v>523</v>
      </c>
      <c r="B958" t="s">
        <v>524</v>
      </c>
      <c r="C958" s="50">
        <v>1.7903217190483465</v>
      </c>
      <c r="D958" s="51">
        <v>0.84021886166279325</v>
      </c>
      <c r="E958" s="52">
        <v>0.13073962057180907</v>
      </c>
      <c r="F958" s="53">
        <v>0.88359277976331396</v>
      </c>
      <c r="G958" s="41">
        <v>1.5306220939714363</v>
      </c>
      <c r="H958" s="43">
        <v>0.61411812970098734</v>
      </c>
      <c r="I958" s="39">
        <v>8.7094444153959696E-3</v>
      </c>
      <c r="J958" s="40">
        <v>2.0600095482097398</v>
      </c>
      <c r="K958" t="s">
        <v>525</v>
      </c>
      <c r="L958" t="s">
        <v>526</v>
      </c>
      <c r="M958" s="13" t="str">
        <f>IFERROR(IF(SEARCH(M$1,$L958),1,"no"),"-")</f>
        <v>-</v>
      </c>
      <c r="N958" s="14">
        <f>IFERROR(IF(SEARCH(N$1,$L958),1,"no"),"-")</f>
        <v>1</v>
      </c>
      <c r="O958" s="14" t="str">
        <f>IFERROR(IF(SEARCH(O$1,$L958),1,"no"),"-")</f>
        <v>-</v>
      </c>
      <c r="P958" s="15">
        <v>846540000</v>
      </c>
      <c r="Q958" s="16">
        <v>1115100000</v>
      </c>
      <c r="R958" s="16">
        <v>394110000</v>
      </c>
      <c r="S958" s="16">
        <v>327440000</v>
      </c>
      <c r="T958" s="17">
        <v>4</v>
      </c>
      <c r="U958" s="18">
        <v>1275300000</v>
      </c>
      <c r="V958" s="19">
        <v>839430000</v>
      </c>
      <c r="W958" s="19">
        <v>1488100000</v>
      </c>
      <c r="Y958" s="19" t="s">
        <v>104</v>
      </c>
      <c r="Z958" s="19" t="str">
        <f>IF(X958=Y958,"Both UP","")</f>
        <v/>
      </c>
      <c r="AB958" s="20">
        <v>3</v>
      </c>
      <c r="AC958" s="32">
        <v>874730000</v>
      </c>
      <c r="AD958" s="33">
        <v>1037700000</v>
      </c>
      <c r="AE958" s="33">
        <v>1092100000</v>
      </c>
      <c r="AF958" s="34">
        <v>3</v>
      </c>
      <c r="AG958" s="24">
        <v>1363400000</v>
      </c>
      <c r="AH958" s="24">
        <v>1578800000</v>
      </c>
      <c r="AI958" s="24">
        <v>1656600000</v>
      </c>
      <c r="AJ958" s="25">
        <v>3</v>
      </c>
      <c r="AK958">
        <v>29.65700340271</v>
      </c>
      <c r="AL958">
        <v>30.0545253753662</v>
      </c>
      <c r="AM958">
        <v>28.554023742675799</v>
      </c>
      <c r="AN958">
        <v>28.286655426025401</v>
      </c>
      <c r="AO958">
        <v>30.2481899261475</v>
      </c>
      <c r="AP958">
        <v>29.644834518432599</v>
      </c>
      <c r="AQ958">
        <v>30.4708251953125</v>
      </c>
      <c r="AR958">
        <v>29.704261779785199</v>
      </c>
      <c r="AS958">
        <v>29.950742721557599</v>
      </c>
      <c r="AT958">
        <v>30.024457931518601</v>
      </c>
      <c r="AU958">
        <v>30.344562530517599</v>
      </c>
      <c r="AV958">
        <v>30.556180953979499</v>
      </c>
      <c r="AW958">
        <v>30.6255779266357</v>
      </c>
      <c r="AX958">
        <v>8</v>
      </c>
      <c r="AY958">
        <v>8</v>
      </c>
      <c r="AZ958">
        <v>8</v>
      </c>
      <c r="BA958">
        <v>48.9</v>
      </c>
      <c r="BB958">
        <v>48.9</v>
      </c>
      <c r="BC958">
        <v>48.9</v>
      </c>
      <c r="BD958">
        <v>21.225999999999999</v>
      </c>
      <c r="BE958">
        <v>0</v>
      </c>
      <c r="BF958">
        <v>243.13</v>
      </c>
      <c r="BG958">
        <v>8918900000</v>
      </c>
      <c r="BH958">
        <v>79</v>
      </c>
      <c r="BI958">
        <v>8</v>
      </c>
      <c r="BJ958">
        <v>8</v>
      </c>
      <c r="BK958">
        <v>8</v>
      </c>
      <c r="BL958" t="s">
        <v>527</v>
      </c>
      <c r="BM958">
        <v>8</v>
      </c>
      <c r="BN958">
        <v>7</v>
      </c>
      <c r="BO958">
        <v>3</v>
      </c>
      <c r="BP958">
        <v>3</v>
      </c>
      <c r="BQ958">
        <v>8</v>
      </c>
      <c r="BR958">
        <v>7</v>
      </c>
      <c r="BS958">
        <v>7</v>
      </c>
      <c r="BT958">
        <v>6</v>
      </c>
      <c r="BU958">
        <v>6</v>
      </c>
      <c r="BV958">
        <v>7</v>
      </c>
      <c r="BW958">
        <v>8</v>
      </c>
      <c r="BX958">
        <v>7</v>
      </c>
      <c r="BY958">
        <v>6</v>
      </c>
      <c r="BZ958">
        <v>188</v>
      </c>
      <c r="CA958">
        <v>188</v>
      </c>
      <c r="CB958">
        <v>48.9</v>
      </c>
      <c r="CC958">
        <v>46.8</v>
      </c>
      <c r="CD958">
        <v>29.3</v>
      </c>
      <c r="CE958">
        <v>21.8</v>
      </c>
      <c r="CF958">
        <v>48.9</v>
      </c>
      <c r="CG958">
        <v>42</v>
      </c>
      <c r="CH958">
        <v>42</v>
      </c>
      <c r="CI958">
        <v>42</v>
      </c>
      <c r="CJ958">
        <v>42</v>
      </c>
      <c r="CK958">
        <v>42</v>
      </c>
      <c r="CL958">
        <v>48.9</v>
      </c>
      <c r="CM958">
        <v>42</v>
      </c>
      <c r="CN958">
        <v>42</v>
      </c>
      <c r="CO958">
        <v>0.70122230102071004</v>
      </c>
      <c r="CP958">
        <v>0.88359277976331396</v>
      </c>
      <c r="CQ958">
        <v>2.0600095482097398</v>
      </c>
      <c r="CR958">
        <v>0.62956097560975599</v>
      </c>
      <c r="CS958">
        <v>-0.75510215759277299</v>
      </c>
      <c r="CT958">
        <v>-1.4799261397463299</v>
      </c>
      <c r="CU958">
        <v>0.22481935483870999</v>
      </c>
      <c r="CV958">
        <v>-0.98323122660319096</v>
      </c>
      <c r="CW958">
        <v>-1.8060249462120099</v>
      </c>
      <c r="CX958">
        <v>4.1282868525896403E-2</v>
      </c>
      <c r="CY958">
        <v>-0.61561965942382801</v>
      </c>
      <c r="CZ958">
        <v>-4.7903324945526897</v>
      </c>
    </row>
    <row r="959" spans="1:104" x14ac:dyDescent="0.3">
      <c r="A959" t="s">
        <v>6895</v>
      </c>
      <c r="B959" t="s">
        <v>6896</v>
      </c>
      <c r="C959" s="50">
        <v>1.2530545947631373</v>
      </c>
      <c r="D959" s="51">
        <v>0.32544927330157142</v>
      </c>
      <c r="E959" s="52">
        <v>0.13081721054109061</v>
      </c>
      <c r="F959" s="53">
        <v>0.88333511571106915</v>
      </c>
      <c r="G959" s="50">
        <v>0.96984554732140638</v>
      </c>
      <c r="H959" s="54">
        <v>-4.4173085583220022E-2</v>
      </c>
      <c r="I959" s="55">
        <v>0.5339820492579036</v>
      </c>
      <c r="J959" s="56">
        <v>0.27247334229592596</v>
      </c>
      <c r="K959" t="s">
        <v>6897</v>
      </c>
      <c r="L959" t="s">
        <v>6898</v>
      </c>
      <c r="M959" s="13" t="str">
        <f>IFERROR(IF(SEARCH(M$1,$L959),1,"no"),"-")</f>
        <v>-</v>
      </c>
      <c r="N959" s="14" t="str">
        <f>IFERROR(IF(SEARCH(N$1,$L959),1,"no"),"-")</f>
        <v>-</v>
      </c>
      <c r="O959" s="14" t="str">
        <f>IFERROR(IF(SEARCH(O$1,$L959),1,"no"),"-")</f>
        <v>-</v>
      </c>
      <c r="P959" s="15">
        <v>360680000</v>
      </c>
      <c r="Q959" s="16">
        <v>566910000</v>
      </c>
      <c r="R959" s="16">
        <v>456920000</v>
      </c>
      <c r="S959" s="16">
        <v>454250000</v>
      </c>
      <c r="T959" s="17">
        <v>4</v>
      </c>
      <c r="U959" s="18">
        <v>493010000</v>
      </c>
      <c r="V959" s="19">
        <v>584710000</v>
      </c>
      <c r="W959" s="19">
        <v>650330000</v>
      </c>
      <c r="AB959" s="20">
        <v>3</v>
      </c>
      <c r="AC959" s="32">
        <v>509910000</v>
      </c>
      <c r="AD959" s="33">
        <v>552390000</v>
      </c>
      <c r="AE959" s="33">
        <v>540780000</v>
      </c>
      <c r="AF959" s="34">
        <v>3</v>
      </c>
      <c r="AG959" s="24">
        <v>487290000</v>
      </c>
      <c r="AH959" s="24">
        <v>509340000</v>
      </c>
      <c r="AI959" s="24">
        <v>558110000</v>
      </c>
      <c r="AJ959" s="25">
        <v>3</v>
      </c>
      <c r="AK959">
        <v>28.426143646240199</v>
      </c>
      <c r="AL959">
        <v>29.078544616699201</v>
      </c>
      <c r="AM959">
        <v>28.7673664093018</v>
      </c>
      <c r="AN959">
        <v>28.7589111328125</v>
      </c>
      <c r="AO959">
        <v>28.877040863037099</v>
      </c>
      <c r="AP959">
        <v>29.123146057128899</v>
      </c>
      <c r="AQ959">
        <v>29.276596069335898</v>
      </c>
      <c r="AR959">
        <v>28.925666809081999</v>
      </c>
      <c r="AS959">
        <v>29.041112899780298</v>
      </c>
      <c r="AT959">
        <v>29.0104675292969</v>
      </c>
      <c r="AU959">
        <v>28.860204696655298</v>
      </c>
      <c r="AV959">
        <v>28.9240531921387</v>
      </c>
      <c r="AW959">
        <v>29.055974960327099</v>
      </c>
      <c r="AX959">
        <v>6</v>
      </c>
      <c r="AY959">
        <v>6</v>
      </c>
      <c r="AZ959">
        <v>6</v>
      </c>
      <c r="BA959">
        <v>23.1</v>
      </c>
      <c r="BB959">
        <v>23.1</v>
      </c>
      <c r="BC959">
        <v>23.1</v>
      </c>
      <c r="BD959">
        <v>37.963999999999999</v>
      </c>
      <c r="BE959">
        <v>0</v>
      </c>
      <c r="BF959">
        <v>37.411999999999999</v>
      </c>
      <c r="BG959">
        <v>4456800000</v>
      </c>
      <c r="BH959">
        <v>46</v>
      </c>
      <c r="BI959" t="s">
        <v>105</v>
      </c>
      <c r="BJ959" t="s">
        <v>105</v>
      </c>
      <c r="BK959" t="s">
        <v>105</v>
      </c>
      <c r="BL959" t="s">
        <v>6899</v>
      </c>
      <c r="BM959">
        <v>4</v>
      </c>
      <c r="BN959">
        <v>4</v>
      </c>
      <c r="BO959">
        <v>2</v>
      </c>
      <c r="BP959">
        <v>2</v>
      </c>
      <c r="BQ959">
        <v>4</v>
      </c>
      <c r="BR959">
        <v>5</v>
      </c>
      <c r="BS959">
        <v>4</v>
      </c>
      <c r="BT959">
        <v>3</v>
      </c>
      <c r="BU959">
        <v>4</v>
      </c>
      <c r="BV959">
        <v>4</v>
      </c>
      <c r="BW959">
        <v>3</v>
      </c>
      <c r="BX959">
        <v>3</v>
      </c>
      <c r="BY959">
        <v>4</v>
      </c>
      <c r="BZ959">
        <v>337</v>
      </c>
      <c r="CA959" t="s">
        <v>105</v>
      </c>
      <c r="CB959">
        <v>16</v>
      </c>
      <c r="CC959">
        <v>16</v>
      </c>
      <c r="CD959">
        <v>8.9</v>
      </c>
      <c r="CE959">
        <v>8.9</v>
      </c>
      <c r="CF959">
        <v>16</v>
      </c>
      <c r="CG959">
        <v>18.7</v>
      </c>
      <c r="CH959">
        <v>16</v>
      </c>
      <c r="CI959">
        <v>10.4</v>
      </c>
      <c r="CJ959">
        <v>16</v>
      </c>
      <c r="CK959">
        <v>16</v>
      </c>
      <c r="CL959">
        <v>11.9</v>
      </c>
      <c r="CM959">
        <v>11.9</v>
      </c>
      <c r="CN959">
        <v>16</v>
      </c>
      <c r="CO959">
        <v>0.69258126555829302</v>
      </c>
      <c r="CP959">
        <v>0.88333511571106904</v>
      </c>
      <c r="CQ959">
        <v>0.27247334229592601</v>
      </c>
      <c r="CR959">
        <v>0.63277661795407103</v>
      </c>
      <c r="CS959">
        <v>-0.234674294789631</v>
      </c>
      <c r="CT959">
        <v>-1.4644139948927699</v>
      </c>
      <c r="CU959">
        <v>0.22468976631748599</v>
      </c>
      <c r="CV959">
        <v>-0.33451954523722399</v>
      </c>
      <c r="CW959">
        <v>-1.8055640396964701</v>
      </c>
      <c r="CX959">
        <v>0.69793659491193705</v>
      </c>
      <c r="CY959">
        <v>4.5671463012695299E-2</v>
      </c>
      <c r="CZ959">
        <v>0.67972284162266705</v>
      </c>
    </row>
    <row r="960" spans="1:104" x14ac:dyDescent="0.3">
      <c r="A960" t="s">
        <v>1122</v>
      </c>
      <c r="B960" t="s">
        <v>1123</v>
      </c>
      <c r="C960" s="50">
        <v>1.4194436482821415</v>
      </c>
      <c r="D960" s="51">
        <v>0.50532557540422418</v>
      </c>
      <c r="E960" s="52">
        <v>0.13099230122908403</v>
      </c>
      <c r="F960" s="53">
        <v>0.88275422825246896</v>
      </c>
      <c r="G960" s="41">
        <v>1.3379753234648257</v>
      </c>
      <c r="H960" s="43">
        <v>0.42005150832375682</v>
      </c>
      <c r="I960" s="39">
        <v>8.3191454420604403E-3</v>
      </c>
      <c r="J960" s="40">
        <v>2.0799212829470801</v>
      </c>
      <c r="K960" t="s">
        <v>459</v>
      </c>
      <c r="L960" t="s">
        <v>460</v>
      </c>
      <c r="M960" s="13" t="str">
        <f>IFERROR(IF(SEARCH(M$1,$L960),1,"no"),"-")</f>
        <v>-</v>
      </c>
      <c r="N960" s="14" t="str">
        <f>IFERROR(IF(SEARCH(N$1,$L960),1,"no"),"-")</f>
        <v>-</v>
      </c>
      <c r="O960" s="14" t="str">
        <f>IFERROR(IF(SEARCH(O$1,$L960),1,"no"),"-")</f>
        <v>-</v>
      </c>
      <c r="P960" s="15">
        <v>799850000</v>
      </c>
      <c r="Q960" s="16">
        <v>909740000</v>
      </c>
      <c r="T960" s="17">
        <v>2</v>
      </c>
      <c r="U960" s="18">
        <v>1477900000</v>
      </c>
      <c r="V960" s="19">
        <v>1055400000</v>
      </c>
      <c r="W960" s="19">
        <v>1106700000</v>
      </c>
      <c r="AB960" s="20">
        <v>3</v>
      </c>
      <c r="AC960" s="32">
        <v>887790000</v>
      </c>
      <c r="AD960" s="33">
        <v>764410000</v>
      </c>
      <c r="AE960" s="33">
        <v>879760000</v>
      </c>
      <c r="AF960" s="34">
        <v>3</v>
      </c>
      <c r="AG960" s="24">
        <v>1083000000</v>
      </c>
      <c r="AH960" s="24">
        <v>1093600000</v>
      </c>
      <c r="AI960" s="24">
        <v>1211100000</v>
      </c>
      <c r="AJ960" s="25">
        <v>3</v>
      </c>
      <c r="AK960">
        <v>29.575153350830099</v>
      </c>
      <c r="AL960">
        <v>29.760879516601602</v>
      </c>
      <c r="AM960">
        <v>27.116632461547901</v>
      </c>
      <c r="AN960">
        <v>25.6658420562744</v>
      </c>
      <c r="AO960">
        <v>30.460901260376001</v>
      </c>
      <c r="AP960">
        <v>29.975143432617202</v>
      </c>
      <c r="AQ960">
        <v>30.043617248535199</v>
      </c>
      <c r="AR960">
        <v>29.725643157958999</v>
      </c>
      <c r="AS960">
        <v>29.509771347045898</v>
      </c>
      <c r="AT960">
        <v>29.7125339508057</v>
      </c>
      <c r="AU960">
        <v>30.012386322021499</v>
      </c>
      <c r="AV960">
        <v>30.0264377593994</v>
      </c>
      <c r="AW960">
        <v>30.173671722412099</v>
      </c>
      <c r="AX960">
        <v>18</v>
      </c>
      <c r="AY960">
        <v>18</v>
      </c>
      <c r="AZ960">
        <v>2</v>
      </c>
      <c r="BA960">
        <v>22.5</v>
      </c>
      <c r="BB960">
        <v>22.5</v>
      </c>
      <c r="BC960">
        <v>2.2999999999999998</v>
      </c>
      <c r="BD960">
        <v>99.864999999999995</v>
      </c>
      <c r="BE960">
        <v>0</v>
      </c>
      <c r="BF960">
        <v>110.13</v>
      </c>
      <c r="BG960">
        <v>7217600000</v>
      </c>
      <c r="BH960">
        <v>62</v>
      </c>
      <c r="BI960">
        <v>18</v>
      </c>
      <c r="BJ960">
        <v>18</v>
      </c>
      <c r="BK960">
        <v>2</v>
      </c>
      <c r="BL960" t="s">
        <v>1124</v>
      </c>
      <c r="BM960">
        <v>9</v>
      </c>
      <c r="BN960">
        <v>11</v>
      </c>
      <c r="BO960">
        <v>1</v>
      </c>
      <c r="BP960">
        <v>1</v>
      </c>
      <c r="BQ960">
        <v>13</v>
      </c>
      <c r="BR960">
        <v>15</v>
      </c>
      <c r="BS960">
        <v>12</v>
      </c>
      <c r="BT960">
        <v>12</v>
      </c>
      <c r="BU960">
        <v>14</v>
      </c>
      <c r="BV960">
        <v>12</v>
      </c>
      <c r="BW960">
        <v>10</v>
      </c>
      <c r="BX960">
        <v>10</v>
      </c>
      <c r="BY960">
        <v>10</v>
      </c>
      <c r="BZ960">
        <v>856</v>
      </c>
      <c r="CA960">
        <v>856</v>
      </c>
      <c r="CB960">
        <v>13.4</v>
      </c>
      <c r="CC960">
        <v>16.5</v>
      </c>
      <c r="CD960">
        <v>0.9</v>
      </c>
      <c r="CE960">
        <v>0.9</v>
      </c>
      <c r="CF960">
        <v>17.600000000000001</v>
      </c>
      <c r="CG960">
        <v>20</v>
      </c>
      <c r="CH960">
        <v>18</v>
      </c>
      <c r="CI960">
        <v>18.600000000000001</v>
      </c>
      <c r="CJ960">
        <v>19.399999999999999</v>
      </c>
      <c r="CK960">
        <v>18.100000000000001</v>
      </c>
      <c r="CL960">
        <v>16.5</v>
      </c>
      <c r="CM960">
        <v>15.9</v>
      </c>
      <c r="CN960">
        <v>15.9</v>
      </c>
      <c r="CO960">
        <v>0.64476864081061702</v>
      </c>
      <c r="CP960">
        <v>0.88275422825246896</v>
      </c>
      <c r="CQ960">
        <v>2.0799212829470801</v>
      </c>
      <c r="CR960">
        <v>0.62237281910009201</v>
      </c>
      <c r="CS960">
        <v>-1.6196893056233701</v>
      </c>
      <c r="CT960">
        <v>-1.37832552733513</v>
      </c>
      <c r="CU960">
        <v>0.224675784392599</v>
      </c>
      <c r="CV960">
        <v>-2.1302604675293</v>
      </c>
      <c r="CW960">
        <v>-1.80452497374912</v>
      </c>
      <c r="CX960">
        <v>4.0325865580448102E-2</v>
      </c>
      <c r="CY960">
        <v>-0.42151578267415601</v>
      </c>
      <c r="CZ960">
        <v>-4.8533622014974496</v>
      </c>
    </row>
    <row r="961" spans="1:104" x14ac:dyDescent="0.3">
      <c r="A961" t="s">
        <v>5072</v>
      </c>
      <c r="B961" t="s">
        <v>5073</v>
      </c>
      <c r="C961" s="50">
        <v>1.1197684235918466</v>
      </c>
      <c r="D961" s="51">
        <v>0.16320040310446862</v>
      </c>
      <c r="E961" s="52">
        <v>0.1311499629278573</v>
      </c>
      <c r="F961" s="53">
        <v>0.88223182783557408</v>
      </c>
      <c r="G961" s="50">
        <v>1.0582253061873708</v>
      </c>
      <c r="H961" s="54">
        <v>8.1646823589778247E-2</v>
      </c>
      <c r="I961" s="55">
        <v>0.17656979253010216</v>
      </c>
      <c r="J961" s="56">
        <v>0.753083593281754</v>
      </c>
      <c r="K961" t="s">
        <v>5074</v>
      </c>
      <c r="L961" t="s">
        <v>5075</v>
      </c>
      <c r="M961" s="13" t="str">
        <f>IFERROR(IF(SEARCH(M$1,$L961),1,"no"),"-")</f>
        <v>-</v>
      </c>
      <c r="N961" s="14" t="str">
        <f>IFERROR(IF(SEARCH(N$1,$L961),1,"no"),"-")</f>
        <v>-</v>
      </c>
      <c r="O961" s="14" t="str">
        <f>IFERROR(IF(SEARCH(O$1,$L961),1,"no"),"-")</f>
        <v>-</v>
      </c>
      <c r="P961" s="15">
        <v>35952000000</v>
      </c>
      <c r="Q961" s="16">
        <v>36447000000</v>
      </c>
      <c r="R961" s="16">
        <v>31102000000</v>
      </c>
      <c r="S961" s="16">
        <v>29155000000</v>
      </c>
      <c r="T961" s="17">
        <v>4</v>
      </c>
      <c r="U961" s="18">
        <v>37693000000</v>
      </c>
      <c r="V961" s="19">
        <v>36922000000</v>
      </c>
      <c r="W961" s="19">
        <v>36793000000</v>
      </c>
      <c r="AB961" s="20">
        <v>3</v>
      </c>
      <c r="AC961" s="32">
        <v>32635000000</v>
      </c>
      <c r="AD961" s="33">
        <v>33476000000</v>
      </c>
      <c r="AE961" s="33">
        <v>34481000000</v>
      </c>
      <c r="AF961" s="34">
        <v>3</v>
      </c>
      <c r="AG961" s="24">
        <v>35267000000</v>
      </c>
      <c r="AH961" s="24">
        <v>33738000000</v>
      </c>
      <c r="AI961" s="24">
        <v>37444000000</v>
      </c>
      <c r="AJ961" s="25">
        <v>3</v>
      </c>
      <c r="AK961">
        <v>35.065353393554702</v>
      </c>
      <c r="AL961">
        <v>35.085079193115199</v>
      </c>
      <c r="AM961">
        <v>34.856288909912102</v>
      </c>
      <c r="AN961">
        <v>34.763023376464801</v>
      </c>
      <c r="AO961">
        <v>35.133579254150398</v>
      </c>
      <c r="AP961">
        <v>35.103759765625</v>
      </c>
      <c r="AQ961">
        <v>35.098712921142599</v>
      </c>
      <c r="AR961">
        <v>34.925701141357401</v>
      </c>
      <c r="AS961">
        <v>34.962409973144503</v>
      </c>
      <c r="AT961">
        <v>35.005081176757798</v>
      </c>
      <c r="AU961">
        <v>35.037601470947301</v>
      </c>
      <c r="AV961">
        <v>34.973655700683601</v>
      </c>
      <c r="AW961">
        <v>35.124015808105497</v>
      </c>
      <c r="AX961">
        <v>65</v>
      </c>
      <c r="AY961">
        <v>65</v>
      </c>
      <c r="AZ961">
        <v>65</v>
      </c>
      <c r="BA961">
        <v>68.8</v>
      </c>
      <c r="BB961">
        <v>68.8</v>
      </c>
      <c r="BC961">
        <v>68.8</v>
      </c>
      <c r="BD961">
        <v>90.8</v>
      </c>
      <c r="BE961">
        <v>0</v>
      </c>
      <c r="BF961">
        <v>323.31</v>
      </c>
      <c r="BG961">
        <v>312770000000</v>
      </c>
      <c r="BH961">
        <v>1087</v>
      </c>
      <c r="BI961" t="s">
        <v>105</v>
      </c>
      <c r="BJ961" t="s">
        <v>105</v>
      </c>
      <c r="BK961" t="s">
        <v>105</v>
      </c>
      <c r="BL961" t="s">
        <v>5076</v>
      </c>
      <c r="BM961">
        <v>59</v>
      </c>
      <c r="BN961">
        <v>59</v>
      </c>
      <c r="BO961">
        <v>47</v>
      </c>
      <c r="BP961">
        <v>44</v>
      </c>
      <c r="BQ961">
        <v>59</v>
      </c>
      <c r="BR961">
        <v>57</v>
      </c>
      <c r="BS961">
        <v>57</v>
      </c>
      <c r="BT961">
        <v>51</v>
      </c>
      <c r="BU961">
        <v>55</v>
      </c>
      <c r="BV961">
        <v>54</v>
      </c>
      <c r="BW961">
        <v>51</v>
      </c>
      <c r="BX961">
        <v>56</v>
      </c>
      <c r="BY961">
        <v>55</v>
      </c>
      <c r="BZ961">
        <v>820</v>
      </c>
      <c r="CA961" t="s">
        <v>105</v>
      </c>
      <c r="CB961">
        <v>68.2</v>
      </c>
      <c r="CC961">
        <v>67.099999999999994</v>
      </c>
      <c r="CD961">
        <v>60.9</v>
      </c>
      <c r="CE961">
        <v>58</v>
      </c>
      <c r="CF961">
        <v>63.3</v>
      </c>
      <c r="CG961">
        <v>67.7</v>
      </c>
      <c r="CH961">
        <v>67</v>
      </c>
      <c r="CI961">
        <v>64.3</v>
      </c>
      <c r="CJ961">
        <v>64.900000000000006</v>
      </c>
      <c r="CK961">
        <v>65.5</v>
      </c>
      <c r="CL961">
        <v>64.3</v>
      </c>
      <c r="CM961">
        <v>65.5</v>
      </c>
      <c r="CN961">
        <v>66.099999999999994</v>
      </c>
      <c r="CO961">
        <v>8.2343633209745304E-2</v>
      </c>
      <c r="CP961">
        <v>0.88223182783557397</v>
      </c>
      <c r="CQ961">
        <v>0.753083593281754</v>
      </c>
      <c r="CR961">
        <v>0.90071933017837602</v>
      </c>
      <c r="CS961">
        <v>-2.1961212158203101E-2</v>
      </c>
      <c r="CT961">
        <v>-0.22988840953036699</v>
      </c>
      <c r="CU961">
        <v>0.22431139646869999</v>
      </c>
      <c r="CV961">
        <v>-0.16958109537760199</v>
      </c>
      <c r="CW961">
        <v>-1.80359054908434</v>
      </c>
      <c r="CX961">
        <v>0.27336277602523701</v>
      </c>
      <c r="CY961">
        <v>-8.0693562825523202E-2</v>
      </c>
      <c r="CZ961">
        <v>-1.6389342451476001</v>
      </c>
    </row>
    <row r="962" spans="1:104" x14ac:dyDescent="0.3">
      <c r="A962" t="s">
        <v>4226</v>
      </c>
      <c r="B962" t="s">
        <v>4227</v>
      </c>
      <c r="C962" s="50">
        <v>0.78945942356222609</v>
      </c>
      <c r="D962" s="51">
        <v>-0.34106297817477593</v>
      </c>
      <c r="E962" s="52">
        <v>0.13116883725833978</v>
      </c>
      <c r="F962" s="53">
        <v>0.88216933122773289</v>
      </c>
      <c r="G962" s="50">
        <v>0.79326207904376833</v>
      </c>
      <c r="H962" s="54">
        <v>-0.33413051058325627</v>
      </c>
      <c r="I962" s="55">
        <v>7.8181004531076265E-2</v>
      </c>
      <c r="J962" s="56">
        <v>1.1068987537106201</v>
      </c>
      <c r="K962" t="s">
        <v>4228</v>
      </c>
      <c r="L962" t="s">
        <v>4229</v>
      </c>
      <c r="M962" s="13" t="str">
        <f>IFERROR(IF(SEARCH(M$1,$L962),1,"no"),"-")</f>
        <v>-</v>
      </c>
      <c r="N962" s="14">
        <f>IFERROR(IF(SEARCH(N$1,$L962),1,"no"),"-")</f>
        <v>1</v>
      </c>
      <c r="O962" s="14" t="str">
        <f>IFERROR(IF(SEARCH(O$1,$L962),1,"no"),"-")</f>
        <v>-</v>
      </c>
      <c r="P962" s="15">
        <v>531090000</v>
      </c>
      <c r="Q962" s="16">
        <v>375440000</v>
      </c>
      <c r="R962" s="16">
        <v>525010000</v>
      </c>
      <c r="S962" s="16">
        <v>450710000</v>
      </c>
      <c r="T962" s="17">
        <v>4</v>
      </c>
      <c r="U962" s="18">
        <v>398570000</v>
      </c>
      <c r="V962" s="19">
        <v>296430000</v>
      </c>
      <c r="W962" s="19">
        <v>419470000</v>
      </c>
      <c r="AB962" s="20">
        <v>3</v>
      </c>
      <c r="AC962" s="32">
        <v>522440000</v>
      </c>
      <c r="AD962" s="33">
        <v>557290000</v>
      </c>
      <c r="AE962" s="33">
        <v>446260000</v>
      </c>
      <c r="AF962" s="34">
        <v>3</v>
      </c>
      <c r="AG962" s="24">
        <v>449880000</v>
      </c>
      <c r="AH962" s="24">
        <v>410850000</v>
      </c>
      <c r="AI962" s="24">
        <v>349780000</v>
      </c>
      <c r="AJ962" s="25">
        <v>3</v>
      </c>
      <c r="AK962">
        <v>28.984380722045898</v>
      </c>
      <c r="AL962">
        <v>28.484006881713899</v>
      </c>
      <c r="AM962">
        <v>28.967769622802699</v>
      </c>
      <c r="AN962">
        <v>28.747623443603501</v>
      </c>
      <c r="AO962">
        <v>28.570257186889599</v>
      </c>
      <c r="AP962">
        <v>28.143115997314499</v>
      </c>
      <c r="AQ962">
        <v>28.643993377685501</v>
      </c>
      <c r="AR962">
        <v>28.960689544677699</v>
      </c>
      <c r="AS962">
        <v>29.0538520812988</v>
      </c>
      <c r="AT962">
        <v>28.7333087921143</v>
      </c>
      <c r="AU962">
        <v>28.7449645996094</v>
      </c>
      <c r="AV962">
        <v>28.614036560058601</v>
      </c>
      <c r="AW962">
        <v>28.381872177123999</v>
      </c>
      <c r="AX962">
        <v>13</v>
      </c>
      <c r="AY962">
        <v>13</v>
      </c>
      <c r="AZ962">
        <v>13</v>
      </c>
      <c r="BA962">
        <v>47.7</v>
      </c>
      <c r="BB962">
        <v>47.7</v>
      </c>
      <c r="BC962">
        <v>47.7</v>
      </c>
      <c r="BD962">
        <v>23.876999999999999</v>
      </c>
      <c r="BE962">
        <v>0</v>
      </c>
      <c r="BF962">
        <v>30.617000000000001</v>
      </c>
      <c r="BG962">
        <v>3842900000</v>
      </c>
      <c r="BH962">
        <v>60</v>
      </c>
      <c r="BI962">
        <v>13</v>
      </c>
      <c r="BJ962">
        <v>13</v>
      </c>
      <c r="BK962">
        <v>13</v>
      </c>
      <c r="BL962" t="s">
        <v>4230</v>
      </c>
      <c r="BM962">
        <v>10</v>
      </c>
      <c r="BN962">
        <v>10</v>
      </c>
      <c r="BO962">
        <v>5</v>
      </c>
      <c r="BP962">
        <v>4</v>
      </c>
      <c r="BQ962">
        <v>9</v>
      </c>
      <c r="BR962">
        <v>7</v>
      </c>
      <c r="BS962">
        <v>8</v>
      </c>
      <c r="BT962">
        <v>7</v>
      </c>
      <c r="BU962">
        <v>11</v>
      </c>
      <c r="BV962">
        <v>10</v>
      </c>
      <c r="BW962">
        <v>9</v>
      </c>
      <c r="BX962">
        <v>8</v>
      </c>
      <c r="BY962">
        <v>7</v>
      </c>
      <c r="BZ962">
        <v>222</v>
      </c>
      <c r="CA962">
        <v>222</v>
      </c>
      <c r="CB962">
        <v>40.1</v>
      </c>
      <c r="CC962">
        <v>44.1</v>
      </c>
      <c r="CD962">
        <v>21.2</v>
      </c>
      <c r="CE962">
        <v>17.100000000000001</v>
      </c>
      <c r="CF962">
        <v>39.6</v>
      </c>
      <c r="CG962">
        <v>34.200000000000003</v>
      </c>
      <c r="CH962">
        <v>37.4</v>
      </c>
      <c r="CI962">
        <v>32.9</v>
      </c>
      <c r="CJ962">
        <v>44.1</v>
      </c>
      <c r="CK962">
        <v>44.1</v>
      </c>
      <c r="CL962">
        <v>33.799999999999997</v>
      </c>
      <c r="CM962">
        <v>37.4</v>
      </c>
      <c r="CN962">
        <v>33.799999999999997</v>
      </c>
      <c r="CO962">
        <v>0.31278452898494402</v>
      </c>
      <c r="CP962">
        <v>0.882169331227733</v>
      </c>
      <c r="CQ962">
        <v>1.1068987537106201</v>
      </c>
      <c r="CR962">
        <v>0.70560751359367302</v>
      </c>
      <c r="CS962">
        <v>-0.120004971822102</v>
      </c>
      <c r="CT962">
        <v>-0.75068147084546399</v>
      </c>
      <c r="CU962">
        <v>0.22413151563753</v>
      </c>
      <c r="CV962">
        <v>0.34348964691162098</v>
      </c>
      <c r="CW962">
        <v>1.80347876196235</v>
      </c>
      <c r="CX962">
        <v>0.144098305084746</v>
      </c>
      <c r="CY962">
        <v>0.33565902709960899</v>
      </c>
      <c r="CZ962">
        <v>2.3539075345074298</v>
      </c>
    </row>
    <row r="963" spans="1:104" x14ac:dyDescent="0.3">
      <c r="A963" t="s">
        <v>4831</v>
      </c>
      <c r="B963" t="s">
        <v>4832</v>
      </c>
      <c r="C963" s="50">
        <v>0.69887035722734803</v>
      </c>
      <c r="D963" s="51">
        <v>-0.51690323918926151</v>
      </c>
      <c r="E963" s="52">
        <v>0.13199099306936557</v>
      </c>
      <c r="F963" s="53">
        <v>0.879455703595167</v>
      </c>
      <c r="G963" s="50">
        <v>0.83682891745162635</v>
      </c>
      <c r="H963" s="54">
        <v>-0.25699538868584171</v>
      </c>
      <c r="I963" s="55">
        <v>0.14111197590384988</v>
      </c>
      <c r="J963" s="56">
        <v>0.85043612693842896</v>
      </c>
      <c r="K963" t="s">
        <v>4833</v>
      </c>
      <c r="L963" t="s">
        <v>4834</v>
      </c>
      <c r="M963" s="13" t="str">
        <f>IFERROR(IF(SEARCH(M$1,$L963),1,"no"),"-")</f>
        <v>-</v>
      </c>
      <c r="N963" s="14" t="str">
        <f>IFERROR(IF(SEARCH(N$1,$L963),1,"no"),"-")</f>
        <v>-</v>
      </c>
      <c r="O963" s="14" t="str">
        <f>IFERROR(IF(SEARCH(O$1,$L963),1,"no"),"-")</f>
        <v>-</v>
      </c>
      <c r="P963" s="15">
        <v>138260000</v>
      </c>
      <c r="Q963" s="16">
        <v>120850000</v>
      </c>
      <c r="R963" s="16">
        <v>187340000</v>
      </c>
      <c r="S963" s="16">
        <v>229870000</v>
      </c>
      <c r="T963" s="17">
        <v>4</v>
      </c>
      <c r="U963" s="18">
        <v>122760000</v>
      </c>
      <c r="W963" s="19">
        <v>113570000</v>
      </c>
      <c r="AB963" s="20">
        <v>2</v>
      </c>
      <c r="AC963" s="32">
        <v>170770000</v>
      </c>
      <c r="AD963" s="33">
        <v>129940000</v>
      </c>
      <c r="AE963" s="33">
        <v>130310000</v>
      </c>
      <c r="AF963" s="34">
        <v>3</v>
      </c>
      <c r="AG963" s="24">
        <v>125060000</v>
      </c>
      <c r="AH963" s="24">
        <v>118910000</v>
      </c>
      <c r="AI963" s="24">
        <v>116720000</v>
      </c>
      <c r="AJ963" s="25">
        <v>3</v>
      </c>
      <c r="AK963">
        <v>27.042808532714801</v>
      </c>
      <c r="AL963">
        <v>26.8486423492432</v>
      </c>
      <c r="AM963">
        <v>27.481082916259801</v>
      </c>
      <c r="AN963">
        <v>27.776243209838899</v>
      </c>
      <c r="AO963">
        <v>26.871265411376999</v>
      </c>
      <c r="AP963">
        <v>24.510829925537099</v>
      </c>
      <c r="AQ963">
        <v>26.759006500244102</v>
      </c>
      <c r="AR963">
        <v>27.347478866577099</v>
      </c>
      <c r="AS963">
        <v>26.953269958496101</v>
      </c>
      <c r="AT963">
        <v>26.957372665405298</v>
      </c>
      <c r="AU963">
        <v>26.898044586181602</v>
      </c>
      <c r="AV963">
        <v>26.825294494628899</v>
      </c>
      <c r="AW963">
        <v>26.798477172851602</v>
      </c>
      <c r="AX963">
        <v>8</v>
      </c>
      <c r="AY963">
        <v>8</v>
      </c>
      <c r="AZ963">
        <v>8</v>
      </c>
      <c r="BA963">
        <v>32.6</v>
      </c>
      <c r="BB963">
        <v>32.6</v>
      </c>
      <c r="BC963">
        <v>32.6</v>
      </c>
      <c r="BD963">
        <v>31.713999999999999</v>
      </c>
      <c r="BE963">
        <v>0</v>
      </c>
      <c r="BF963">
        <v>76.176000000000002</v>
      </c>
      <c r="BG963">
        <v>1255900000</v>
      </c>
      <c r="BH963">
        <v>29</v>
      </c>
      <c r="BI963">
        <v>8</v>
      </c>
      <c r="BJ963">
        <v>8</v>
      </c>
      <c r="BK963">
        <v>8</v>
      </c>
      <c r="BL963" t="s">
        <v>4835</v>
      </c>
      <c r="BM963">
        <v>5</v>
      </c>
      <c r="BN963">
        <v>5</v>
      </c>
      <c r="BO963">
        <v>5</v>
      </c>
      <c r="BP963">
        <v>5</v>
      </c>
      <c r="BQ963">
        <v>5</v>
      </c>
      <c r="BR963">
        <v>2</v>
      </c>
      <c r="BS963">
        <v>4</v>
      </c>
      <c r="BT963">
        <v>4</v>
      </c>
      <c r="BU963">
        <v>3</v>
      </c>
      <c r="BV963">
        <v>5</v>
      </c>
      <c r="BW963">
        <v>4</v>
      </c>
      <c r="BX963">
        <v>3</v>
      </c>
      <c r="BY963">
        <v>5</v>
      </c>
      <c r="BZ963">
        <v>291</v>
      </c>
      <c r="CA963">
        <v>291</v>
      </c>
      <c r="CB963">
        <v>18.2</v>
      </c>
      <c r="CC963">
        <v>17.899999999999999</v>
      </c>
      <c r="CD963">
        <v>15.5</v>
      </c>
      <c r="CE963">
        <v>14.4</v>
      </c>
      <c r="CF963">
        <v>17.5</v>
      </c>
      <c r="CG963">
        <v>2.4</v>
      </c>
      <c r="CH963">
        <v>9.3000000000000007</v>
      </c>
      <c r="CI963">
        <v>13.4</v>
      </c>
      <c r="CJ963">
        <v>11</v>
      </c>
      <c r="CK963">
        <v>23</v>
      </c>
      <c r="CL963">
        <v>9.3000000000000007</v>
      </c>
      <c r="CM963">
        <v>10.7</v>
      </c>
      <c r="CN963">
        <v>13.4</v>
      </c>
      <c r="CO963">
        <v>0.30811625300790302</v>
      </c>
      <c r="CP963">
        <v>0.879455703595167</v>
      </c>
      <c r="CQ963">
        <v>0.85043612693842896</v>
      </c>
      <c r="CR963">
        <v>0.70912487708947902</v>
      </c>
      <c r="CS963">
        <v>0.201153755187988</v>
      </c>
      <c r="CT963">
        <v>0.74117470156955001</v>
      </c>
      <c r="CU963">
        <v>0.22574038461538501</v>
      </c>
      <c r="CV963">
        <v>1.2401603062947599</v>
      </c>
      <c r="CW963">
        <v>1.7986252051951701</v>
      </c>
      <c r="CX963">
        <v>0.23093406593406601</v>
      </c>
      <c r="CY963">
        <v>0.24543507893880101</v>
      </c>
      <c r="CZ963">
        <v>1.83070537004283</v>
      </c>
    </row>
    <row r="964" spans="1:104" x14ac:dyDescent="0.3">
      <c r="A964" t="s">
        <v>5817</v>
      </c>
      <c r="B964" t="s">
        <v>5818</v>
      </c>
      <c r="C964" s="50">
        <v>0.67515422765211075</v>
      </c>
      <c r="D964" s="51">
        <v>-0.56671099560783278</v>
      </c>
      <c r="E964" s="52">
        <v>0.13234154877681448</v>
      </c>
      <c r="F964" s="53">
        <v>0.8783037871679531</v>
      </c>
      <c r="G964" s="50">
        <v>0.77468894418769996</v>
      </c>
      <c r="H964" s="54">
        <v>-0.368310944189991</v>
      </c>
      <c r="I964" s="55">
        <v>0.2705561809881033</v>
      </c>
      <c r="J964" s="56">
        <v>0.56774253994850199</v>
      </c>
      <c r="K964" t="s">
        <v>5819</v>
      </c>
      <c r="L964" t="s">
        <v>5820</v>
      </c>
      <c r="M964" s="13" t="str">
        <f>IFERROR(IF(SEARCH(M$1,$L964),1,"no"),"-")</f>
        <v>-</v>
      </c>
      <c r="N964" s="14" t="str">
        <f>IFERROR(IF(SEARCH(N$1,$L964),1,"no"),"-")</f>
        <v>-</v>
      </c>
      <c r="O964" s="14" t="str">
        <f>IFERROR(IF(SEARCH(O$1,$L964),1,"no"),"-")</f>
        <v>-</v>
      </c>
      <c r="P964" s="15">
        <v>204090000</v>
      </c>
      <c r="Q964" s="16">
        <v>265270000</v>
      </c>
      <c r="R964" s="16">
        <v>197940000</v>
      </c>
      <c r="S964" s="16">
        <v>324740000</v>
      </c>
      <c r="T964" s="17">
        <v>4</v>
      </c>
      <c r="U964" s="18">
        <v>133680000</v>
      </c>
      <c r="V964" s="19">
        <v>201210000</v>
      </c>
      <c r="AB964" s="20">
        <v>2</v>
      </c>
      <c r="AC964" s="32">
        <v>288430000</v>
      </c>
      <c r="AD964" s="33">
        <v>199710000</v>
      </c>
      <c r="AE964" s="33">
        <v>215110000</v>
      </c>
      <c r="AF964" s="34">
        <v>3</v>
      </c>
      <c r="AG964" s="24">
        <v>163090000</v>
      </c>
      <c r="AH964" s="24">
        <v>200110000</v>
      </c>
      <c r="AJ964" s="25">
        <v>2</v>
      </c>
      <c r="AK964">
        <v>27.604629516601602</v>
      </c>
      <c r="AL964">
        <v>27.982885360717798</v>
      </c>
      <c r="AM964">
        <v>27.560487747192401</v>
      </c>
      <c r="AN964">
        <v>28.2747097015381</v>
      </c>
      <c r="AO964">
        <v>26.994209289550799</v>
      </c>
      <c r="AP964">
        <v>27.5841274261475</v>
      </c>
      <c r="AQ964">
        <v>24.2884731292725</v>
      </c>
      <c r="AR964">
        <v>28.103645324706999</v>
      </c>
      <c r="AS964">
        <v>27.5733318328857</v>
      </c>
      <c r="AT964">
        <v>27.680500030517599</v>
      </c>
      <c r="AU964">
        <v>27.281093597412099</v>
      </c>
      <c r="AV964">
        <v>27.576217651367202</v>
      </c>
      <c r="AW964">
        <v>23.754074096679702</v>
      </c>
      <c r="AX964">
        <v>7</v>
      </c>
      <c r="AY964">
        <v>7</v>
      </c>
      <c r="AZ964">
        <v>7</v>
      </c>
      <c r="BA964">
        <v>23.8</v>
      </c>
      <c r="BB964">
        <v>23.8</v>
      </c>
      <c r="BC964">
        <v>23.8</v>
      </c>
      <c r="BD964">
        <v>39.206000000000003</v>
      </c>
      <c r="BE964">
        <v>0</v>
      </c>
      <c r="BF964">
        <v>35.69</v>
      </c>
      <c r="BG964">
        <v>1728100000</v>
      </c>
      <c r="BH964">
        <v>38</v>
      </c>
      <c r="BI964">
        <v>7</v>
      </c>
      <c r="BJ964">
        <v>7</v>
      </c>
      <c r="BK964">
        <v>7</v>
      </c>
      <c r="BL964" t="s">
        <v>5821</v>
      </c>
      <c r="BM964">
        <v>6</v>
      </c>
      <c r="BN964">
        <v>6</v>
      </c>
      <c r="BO964">
        <v>4</v>
      </c>
      <c r="BP964">
        <v>4</v>
      </c>
      <c r="BQ964">
        <v>3</v>
      </c>
      <c r="BR964">
        <v>4</v>
      </c>
      <c r="BS964">
        <v>1</v>
      </c>
      <c r="BT964">
        <v>4</v>
      </c>
      <c r="BU964">
        <v>6</v>
      </c>
      <c r="BV964">
        <v>6</v>
      </c>
      <c r="BW964">
        <v>2</v>
      </c>
      <c r="BX964">
        <v>3</v>
      </c>
      <c r="BY964">
        <v>1</v>
      </c>
      <c r="BZ964">
        <v>345</v>
      </c>
      <c r="CA964">
        <v>345</v>
      </c>
      <c r="CB964">
        <v>19.399999999999999</v>
      </c>
      <c r="CC964">
        <v>20.6</v>
      </c>
      <c r="CD964">
        <v>14.8</v>
      </c>
      <c r="CE964">
        <v>14.8</v>
      </c>
      <c r="CF964">
        <v>11.6</v>
      </c>
      <c r="CG964">
        <v>15.7</v>
      </c>
      <c r="CH964">
        <v>4.3</v>
      </c>
      <c r="CI964">
        <v>15.7</v>
      </c>
      <c r="CJ964">
        <v>22</v>
      </c>
      <c r="CK964">
        <v>22</v>
      </c>
      <c r="CL964">
        <v>7</v>
      </c>
      <c r="CM964">
        <v>12.5</v>
      </c>
      <c r="CN964">
        <v>5.5</v>
      </c>
      <c r="CO964">
        <v>0.105764566577838</v>
      </c>
      <c r="CP964">
        <v>0.87830378716795299</v>
      </c>
      <c r="CQ964">
        <v>0.56774253994850199</v>
      </c>
      <c r="CR964">
        <v>0.878103837471783</v>
      </c>
      <c r="CS964">
        <v>6.9852352142333998E-2</v>
      </c>
      <c r="CT964">
        <v>0.28945124035208603</v>
      </c>
      <c r="CU964">
        <v>0.22645316253002401</v>
      </c>
      <c r="CV964">
        <v>1.5667414665222199</v>
      </c>
      <c r="CW964">
        <v>1.79656506857709</v>
      </c>
      <c r="CX964">
        <v>0.38397496087636901</v>
      </c>
      <c r="CY964">
        <v>1.5820306142171201</v>
      </c>
      <c r="CZ964">
        <v>1.27743106637938</v>
      </c>
    </row>
    <row r="965" spans="1:104" x14ac:dyDescent="0.3">
      <c r="A965" t="s">
        <v>3951</v>
      </c>
      <c r="B965" t="s">
        <v>3952</v>
      </c>
      <c r="C965" s="50">
        <v>0.85943273826142652</v>
      </c>
      <c r="D965" s="51">
        <v>-0.21854336033100596</v>
      </c>
      <c r="E965" s="52">
        <v>0.1325180473391466</v>
      </c>
      <c r="F965" s="53">
        <v>0.87772497209645783</v>
      </c>
      <c r="G965" s="50">
        <v>0.79130514705882349</v>
      </c>
      <c r="H965" s="54">
        <v>-0.33769395359644633</v>
      </c>
      <c r="I965" s="55">
        <v>6.270690461635639E-2</v>
      </c>
      <c r="J965" s="56">
        <v>1.20268463665432</v>
      </c>
      <c r="K965" t="s">
        <v>3005</v>
      </c>
      <c r="L965" t="s">
        <v>3006</v>
      </c>
      <c r="M965" s="13" t="str">
        <f>IFERROR(IF(SEARCH(M$1,$L965),1,"no"),"-")</f>
        <v>-</v>
      </c>
      <c r="N965" s="14" t="str">
        <f>IFERROR(IF(SEARCH(N$1,$L965),1,"no"),"-")</f>
        <v>-</v>
      </c>
      <c r="O965" s="14" t="str">
        <f>IFERROR(IF(SEARCH(O$1,$L965),1,"no"),"-")</f>
        <v>-</v>
      </c>
      <c r="P965" s="15">
        <v>329680000</v>
      </c>
      <c r="Q965" s="16">
        <v>252620000</v>
      </c>
      <c r="R965" s="16">
        <v>316700000</v>
      </c>
      <c r="S965" s="16">
        <v>318780000</v>
      </c>
      <c r="T965" s="17">
        <v>4</v>
      </c>
      <c r="U965" s="18">
        <v>247170000</v>
      </c>
      <c r="V965" s="19">
        <v>287300000</v>
      </c>
      <c r="W965" s="19">
        <v>250480000</v>
      </c>
      <c r="AB965" s="20">
        <v>3</v>
      </c>
      <c r="AC965" s="32">
        <v>360110000</v>
      </c>
      <c r="AD965" s="33">
        <v>334420000</v>
      </c>
      <c r="AE965" s="33">
        <v>393470000</v>
      </c>
      <c r="AF965" s="34">
        <v>3</v>
      </c>
      <c r="AG965" s="24">
        <v>307990000</v>
      </c>
      <c r="AH965" s="24">
        <v>242880000</v>
      </c>
      <c r="AI965" s="24">
        <v>310070000</v>
      </c>
      <c r="AJ965" s="25">
        <v>3</v>
      </c>
      <c r="AK965">
        <v>28.296491622924801</v>
      </c>
      <c r="AL965">
        <v>27.9123935699463</v>
      </c>
      <c r="AM965">
        <v>28.238542556762699</v>
      </c>
      <c r="AN965">
        <v>28.2479858398438</v>
      </c>
      <c r="AO965">
        <v>27.880928039550799</v>
      </c>
      <c r="AP965">
        <v>28.0979824066162</v>
      </c>
      <c r="AQ965">
        <v>27.900119781494102</v>
      </c>
      <c r="AR965">
        <v>28.423862457275401</v>
      </c>
      <c r="AS965">
        <v>28.317085266113299</v>
      </c>
      <c r="AT965">
        <v>28.551677703857401</v>
      </c>
      <c r="AU965">
        <v>28.198308944702099</v>
      </c>
      <c r="AV965">
        <v>27.855669021606399</v>
      </c>
      <c r="AW965">
        <v>28.2080192565918</v>
      </c>
      <c r="AX965">
        <v>9</v>
      </c>
      <c r="AY965">
        <v>9</v>
      </c>
      <c r="AZ965">
        <v>9</v>
      </c>
      <c r="BA965">
        <v>9.4</v>
      </c>
      <c r="BB965">
        <v>9.4</v>
      </c>
      <c r="BC965">
        <v>9.4</v>
      </c>
      <c r="BD965">
        <v>127.73</v>
      </c>
      <c r="BE965">
        <v>0</v>
      </c>
      <c r="BF965">
        <v>113.51</v>
      </c>
      <c r="BG965">
        <v>2585300000</v>
      </c>
      <c r="BH965">
        <v>53</v>
      </c>
      <c r="BI965" t="s">
        <v>105</v>
      </c>
      <c r="BJ965" t="s">
        <v>105</v>
      </c>
      <c r="BK965" t="s">
        <v>105</v>
      </c>
      <c r="BL965" t="s">
        <v>3953</v>
      </c>
      <c r="BM965">
        <v>9</v>
      </c>
      <c r="BN965">
        <v>8</v>
      </c>
      <c r="BO965">
        <v>2</v>
      </c>
      <c r="BP965">
        <v>2</v>
      </c>
      <c r="BQ965">
        <v>7</v>
      </c>
      <c r="BR965">
        <v>7</v>
      </c>
      <c r="BS965">
        <v>7</v>
      </c>
      <c r="BT965">
        <v>9</v>
      </c>
      <c r="BU965">
        <v>8</v>
      </c>
      <c r="BV965">
        <v>8</v>
      </c>
      <c r="BW965">
        <v>8</v>
      </c>
      <c r="BX965">
        <v>8</v>
      </c>
      <c r="BY965">
        <v>7</v>
      </c>
      <c r="BZ965">
        <v>1205</v>
      </c>
      <c r="CA965" t="s">
        <v>105</v>
      </c>
      <c r="CB965">
        <v>9.4</v>
      </c>
      <c r="CC965">
        <v>8.5</v>
      </c>
      <c r="CD965">
        <v>1.7</v>
      </c>
      <c r="CE965">
        <v>1.7</v>
      </c>
      <c r="CF965">
        <v>7.4</v>
      </c>
      <c r="CG965">
        <v>7.4</v>
      </c>
      <c r="CH965">
        <v>7.4</v>
      </c>
      <c r="CI965">
        <v>9.4</v>
      </c>
      <c r="CJ965">
        <v>8.5</v>
      </c>
      <c r="CK965">
        <v>8.6</v>
      </c>
      <c r="CL965">
        <v>8.5</v>
      </c>
      <c r="CM965">
        <v>8.1999999999999993</v>
      </c>
      <c r="CN965">
        <v>7.8</v>
      </c>
      <c r="CO965">
        <v>1.08332975427471</v>
      </c>
      <c r="CP965">
        <v>0.87772497209645794</v>
      </c>
      <c r="CQ965">
        <v>1.20268463665432</v>
      </c>
      <c r="CR965">
        <v>0.72851063829787199</v>
      </c>
      <c r="CS965">
        <v>-0.25702174504597902</v>
      </c>
      <c r="CT965">
        <v>-2.1661711104663999</v>
      </c>
      <c r="CU965">
        <v>0.2264352</v>
      </c>
      <c r="CV965">
        <v>0.21417665481567399</v>
      </c>
      <c r="CW965">
        <v>1.7955299272996501</v>
      </c>
      <c r="CX965">
        <v>0.124661682242991</v>
      </c>
      <c r="CY965">
        <v>0.34354273478189901</v>
      </c>
      <c r="CZ965">
        <v>2.5589629957339199</v>
      </c>
    </row>
    <row r="966" spans="1:104" x14ac:dyDescent="0.3">
      <c r="A966" t="s">
        <v>3794</v>
      </c>
      <c r="B966" t="s">
        <v>3795</v>
      </c>
      <c r="C966" s="50">
        <v>0.78440073464731663</v>
      </c>
      <c r="D966" s="51">
        <v>-0.3503372081697122</v>
      </c>
      <c r="E966" s="52">
        <v>0.13290940310684879</v>
      </c>
      <c r="F966" s="53">
        <v>0.876444292398458</v>
      </c>
      <c r="G966" s="50">
        <v>0.81844623588344079</v>
      </c>
      <c r="H966" s="54">
        <v>-0.28904044638821452</v>
      </c>
      <c r="I966" s="55">
        <v>5.3723571568964436E-2</v>
      </c>
      <c r="J966" s="56">
        <v>1.2698351229368201</v>
      </c>
      <c r="K966" t="s">
        <v>1261</v>
      </c>
      <c r="L966" t="s">
        <v>1262</v>
      </c>
      <c r="M966" s="13" t="str">
        <f>IFERROR(IF(SEARCH(M$1,$L966),1,"no"),"-")</f>
        <v>-</v>
      </c>
      <c r="N966" s="14" t="str">
        <f>IFERROR(IF(SEARCH(N$1,$L966),1,"no"),"-")</f>
        <v>-</v>
      </c>
      <c r="O966" s="14" t="str">
        <f>IFERROR(IF(SEARCH(O$1,$L966),1,"no"),"-")</f>
        <v>-</v>
      </c>
      <c r="P966" s="15">
        <v>663370000</v>
      </c>
      <c r="Q966" s="16">
        <v>614820000</v>
      </c>
      <c r="R966" s="16">
        <v>714260000</v>
      </c>
      <c r="S966" s="16">
        <v>982220000</v>
      </c>
      <c r="T966" s="17">
        <v>4</v>
      </c>
      <c r="U966" s="18">
        <v>536240000</v>
      </c>
      <c r="V966" s="19">
        <v>622410000</v>
      </c>
      <c r="W966" s="19">
        <v>591350000</v>
      </c>
      <c r="AB966" s="20">
        <v>3</v>
      </c>
      <c r="AC966" s="32">
        <v>738780000</v>
      </c>
      <c r="AD966" s="33">
        <v>742380000</v>
      </c>
      <c r="AE966" s="33">
        <v>746720000</v>
      </c>
      <c r="AF966" s="34">
        <v>3</v>
      </c>
      <c r="AG966" s="24">
        <v>636720000</v>
      </c>
      <c r="AH966" s="24">
        <v>520300000</v>
      </c>
      <c r="AI966" s="24">
        <v>666380000</v>
      </c>
      <c r="AJ966" s="25">
        <v>3</v>
      </c>
      <c r="AK966">
        <v>29.305238723754901</v>
      </c>
      <c r="AL966">
        <v>29.1955890655518</v>
      </c>
      <c r="AM966">
        <v>29.4118747711182</v>
      </c>
      <c r="AN966">
        <v>29.8714714050293</v>
      </c>
      <c r="AO966">
        <v>28.998304367065401</v>
      </c>
      <c r="AP966">
        <v>29.2132892608643</v>
      </c>
      <c r="AQ966">
        <v>29.1394367218018</v>
      </c>
      <c r="AR966">
        <v>29.460569381713899</v>
      </c>
      <c r="AS966">
        <v>29.467582702636701</v>
      </c>
      <c r="AT966">
        <v>29.4759922027588</v>
      </c>
      <c r="AU966">
        <v>29.2460842132568</v>
      </c>
      <c r="AV966">
        <v>28.954769134521499</v>
      </c>
      <c r="AW966">
        <v>29.311769485473601</v>
      </c>
      <c r="AX966">
        <v>15</v>
      </c>
      <c r="AY966">
        <v>15</v>
      </c>
      <c r="AZ966">
        <v>15</v>
      </c>
      <c r="BA966">
        <v>54.1</v>
      </c>
      <c r="BB966">
        <v>54.1</v>
      </c>
      <c r="BC966">
        <v>54.1</v>
      </c>
      <c r="BD966">
        <v>42.99</v>
      </c>
      <c r="BE966">
        <v>0</v>
      </c>
      <c r="BF966">
        <v>100.6</v>
      </c>
      <c r="BG966">
        <v>6015500000</v>
      </c>
      <c r="BH966">
        <v>75</v>
      </c>
      <c r="BI966" t="s">
        <v>105</v>
      </c>
      <c r="BJ966" t="s">
        <v>105</v>
      </c>
      <c r="BK966" t="s">
        <v>105</v>
      </c>
      <c r="BL966" t="s">
        <v>3796</v>
      </c>
      <c r="BM966">
        <v>11</v>
      </c>
      <c r="BN966">
        <v>12</v>
      </c>
      <c r="BO966">
        <v>6</v>
      </c>
      <c r="BP966">
        <v>6</v>
      </c>
      <c r="BQ966">
        <v>11</v>
      </c>
      <c r="BR966">
        <v>7</v>
      </c>
      <c r="BS966">
        <v>9</v>
      </c>
      <c r="BT966">
        <v>10</v>
      </c>
      <c r="BU966">
        <v>11</v>
      </c>
      <c r="BV966">
        <v>12</v>
      </c>
      <c r="BW966">
        <v>8</v>
      </c>
      <c r="BX966">
        <v>10</v>
      </c>
      <c r="BY966">
        <v>8</v>
      </c>
      <c r="BZ966">
        <v>386</v>
      </c>
      <c r="CA966" t="s">
        <v>105</v>
      </c>
      <c r="CB966">
        <v>37.799999999999997</v>
      </c>
      <c r="CC966">
        <v>43</v>
      </c>
      <c r="CD966">
        <v>22</v>
      </c>
      <c r="CE966">
        <v>22</v>
      </c>
      <c r="CF966">
        <v>39.6</v>
      </c>
      <c r="CG966">
        <v>25.4</v>
      </c>
      <c r="CH966">
        <v>31.3</v>
      </c>
      <c r="CI966">
        <v>32.9</v>
      </c>
      <c r="CJ966">
        <v>36.5</v>
      </c>
      <c r="CK966">
        <v>41.7</v>
      </c>
      <c r="CL966">
        <v>27.7</v>
      </c>
      <c r="CM966">
        <v>36.799999999999997</v>
      </c>
      <c r="CN966">
        <v>31.9</v>
      </c>
      <c r="CO966">
        <v>4.3229763934118703E-2</v>
      </c>
      <c r="CP966">
        <v>0.876444292398458</v>
      </c>
      <c r="CQ966">
        <v>1.2698351229368201</v>
      </c>
      <c r="CR966">
        <v>0.94570148224750095</v>
      </c>
      <c r="CS966">
        <v>-2.2004604339599599E-2</v>
      </c>
      <c r="CT966">
        <v>-0.12518645509471499</v>
      </c>
      <c r="CU966">
        <v>0.22708872901678701</v>
      </c>
      <c r="CV966">
        <v>0.32903337478637701</v>
      </c>
      <c r="CW966">
        <v>1.7932396705363201</v>
      </c>
      <c r="CX966">
        <v>0.10767419038272801</v>
      </c>
      <c r="CY966">
        <v>0.297173817952473</v>
      </c>
      <c r="CZ966">
        <v>2.70664245106894</v>
      </c>
    </row>
    <row r="967" spans="1:104" x14ac:dyDescent="0.3">
      <c r="A967" t="s">
        <v>4208</v>
      </c>
      <c r="B967" t="s">
        <v>4209</v>
      </c>
      <c r="C967" s="50">
        <v>1.421370960453203</v>
      </c>
      <c r="D967" s="51">
        <v>0.50728312950119925</v>
      </c>
      <c r="E967" s="52">
        <v>0.13352797484400494</v>
      </c>
      <c r="F967" s="53">
        <v>0.87442773768802096</v>
      </c>
      <c r="G967" s="50">
        <v>1.2141420735109865</v>
      </c>
      <c r="H967" s="54">
        <v>0.2799372492352819</v>
      </c>
      <c r="I967" s="55">
        <v>7.6576274848026704E-2</v>
      </c>
      <c r="J967" s="56">
        <v>1.11590576429149</v>
      </c>
      <c r="K967" t="s">
        <v>459</v>
      </c>
      <c r="L967" t="s">
        <v>460</v>
      </c>
      <c r="M967" s="13" t="str">
        <f>IFERROR(IF(SEARCH(M$1,$L967),1,"no"),"-")</f>
        <v>-</v>
      </c>
      <c r="N967" s="14" t="str">
        <f>IFERROR(IF(SEARCH(N$1,$L967),1,"no"),"-")</f>
        <v>-</v>
      </c>
      <c r="O967" s="14" t="str">
        <f>IFERROR(IF(SEARCH(O$1,$L967),1,"no"),"-")</f>
        <v>-</v>
      </c>
      <c r="P967" s="15">
        <v>436420000</v>
      </c>
      <c r="Q967" s="16">
        <v>485610000</v>
      </c>
      <c r="T967" s="17">
        <v>2</v>
      </c>
      <c r="U967" s="18">
        <v>557560000</v>
      </c>
      <c r="V967" s="19">
        <v>692770000</v>
      </c>
      <c r="W967" s="19">
        <v>715490000</v>
      </c>
      <c r="AB967" s="20">
        <v>3</v>
      </c>
      <c r="AC967" s="32">
        <v>724580000</v>
      </c>
      <c r="AD967" s="33">
        <v>587760000</v>
      </c>
      <c r="AE967" s="33">
        <v>587240000</v>
      </c>
      <c r="AF967" s="34">
        <v>3</v>
      </c>
      <c r="AG967" s="24">
        <v>835420000</v>
      </c>
      <c r="AH967" s="24">
        <v>753200000</v>
      </c>
      <c r="AI967" s="24">
        <v>717740000</v>
      </c>
      <c r="AJ967" s="25">
        <v>3</v>
      </c>
      <c r="AK967">
        <v>28.7011413574219</v>
      </c>
      <c r="AL967">
        <v>28.855222702026399</v>
      </c>
      <c r="AM967">
        <v>26.583904266357401</v>
      </c>
      <c r="AN967">
        <v>24.811775207519499</v>
      </c>
      <c r="AO967">
        <v>29.054552078247099</v>
      </c>
      <c r="AP967">
        <v>29.367801666259801</v>
      </c>
      <c r="AQ967">
        <v>29.414356231689499</v>
      </c>
      <c r="AR967">
        <v>29.432569503784201</v>
      </c>
      <c r="AS967">
        <v>29.130651473998999</v>
      </c>
      <c r="AT967">
        <v>29.1293754577637</v>
      </c>
      <c r="AU967">
        <v>29.637926101684599</v>
      </c>
      <c r="AV967">
        <v>29.488458633422901</v>
      </c>
      <c r="AW967">
        <v>29.418886184692401</v>
      </c>
      <c r="AX967">
        <v>17</v>
      </c>
      <c r="AY967">
        <v>17</v>
      </c>
      <c r="AZ967">
        <v>17</v>
      </c>
      <c r="BA967">
        <v>39.799999999999997</v>
      </c>
      <c r="BB967">
        <v>39.799999999999997</v>
      </c>
      <c r="BC967">
        <v>39.799999999999997</v>
      </c>
      <c r="BD967">
        <v>83.837000000000003</v>
      </c>
      <c r="BE967">
        <v>0</v>
      </c>
      <c r="BF967">
        <v>199.91</v>
      </c>
      <c r="BG967">
        <v>4596200000</v>
      </c>
      <c r="BH967">
        <v>73</v>
      </c>
      <c r="BI967">
        <v>17</v>
      </c>
      <c r="BJ967">
        <v>17</v>
      </c>
      <c r="BK967">
        <v>17</v>
      </c>
      <c r="BL967" t="s">
        <v>4210</v>
      </c>
      <c r="BM967">
        <v>7</v>
      </c>
      <c r="BN967">
        <v>9</v>
      </c>
      <c r="BO967">
        <v>1</v>
      </c>
      <c r="BP967">
        <v>2</v>
      </c>
      <c r="BQ967">
        <v>14</v>
      </c>
      <c r="BR967">
        <v>9</v>
      </c>
      <c r="BS967">
        <v>9</v>
      </c>
      <c r="BT967">
        <v>9</v>
      </c>
      <c r="BU967">
        <v>9</v>
      </c>
      <c r="BV967">
        <v>7</v>
      </c>
      <c r="BW967">
        <v>9</v>
      </c>
      <c r="BX967">
        <v>9</v>
      </c>
      <c r="BY967">
        <v>8</v>
      </c>
      <c r="BZ967">
        <v>759</v>
      </c>
      <c r="CA967">
        <v>759</v>
      </c>
      <c r="CB967">
        <v>15.2</v>
      </c>
      <c r="CC967">
        <v>19</v>
      </c>
      <c r="CD967">
        <v>2.4</v>
      </c>
      <c r="CE967">
        <v>4.5999999999999996</v>
      </c>
      <c r="CF967">
        <v>27.7</v>
      </c>
      <c r="CG967">
        <v>17.8</v>
      </c>
      <c r="CH967">
        <v>19.8</v>
      </c>
      <c r="CI967">
        <v>23.7</v>
      </c>
      <c r="CJ967">
        <v>19</v>
      </c>
      <c r="CK967">
        <v>20.3</v>
      </c>
      <c r="CL967">
        <v>17.8</v>
      </c>
      <c r="CM967">
        <v>19.100000000000001</v>
      </c>
      <c r="CN967">
        <v>15.9</v>
      </c>
      <c r="CO967">
        <v>0.85154411666131902</v>
      </c>
      <c r="CP967">
        <v>0.87442773768802096</v>
      </c>
      <c r="CQ967">
        <v>1.11590576429149</v>
      </c>
      <c r="CR967">
        <v>0.70081592039800999</v>
      </c>
      <c r="CS967">
        <v>-1.9928545951843299</v>
      </c>
      <c r="CT967">
        <v>-1.74873050476735</v>
      </c>
      <c r="CU967">
        <v>0.228565495207668</v>
      </c>
      <c r="CV967">
        <v>-2.0408924420674599</v>
      </c>
      <c r="CW967">
        <v>-1.78963367170212</v>
      </c>
      <c r="CX967">
        <v>0.142598967297762</v>
      </c>
      <c r="CY967">
        <v>-0.28422482808430899</v>
      </c>
      <c r="CZ967">
        <v>-2.3729290416749902</v>
      </c>
    </row>
    <row r="968" spans="1:104" x14ac:dyDescent="0.3">
      <c r="A968" t="s">
        <v>2077</v>
      </c>
      <c r="B968" t="s">
        <v>2078</v>
      </c>
      <c r="C968" s="50">
        <v>0.78789149147396809</v>
      </c>
      <c r="D968" s="51">
        <v>-0.34393113968741817</v>
      </c>
      <c r="E968" s="52">
        <v>0.13388720669572873</v>
      </c>
      <c r="F968" s="53">
        <v>0.87326091908127412</v>
      </c>
      <c r="G968" s="41">
        <v>0.85069979202967783</v>
      </c>
      <c r="H968" s="43">
        <v>-0.23327799348378608</v>
      </c>
      <c r="I968" s="39">
        <v>2.9855680251089773E-2</v>
      </c>
      <c r="J968" s="40">
        <v>1.5249730291236701</v>
      </c>
      <c r="K968" t="s">
        <v>232</v>
      </c>
      <c r="L968" t="s">
        <v>233</v>
      </c>
      <c r="M968" s="13" t="str">
        <f>IFERROR(IF(SEARCH(M$1,$L968),1,"no"),"-")</f>
        <v>-</v>
      </c>
      <c r="N968" s="14" t="str">
        <f>IFERROR(IF(SEARCH(N$1,$L968),1,"no"),"-")</f>
        <v>-</v>
      </c>
      <c r="O968" s="14" t="str">
        <f>IFERROR(IF(SEARCH(O$1,$L968),1,"no"),"-")</f>
        <v>-</v>
      </c>
      <c r="P968" s="15">
        <v>1233900000</v>
      </c>
      <c r="Q968" s="16">
        <v>1179800000</v>
      </c>
      <c r="R968" s="16">
        <v>788410000</v>
      </c>
      <c r="S968" s="16">
        <v>1139300000</v>
      </c>
      <c r="T968" s="17">
        <v>4</v>
      </c>
      <c r="U968" s="18">
        <v>820120000</v>
      </c>
      <c r="V968" s="19">
        <v>823620000</v>
      </c>
      <c r="W968" s="19">
        <v>921680000</v>
      </c>
      <c r="AB968" s="20">
        <v>3</v>
      </c>
      <c r="AC968" s="32">
        <v>1227400000</v>
      </c>
      <c r="AD968" s="33">
        <v>1113900000</v>
      </c>
      <c r="AE968" s="33">
        <v>1216900000</v>
      </c>
      <c r="AF968" s="34">
        <v>3</v>
      </c>
      <c r="AG968" s="24">
        <v>1079500000</v>
      </c>
      <c r="AH968" s="24">
        <v>1000900000</v>
      </c>
      <c r="AI968" s="24">
        <v>946560000</v>
      </c>
      <c r="AJ968" s="25">
        <v>3</v>
      </c>
      <c r="AK968">
        <v>30.200578689575199</v>
      </c>
      <c r="AL968">
        <v>30.1358947753906</v>
      </c>
      <c r="AM968">
        <v>29.554370880126999</v>
      </c>
      <c r="AN968">
        <v>30.0855007171631</v>
      </c>
      <c r="AO968">
        <v>29.611259460449201</v>
      </c>
      <c r="AP968">
        <v>29.617403030395501</v>
      </c>
      <c r="AQ968">
        <v>29.779689788818398</v>
      </c>
      <c r="AR968">
        <v>30.192958831787099</v>
      </c>
      <c r="AS968">
        <v>30.052972793579102</v>
      </c>
      <c r="AT968">
        <v>30.1805629730225</v>
      </c>
      <c r="AU968">
        <v>30.007715225219702</v>
      </c>
      <c r="AV968">
        <v>29.8986511230469</v>
      </c>
      <c r="AW968">
        <v>29.818119049072301</v>
      </c>
      <c r="AX968">
        <v>19</v>
      </c>
      <c r="AY968">
        <v>19</v>
      </c>
      <c r="AZ968">
        <v>19</v>
      </c>
      <c r="BA968">
        <v>46</v>
      </c>
      <c r="BB968">
        <v>46</v>
      </c>
      <c r="BC968">
        <v>46</v>
      </c>
      <c r="BD968">
        <v>49.45</v>
      </c>
      <c r="BE968">
        <v>0</v>
      </c>
      <c r="BF968">
        <v>157.26</v>
      </c>
      <c r="BG968">
        <v>9523700000</v>
      </c>
      <c r="BH968">
        <v>135</v>
      </c>
      <c r="BI968" t="s">
        <v>105</v>
      </c>
      <c r="BJ968" t="s">
        <v>105</v>
      </c>
      <c r="BK968" t="s">
        <v>105</v>
      </c>
      <c r="BL968" t="s">
        <v>2079</v>
      </c>
      <c r="BM968">
        <v>15</v>
      </c>
      <c r="BN968">
        <v>16</v>
      </c>
      <c r="BO968">
        <v>9</v>
      </c>
      <c r="BP968">
        <v>8</v>
      </c>
      <c r="BQ968">
        <v>12</v>
      </c>
      <c r="BR968">
        <v>12</v>
      </c>
      <c r="BS968">
        <v>13</v>
      </c>
      <c r="BT968">
        <v>14</v>
      </c>
      <c r="BU968">
        <v>15</v>
      </c>
      <c r="BV968">
        <v>15</v>
      </c>
      <c r="BW968">
        <v>12</v>
      </c>
      <c r="BX968">
        <v>12</v>
      </c>
      <c r="BY968">
        <v>15</v>
      </c>
      <c r="BZ968">
        <v>443</v>
      </c>
      <c r="CA968" t="s">
        <v>105</v>
      </c>
      <c r="CB968">
        <v>35.200000000000003</v>
      </c>
      <c r="CC968">
        <v>36.6</v>
      </c>
      <c r="CD968">
        <v>19</v>
      </c>
      <c r="CE968">
        <v>17.2</v>
      </c>
      <c r="CF968">
        <v>29.3</v>
      </c>
      <c r="CG968">
        <v>29.3</v>
      </c>
      <c r="CH968">
        <v>33.200000000000003</v>
      </c>
      <c r="CI968">
        <v>35.200000000000003</v>
      </c>
      <c r="CJ968">
        <v>35.200000000000003</v>
      </c>
      <c r="CK968">
        <v>37.9</v>
      </c>
      <c r="CL968">
        <v>29.6</v>
      </c>
      <c r="CM968">
        <v>29.6</v>
      </c>
      <c r="CN968">
        <v>35.200000000000003</v>
      </c>
      <c r="CO968">
        <v>0.34951658867751401</v>
      </c>
      <c r="CP968">
        <v>0.87326091908127401</v>
      </c>
      <c r="CQ968">
        <v>1.5249730291236701</v>
      </c>
      <c r="CR968">
        <v>0.68944444444444397</v>
      </c>
      <c r="CS968">
        <v>-0.14807860056559399</v>
      </c>
      <c r="CT968">
        <v>-0.82451600685828697</v>
      </c>
      <c r="CU968">
        <v>0.228692185007974</v>
      </c>
      <c r="CV968">
        <v>0.32463550567626998</v>
      </c>
      <c r="CW968">
        <v>1.78754729641786</v>
      </c>
      <c r="CX968">
        <v>7.3434782608695695E-2</v>
      </c>
      <c r="CY968">
        <v>0.23400306701660201</v>
      </c>
      <c r="CZ968">
        <v>3.30277547034013</v>
      </c>
    </row>
    <row r="969" spans="1:104" x14ac:dyDescent="0.3">
      <c r="A969" t="s">
        <v>4747</v>
      </c>
      <c r="B969" t="s">
        <v>4749</v>
      </c>
      <c r="C969" s="50">
        <v>1.5879859425383138</v>
      </c>
      <c r="D969" s="51">
        <v>0.66719814124659638</v>
      </c>
      <c r="E969" s="52">
        <v>0.13389466844825457</v>
      </c>
      <c r="F969" s="53">
        <v>0.87323671581549012</v>
      </c>
      <c r="G969" s="50">
        <v>1.4139154335389434</v>
      </c>
      <c r="H969" s="54">
        <v>0.4996958349546351</v>
      </c>
      <c r="I969" s="55">
        <v>0.12630095302387825</v>
      </c>
      <c r="J969" s="56">
        <v>0.89859337239439285</v>
      </c>
      <c r="K969" t="s">
        <v>4750</v>
      </c>
      <c r="L969" t="s">
        <v>4751</v>
      </c>
      <c r="M969" s="13" t="str">
        <f>IFERROR(IF(SEARCH(M$1,$L969),1,"no"),"-")</f>
        <v>-</v>
      </c>
      <c r="N969" s="14" t="str">
        <f>IFERROR(IF(SEARCH(N$1,$L969),1,"no"),"-")</f>
        <v>-</v>
      </c>
      <c r="O969" s="14" t="str">
        <f>IFERROR(IF(SEARCH(O$1,$L969),1,"no"),"-")</f>
        <v>-</v>
      </c>
      <c r="P969" s="15">
        <v>12763000000</v>
      </c>
      <c r="Q969" s="16">
        <v>18099000000</v>
      </c>
      <c r="R969" s="16">
        <v>5533500000</v>
      </c>
      <c r="S969" s="16">
        <v>7766100000</v>
      </c>
      <c r="T969" s="17">
        <v>4</v>
      </c>
      <c r="U969" s="18">
        <v>17920000000</v>
      </c>
      <c r="V969" s="19">
        <v>18893000000</v>
      </c>
      <c r="W969" s="19">
        <v>15783000000</v>
      </c>
      <c r="AB969" s="20">
        <v>3</v>
      </c>
      <c r="AC969" s="32">
        <v>10389000000</v>
      </c>
      <c r="AD969" s="33">
        <v>9716000000</v>
      </c>
      <c r="AE969" s="33">
        <v>11184000000</v>
      </c>
      <c r="AF969" s="34">
        <v>3</v>
      </c>
      <c r="AG969" s="24">
        <v>10406000000</v>
      </c>
      <c r="AH969" s="24">
        <v>16433000000</v>
      </c>
      <c r="AI969" s="24">
        <v>17401000000</v>
      </c>
      <c r="AJ969" s="25">
        <v>3</v>
      </c>
      <c r="AK969">
        <v>33.571247100830099</v>
      </c>
      <c r="AL969">
        <v>34.075191497802699</v>
      </c>
      <c r="AM969">
        <v>32.365543365478501</v>
      </c>
      <c r="AN969">
        <v>32.854541778564503</v>
      </c>
      <c r="AO969">
        <v>34.0608520507813</v>
      </c>
      <c r="AP969">
        <v>34.137134552002003</v>
      </c>
      <c r="AQ969">
        <v>33.877651214599602</v>
      </c>
      <c r="AR969">
        <v>33.274337768554702</v>
      </c>
      <c r="AS969">
        <v>33.1777153015137</v>
      </c>
      <c r="AT969">
        <v>33.3807182312012</v>
      </c>
      <c r="AU969">
        <v>33.276695251464801</v>
      </c>
      <c r="AV969">
        <v>33.935878753662102</v>
      </c>
      <c r="AW969">
        <v>34.0184516906738</v>
      </c>
      <c r="AX969">
        <v>16</v>
      </c>
      <c r="AY969">
        <v>16</v>
      </c>
      <c r="AZ969">
        <v>16</v>
      </c>
      <c r="BA969">
        <v>30.2</v>
      </c>
      <c r="BB969">
        <v>30.2</v>
      </c>
      <c r="BC969">
        <v>30.2</v>
      </c>
      <c r="BD969">
        <v>56.478999999999999</v>
      </c>
      <c r="BE969">
        <v>0</v>
      </c>
      <c r="BF969">
        <v>321.63</v>
      </c>
      <c r="BG969">
        <v>115490000000</v>
      </c>
      <c r="BH969">
        <v>220</v>
      </c>
      <c r="BI969" t="s">
        <v>105</v>
      </c>
      <c r="BJ969" t="s">
        <v>105</v>
      </c>
      <c r="BK969" t="s">
        <v>105</v>
      </c>
      <c r="BL969" t="s">
        <v>4752</v>
      </c>
      <c r="BM969">
        <v>14</v>
      </c>
      <c r="BN969">
        <v>14</v>
      </c>
      <c r="BO969">
        <v>9</v>
      </c>
      <c r="BP969">
        <v>9</v>
      </c>
      <c r="BQ969">
        <v>12</v>
      </c>
      <c r="BR969">
        <v>13</v>
      </c>
      <c r="BS969">
        <v>12</v>
      </c>
      <c r="BT969">
        <v>13</v>
      </c>
      <c r="BU969">
        <v>13</v>
      </c>
      <c r="BV969">
        <v>13</v>
      </c>
      <c r="BW969">
        <v>10</v>
      </c>
      <c r="BX969">
        <v>12</v>
      </c>
      <c r="BY969">
        <v>12</v>
      </c>
      <c r="BZ969">
        <v>527</v>
      </c>
      <c r="CA969" t="s">
        <v>105</v>
      </c>
      <c r="CB969">
        <v>25.8</v>
      </c>
      <c r="CC969">
        <v>29.2</v>
      </c>
      <c r="CD969">
        <v>18.399999999999999</v>
      </c>
      <c r="CE969">
        <v>18.399999999999999</v>
      </c>
      <c r="CF969">
        <v>19.899999999999999</v>
      </c>
      <c r="CG969">
        <v>20.9</v>
      </c>
      <c r="CH969">
        <v>25.6</v>
      </c>
      <c r="CI969">
        <v>24.9</v>
      </c>
      <c r="CJ969">
        <v>25.8</v>
      </c>
      <c r="CK969">
        <v>20.9</v>
      </c>
      <c r="CL969">
        <v>20.7</v>
      </c>
      <c r="CM969">
        <v>20.7</v>
      </c>
      <c r="CN969">
        <v>20.7</v>
      </c>
      <c r="CO969">
        <v>4.6905793173467901E-2</v>
      </c>
      <c r="CP969">
        <v>0.87323671581549001</v>
      </c>
      <c r="CQ969">
        <v>0.89859337239439296</v>
      </c>
      <c r="CR969">
        <v>0.93910342442061601</v>
      </c>
      <c r="CS969">
        <v>-6.0959498087562701E-2</v>
      </c>
      <c r="CT969">
        <v>-0.13533913195267999</v>
      </c>
      <c r="CU969">
        <v>0.22850996015936301</v>
      </c>
      <c r="CV969">
        <v>-0.808581670125328</v>
      </c>
      <c r="CW969">
        <v>-1.78750401980037</v>
      </c>
      <c r="CX969">
        <v>0.20761904761904801</v>
      </c>
      <c r="CY969">
        <v>-0.46608479817708598</v>
      </c>
      <c r="CZ969">
        <v>-1.92665145633872</v>
      </c>
    </row>
    <row r="970" spans="1:104" x14ac:dyDescent="0.3">
      <c r="A970" t="s">
        <v>6575</v>
      </c>
      <c r="B970" t="s">
        <v>6576</v>
      </c>
      <c r="C970" s="50">
        <v>1.4435045084882625</v>
      </c>
      <c r="D970" s="51">
        <v>0.52957561354098925</v>
      </c>
      <c r="E970" s="52">
        <v>0.13422370969005204</v>
      </c>
      <c r="F970" s="53">
        <v>0.872170762273898</v>
      </c>
      <c r="G970" s="50">
        <v>1.0800443853857007</v>
      </c>
      <c r="H970" s="54">
        <v>0.11109060244433769</v>
      </c>
      <c r="I970" s="55">
        <v>0.43734274425442077</v>
      </c>
      <c r="J970" s="56">
        <v>0.35917807425214704</v>
      </c>
      <c r="K970" t="s">
        <v>772</v>
      </c>
      <c r="L970" t="s">
        <v>773</v>
      </c>
      <c r="M970" s="13" t="str">
        <f>IFERROR(IF(SEARCH(M$1,$L970),1,"no"),"-")</f>
        <v>-</v>
      </c>
      <c r="N970" s="14" t="str">
        <f>IFERROR(IF(SEARCH(N$1,$L970),1,"no"),"-")</f>
        <v>-</v>
      </c>
      <c r="O970" s="14" t="str">
        <f>IFERROR(IF(SEARCH(O$1,$L970),1,"no"),"-")</f>
        <v>-</v>
      </c>
      <c r="P970" s="15">
        <v>448590000</v>
      </c>
      <c r="Q970" s="16">
        <v>591670000</v>
      </c>
      <c r="T970" s="17">
        <v>2</v>
      </c>
      <c r="U970" s="18">
        <v>814010000</v>
      </c>
      <c r="V970" s="19">
        <v>893460000</v>
      </c>
      <c r="W970" s="19">
        <v>544960000</v>
      </c>
      <c r="AB970" s="20">
        <v>3</v>
      </c>
      <c r="AC970" s="32">
        <v>458490000</v>
      </c>
      <c r="AD970" s="33">
        <v>525020000</v>
      </c>
      <c r="AE970" s="33">
        <v>476430000</v>
      </c>
      <c r="AF970" s="34">
        <v>3</v>
      </c>
      <c r="AG970" s="24">
        <v>450210000</v>
      </c>
      <c r="AH970" s="24">
        <v>560510000</v>
      </c>
      <c r="AI970" s="24">
        <v>566080000</v>
      </c>
      <c r="AJ970" s="25">
        <v>3</v>
      </c>
      <c r="AK970">
        <v>28.740821838378899</v>
      </c>
      <c r="AL970">
        <v>29.140216827392599</v>
      </c>
      <c r="AM970">
        <v>25.981874465942401</v>
      </c>
      <c r="AN970">
        <v>24.581161499023398</v>
      </c>
      <c r="AO970">
        <v>29.600471496581999</v>
      </c>
      <c r="AP970">
        <v>29.734827041626001</v>
      </c>
      <c r="AQ970">
        <v>29.0215759277344</v>
      </c>
      <c r="AR970">
        <v>28.772314071655298</v>
      </c>
      <c r="AS970">
        <v>28.967796325683601</v>
      </c>
      <c r="AT970">
        <v>28.8276882171631</v>
      </c>
      <c r="AU970">
        <v>28.7460231781006</v>
      </c>
      <c r="AV970">
        <v>29.0621643066406</v>
      </c>
      <c r="AW970">
        <v>29.076431274414102</v>
      </c>
      <c r="AX970">
        <v>17</v>
      </c>
      <c r="AY970">
        <v>17</v>
      </c>
      <c r="AZ970">
        <v>17</v>
      </c>
      <c r="BA970">
        <v>34.4</v>
      </c>
      <c r="BB970">
        <v>34.4</v>
      </c>
      <c r="BC970">
        <v>34.4</v>
      </c>
      <c r="BD970">
        <v>64.844999999999999</v>
      </c>
      <c r="BE970">
        <v>0</v>
      </c>
      <c r="BF970">
        <v>92.463999999999999</v>
      </c>
      <c r="BG970">
        <v>4369600000</v>
      </c>
      <c r="BH970">
        <v>55</v>
      </c>
      <c r="BI970">
        <v>17</v>
      </c>
      <c r="BJ970">
        <v>17</v>
      </c>
      <c r="BK970">
        <v>17</v>
      </c>
      <c r="BL970" t="s">
        <v>6577</v>
      </c>
      <c r="BM970">
        <v>5</v>
      </c>
      <c r="BN970">
        <v>6</v>
      </c>
      <c r="BO970">
        <v>3</v>
      </c>
      <c r="BP970">
        <v>6</v>
      </c>
      <c r="BQ970">
        <v>9</v>
      </c>
      <c r="BR970">
        <v>6</v>
      </c>
      <c r="BS970">
        <v>4</v>
      </c>
      <c r="BT970">
        <v>7</v>
      </c>
      <c r="BU970">
        <v>6</v>
      </c>
      <c r="BV970">
        <v>6</v>
      </c>
      <c r="BW970">
        <v>7</v>
      </c>
      <c r="BX970">
        <v>5</v>
      </c>
      <c r="BY970">
        <v>6</v>
      </c>
      <c r="BZ970">
        <v>552</v>
      </c>
      <c r="CA970">
        <v>552</v>
      </c>
      <c r="CB970">
        <v>10</v>
      </c>
      <c r="CC970">
        <v>13.8</v>
      </c>
      <c r="CD970">
        <v>6.7</v>
      </c>
      <c r="CE970">
        <v>11.4</v>
      </c>
      <c r="CF970">
        <v>21.6</v>
      </c>
      <c r="CG970">
        <v>12.3</v>
      </c>
      <c r="CH970">
        <v>9.8000000000000007</v>
      </c>
      <c r="CI970">
        <v>14.9</v>
      </c>
      <c r="CJ970">
        <v>11.4</v>
      </c>
      <c r="CK970">
        <v>13.4</v>
      </c>
      <c r="CL970">
        <v>17.399999999999999</v>
      </c>
      <c r="CM970">
        <v>13.4</v>
      </c>
      <c r="CN970">
        <v>11.2</v>
      </c>
      <c r="CO970">
        <v>0.62523467613572103</v>
      </c>
      <c r="CP970">
        <v>0.872170762273898</v>
      </c>
      <c r="CQ970">
        <v>0.35917807425214698</v>
      </c>
      <c r="CR970">
        <v>0.61206551724137903</v>
      </c>
      <c r="CS970">
        <v>-1.7449142138163301</v>
      </c>
      <c r="CT970">
        <v>-1.34300046515035</v>
      </c>
      <c r="CU970">
        <v>0.22864228934817199</v>
      </c>
      <c r="CV970">
        <v>-2.3412728309631299</v>
      </c>
      <c r="CW970">
        <v>-1.78559808164565</v>
      </c>
      <c r="CX970">
        <v>0.59556295347844601</v>
      </c>
      <c r="CY970">
        <v>-0.105606714884438</v>
      </c>
      <c r="CZ970">
        <v>-0.86191112081129895</v>
      </c>
    </row>
    <row r="971" spans="1:104" x14ac:dyDescent="0.3">
      <c r="A971" t="s">
        <v>3083</v>
      </c>
      <c r="B971" t="s">
        <v>3084</v>
      </c>
      <c r="C971" s="50">
        <v>0.73755756748429335</v>
      </c>
      <c r="D971" s="51">
        <v>-0.43917243659963318</v>
      </c>
      <c r="E971" s="52">
        <v>0.13422445907105759</v>
      </c>
      <c r="F971" s="53">
        <v>0.87216833758210699</v>
      </c>
      <c r="G971" s="41">
        <v>0.63031103770988162</v>
      </c>
      <c r="H971" s="43">
        <v>-0.66586416813830152</v>
      </c>
      <c r="I971" s="39">
        <v>9.2554512154551464E-3</v>
      </c>
      <c r="J971" s="40">
        <v>2.0336024039661198</v>
      </c>
      <c r="K971" t="s">
        <v>3085</v>
      </c>
      <c r="L971" t="s">
        <v>3086</v>
      </c>
      <c r="M971" s="13" t="str">
        <f>IFERROR(IF(SEARCH(M$1,$L971),1,"no"),"-")</f>
        <v>-</v>
      </c>
      <c r="N971" s="14" t="str">
        <f>IFERROR(IF(SEARCH(N$1,$L971),1,"no"),"-")</f>
        <v>-</v>
      </c>
      <c r="O971" s="14" t="str">
        <f>IFERROR(IF(SEARCH(O$1,$L971),1,"no"),"-")</f>
        <v>-</v>
      </c>
      <c r="P971" s="15">
        <v>966170000</v>
      </c>
      <c r="Q971" s="16">
        <v>910710000</v>
      </c>
      <c r="R971" s="16">
        <v>556990000</v>
      </c>
      <c r="S971" s="16">
        <v>833310000</v>
      </c>
      <c r="T971" s="17">
        <v>4</v>
      </c>
      <c r="U971" s="18">
        <v>527490000</v>
      </c>
      <c r="V971" s="19">
        <v>698190000</v>
      </c>
      <c r="W971" s="19">
        <v>581620000</v>
      </c>
      <c r="AB971" s="20">
        <v>3</v>
      </c>
      <c r="AC971" s="32">
        <v>908040000</v>
      </c>
      <c r="AD971" s="33">
        <v>859910000</v>
      </c>
      <c r="AE971" s="33">
        <v>956800000</v>
      </c>
      <c r="AF971" s="34">
        <v>3</v>
      </c>
      <c r="AG971" s="24">
        <v>470790000</v>
      </c>
      <c r="AH971" s="24">
        <v>605900000</v>
      </c>
      <c r="AI971" s="24">
        <v>640750000</v>
      </c>
      <c r="AJ971" s="25">
        <v>3</v>
      </c>
      <c r="AK971">
        <v>29.847702026367202</v>
      </c>
      <c r="AL971">
        <v>29.762416839599599</v>
      </c>
      <c r="AM971">
        <v>29.053075790405298</v>
      </c>
      <c r="AN971">
        <v>29.63427734375</v>
      </c>
      <c r="AO971">
        <v>28.9745693206787</v>
      </c>
      <c r="AP971">
        <v>29.379043579101602</v>
      </c>
      <c r="AQ971">
        <v>29.115501403808601</v>
      </c>
      <c r="AR971">
        <v>29.758180618286101</v>
      </c>
      <c r="AS971">
        <v>29.679611206054702</v>
      </c>
      <c r="AT971">
        <v>29.833642959594702</v>
      </c>
      <c r="AU971">
        <v>28.810508728027301</v>
      </c>
      <c r="AV971">
        <v>29.174505233764599</v>
      </c>
      <c r="AW971">
        <v>29.255186080932599</v>
      </c>
      <c r="AX971">
        <v>30</v>
      </c>
      <c r="AY971">
        <v>30</v>
      </c>
      <c r="AZ971">
        <v>30</v>
      </c>
      <c r="BA971">
        <v>30.4</v>
      </c>
      <c r="BB971">
        <v>30.4</v>
      </c>
      <c r="BC971">
        <v>30.4</v>
      </c>
      <c r="BD971">
        <v>134.59</v>
      </c>
      <c r="BE971">
        <v>0</v>
      </c>
      <c r="BF971">
        <v>139.07</v>
      </c>
      <c r="BG971">
        <v>6450900000</v>
      </c>
      <c r="BH971">
        <v>118</v>
      </c>
      <c r="BI971">
        <v>30</v>
      </c>
      <c r="BJ971">
        <v>30</v>
      </c>
      <c r="BK971">
        <v>30</v>
      </c>
      <c r="BL971" t="s">
        <v>3087</v>
      </c>
      <c r="BM971">
        <v>22</v>
      </c>
      <c r="BN971">
        <v>20</v>
      </c>
      <c r="BO971">
        <v>8</v>
      </c>
      <c r="BP971">
        <v>11</v>
      </c>
      <c r="BQ971">
        <v>13</v>
      </c>
      <c r="BR971">
        <v>15</v>
      </c>
      <c r="BS971">
        <v>11</v>
      </c>
      <c r="BT971">
        <v>15</v>
      </c>
      <c r="BU971">
        <v>21</v>
      </c>
      <c r="BV971">
        <v>20</v>
      </c>
      <c r="BW971">
        <v>9</v>
      </c>
      <c r="BX971">
        <v>14</v>
      </c>
      <c r="BY971">
        <v>10</v>
      </c>
      <c r="BZ971">
        <v>1190</v>
      </c>
      <c r="CA971">
        <v>1190</v>
      </c>
      <c r="CB971">
        <v>21.8</v>
      </c>
      <c r="CC971">
        <v>20.6</v>
      </c>
      <c r="CD971">
        <v>8.6999999999999993</v>
      </c>
      <c r="CE971">
        <v>12.2</v>
      </c>
      <c r="CF971">
        <v>12</v>
      </c>
      <c r="CG971">
        <v>15.3</v>
      </c>
      <c r="CH971">
        <v>11.3</v>
      </c>
      <c r="CI971">
        <v>15.3</v>
      </c>
      <c r="CJ971">
        <v>22.3</v>
      </c>
      <c r="CK971">
        <v>20.3</v>
      </c>
      <c r="CL971">
        <v>9.6</v>
      </c>
      <c r="CM971">
        <v>14.2</v>
      </c>
      <c r="CN971">
        <v>9.6999999999999993</v>
      </c>
      <c r="CO971">
        <v>0.36187068104727699</v>
      </c>
      <c r="CP971">
        <v>0.87216833758210699</v>
      </c>
      <c r="CQ971">
        <v>2.0336024039661198</v>
      </c>
      <c r="CR971">
        <v>0.68059424920127798</v>
      </c>
      <c r="CS971">
        <v>-0.18277692794799799</v>
      </c>
      <c r="CT971">
        <v>-0.84899166176325902</v>
      </c>
      <c r="CU971">
        <v>0.228460683081811</v>
      </c>
      <c r="CV971">
        <v>0.41799656550089598</v>
      </c>
      <c r="CW971">
        <v>1.7855937463523499</v>
      </c>
      <c r="CX971">
        <v>4.2702912621359203E-2</v>
      </c>
      <c r="CY971">
        <v>0.67707824707031306</v>
      </c>
      <c r="CZ971">
        <v>4.7076979412329196</v>
      </c>
    </row>
    <row r="972" spans="1:104" x14ac:dyDescent="0.3">
      <c r="A972" t="s">
        <v>1254</v>
      </c>
      <c r="B972" t="s">
        <v>1255</v>
      </c>
      <c r="C972" s="50">
        <v>1.1626945305464877</v>
      </c>
      <c r="D972" s="51">
        <v>0.21747211387724114</v>
      </c>
      <c r="E972" s="52">
        <v>0.13430119778341862</v>
      </c>
      <c r="F972" s="53">
        <v>0.87192011399986591</v>
      </c>
      <c r="G972" s="41">
        <v>1.3118770544651257</v>
      </c>
      <c r="H972" s="43">
        <v>0.39163252085183853</v>
      </c>
      <c r="I972" s="39">
        <v>2.5615308668117547E-2</v>
      </c>
      <c r="J972" s="40">
        <v>1.5915004064457501</v>
      </c>
      <c r="K972" t="s">
        <v>1256</v>
      </c>
      <c r="L972" t="s">
        <v>1257</v>
      </c>
      <c r="M972" s="13" t="str">
        <f>IFERROR(IF(SEARCH(M$1,$L972),1,"no"),"-")</f>
        <v>-</v>
      </c>
      <c r="N972" s="14" t="str">
        <f>IFERROR(IF(SEARCH(N$1,$L972),1,"no"),"-")</f>
        <v>-</v>
      </c>
      <c r="O972" s="14" t="str">
        <f>IFERROR(IF(SEARCH(O$1,$L972),1,"no"),"-")</f>
        <v>-</v>
      </c>
      <c r="P972" s="15">
        <v>818290000</v>
      </c>
      <c r="Q972" s="16">
        <v>650880000</v>
      </c>
      <c r="R972" s="16">
        <v>763080000</v>
      </c>
      <c r="S972" s="16">
        <v>680960000</v>
      </c>
      <c r="T972" s="17">
        <v>4</v>
      </c>
      <c r="U972" s="18">
        <v>964860000</v>
      </c>
      <c r="V972" s="19">
        <v>798230000</v>
      </c>
      <c r="W972" s="19">
        <v>777290000</v>
      </c>
      <c r="AB972" s="20">
        <v>3</v>
      </c>
      <c r="AC972" s="32">
        <v>550620000</v>
      </c>
      <c r="AD972" s="33">
        <v>717980000</v>
      </c>
      <c r="AE972" s="33">
        <v>623620000</v>
      </c>
      <c r="AF972" s="34">
        <v>3</v>
      </c>
      <c r="AG972" s="24">
        <v>860690000</v>
      </c>
      <c r="AH972" s="24">
        <v>824580000</v>
      </c>
      <c r="AI972" s="24">
        <v>797090000</v>
      </c>
      <c r="AJ972" s="25">
        <v>3</v>
      </c>
      <c r="AK972">
        <v>29.608036041259801</v>
      </c>
      <c r="AL972">
        <v>29.277816772460898</v>
      </c>
      <c r="AM972">
        <v>29.507259368896499</v>
      </c>
      <c r="AN972">
        <v>29.342994689941399</v>
      </c>
      <c r="AO972">
        <v>29.845745086669901</v>
      </c>
      <c r="AP972">
        <v>29.572229385376001</v>
      </c>
      <c r="AQ972">
        <v>29.533878326416001</v>
      </c>
      <c r="AR972">
        <v>29.036481857299801</v>
      </c>
      <c r="AS972">
        <v>29.419368743896499</v>
      </c>
      <c r="AT972">
        <v>29.216091156005898</v>
      </c>
      <c r="AU972">
        <v>29.6809177398682</v>
      </c>
      <c r="AV972">
        <v>29.619083404541001</v>
      </c>
      <c r="AW972">
        <v>29.570167541503899</v>
      </c>
      <c r="AX972">
        <v>15</v>
      </c>
      <c r="AY972">
        <v>15</v>
      </c>
      <c r="AZ972">
        <v>15</v>
      </c>
      <c r="BA972">
        <v>33.5</v>
      </c>
      <c r="BB972">
        <v>33.5</v>
      </c>
      <c r="BC972">
        <v>33.5</v>
      </c>
      <c r="BD972">
        <v>55.134</v>
      </c>
      <c r="BE972">
        <v>0</v>
      </c>
      <c r="BF972">
        <v>100.58</v>
      </c>
      <c r="BG972">
        <v>6467800000</v>
      </c>
      <c r="BH972">
        <v>98</v>
      </c>
      <c r="BI972">
        <v>15</v>
      </c>
      <c r="BJ972">
        <v>15</v>
      </c>
      <c r="BK972">
        <v>15</v>
      </c>
      <c r="BL972" t="s">
        <v>1258</v>
      </c>
      <c r="BM972">
        <v>12</v>
      </c>
      <c r="BN972">
        <v>11</v>
      </c>
      <c r="BO972">
        <v>3</v>
      </c>
      <c r="BP972">
        <v>4</v>
      </c>
      <c r="BQ972">
        <v>13</v>
      </c>
      <c r="BR972">
        <v>13</v>
      </c>
      <c r="BS972">
        <v>11</v>
      </c>
      <c r="BT972">
        <v>7</v>
      </c>
      <c r="BU972">
        <v>10</v>
      </c>
      <c r="BV972">
        <v>10</v>
      </c>
      <c r="BW972">
        <v>6</v>
      </c>
      <c r="BX972">
        <v>12</v>
      </c>
      <c r="BY972">
        <v>12</v>
      </c>
      <c r="BZ972">
        <v>487</v>
      </c>
      <c r="CA972">
        <v>487</v>
      </c>
      <c r="CB972">
        <v>30.8</v>
      </c>
      <c r="CC972">
        <v>28.1</v>
      </c>
      <c r="CD972">
        <v>8.4</v>
      </c>
      <c r="CE972">
        <v>10.9</v>
      </c>
      <c r="CF972">
        <v>30.8</v>
      </c>
      <c r="CG972">
        <v>33.1</v>
      </c>
      <c r="CH972">
        <v>29.2</v>
      </c>
      <c r="CI972">
        <v>18.3</v>
      </c>
      <c r="CJ972">
        <v>27.3</v>
      </c>
      <c r="CK972">
        <v>27.3</v>
      </c>
      <c r="CL972">
        <v>17.899999999999999</v>
      </c>
      <c r="CM972">
        <v>29.4</v>
      </c>
      <c r="CN972">
        <v>31</v>
      </c>
      <c r="CO972">
        <v>0.78703227024539602</v>
      </c>
      <c r="CP972">
        <v>0.87192011399986602</v>
      </c>
      <c r="CQ972">
        <v>1.5915004064457501</v>
      </c>
      <c r="CR972">
        <v>0.67655555555555602</v>
      </c>
      <c r="CS972">
        <v>0.210046132405598</v>
      </c>
      <c r="CT972">
        <v>1.6334948443269799</v>
      </c>
      <c r="CU972">
        <v>0.22841269841269801</v>
      </c>
      <c r="CV972">
        <v>-0.216590881347656</v>
      </c>
      <c r="CW972">
        <v>-1.7851499303246601</v>
      </c>
      <c r="CX972">
        <v>6.8813384813384795E-2</v>
      </c>
      <c r="CY972">
        <v>-0.39940897623697702</v>
      </c>
      <c r="CZ972">
        <v>-3.4686401919834999</v>
      </c>
    </row>
    <row r="973" spans="1:104" x14ac:dyDescent="0.3">
      <c r="A973" t="s">
        <v>2352</v>
      </c>
      <c r="B973" t="s">
        <v>2353</v>
      </c>
      <c r="C973" s="50">
        <v>0.783531206321461</v>
      </c>
      <c r="D973" s="51">
        <v>-0.35193735968069173</v>
      </c>
      <c r="E973" s="52">
        <v>0.13477913279105955</v>
      </c>
      <c r="F973" s="53">
        <v>0.87037734233491404</v>
      </c>
      <c r="G973" s="41">
        <v>0.78895673444998415</v>
      </c>
      <c r="H973" s="43">
        <v>-0.34198190834433656</v>
      </c>
      <c r="I973" s="39">
        <v>4.334557073995253E-2</v>
      </c>
      <c r="J973" s="40">
        <v>1.36305527423104</v>
      </c>
      <c r="K973" t="s">
        <v>2354</v>
      </c>
      <c r="L973" t="s">
        <v>2355</v>
      </c>
      <c r="M973" s="13" t="str">
        <f>IFERROR(IF(SEARCH(M$1,$L973),1,"no"),"-")</f>
        <v>-</v>
      </c>
      <c r="N973" s="14" t="str">
        <f>IFERROR(IF(SEARCH(N$1,$L973),1,"no"),"-")</f>
        <v>-</v>
      </c>
      <c r="O973" s="14" t="str">
        <f>IFERROR(IF(SEARCH(O$1,$L973),1,"no"),"-")</f>
        <v>-</v>
      </c>
      <c r="P973" s="15">
        <v>463920000</v>
      </c>
      <c r="Q973" s="16">
        <v>573370000</v>
      </c>
      <c r="R973" s="16">
        <v>615260000</v>
      </c>
      <c r="S973" s="16">
        <v>384110000</v>
      </c>
      <c r="T973" s="17">
        <v>4</v>
      </c>
      <c r="U973" s="18">
        <v>417050000</v>
      </c>
      <c r="V973" s="19">
        <v>389930000</v>
      </c>
      <c r="W973" s="19">
        <v>389860000</v>
      </c>
      <c r="AB973" s="20">
        <v>3</v>
      </c>
      <c r="AC973" s="32">
        <v>479370000</v>
      </c>
      <c r="AD973" s="33">
        <v>579810000</v>
      </c>
      <c r="AE973" s="33">
        <v>547410000</v>
      </c>
      <c r="AF973" s="34">
        <v>3</v>
      </c>
      <c r="AG973" s="24">
        <v>452380000</v>
      </c>
      <c r="AH973" s="24">
        <v>374860000</v>
      </c>
      <c r="AI973" s="24">
        <v>440290000</v>
      </c>
      <c r="AJ973" s="25">
        <v>3</v>
      </c>
      <c r="AK973">
        <v>28.789300918579102</v>
      </c>
      <c r="AL973">
        <v>29.094890594482401</v>
      </c>
      <c r="AM973">
        <v>29.196620941162099</v>
      </c>
      <c r="AN973">
        <v>28.516944885253899</v>
      </c>
      <c r="AO973">
        <v>28.635644912719702</v>
      </c>
      <c r="AP973">
        <v>28.538639068603501</v>
      </c>
      <c r="AQ973">
        <v>28.5383815765381</v>
      </c>
      <c r="AR973">
        <v>28.836565017700199</v>
      </c>
      <c r="AS973">
        <v>29.111005783081101</v>
      </c>
      <c r="AT973">
        <v>29.0280456542969</v>
      </c>
      <c r="AU973">
        <v>28.7529602050781</v>
      </c>
      <c r="AV973">
        <v>28.481777191162099</v>
      </c>
      <c r="AW973">
        <v>28.7138786315918</v>
      </c>
      <c r="AX973">
        <v>16</v>
      </c>
      <c r="AY973">
        <v>16</v>
      </c>
      <c r="AZ973">
        <v>16</v>
      </c>
      <c r="BA973">
        <v>38.700000000000003</v>
      </c>
      <c r="BB973">
        <v>38.700000000000003</v>
      </c>
      <c r="BC973">
        <v>38.700000000000003</v>
      </c>
      <c r="BD973">
        <v>67.522000000000006</v>
      </c>
      <c r="BE973">
        <v>0</v>
      </c>
      <c r="BF973">
        <v>87.789000000000001</v>
      </c>
      <c r="BG973">
        <v>4201500000</v>
      </c>
      <c r="BH973">
        <v>81</v>
      </c>
      <c r="BI973" t="s">
        <v>105</v>
      </c>
      <c r="BJ973" t="s">
        <v>105</v>
      </c>
      <c r="BK973" t="s">
        <v>105</v>
      </c>
      <c r="BL973" t="s">
        <v>2356</v>
      </c>
      <c r="BM973">
        <v>11</v>
      </c>
      <c r="BN973">
        <v>13</v>
      </c>
      <c r="BO973">
        <v>4</v>
      </c>
      <c r="BP973">
        <v>4</v>
      </c>
      <c r="BQ973">
        <v>10</v>
      </c>
      <c r="BR973">
        <v>7</v>
      </c>
      <c r="BS973">
        <v>6</v>
      </c>
      <c r="BT973">
        <v>9</v>
      </c>
      <c r="BU973">
        <v>8</v>
      </c>
      <c r="BV973">
        <v>10</v>
      </c>
      <c r="BW973">
        <v>8</v>
      </c>
      <c r="BX973">
        <v>6</v>
      </c>
      <c r="BY973">
        <v>7</v>
      </c>
      <c r="BZ973">
        <v>602</v>
      </c>
      <c r="CA973" t="s">
        <v>105</v>
      </c>
      <c r="CB973">
        <v>25.2</v>
      </c>
      <c r="CC973">
        <v>32.200000000000003</v>
      </c>
      <c r="CD973">
        <v>8.3000000000000007</v>
      </c>
      <c r="CE973">
        <v>8</v>
      </c>
      <c r="CF973">
        <v>23.8</v>
      </c>
      <c r="CG973">
        <v>15.9</v>
      </c>
      <c r="CH973">
        <v>14.5</v>
      </c>
      <c r="CI973">
        <v>21.8</v>
      </c>
      <c r="CJ973">
        <v>19.8</v>
      </c>
      <c r="CK973">
        <v>24.8</v>
      </c>
      <c r="CL973">
        <v>20.9</v>
      </c>
      <c r="CM973">
        <v>14.5</v>
      </c>
      <c r="CN973">
        <v>16.8</v>
      </c>
      <c r="CO973">
        <v>0.183885937053028</v>
      </c>
      <c r="CP973">
        <v>0.87037734233491404</v>
      </c>
      <c r="CQ973">
        <v>1.36305527423104</v>
      </c>
      <c r="CR973">
        <v>0.79999170812603604</v>
      </c>
      <c r="CS973">
        <v>-9.2432816823322397E-2</v>
      </c>
      <c r="CT973">
        <v>-0.47500383453026201</v>
      </c>
      <c r="CU973">
        <v>0.22883610451306399</v>
      </c>
      <c r="CV973">
        <v>0.328550815582275</v>
      </c>
      <c r="CW973">
        <v>1.7823915925317899</v>
      </c>
      <c r="CX973">
        <v>9.4675052410901503E-2</v>
      </c>
      <c r="CY973">
        <v>0.34233347574869599</v>
      </c>
      <c r="CZ973">
        <v>2.9176405999200901</v>
      </c>
    </row>
    <row r="974" spans="1:104" x14ac:dyDescent="0.3">
      <c r="A974" t="s">
        <v>6917</v>
      </c>
      <c r="B974" t="s">
        <v>6918</v>
      </c>
      <c r="C974" s="50">
        <v>1.2793978428595021</v>
      </c>
      <c r="D974" s="51">
        <v>0.35546495590890953</v>
      </c>
      <c r="E974" s="52">
        <v>0.13479180010352104</v>
      </c>
      <c r="F974" s="53">
        <v>0.87033652677777995</v>
      </c>
      <c r="G974" s="50">
        <v>1.0637390290308721</v>
      </c>
      <c r="H974" s="54">
        <v>8.9144252621578962E-2</v>
      </c>
      <c r="I974" s="55">
        <v>0.54647188649563272</v>
      </c>
      <c r="J974" s="56">
        <v>0.26243217562438098</v>
      </c>
      <c r="K974" t="s">
        <v>6919</v>
      </c>
      <c r="L974" t="s">
        <v>6920</v>
      </c>
      <c r="M974" s="13" t="str">
        <f>IFERROR(IF(SEARCH(M$1,$L974),1,"no"),"-")</f>
        <v>-</v>
      </c>
      <c r="N974" s="14" t="str">
        <f>IFERROR(IF(SEARCH(N$1,$L974),1,"no"),"-")</f>
        <v>-</v>
      </c>
      <c r="O974" s="14" t="str">
        <f>IFERROR(IF(SEARCH(O$1,$L974),1,"no"),"-")</f>
        <v>-</v>
      </c>
      <c r="P974" s="15">
        <v>98754000</v>
      </c>
      <c r="Q974" s="16">
        <v>187860000</v>
      </c>
      <c r="T974" s="17">
        <v>2</v>
      </c>
      <c r="U974" s="18">
        <v>143410000</v>
      </c>
      <c r="V974" s="19">
        <v>175940000</v>
      </c>
      <c r="W974" s="19">
        <v>230690000</v>
      </c>
      <c r="AB974" s="20">
        <v>3</v>
      </c>
      <c r="AC974" s="32">
        <v>254690000</v>
      </c>
      <c r="AD974" s="33">
        <v>215000000</v>
      </c>
      <c r="AE974" s="33">
        <v>182030000</v>
      </c>
      <c r="AF974" s="34">
        <v>3</v>
      </c>
      <c r="AG974" s="24">
        <v>247400000</v>
      </c>
      <c r="AH974" s="24">
        <v>214190000</v>
      </c>
      <c r="AI974" s="24">
        <v>231670000</v>
      </c>
      <c r="AJ974" s="25">
        <v>3</v>
      </c>
      <c r="AK974">
        <v>26.557334899902301</v>
      </c>
      <c r="AL974">
        <v>27.485082626342798</v>
      </c>
      <c r="AM974">
        <v>26.826623916626001</v>
      </c>
      <c r="AN974">
        <v>26.0835266113281</v>
      </c>
      <c r="AO974">
        <v>27.0955696105957</v>
      </c>
      <c r="AP974">
        <v>27.390508651733398</v>
      </c>
      <c r="AQ974">
        <v>27.781379699706999</v>
      </c>
      <c r="AR974">
        <v>27.924167633056602</v>
      </c>
      <c r="AS974">
        <v>27.679761886596701</v>
      </c>
      <c r="AT974">
        <v>27.439601898193398</v>
      </c>
      <c r="AU974">
        <v>27.882270812988299</v>
      </c>
      <c r="AV974">
        <v>27.67431640625</v>
      </c>
      <c r="AW974">
        <v>27.7874965667725</v>
      </c>
      <c r="AX974">
        <v>6</v>
      </c>
      <c r="AY974">
        <v>6</v>
      </c>
      <c r="AZ974">
        <v>6</v>
      </c>
      <c r="BA974">
        <v>26.6</v>
      </c>
      <c r="BB974">
        <v>26.6</v>
      </c>
      <c r="BC974">
        <v>26.6</v>
      </c>
      <c r="BD974">
        <v>36.371000000000002</v>
      </c>
      <c r="BE974">
        <v>0</v>
      </c>
      <c r="BF974">
        <v>25.611999999999998</v>
      </c>
      <c r="BG974">
        <v>1450300000</v>
      </c>
      <c r="BH974">
        <v>25</v>
      </c>
      <c r="BI974">
        <v>6</v>
      </c>
      <c r="BJ974">
        <v>6</v>
      </c>
      <c r="BK974">
        <v>6</v>
      </c>
      <c r="BL974" t="s">
        <v>6921</v>
      </c>
      <c r="BM974">
        <v>5</v>
      </c>
      <c r="BN974">
        <v>5</v>
      </c>
      <c r="BO974">
        <v>1</v>
      </c>
      <c r="BP974">
        <v>0</v>
      </c>
      <c r="BQ974">
        <v>2</v>
      </c>
      <c r="BR974">
        <v>3</v>
      </c>
      <c r="BS974">
        <v>4</v>
      </c>
      <c r="BT974">
        <v>2</v>
      </c>
      <c r="BU974">
        <v>2</v>
      </c>
      <c r="BV974">
        <v>2</v>
      </c>
      <c r="BW974">
        <v>3</v>
      </c>
      <c r="BX974">
        <v>4</v>
      </c>
      <c r="BY974">
        <v>4</v>
      </c>
      <c r="BZ974">
        <v>316</v>
      </c>
      <c r="CA974">
        <v>316</v>
      </c>
      <c r="CB974">
        <v>21.8</v>
      </c>
      <c r="CC974">
        <v>21.8</v>
      </c>
      <c r="CD974">
        <v>4.0999999999999996</v>
      </c>
      <c r="CE974">
        <v>0</v>
      </c>
      <c r="CF974">
        <v>9.5</v>
      </c>
      <c r="CG974">
        <v>11.1</v>
      </c>
      <c r="CH974">
        <v>15.5</v>
      </c>
      <c r="CI974">
        <v>9.5</v>
      </c>
      <c r="CJ974">
        <v>8.9</v>
      </c>
      <c r="CK974">
        <v>6.3</v>
      </c>
      <c r="CL974">
        <v>14.2</v>
      </c>
      <c r="CM974">
        <v>16.5</v>
      </c>
      <c r="CN974">
        <v>18</v>
      </c>
      <c r="CO974">
        <v>1.30646672881786</v>
      </c>
      <c r="CP974">
        <v>0.87033652677777995</v>
      </c>
      <c r="CQ974">
        <v>0.26243217562438098</v>
      </c>
      <c r="CR974">
        <v>0.73396685082872903</v>
      </c>
      <c r="CS974">
        <v>-0.94303512573242199</v>
      </c>
      <c r="CT974">
        <v>-2.5809039453626101</v>
      </c>
      <c r="CU974">
        <v>0.22865506329113899</v>
      </c>
      <c r="CV974">
        <v>-0.68434397379557399</v>
      </c>
      <c r="CW974">
        <v>-1.7823186200455701</v>
      </c>
      <c r="CX974">
        <v>0.70961145510835899</v>
      </c>
      <c r="CY974">
        <v>-0.100184122721355</v>
      </c>
      <c r="CZ974">
        <v>-0.65801531230301902</v>
      </c>
    </row>
    <row r="975" spans="1:104" x14ac:dyDescent="0.3">
      <c r="A975" t="s">
        <v>6027</v>
      </c>
      <c r="B975" t="s">
        <v>6028</v>
      </c>
      <c r="C975" s="50">
        <v>1.107592576657201</v>
      </c>
      <c r="D975" s="51">
        <v>0.14742728957250809</v>
      </c>
      <c r="E975" s="52">
        <v>0.13506204530893773</v>
      </c>
      <c r="F975" s="53">
        <v>0.86946667783766596</v>
      </c>
      <c r="G975" s="50">
        <v>1.0683798228274397</v>
      </c>
      <c r="H975" s="54">
        <v>9.5424634940333056E-2</v>
      </c>
      <c r="I975" s="55">
        <v>0.31839100414267374</v>
      </c>
      <c r="J975" s="56">
        <v>0.49703921136900597</v>
      </c>
      <c r="K975" t="s">
        <v>299</v>
      </c>
      <c r="L975" t="s">
        <v>300</v>
      </c>
      <c r="M975" s="13" t="str">
        <f>IFERROR(IF(SEARCH(M$1,$L975),1,"no"),"-")</f>
        <v>-</v>
      </c>
      <c r="N975" s="14" t="str">
        <f>IFERROR(IF(SEARCH(N$1,$L975),1,"no"),"-")</f>
        <v>-</v>
      </c>
      <c r="O975" s="14" t="str">
        <f>IFERROR(IF(SEARCH(O$1,$L975),1,"no"),"-")</f>
        <v>-</v>
      </c>
      <c r="P975" s="15">
        <v>125600000</v>
      </c>
      <c r="Q975" s="16">
        <v>106820000</v>
      </c>
      <c r="T975" s="17">
        <v>2</v>
      </c>
      <c r="U975" s="18">
        <v>121020000</v>
      </c>
      <c r="V975" s="19">
        <v>141830000</v>
      </c>
      <c r="W975" s="19">
        <v>123290000</v>
      </c>
      <c r="AB975" s="20">
        <v>3</v>
      </c>
      <c r="AD975" s="33">
        <v>162520000</v>
      </c>
      <c r="AE975" s="33">
        <v>110660000</v>
      </c>
      <c r="AF975" s="34">
        <v>2</v>
      </c>
      <c r="AG975" s="24">
        <v>140140000</v>
      </c>
      <c r="AH975" s="24">
        <v>154100000</v>
      </c>
      <c r="AI975" s="24">
        <v>143550000</v>
      </c>
      <c r="AJ975" s="25">
        <v>3</v>
      </c>
      <c r="AK975">
        <v>26.904260635376001</v>
      </c>
      <c r="AL975">
        <v>26.670606613159201</v>
      </c>
      <c r="AM975">
        <v>25.564926147460898</v>
      </c>
      <c r="AN975">
        <v>25.532350540161101</v>
      </c>
      <c r="AO975">
        <v>26.850669860839801</v>
      </c>
      <c r="AP975">
        <v>27.079587936401399</v>
      </c>
      <c r="AQ975">
        <v>26.8774814605713</v>
      </c>
      <c r="AR975">
        <v>24.8518161773682</v>
      </c>
      <c r="AS975">
        <v>27.276042938232401</v>
      </c>
      <c r="AT975">
        <v>26.721559524536101</v>
      </c>
      <c r="AU975">
        <v>27.062294006347699</v>
      </c>
      <c r="AV975">
        <v>27.199291229248001</v>
      </c>
      <c r="AW975">
        <v>27.096977233886701</v>
      </c>
      <c r="AX975">
        <v>4</v>
      </c>
      <c r="AY975">
        <v>4</v>
      </c>
      <c r="AZ975">
        <v>4</v>
      </c>
      <c r="BA975">
        <v>32.299999999999997</v>
      </c>
      <c r="BB975">
        <v>32.299999999999997</v>
      </c>
      <c r="BC975">
        <v>32.299999999999997</v>
      </c>
      <c r="BD975">
        <v>21.129000000000001</v>
      </c>
      <c r="BE975">
        <v>0</v>
      </c>
      <c r="BF975">
        <v>47.941000000000003</v>
      </c>
      <c r="BG975">
        <v>1029700000</v>
      </c>
      <c r="BH975">
        <v>26</v>
      </c>
      <c r="BI975">
        <v>4</v>
      </c>
      <c r="BJ975">
        <v>4</v>
      </c>
      <c r="BK975">
        <v>4</v>
      </c>
      <c r="BL975" t="s">
        <v>6029</v>
      </c>
      <c r="BM975">
        <v>3</v>
      </c>
      <c r="BN975">
        <v>4</v>
      </c>
      <c r="BO975">
        <v>1</v>
      </c>
      <c r="BP975">
        <v>2</v>
      </c>
      <c r="BQ975">
        <v>3</v>
      </c>
      <c r="BR975">
        <v>2</v>
      </c>
      <c r="BS975">
        <v>4</v>
      </c>
      <c r="BT975">
        <v>3</v>
      </c>
      <c r="BU975">
        <v>3</v>
      </c>
      <c r="BV975">
        <v>3</v>
      </c>
      <c r="BW975">
        <v>2</v>
      </c>
      <c r="BX975">
        <v>2</v>
      </c>
      <c r="BY975">
        <v>4</v>
      </c>
      <c r="BZ975">
        <v>189</v>
      </c>
      <c r="CA975">
        <v>189</v>
      </c>
      <c r="CB975">
        <v>21.7</v>
      </c>
      <c r="CC975">
        <v>32.299999999999997</v>
      </c>
      <c r="CD975">
        <v>10.6</v>
      </c>
      <c r="CE975">
        <v>11.1</v>
      </c>
      <c r="CF975">
        <v>21.7</v>
      </c>
      <c r="CG975">
        <v>11.1</v>
      </c>
      <c r="CH975">
        <v>32.299999999999997</v>
      </c>
      <c r="CI975">
        <v>27.5</v>
      </c>
      <c r="CJ975">
        <v>21.7</v>
      </c>
      <c r="CK975">
        <v>21.7</v>
      </c>
      <c r="CL975">
        <v>16.899999999999999</v>
      </c>
      <c r="CM975">
        <v>16.899999999999999</v>
      </c>
      <c r="CN975">
        <v>32.299999999999997</v>
      </c>
      <c r="CO975">
        <v>5.3723495788680999E-2</v>
      </c>
      <c r="CP975">
        <v>0.86946667783766596</v>
      </c>
      <c r="CQ975">
        <v>0.49703921136900597</v>
      </c>
      <c r="CR975">
        <v>0.929545644599303</v>
      </c>
      <c r="CS975">
        <v>-0.11510356267293199</v>
      </c>
      <c r="CT975">
        <v>-0.153986982733751</v>
      </c>
      <c r="CU975">
        <v>0.228920158102767</v>
      </c>
      <c r="CV975">
        <v>-0.76787710189819303</v>
      </c>
      <c r="CW975">
        <v>-1.7807634774010399</v>
      </c>
      <c r="CX975">
        <v>0.44266993624325601</v>
      </c>
      <c r="CY975">
        <v>-0.83638127644856997</v>
      </c>
      <c r="CZ975">
        <v>-1.1387152449774001</v>
      </c>
    </row>
    <row r="976" spans="1:104" x14ac:dyDescent="0.3">
      <c r="A976" t="s">
        <v>6922</v>
      </c>
      <c r="B976" t="s">
        <v>6923</v>
      </c>
      <c r="C976" s="50">
        <v>1.4245749534806658</v>
      </c>
      <c r="D976" s="51">
        <v>0.5105315305210566</v>
      </c>
      <c r="E976" s="52">
        <v>0.13609601533056856</v>
      </c>
      <c r="F976" s="53">
        <v>0.86615459004486095</v>
      </c>
      <c r="G976" s="50">
        <v>1.0573084764394227</v>
      </c>
      <c r="H976" s="54">
        <v>8.0396353543517748E-2</v>
      </c>
      <c r="I976" s="55">
        <v>0.54753559121550754</v>
      </c>
      <c r="J976" s="56">
        <v>0.26158764531686002</v>
      </c>
      <c r="K976" t="s">
        <v>6924</v>
      </c>
      <c r="L976" t="s">
        <v>6925</v>
      </c>
      <c r="M976" s="13" t="str">
        <f>IFERROR(IF(SEARCH(M$1,$L976),1,"no"),"-")</f>
        <v>-</v>
      </c>
      <c r="N976" s="14" t="str">
        <f>IFERROR(IF(SEARCH(N$1,$L976),1,"no"),"-")</f>
        <v>-</v>
      </c>
      <c r="O976" s="14" t="str">
        <f>IFERROR(IF(SEARCH(O$1,$L976),1,"no"),"-")</f>
        <v>-</v>
      </c>
      <c r="P976" s="15">
        <v>462510000</v>
      </c>
      <c r="Q976" s="16">
        <v>583650000</v>
      </c>
      <c r="T976" s="17">
        <v>2</v>
      </c>
      <c r="U976" s="18">
        <v>753720000</v>
      </c>
      <c r="V976" s="19">
        <v>804050000</v>
      </c>
      <c r="W976" s="19">
        <v>677730000</v>
      </c>
      <c r="AB976" s="20">
        <v>3</v>
      </c>
      <c r="AC976" s="32">
        <v>484680000</v>
      </c>
      <c r="AD976" s="33">
        <v>532480000</v>
      </c>
      <c r="AE976" s="33">
        <v>547530000</v>
      </c>
      <c r="AF976" s="34">
        <v>3</v>
      </c>
      <c r="AG976" s="24">
        <v>479460000</v>
      </c>
      <c r="AH976" s="24">
        <v>566900000</v>
      </c>
      <c r="AI976" s="24">
        <v>608000000</v>
      </c>
      <c r="AJ976" s="25">
        <v>3</v>
      </c>
      <c r="AK976">
        <v>28.784910202026399</v>
      </c>
      <c r="AL976">
        <v>29.120527267456101</v>
      </c>
      <c r="AM976">
        <v>26.727518081665</v>
      </c>
      <c r="AN976">
        <v>24.793958663940401</v>
      </c>
      <c r="AO976">
        <v>29.489454269409201</v>
      </c>
      <c r="AP976">
        <v>29.582710266113299</v>
      </c>
      <c r="AQ976">
        <v>29.336135864257798</v>
      </c>
      <c r="AR976">
        <v>28.8524570465088</v>
      </c>
      <c r="AS976">
        <v>28.988151550293001</v>
      </c>
      <c r="AT976">
        <v>29.028362274169901</v>
      </c>
      <c r="AU976">
        <v>28.836835861206101</v>
      </c>
      <c r="AV976">
        <v>29.078519821166999</v>
      </c>
      <c r="AW976">
        <v>29.179496765136701</v>
      </c>
      <c r="AX976">
        <v>16</v>
      </c>
      <c r="AY976">
        <v>16</v>
      </c>
      <c r="AZ976">
        <v>16</v>
      </c>
      <c r="BA976">
        <v>36.9</v>
      </c>
      <c r="BB976">
        <v>36.9</v>
      </c>
      <c r="BC976">
        <v>36.9</v>
      </c>
      <c r="BD976">
        <v>46.865000000000002</v>
      </c>
      <c r="BE976">
        <v>0</v>
      </c>
      <c r="BF976">
        <v>113.45</v>
      </c>
      <c r="BG976">
        <v>4277400000</v>
      </c>
      <c r="BH976">
        <v>47</v>
      </c>
      <c r="BI976">
        <v>16</v>
      </c>
      <c r="BJ976">
        <v>16</v>
      </c>
      <c r="BK976">
        <v>16</v>
      </c>
      <c r="BL976" t="s">
        <v>6926</v>
      </c>
      <c r="BM976">
        <v>11</v>
      </c>
      <c r="BN976">
        <v>11</v>
      </c>
      <c r="BO976">
        <v>2</v>
      </c>
      <c r="BP976">
        <v>2</v>
      </c>
      <c r="BQ976">
        <v>14</v>
      </c>
      <c r="BR976">
        <v>14</v>
      </c>
      <c r="BS976">
        <v>12</v>
      </c>
      <c r="BT976">
        <v>13</v>
      </c>
      <c r="BU976">
        <v>11</v>
      </c>
      <c r="BV976">
        <v>14</v>
      </c>
      <c r="BW976">
        <v>11</v>
      </c>
      <c r="BX976">
        <v>14</v>
      </c>
      <c r="BY976">
        <v>15</v>
      </c>
      <c r="BZ976">
        <v>385</v>
      </c>
      <c r="CA976">
        <v>385</v>
      </c>
      <c r="CB976">
        <v>25.7</v>
      </c>
      <c r="CC976">
        <v>25.2</v>
      </c>
      <c r="CD976">
        <v>4.9000000000000004</v>
      </c>
      <c r="CE976">
        <v>4.9000000000000004</v>
      </c>
      <c r="CF976">
        <v>32.5</v>
      </c>
      <c r="CG976">
        <v>32.5</v>
      </c>
      <c r="CH976">
        <v>27</v>
      </c>
      <c r="CI976">
        <v>30.4</v>
      </c>
      <c r="CJ976">
        <v>30.4</v>
      </c>
      <c r="CK976">
        <v>34.299999999999997</v>
      </c>
      <c r="CL976">
        <v>23.4</v>
      </c>
      <c r="CM976">
        <v>33</v>
      </c>
      <c r="CN976">
        <v>32.700000000000003</v>
      </c>
      <c r="CO976">
        <v>0.62609835240628497</v>
      </c>
      <c r="CP976">
        <v>0.86615459004486095</v>
      </c>
      <c r="CQ976">
        <v>0.26158764531686002</v>
      </c>
      <c r="CR976">
        <v>0.61177182368193594</v>
      </c>
      <c r="CS976">
        <v>-1.5995950698852499</v>
      </c>
      <c r="CT976">
        <v>-1.3445645294563799</v>
      </c>
      <c r="CU976">
        <v>0.23050355169692199</v>
      </c>
      <c r="CV976">
        <v>-2.1127049128214499</v>
      </c>
      <c r="CW976">
        <v>-1.77484245421371</v>
      </c>
      <c r="CX976">
        <v>0.710287703016241</v>
      </c>
      <c r="CY976">
        <v>-7.5293858846027503E-2</v>
      </c>
      <c r="CZ976">
        <v>-0.65618276522494601</v>
      </c>
    </row>
    <row r="977" spans="1:104" x14ac:dyDescent="0.3">
      <c r="A977" t="s">
        <v>7321</v>
      </c>
      <c r="B977" t="s">
        <v>7322</v>
      </c>
      <c r="C977" s="50">
        <v>0.58417620048252783</v>
      </c>
      <c r="D977" s="51">
        <v>-0.77552451136121803</v>
      </c>
      <c r="E977" s="52">
        <v>0.13610033681020486</v>
      </c>
      <c r="F977" s="53">
        <v>0.86614080003816096</v>
      </c>
      <c r="G977" s="50">
        <v>1.1010221013843555</v>
      </c>
      <c r="H977" s="54">
        <v>0.13884342915439521</v>
      </c>
      <c r="I977" s="55">
        <v>0.67185454704075576</v>
      </c>
      <c r="J977" s="56">
        <v>0.17272473923040899</v>
      </c>
      <c r="K977" t="s">
        <v>7323</v>
      </c>
      <c r="L977" t="s">
        <v>7324</v>
      </c>
      <c r="M977" s="13" t="str">
        <f>IFERROR(IF(SEARCH(M$1,$L977),1,"no"),"-")</f>
        <v>-</v>
      </c>
      <c r="N977" s="14" t="str">
        <f>IFERROR(IF(SEARCH(N$1,$L977),1,"no"),"-")</f>
        <v>-</v>
      </c>
      <c r="O977" s="14" t="str">
        <f>IFERROR(IF(SEARCH(O$1,$L977),1,"no"),"-")</f>
        <v>-</v>
      </c>
      <c r="P977" s="15">
        <v>7507500000</v>
      </c>
      <c r="Q977" s="16">
        <v>12342000000</v>
      </c>
      <c r="R977" s="16">
        <v>19402000000</v>
      </c>
      <c r="S977" s="16">
        <v>14286000000</v>
      </c>
      <c r="T977" s="17">
        <v>4</v>
      </c>
      <c r="U977" s="18">
        <v>6233800000</v>
      </c>
      <c r="V977" s="19">
        <v>5580700000</v>
      </c>
      <c r="W977" s="19">
        <v>11642000000</v>
      </c>
      <c r="AB977" s="20">
        <v>3</v>
      </c>
      <c r="AC977" s="32">
        <v>5164600000</v>
      </c>
      <c r="AD977" s="33">
        <v>11523000000</v>
      </c>
      <c r="AE977" s="33">
        <v>8985000000</v>
      </c>
      <c r="AF977" s="34">
        <v>3</v>
      </c>
      <c r="AG977" s="24">
        <v>6942000000</v>
      </c>
      <c r="AH977" s="24">
        <v>9842100000</v>
      </c>
      <c r="AI977" s="24">
        <v>11482000000</v>
      </c>
      <c r="AJ977" s="25">
        <v>3</v>
      </c>
      <c r="AK977">
        <v>32.805686950683601</v>
      </c>
      <c r="AL977">
        <v>33.522857666015597</v>
      </c>
      <c r="AM977">
        <v>34.175487518310497</v>
      </c>
      <c r="AN977">
        <v>33.733882904052699</v>
      </c>
      <c r="AO977">
        <v>32.537464141845703</v>
      </c>
      <c r="AP977">
        <v>32.377799987792997</v>
      </c>
      <c r="AQ977">
        <v>33.438621520996101</v>
      </c>
      <c r="AR977">
        <v>32.2660102844238</v>
      </c>
      <c r="AS977">
        <v>33.423797607421903</v>
      </c>
      <c r="AT977">
        <v>33.064872741699197</v>
      </c>
      <c r="AU977">
        <v>32.692703247070298</v>
      </c>
      <c r="AV977">
        <v>33.196319580078097</v>
      </c>
      <c r="AW977">
        <v>33.418655395507798</v>
      </c>
      <c r="AX977">
        <v>19</v>
      </c>
      <c r="AY977">
        <v>19</v>
      </c>
      <c r="AZ977">
        <v>19</v>
      </c>
      <c r="BA977">
        <v>91.3</v>
      </c>
      <c r="BB977">
        <v>91.3</v>
      </c>
      <c r="BC977">
        <v>91.3</v>
      </c>
      <c r="BD977">
        <v>11.076000000000001</v>
      </c>
      <c r="BE977">
        <v>0</v>
      </c>
      <c r="BF977">
        <v>183.08</v>
      </c>
      <c r="BG977">
        <v>100570000000</v>
      </c>
      <c r="BH977">
        <v>268</v>
      </c>
      <c r="BI977" t="s">
        <v>105</v>
      </c>
      <c r="BJ977" t="s">
        <v>105</v>
      </c>
      <c r="BK977" t="s">
        <v>105</v>
      </c>
      <c r="BL977" t="s">
        <v>7325</v>
      </c>
      <c r="BM977">
        <v>10</v>
      </c>
      <c r="BN977">
        <v>13</v>
      </c>
      <c r="BO977">
        <v>16</v>
      </c>
      <c r="BP977">
        <v>15</v>
      </c>
      <c r="BQ977">
        <v>14</v>
      </c>
      <c r="BR977">
        <v>12</v>
      </c>
      <c r="BS977">
        <v>12</v>
      </c>
      <c r="BT977">
        <v>11</v>
      </c>
      <c r="BU977">
        <v>13</v>
      </c>
      <c r="BV977">
        <v>11</v>
      </c>
      <c r="BW977">
        <v>12</v>
      </c>
      <c r="BX977">
        <v>11</v>
      </c>
      <c r="BY977">
        <v>12</v>
      </c>
      <c r="BZ977">
        <v>92</v>
      </c>
      <c r="CA977" t="s">
        <v>105</v>
      </c>
      <c r="CB977">
        <v>81.5</v>
      </c>
      <c r="CC977">
        <v>81.5</v>
      </c>
      <c r="CD977">
        <v>91.3</v>
      </c>
      <c r="CE977">
        <v>91.3</v>
      </c>
      <c r="CF977">
        <v>89.1</v>
      </c>
      <c r="CG977">
        <v>89.1</v>
      </c>
      <c r="CH977">
        <v>89.1</v>
      </c>
      <c r="CI977">
        <v>81.5</v>
      </c>
      <c r="CJ977">
        <v>89.1</v>
      </c>
      <c r="CK977">
        <v>89.1</v>
      </c>
      <c r="CL977">
        <v>89.1</v>
      </c>
      <c r="CM977">
        <v>81.5</v>
      </c>
      <c r="CN977">
        <v>89.1</v>
      </c>
      <c r="CO977">
        <v>0.68323038316031004</v>
      </c>
      <c r="CP977">
        <v>0.86614080003816096</v>
      </c>
      <c r="CQ977">
        <v>0.17272473923040901</v>
      </c>
      <c r="CR977">
        <v>0.62349748743718603</v>
      </c>
      <c r="CS977">
        <v>0.64125188191731997</v>
      </c>
      <c r="CT977">
        <v>1.4476133652144501</v>
      </c>
      <c r="CU977">
        <v>0.23032176656151401</v>
      </c>
      <c r="CV977">
        <v>0.77485020955403905</v>
      </c>
      <c r="CW977">
        <v>1.7748178031885</v>
      </c>
      <c r="CX977">
        <v>0.81358087201125195</v>
      </c>
      <c r="CY977">
        <v>-0.184332529703781</v>
      </c>
      <c r="CZ977">
        <v>-0.45629497074591302</v>
      </c>
    </row>
    <row r="978" spans="1:104" x14ac:dyDescent="0.3">
      <c r="A978" t="s">
        <v>4576</v>
      </c>
      <c r="B978" t="s">
        <v>4577</v>
      </c>
      <c r="C978" s="50">
        <v>1.1921242525392519</v>
      </c>
      <c r="D978" s="51">
        <v>0.25353461262893984</v>
      </c>
      <c r="E978" s="52">
        <v>0.13643400876101316</v>
      </c>
      <c r="F978" s="53">
        <v>0.86507736005884295</v>
      </c>
      <c r="G978" s="50">
        <v>0.93753468582351851</v>
      </c>
      <c r="H978" s="54">
        <v>-9.3056028242268496E-2</v>
      </c>
      <c r="I978" s="55">
        <v>0.11072525074704145</v>
      </c>
      <c r="J978" s="56">
        <v>0.95575332754414599</v>
      </c>
      <c r="K978" t="s">
        <v>4578</v>
      </c>
      <c r="L978" t="s">
        <v>4579</v>
      </c>
      <c r="M978" s="13" t="str">
        <f>IFERROR(IF(SEARCH(M$1,$L978),1,"no"),"-")</f>
        <v>-</v>
      </c>
      <c r="N978" s="14">
        <f>IFERROR(IF(SEARCH(N$1,$L978),1,"no"),"-")</f>
        <v>1</v>
      </c>
      <c r="O978" s="14" t="str">
        <f>IFERROR(IF(SEARCH(O$1,$L978),1,"no"),"-")</f>
        <v>-</v>
      </c>
      <c r="P978" s="15">
        <v>246350000</v>
      </c>
      <c r="Q978" s="16">
        <v>265940000</v>
      </c>
      <c r="T978" s="17">
        <v>2</v>
      </c>
      <c r="U978" s="18">
        <v>269350000</v>
      </c>
      <c r="V978" s="19">
        <v>307860000</v>
      </c>
      <c r="W978" s="19">
        <v>338860000</v>
      </c>
      <c r="AB978" s="20">
        <v>3</v>
      </c>
      <c r="AC978" s="32">
        <v>310560000</v>
      </c>
      <c r="AD978" s="33">
        <v>339780000</v>
      </c>
      <c r="AE978" s="33">
        <v>322680000</v>
      </c>
      <c r="AF978" s="34">
        <v>3</v>
      </c>
      <c r="AG978" s="24">
        <v>297070000</v>
      </c>
      <c r="AH978" s="24">
        <v>300530000</v>
      </c>
      <c r="AI978" s="24">
        <v>314640000</v>
      </c>
      <c r="AJ978" s="25">
        <v>3</v>
      </c>
      <c r="AK978">
        <v>27.876134872436499</v>
      </c>
      <c r="AL978">
        <v>27.986526489257798</v>
      </c>
      <c r="AM978">
        <v>26.169805526733398</v>
      </c>
      <c r="AN978">
        <v>25.603694915771499</v>
      </c>
      <c r="AO978">
        <v>28.004907608032202</v>
      </c>
      <c r="AP978">
        <v>28.197698593139599</v>
      </c>
      <c r="AQ978">
        <v>28.336114883422901</v>
      </c>
      <c r="AR978">
        <v>28.2102966308594</v>
      </c>
      <c r="AS978">
        <v>28.340024948120099</v>
      </c>
      <c r="AT978">
        <v>28.265529632568398</v>
      </c>
      <c r="AU978">
        <v>28.146226882934599</v>
      </c>
      <c r="AV978">
        <v>28.1629333496094</v>
      </c>
      <c r="AW978">
        <v>28.2291259765625</v>
      </c>
      <c r="AX978">
        <v>14</v>
      </c>
      <c r="AY978">
        <v>14</v>
      </c>
      <c r="AZ978">
        <v>14</v>
      </c>
      <c r="BA978">
        <v>19.899999999999999</v>
      </c>
      <c r="BB978">
        <v>19.899999999999999</v>
      </c>
      <c r="BC978">
        <v>19.899999999999999</v>
      </c>
      <c r="BD978">
        <v>89.073999999999998</v>
      </c>
      <c r="BE978">
        <v>0</v>
      </c>
      <c r="BF978">
        <v>96.834000000000003</v>
      </c>
      <c r="BG978">
        <v>2125200000</v>
      </c>
      <c r="BH978">
        <v>58</v>
      </c>
      <c r="BI978" t="s">
        <v>105</v>
      </c>
      <c r="BJ978" t="s">
        <v>105</v>
      </c>
      <c r="BK978" t="s">
        <v>105</v>
      </c>
      <c r="BL978" t="s">
        <v>4580</v>
      </c>
      <c r="BM978">
        <v>7</v>
      </c>
      <c r="BN978">
        <v>7</v>
      </c>
      <c r="BO978">
        <v>1</v>
      </c>
      <c r="BP978">
        <v>2</v>
      </c>
      <c r="BQ978">
        <v>9</v>
      </c>
      <c r="BR978">
        <v>7</v>
      </c>
      <c r="BS978">
        <v>9</v>
      </c>
      <c r="BT978">
        <v>8</v>
      </c>
      <c r="BU978">
        <v>6</v>
      </c>
      <c r="BV978">
        <v>9</v>
      </c>
      <c r="BW978">
        <v>8</v>
      </c>
      <c r="BX978">
        <v>8</v>
      </c>
      <c r="BY978">
        <v>8</v>
      </c>
      <c r="BZ978">
        <v>794</v>
      </c>
      <c r="CA978" t="s">
        <v>105</v>
      </c>
      <c r="CB978">
        <v>12.7</v>
      </c>
      <c r="CC978">
        <v>12.1</v>
      </c>
      <c r="CD978">
        <v>1.4</v>
      </c>
      <c r="CE978">
        <v>2.5</v>
      </c>
      <c r="CF978">
        <v>15.6</v>
      </c>
      <c r="CG978">
        <v>13.2</v>
      </c>
      <c r="CH978">
        <v>13.4</v>
      </c>
      <c r="CI978">
        <v>13.2</v>
      </c>
      <c r="CJ978">
        <v>11.1</v>
      </c>
      <c r="CK978">
        <v>16.100000000000001</v>
      </c>
      <c r="CL978">
        <v>14.5</v>
      </c>
      <c r="CM978">
        <v>12.7</v>
      </c>
      <c r="CN978">
        <v>13.2</v>
      </c>
      <c r="CO978">
        <v>0.94275456003478098</v>
      </c>
      <c r="CP978">
        <v>0.86507736005884295</v>
      </c>
      <c r="CQ978">
        <v>0.95575332754414599</v>
      </c>
      <c r="CR978">
        <v>0.72443220338983005</v>
      </c>
      <c r="CS978">
        <v>-1.3629099527994799</v>
      </c>
      <c r="CT978">
        <v>-1.9120257032885799</v>
      </c>
      <c r="CU978">
        <v>0.230251968503937</v>
      </c>
      <c r="CV978">
        <v>-1.27053324381511</v>
      </c>
      <c r="CW978">
        <v>-1.7729168308657399</v>
      </c>
      <c r="CX978">
        <v>0.186645739910314</v>
      </c>
      <c r="CY978">
        <v>9.2521667480468806E-2</v>
      </c>
      <c r="CZ978">
        <v>2.0417333410810099</v>
      </c>
    </row>
    <row r="979" spans="1:104" x14ac:dyDescent="0.3">
      <c r="A979" t="s">
        <v>3807</v>
      </c>
      <c r="B979" t="s">
        <v>3808</v>
      </c>
      <c r="C979" s="50">
        <v>0.81282007348601681</v>
      </c>
      <c r="D979" s="51">
        <v>-0.29899206339597406</v>
      </c>
      <c r="E979" s="52">
        <v>0.1364953827260465</v>
      </c>
      <c r="F979" s="53">
        <v>0.86488203939623098</v>
      </c>
      <c r="G979" s="50">
        <v>0.87178305056962546</v>
      </c>
      <c r="H979" s="54">
        <v>-0.19795894017096824</v>
      </c>
      <c r="I979" s="55">
        <v>5.4057479118924043E-2</v>
      </c>
      <c r="J979" s="56">
        <v>1.2671442107695099</v>
      </c>
      <c r="K979" t="s">
        <v>3809</v>
      </c>
      <c r="L979" t="s">
        <v>3810</v>
      </c>
      <c r="M979" s="13" t="str">
        <f>IFERROR(IF(SEARCH(M$1,$L979),1,"no"),"-")</f>
        <v>-</v>
      </c>
      <c r="N979" s="14" t="str">
        <f>IFERROR(IF(SEARCH(N$1,$L979),1,"no"),"-")</f>
        <v>-</v>
      </c>
      <c r="O979" s="14" t="str">
        <f>IFERROR(IF(SEARCH(O$1,$L979),1,"no"),"-")</f>
        <v>-</v>
      </c>
      <c r="P979" s="15">
        <v>3113500000</v>
      </c>
      <c r="Q979" s="16">
        <v>2892000000</v>
      </c>
      <c r="R979" s="16">
        <v>3990800000</v>
      </c>
      <c r="S979" s="16">
        <v>4010900000</v>
      </c>
      <c r="T979" s="17">
        <v>4</v>
      </c>
      <c r="U979" s="18">
        <v>2519200000</v>
      </c>
      <c r="V979" s="19">
        <v>2884800000</v>
      </c>
      <c r="W979" s="19">
        <v>3135000000</v>
      </c>
      <c r="AB979" s="20">
        <v>3</v>
      </c>
      <c r="AC979" s="32">
        <v>3511700000</v>
      </c>
      <c r="AD979" s="33">
        <v>2983100000</v>
      </c>
      <c r="AE979" s="33">
        <v>3266000000</v>
      </c>
      <c r="AF979" s="34">
        <v>3</v>
      </c>
      <c r="AG979" s="24">
        <v>2923100000</v>
      </c>
      <c r="AH979" s="24">
        <v>2758400000</v>
      </c>
      <c r="AI979" s="24">
        <v>2827800000</v>
      </c>
      <c r="AJ979" s="25">
        <v>3</v>
      </c>
      <c r="AK979">
        <v>31.535890579223601</v>
      </c>
      <c r="AL979">
        <v>31.429420471191399</v>
      </c>
      <c r="AM979">
        <v>31.8940315246582</v>
      </c>
      <c r="AN979">
        <v>31.901279449462901</v>
      </c>
      <c r="AO979">
        <v>31.230318069458001</v>
      </c>
      <c r="AP979">
        <v>31.425823211669901</v>
      </c>
      <c r="AQ979">
        <v>31.545818328857401</v>
      </c>
      <c r="AR979">
        <v>31.709522247314499</v>
      </c>
      <c r="AS979">
        <v>31.474164962768601</v>
      </c>
      <c r="AT979">
        <v>31.6048774719238</v>
      </c>
      <c r="AU979">
        <v>31.444852828979499</v>
      </c>
      <c r="AV979">
        <v>31.3611850738525</v>
      </c>
      <c r="AW979">
        <v>31.3970336914063</v>
      </c>
      <c r="AX979">
        <v>28</v>
      </c>
      <c r="AY979">
        <v>27</v>
      </c>
      <c r="AZ979">
        <v>27</v>
      </c>
      <c r="BA979">
        <v>51.6</v>
      </c>
      <c r="BB979">
        <v>51.6</v>
      </c>
      <c r="BC979">
        <v>51.6</v>
      </c>
      <c r="BD979">
        <v>66.587999999999994</v>
      </c>
      <c r="BE979">
        <v>0</v>
      </c>
      <c r="BF979">
        <v>237.58</v>
      </c>
      <c r="BG979">
        <v>28164000000</v>
      </c>
      <c r="BH979">
        <v>221</v>
      </c>
      <c r="BI979" t="s">
        <v>105</v>
      </c>
      <c r="BJ979" t="s">
        <v>105</v>
      </c>
      <c r="BK979" t="s">
        <v>105</v>
      </c>
      <c r="BL979" t="s">
        <v>3811</v>
      </c>
      <c r="BM979">
        <v>22</v>
      </c>
      <c r="BN979">
        <v>20</v>
      </c>
      <c r="BO979">
        <v>15</v>
      </c>
      <c r="BP979">
        <v>15</v>
      </c>
      <c r="BQ979">
        <v>20</v>
      </c>
      <c r="BR979">
        <v>20</v>
      </c>
      <c r="BS979">
        <v>19</v>
      </c>
      <c r="BT979">
        <v>20</v>
      </c>
      <c r="BU979">
        <v>21</v>
      </c>
      <c r="BV979">
        <v>19</v>
      </c>
      <c r="BW979">
        <v>20</v>
      </c>
      <c r="BX979">
        <v>19</v>
      </c>
      <c r="BY979">
        <v>25</v>
      </c>
      <c r="BZ979">
        <v>618</v>
      </c>
      <c r="CA979" t="s">
        <v>105</v>
      </c>
      <c r="CB979">
        <v>40.6</v>
      </c>
      <c r="CC979">
        <v>42.1</v>
      </c>
      <c r="CD979">
        <v>32</v>
      </c>
      <c r="CE979">
        <v>30.4</v>
      </c>
      <c r="CF979">
        <v>44.5</v>
      </c>
      <c r="CG979">
        <v>42.1</v>
      </c>
      <c r="CH979">
        <v>40</v>
      </c>
      <c r="CI979">
        <v>40.299999999999997</v>
      </c>
      <c r="CJ979">
        <v>41.6</v>
      </c>
      <c r="CK979">
        <v>39</v>
      </c>
      <c r="CL979">
        <v>40.299999999999997</v>
      </c>
      <c r="CM979">
        <v>39.5</v>
      </c>
      <c r="CN979">
        <v>46.1</v>
      </c>
      <c r="CO979">
        <v>0.24363625578192499</v>
      </c>
      <c r="CP979">
        <v>0.86488203939623098</v>
      </c>
      <c r="CQ979">
        <v>1.2671442107695099</v>
      </c>
      <c r="CR979">
        <v>0.75458145814581501</v>
      </c>
      <c r="CS979">
        <v>9.3967278798419998E-2</v>
      </c>
      <c r="CT979">
        <v>0.60653454871815504</v>
      </c>
      <c r="CU979">
        <v>0.23019040125885101</v>
      </c>
      <c r="CV979">
        <v>0.28950230280558398</v>
      </c>
      <c r="CW979">
        <v>1.77256768888216</v>
      </c>
      <c r="CX979">
        <v>0.10861839530332699</v>
      </c>
      <c r="CY979">
        <v>0.195164362589519</v>
      </c>
      <c r="CZ979">
        <v>2.7006577286692202</v>
      </c>
    </row>
    <row r="980" spans="1:104" x14ac:dyDescent="0.3">
      <c r="A980" t="s">
        <v>2547</v>
      </c>
      <c r="B980" t="s">
        <v>2548</v>
      </c>
      <c r="C980" s="50">
        <v>1.2114406537516429</v>
      </c>
      <c r="D980" s="51">
        <v>0.27672373154508834</v>
      </c>
      <c r="E980" s="52">
        <v>0.13655532445357521</v>
      </c>
      <c r="F980" s="53">
        <v>0.86469136153871096</v>
      </c>
      <c r="G980" s="41">
        <v>0.7529881442051779</v>
      </c>
      <c r="H980" s="43">
        <v>-0.40930094503803199</v>
      </c>
      <c r="I980" s="39">
        <v>4.6399164537064115E-2</v>
      </c>
      <c r="J980" s="40">
        <v>1.3334898392772201</v>
      </c>
      <c r="K980" t="s">
        <v>2549</v>
      </c>
      <c r="L980" t="s">
        <v>2550</v>
      </c>
      <c r="M980" s="13" t="str">
        <f>IFERROR(IF(SEARCH(M$1,$L980),1,"no"),"-")</f>
        <v>-</v>
      </c>
      <c r="N980" s="14" t="str">
        <f>IFERROR(IF(SEARCH(N$1,$L980),1,"no"),"-")</f>
        <v>-</v>
      </c>
      <c r="O980" s="14" t="str">
        <f>IFERROR(IF(SEARCH(O$1,$L980),1,"no"),"-")</f>
        <v>-</v>
      </c>
      <c r="P980" s="15">
        <v>117300000</v>
      </c>
      <c r="Q980" s="16">
        <v>116020000</v>
      </c>
      <c r="T980" s="17">
        <v>2</v>
      </c>
      <c r="U980" s="18">
        <v>126950000</v>
      </c>
      <c r="V980" s="19">
        <v>175670000</v>
      </c>
      <c r="W980" s="19">
        <v>121360000</v>
      </c>
      <c r="AB980" s="20">
        <v>3</v>
      </c>
      <c r="AC980" s="32">
        <v>145900000</v>
      </c>
      <c r="AD980" s="33">
        <v>113210000</v>
      </c>
      <c r="AE980" s="33">
        <v>154190000</v>
      </c>
      <c r="AF980" s="34">
        <v>3</v>
      </c>
      <c r="AG980" s="24">
        <v>104090000</v>
      </c>
      <c r="AH980" s="24">
        <v>100590000</v>
      </c>
      <c r="AI980" s="24">
        <v>106530000</v>
      </c>
      <c r="AJ980" s="25">
        <v>3</v>
      </c>
      <c r="AK980">
        <v>26.805627822876001</v>
      </c>
      <c r="AL980">
        <v>26.789798736572301</v>
      </c>
      <c r="AM980">
        <v>26.7769870758057</v>
      </c>
      <c r="AN980">
        <v>26.120346069335898</v>
      </c>
      <c r="AO980">
        <v>26.919685363769499</v>
      </c>
      <c r="AP980">
        <v>27.388292312622099</v>
      </c>
      <c r="AQ980">
        <v>26.8547172546387</v>
      </c>
      <c r="AR980">
        <v>27.120405197143601</v>
      </c>
      <c r="AS980">
        <v>26.7544269561768</v>
      </c>
      <c r="AT980">
        <v>27.2001342773438</v>
      </c>
      <c r="AU980">
        <v>26.633256912231399</v>
      </c>
      <c r="AV980">
        <v>26.583911895751999</v>
      </c>
      <c r="AW980">
        <v>26.666685104370099</v>
      </c>
      <c r="AX980">
        <v>5</v>
      </c>
      <c r="AY980">
        <v>5</v>
      </c>
      <c r="AZ980">
        <v>5</v>
      </c>
      <c r="BA980">
        <v>36.6</v>
      </c>
      <c r="BB980">
        <v>36.6</v>
      </c>
      <c r="BC980">
        <v>36.6</v>
      </c>
      <c r="BD980">
        <v>33.628</v>
      </c>
      <c r="BE980">
        <v>0</v>
      </c>
      <c r="BF980">
        <v>82.867000000000004</v>
      </c>
      <c r="BG980">
        <v>1031000000</v>
      </c>
      <c r="BH980">
        <v>22</v>
      </c>
      <c r="BI980">
        <v>5</v>
      </c>
      <c r="BJ980">
        <v>5</v>
      </c>
      <c r="BK980">
        <v>5</v>
      </c>
      <c r="BL980" t="s">
        <v>2551</v>
      </c>
      <c r="BM980">
        <v>4</v>
      </c>
      <c r="BN980">
        <v>3</v>
      </c>
      <c r="BO980">
        <v>2</v>
      </c>
      <c r="BP980">
        <v>2</v>
      </c>
      <c r="BQ980">
        <v>3</v>
      </c>
      <c r="BR980">
        <v>3</v>
      </c>
      <c r="BS980">
        <v>2</v>
      </c>
      <c r="BT980">
        <v>3</v>
      </c>
      <c r="BU980">
        <v>2</v>
      </c>
      <c r="BV980">
        <v>3</v>
      </c>
      <c r="BW980">
        <v>3</v>
      </c>
      <c r="BX980">
        <v>3</v>
      </c>
      <c r="BY980">
        <v>2</v>
      </c>
      <c r="BZ980">
        <v>292</v>
      </c>
      <c r="CA980">
        <v>292</v>
      </c>
      <c r="CB980">
        <v>31.8</v>
      </c>
      <c r="CC980">
        <v>22.6</v>
      </c>
      <c r="CD980">
        <v>12</v>
      </c>
      <c r="CE980">
        <v>12</v>
      </c>
      <c r="CF980">
        <v>26</v>
      </c>
      <c r="CG980">
        <v>22.3</v>
      </c>
      <c r="CH980">
        <v>13</v>
      </c>
      <c r="CI980">
        <v>22.3</v>
      </c>
      <c r="CJ980">
        <v>16.399999999999999</v>
      </c>
      <c r="CK980">
        <v>22.3</v>
      </c>
      <c r="CL980">
        <v>22.3</v>
      </c>
      <c r="CM980">
        <v>22.3</v>
      </c>
      <c r="CN980">
        <v>13</v>
      </c>
      <c r="CO980">
        <v>0.85368685387340004</v>
      </c>
      <c r="CP980">
        <v>0.86469136153871096</v>
      </c>
      <c r="CQ980">
        <v>1.3334898392772201</v>
      </c>
      <c r="CR980">
        <v>0.70475838926174506</v>
      </c>
      <c r="CS980">
        <v>-0.40179888407389402</v>
      </c>
      <c r="CT980">
        <v>-1.7525593631735501</v>
      </c>
      <c r="CU980">
        <v>0.22987588373919901</v>
      </c>
      <c r="CV980">
        <v>-0.43104171752929699</v>
      </c>
      <c r="CW980">
        <v>-1.7722268481907399</v>
      </c>
      <c r="CX980">
        <v>9.8103092783505194E-2</v>
      </c>
      <c r="CY980">
        <v>0.39703750610351601</v>
      </c>
      <c r="CZ980">
        <v>2.84992831346029</v>
      </c>
    </row>
    <row r="981" spans="1:104" x14ac:dyDescent="0.3">
      <c r="A981" t="s">
        <v>7234</v>
      </c>
      <c r="B981" t="s">
        <v>7235</v>
      </c>
      <c r="C981" s="50">
        <v>0.76258622905865714</v>
      </c>
      <c r="D981" s="51">
        <v>-0.39102761607637171</v>
      </c>
      <c r="E981" s="52">
        <v>0.13656242523181869</v>
      </c>
      <c r="F981" s="53">
        <v>0.86466877912645401</v>
      </c>
      <c r="G981" s="50">
        <v>0.95380670031525128</v>
      </c>
      <c r="H981" s="54">
        <v>-6.823117745428188E-2</v>
      </c>
      <c r="I981" s="55">
        <v>0.6524065673610423</v>
      </c>
      <c r="J981" s="56">
        <v>0.18548167584404596</v>
      </c>
      <c r="K981" t="s">
        <v>7236</v>
      </c>
      <c r="L981" t="s">
        <v>7237</v>
      </c>
      <c r="M981" s="13" t="str">
        <f>IFERROR(IF(SEARCH(M$1,$L981),1,"no"),"-")</f>
        <v>-</v>
      </c>
      <c r="N981" s="14" t="str">
        <f>IFERROR(IF(SEARCH(N$1,$L981),1,"no"),"-")</f>
        <v>-</v>
      </c>
      <c r="O981" s="14" t="str">
        <f>IFERROR(IF(SEARCH(O$1,$L981),1,"no"),"-")</f>
        <v>-</v>
      </c>
      <c r="P981" s="15">
        <v>1829000000</v>
      </c>
      <c r="Q981" s="16">
        <v>1943900000</v>
      </c>
      <c r="R981" s="16">
        <v>2730700000</v>
      </c>
      <c r="S981" s="16">
        <v>2832000000</v>
      </c>
      <c r="T981" s="17">
        <v>4</v>
      </c>
      <c r="U981" s="18">
        <v>1564700000</v>
      </c>
      <c r="V981" s="19">
        <v>1952800000</v>
      </c>
      <c r="W981" s="19">
        <v>1821900000</v>
      </c>
      <c r="AB981" s="20">
        <v>3</v>
      </c>
      <c r="AC981" s="32">
        <v>1890200000</v>
      </c>
      <c r="AD981" s="33">
        <v>2068400000</v>
      </c>
      <c r="AE981" s="33">
        <v>2163500000</v>
      </c>
      <c r="AF981" s="34">
        <v>3</v>
      </c>
      <c r="AG981" s="24">
        <v>1541400000</v>
      </c>
      <c r="AH981" s="24">
        <v>2074600000</v>
      </c>
      <c r="AI981" s="24">
        <v>2223300000</v>
      </c>
      <c r="AJ981" s="25">
        <v>3</v>
      </c>
      <c r="AK981">
        <v>30.768407821655298</v>
      </c>
      <c r="AL981">
        <v>30.856306076049801</v>
      </c>
      <c r="AM981">
        <v>31.346624374389599</v>
      </c>
      <c r="AN981">
        <v>31.399173736572301</v>
      </c>
      <c r="AO981">
        <v>30.543239593505898</v>
      </c>
      <c r="AP981">
        <v>30.862897872924801</v>
      </c>
      <c r="AQ981">
        <v>30.7627964019775</v>
      </c>
      <c r="AR981">
        <v>30.815891265869102</v>
      </c>
      <c r="AS981">
        <v>30.945867538452099</v>
      </c>
      <c r="AT981">
        <v>31.010719299316399</v>
      </c>
      <c r="AU981">
        <v>30.5215950012207</v>
      </c>
      <c r="AV981">
        <v>30.9501857757568</v>
      </c>
      <c r="AW981">
        <v>31.050056457519499</v>
      </c>
      <c r="AX981">
        <v>9</v>
      </c>
      <c r="AY981">
        <v>9</v>
      </c>
      <c r="AZ981">
        <v>9</v>
      </c>
      <c r="BA981">
        <v>27.5</v>
      </c>
      <c r="BB981">
        <v>27.5</v>
      </c>
      <c r="BC981">
        <v>27.5</v>
      </c>
      <c r="BD981">
        <v>33.869999999999997</v>
      </c>
      <c r="BE981">
        <v>0</v>
      </c>
      <c r="BF981">
        <v>76.596999999999994</v>
      </c>
      <c r="BG981">
        <v>18885000000</v>
      </c>
      <c r="BH981">
        <v>136</v>
      </c>
      <c r="BI981">
        <v>9</v>
      </c>
      <c r="BJ981">
        <v>9</v>
      </c>
      <c r="BK981">
        <v>9</v>
      </c>
      <c r="BL981" t="s">
        <v>7238</v>
      </c>
      <c r="BM981">
        <v>9</v>
      </c>
      <c r="BN981">
        <v>9</v>
      </c>
      <c r="BO981">
        <v>8</v>
      </c>
      <c r="BP981">
        <v>9</v>
      </c>
      <c r="BQ981">
        <v>9</v>
      </c>
      <c r="BR981">
        <v>9</v>
      </c>
      <c r="BS981">
        <v>9</v>
      </c>
      <c r="BT981">
        <v>8</v>
      </c>
      <c r="BU981">
        <v>9</v>
      </c>
      <c r="BV981">
        <v>9</v>
      </c>
      <c r="BW981">
        <v>8</v>
      </c>
      <c r="BX981">
        <v>9</v>
      </c>
      <c r="BY981">
        <v>8</v>
      </c>
      <c r="BZ981">
        <v>305</v>
      </c>
      <c r="CA981">
        <v>305</v>
      </c>
      <c r="CB981">
        <v>27.5</v>
      </c>
      <c r="CC981">
        <v>27.5</v>
      </c>
      <c r="CD981">
        <v>23.9</v>
      </c>
      <c r="CE981">
        <v>27.5</v>
      </c>
      <c r="CF981">
        <v>27.5</v>
      </c>
      <c r="CG981">
        <v>27.5</v>
      </c>
      <c r="CH981">
        <v>27.5</v>
      </c>
      <c r="CI981">
        <v>27.5</v>
      </c>
      <c r="CJ981">
        <v>27.5</v>
      </c>
      <c r="CK981">
        <v>27.5</v>
      </c>
      <c r="CL981">
        <v>27.5</v>
      </c>
      <c r="CM981">
        <v>27.5</v>
      </c>
      <c r="CN981">
        <v>27.5</v>
      </c>
      <c r="CO981">
        <v>0.36083716566991703</v>
      </c>
      <c r="CP981">
        <v>0.86466877912645401</v>
      </c>
      <c r="CQ981">
        <v>0.18548167584404601</v>
      </c>
      <c r="CR981">
        <v>0.68065002655337203</v>
      </c>
      <c r="CS981">
        <v>0.16846863428751699</v>
      </c>
      <c r="CT981">
        <v>0.84695049845556902</v>
      </c>
      <c r="CU981">
        <v>0.22969544740973299</v>
      </c>
      <c r="CV981">
        <v>0.36965004603068202</v>
      </c>
      <c r="CW981">
        <v>1.7721864817915101</v>
      </c>
      <c r="CX981">
        <v>0.80135340501792096</v>
      </c>
      <c r="CY981">
        <v>8.3546956380207094E-2</v>
      </c>
      <c r="CZ981">
        <v>0.48597487900487901</v>
      </c>
    </row>
    <row r="982" spans="1:104" x14ac:dyDescent="0.3">
      <c r="A982" t="s">
        <v>5191</v>
      </c>
      <c r="B982" t="s">
        <v>5192</v>
      </c>
      <c r="C982" s="50">
        <v>0.79041978539564117</v>
      </c>
      <c r="D982" s="51">
        <v>-0.33930903468678936</v>
      </c>
      <c r="E982" s="52">
        <v>0.13718022663542923</v>
      </c>
      <c r="F982" s="53">
        <v>0.86270848397909905</v>
      </c>
      <c r="G982" s="50">
        <v>1.1003480672477113</v>
      </c>
      <c r="H982" s="54">
        <v>0.13795995598793587</v>
      </c>
      <c r="I982" s="55">
        <v>0.19104328965714684</v>
      </c>
      <c r="J982" s="56">
        <v>0.71886821218155805</v>
      </c>
      <c r="K982" t="s">
        <v>5193</v>
      </c>
      <c r="L982" t="s">
        <v>5194</v>
      </c>
      <c r="M982" s="13" t="str">
        <f>IFERROR(IF(SEARCH(M$1,$L982),1,"no"),"-")</f>
        <v>-</v>
      </c>
      <c r="N982" s="14" t="str">
        <f>IFERROR(IF(SEARCH(N$1,$L982),1,"no"),"-")</f>
        <v>-</v>
      </c>
      <c r="O982" s="14" t="str">
        <f>IFERROR(IF(SEARCH(O$1,$L982),1,"no"),"-")</f>
        <v>-</v>
      </c>
      <c r="P982" s="15">
        <v>850260000</v>
      </c>
      <c r="Q982" s="16">
        <v>876660000</v>
      </c>
      <c r="R982" s="16">
        <v>1047200000</v>
      </c>
      <c r="S982" s="16">
        <v>1322100000</v>
      </c>
      <c r="T982" s="17">
        <v>4</v>
      </c>
      <c r="U982" s="18">
        <v>744870000</v>
      </c>
      <c r="V982" s="19">
        <v>829970000</v>
      </c>
      <c r="W982" s="19">
        <v>853460000</v>
      </c>
      <c r="AB982" s="20">
        <v>3</v>
      </c>
      <c r="AC982" s="32">
        <v>876050000</v>
      </c>
      <c r="AD982" s="33">
        <v>751150000</v>
      </c>
      <c r="AE982" s="33">
        <v>875190000</v>
      </c>
      <c r="AF982" s="34">
        <v>3</v>
      </c>
      <c r="AG982" s="24">
        <v>982040000</v>
      </c>
      <c r="AH982" s="24">
        <v>890550000</v>
      </c>
      <c r="AI982" s="24">
        <v>880910000</v>
      </c>
      <c r="AJ982" s="25">
        <v>3</v>
      </c>
      <c r="AK982">
        <v>29.663328170776399</v>
      </c>
      <c r="AL982">
        <v>29.707441329956101</v>
      </c>
      <c r="AM982">
        <v>29.963890075683601</v>
      </c>
      <c r="AN982">
        <v>30.300184249877901</v>
      </c>
      <c r="AO982">
        <v>29.472414016723601</v>
      </c>
      <c r="AP982">
        <v>29.628484725952099</v>
      </c>
      <c r="AQ982">
        <v>29.668748855590799</v>
      </c>
      <c r="AR982">
        <v>29.706438064575199</v>
      </c>
      <c r="AS982">
        <v>29.484525680541999</v>
      </c>
      <c r="AT982">
        <v>29.705020904541001</v>
      </c>
      <c r="AU982">
        <v>29.8712062835693</v>
      </c>
      <c r="AV982">
        <v>29.7301216125488</v>
      </c>
      <c r="AW982">
        <v>29.714420318603501</v>
      </c>
      <c r="AX982">
        <v>18</v>
      </c>
      <c r="AY982">
        <v>18</v>
      </c>
      <c r="AZ982">
        <v>18</v>
      </c>
      <c r="BA982">
        <v>51.2</v>
      </c>
      <c r="BB982">
        <v>51.2</v>
      </c>
      <c r="BC982">
        <v>51.2</v>
      </c>
      <c r="BD982">
        <v>50.631</v>
      </c>
      <c r="BE982">
        <v>0</v>
      </c>
      <c r="BF982">
        <v>144.06</v>
      </c>
      <c r="BG982">
        <v>8116900000</v>
      </c>
      <c r="BH982">
        <v>129</v>
      </c>
      <c r="BI982">
        <v>18</v>
      </c>
      <c r="BJ982">
        <v>18</v>
      </c>
      <c r="BK982">
        <v>18</v>
      </c>
      <c r="BL982" t="s">
        <v>5195</v>
      </c>
      <c r="BM982">
        <v>12</v>
      </c>
      <c r="BN982">
        <v>14</v>
      </c>
      <c r="BO982">
        <v>10</v>
      </c>
      <c r="BP982">
        <v>9</v>
      </c>
      <c r="BQ982">
        <v>13</v>
      </c>
      <c r="BR982">
        <v>13</v>
      </c>
      <c r="BS982">
        <v>12</v>
      </c>
      <c r="BT982">
        <v>10</v>
      </c>
      <c r="BU982">
        <v>13</v>
      </c>
      <c r="BV982">
        <v>13</v>
      </c>
      <c r="BW982">
        <v>10</v>
      </c>
      <c r="BX982">
        <v>12</v>
      </c>
      <c r="BY982">
        <v>12</v>
      </c>
      <c r="BZ982">
        <v>463</v>
      </c>
      <c r="CA982">
        <v>463</v>
      </c>
      <c r="CB982">
        <v>38.200000000000003</v>
      </c>
      <c r="CC982">
        <v>41.7</v>
      </c>
      <c r="CD982">
        <v>22.5</v>
      </c>
      <c r="CE982">
        <v>22.5</v>
      </c>
      <c r="CF982">
        <v>38.700000000000003</v>
      </c>
      <c r="CG982">
        <v>40.200000000000003</v>
      </c>
      <c r="CH982">
        <v>34.6</v>
      </c>
      <c r="CI982">
        <v>30.9</v>
      </c>
      <c r="CJ982">
        <v>40.200000000000003</v>
      </c>
      <c r="CK982">
        <v>40.200000000000003</v>
      </c>
      <c r="CL982">
        <v>29.8</v>
      </c>
      <c r="CM982">
        <v>41.7</v>
      </c>
      <c r="CN982">
        <v>36.5</v>
      </c>
      <c r="CO982">
        <v>0.71538723169540397</v>
      </c>
      <c r="CP982">
        <v>0.86270848397909905</v>
      </c>
      <c r="CQ982">
        <v>0.71886821218155805</v>
      </c>
      <c r="CR982">
        <v>0.63810876803551597</v>
      </c>
      <c r="CS982">
        <v>0.27671607335408399</v>
      </c>
      <c r="CT982">
        <v>1.5053300143658099</v>
      </c>
      <c r="CU982">
        <v>0.229976507439311</v>
      </c>
      <c r="CV982">
        <v>0.31882842381795101</v>
      </c>
      <c r="CW982">
        <v>1.76868253549694</v>
      </c>
      <c r="CX982">
        <v>0.29125245098039199</v>
      </c>
      <c r="CY982">
        <v>-0.13992118835449199</v>
      </c>
      <c r="CZ982">
        <v>-1.57203510635663</v>
      </c>
    </row>
    <row r="983" spans="1:104" x14ac:dyDescent="0.3">
      <c r="A983" t="s">
        <v>5158</v>
      </c>
      <c r="B983" t="s">
        <v>1638</v>
      </c>
      <c r="C983" s="50">
        <v>1.1710152228086443</v>
      </c>
      <c r="D983" s="51">
        <v>0.22775983051700208</v>
      </c>
      <c r="E983" s="52">
        <v>0.13749142726122854</v>
      </c>
      <c r="F983" s="53">
        <v>0.86172437971888405</v>
      </c>
      <c r="G983" s="50">
        <v>1.1200253412428729</v>
      </c>
      <c r="H983" s="54">
        <v>0.16353137448986799</v>
      </c>
      <c r="I983" s="55">
        <v>0.18694502407223165</v>
      </c>
      <c r="J983" s="56">
        <v>0.72828609000016997</v>
      </c>
      <c r="M983" s="13" t="str">
        <f>IFERROR(IF(SEARCH(M$1,$L983),1,"no"),"-")</f>
        <v>-</v>
      </c>
      <c r="N983" s="14" t="str">
        <f>IFERROR(IF(SEARCH(N$1,$L983),1,"no"),"-")</f>
        <v>-</v>
      </c>
      <c r="O983" s="14" t="str">
        <f>IFERROR(IF(SEARCH(O$1,$L983),1,"no"),"-")</f>
        <v>-</v>
      </c>
      <c r="P983" s="15">
        <v>410340000</v>
      </c>
      <c r="Q983" s="16">
        <v>463130000</v>
      </c>
      <c r="T983" s="17">
        <v>2</v>
      </c>
      <c r="U983" s="18">
        <v>484390000</v>
      </c>
      <c r="V983" s="19">
        <v>550610000</v>
      </c>
      <c r="W983" s="19">
        <v>499270000</v>
      </c>
      <c r="AB983" s="20">
        <v>3</v>
      </c>
      <c r="AC983" s="32">
        <v>506360000</v>
      </c>
      <c r="AD983" s="33">
        <v>481020000</v>
      </c>
      <c r="AE983" s="33">
        <v>401660000</v>
      </c>
      <c r="AF983" s="34">
        <v>3</v>
      </c>
      <c r="AG983" s="24">
        <v>539430000</v>
      </c>
      <c r="AH983" s="24">
        <v>497770000</v>
      </c>
      <c r="AI983" s="24">
        <v>518560000</v>
      </c>
      <c r="AJ983" s="25">
        <v>3</v>
      </c>
      <c r="AK983">
        <v>28.6122436523438</v>
      </c>
      <c r="AL983">
        <v>28.786842346191399</v>
      </c>
      <c r="AM983">
        <v>26.472969055175799</v>
      </c>
      <c r="AN983">
        <v>26.9580783843994</v>
      </c>
      <c r="AO983">
        <v>28.8515930175781</v>
      </c>
      <c r="AP983">
        <v>29.036455154418899</v>
      </c>
      <c r="AQ983">
        <v>28.8952445983887</v>
      </c>
      <c r="AR983">
        <v>28.9155883789063</v>
      </c>
      <c r="AS983">
        <v>28.8415222167969</v>
      </c>
      <c r="AT983">
        <v>28.5813999176025</v>
      </c>
      <c r="AU983">
        <v>29.006860733032202</v>
      </c>
      <c r="AV983">
        <v>28.890903472900401</v>
      </c>
      <c r="AW983">
        <v>28.949935913085898</v>
      </c>
      <c r="AX983">
        <v>13</v>
      </c>
      <c r="AY983">
        <v>13</v>
      </c>
      <c r="AZ983">
        <v>13</v>
      </c>
      <c r="BA983">
        <v>52.6</v>
      </c>
      <c r="BB983">
        <v>52.6</v>
      </c>
      <c r="BC983">
        <v>52.6</v>
      </c>
      <c r="BD983">
        <v>39.356999999999999</v>
      </c>
      <c r="BE983">
        <v>0</v>
      </c>
      <c r="BF983">
        <v>132.03</v>
      </c>
      <c r="BG983">
        <v>3358100000</v>
      </c>
      <c r="BH983">
        <v>73</v>
      </c>
      <c r="BI983">
        <v>13</v>
      </c>
      <c r="BJ983">
        <v>13</v>
      </c>
      <c r="BK983">
        <v>13</v>
      </c>
      <c r="BL983" t="s">
        <v>5159</v>
      </c>
      <c r="BM983">
        <v>9</v>
      </c>
      <c r="BN983">
        <v>10</v>
      </c>
      <c r="BO983">
        <v>0</v>
      </c>
      <c r="BP983">
        <v>0</v>
      </c>
      <c r="BQ983">
        <v>10</v>
      </c>
      <c r="BR983">
        <v>10</v>
      </c>
      <c r="BS983">
        <v>7</v>
      </c>
      <c r="BT983">
        <v>8</v>
      </c>
      <c r="BU983">
        <v>10</v>
      </c>
      <c r="BV983">
        <v>8</v>
      </c>
      <c r="BW983">
        <v>8</v>
      </c>
      <c r="BX983">
        <v>10</v>
      </c>
      <c r="BY983">
        <v>9</v>
      </c>
      <c r="BZ983">
        <v>350</v>
      </c>
      <c r="CA983">
        <v>350</v>
      </c>
      <c r="CB983">
        <v>34.6</v>
      </c>
      <c r="CC983">
        <v>37.700000000000003</v>
      </c>
      <c r="CD983">
        <v>0</v>
      </c>
      <c r="CE983">
        <v>0</v>
      </c>
      <c r="CF983">
        <v>43.7</v>
      </c>
      <c r="CG983">
        <v>43.7</v>
      </c>
      <c r="CH983">
        <v>31.4</v>
      </c>
      <c r="CI983">
        <v>32.6</v>
      </c>
      <c r="CJ983">
        <v>44</v>
      </c>
      <c r="CK983">
        <v>32.6</v>
      </c>
      <c r="CL983">
        <v>34.6</v>
      </c>
      <c r="CM983">
        <v>44</v>
      </c>
      <c r="CN983">
        <v>42</v>
      </c>
      <c r="CO983">
        <v>0.73706108001402804</v>
      </c>
      <c r="CP983">
        <v>0.86172437971888405</v>
      </c>
      <c r="CQ983">
        <v>0.72828609000016997</v>
      </c>
      <c r="CR983">
        <v>0.64689704142011795</v>
      </c>
      <c r="CS983">
        <v>-1.07197014490763</v>
      </c>
      <c r="CT983">
        <v>-1.54415018995453</v>
      </c>
      <c r="CU983">
        <v>0.23027230046948399</v>
      </c>
      <c r="CV983">
        <v>-1.2202308972676601</v>
      </c>
      <c r="CW983">
        <v>-1.76692357077972</v>
      </c>
      <c r="CX983">
        <v>0.285321824907522</v>
      </c>
      <c r="CY983">
        <v>-0.16972986857096101</v>
      </c>
      <c r="CZ983">
        <v>-1.59043070991733</v>
      </c>
    </row>
    <row r="984" spans="1:104" x14ac:dyDescent="0.3">
      <c r="A984" t="s">
        <v>6035</v>
      </c>
      <c r="B984" t="s">
        <v>6036</v>
      </c>
      <c r="C984" s="50">
        <v>1.2425249330473456</v>
      </c>
      <c r="D984" s="51">
        <v>0.31327480182607625</v>
      </c>
      <c r="E984" s="52">
        <v>0.13776736622078029</v>
      </c>
      <c r="F984" s="53">
        <v>0.86085364417504595</v>
      </c>
      <c r="G984" s="50">
        <v>1.3840224544690984</v>
      </c>
      <c r="H984" s="54">
        <v>0.46886734954141784</v>
      </c>
      <c r="I984" s="55">
        <v>0.3198743769387159</v>
      </c>
      <c r="J984" s="56">
        <v>0.49502054703626602</v>
      </c>
      <c r="K984" t="s">
        <v>6037</v>
      </c>
      <c r="L984" t="s">
        <v>6038</v>
      </c>
      <c r="M984" s="13" t="str">
        <f>IFERROR(IF(SEARCH(M$1,$L984),1,"no"),"-")</f>
        <v>-</v>
      </c>
      <c r="N984" s="14" t="str">
        <f>IFERROR(IF(SEARCH(N$1,$L984),1,"no"),"-")</f>
        <v>-</v>
      </c>
      <c r="O984" s="14" t="str">
        <f>IFERROR(IF(SEARCH(O$1,$L984),1,"no"),"-")</f>
        <v>-</v>
      </c>
      <c r="P984" s="15">
        <v>394500000</v>
      </c>
      <c r="Q984" s="16">
        <v>354380000</v>
      </c>
      <c r="R984" s="16">
        <v>378370000</v>
      </c>
      <c r="S984" s="16">
        <v>248100000</v>
      </c>
      <c r="T984" s="17">
        <v>4</v>
      </c>
      <c r="U984" s="18">
        <v>421230000</v>
      </c>
      <c r="V984" s="19">
        <v>463340000</v>
      </c>
      <c r="W984" s="19">
        <v>397110000</v>
      </c>
      <c r="AB984" s="20">
        <v>3</v>
      </c>
      <c r="AC984" s="32">
        <v>151100000</v>
      </c>
      <c r="AD984" s="33">
        <v>385370000</v>
      </c>
      <c r="AE984" s="33">
        <v>404100000</v>
      </c>
      <c r="AF984" s="34">
        <v>3</v>
      </c>
      <c r="AG984" s="24">
        <v>328860000</v>
      </c>
      <c r="AH984" s="24">
        <v>443750000</v>
      </c>
      <c r="AI984" s="24">
        <v>529160000</v>
      </c>
      <c r="AJ984" s="25">
        <v>3</v>
      </c>
      <c r="AK984">
        <v>28.5554504394531</v>
      </c>
      <c r="AL984">
        <v>28.400722503662099</v>
      </c>
      <c r="AM984">
        <v>28.495222091674801</v>
      </c>
      <c r="AN984">
        <v>27.886346817016602</v>
      </c>
      <c r="AO984">
        <v>28.6500339508057</v>
      </c>
      <c r="AP984">
        <v>28.7874965667725</v>
      </c>
      <c r="AQ984">
        <v>28.564964294433601</v>
      </c>
      <c r="AR984">
        <v>27.1709289550781</v>
      </c>
      <c r="AS984">
        <v>28.521669387817401</v>
      </c>
      <c r="AT984">
        <v>28.590137481689499</v>
      </c>
      <c r="AU984">
        <v>28.2928981781006</v>
      </c>
      <c r="AV984">
        <v>28.725172042846701</v>
      </c>
      <c r="AW984">
        <v>28.979127883911101</v>
      </c>
      <c r="AX984">
        <v>14</v>
      </c>
      <c r="AY984">
        <v>14</v>
      </c>
      <c r="AZ984">
        <v>14</v>
      </c>
      <c r="BA984">
        <v>19.899999999999999</v>
      </c>
      <c r="BB984">
        <v>19.899999999999999</v>
      </c>
      <c r="BC984">
        <v>19.899999999999999</v>
      </c>
      <c r="BD984">
        <v>96.391000000000005</v>
      </c>
      <c r="BE984">
        <v>0</v>
      </c>
      <c r="BF984">
        <v>74.423000000000002</v>
      </c>
      <c r="BG984">
        <v>3252600000</v>
      </c>
      <c r="BH984">
        <v>70</v>
      </c>
      <c r="BI984" t="s">
        <v>105</v>
      </c>
      <c r="BJ984" t="s">
        <v>105</v>
      </c>
      <c r="BK984" t="s">
        <v>105</v>
      </c>
      <c r="BL984" t="s">
        <v>6039</v>
      </c>
      <c r="BM984">
        <v>10</v>
      </c>
      <c r="BN984">
        <v>9</v>
      </c>
      <c r="BO984">
        <v>5</v>
      </c>
      <c r="BP984">
        <v>3</v>
      </c>
      <c r="BQ984">
        <v>11</v>
      </c>
      <c r="BR984">
        <v>12</v>
      </c>
      <c r="BS984">
        <v>8</v>
      </c>
      <c r="BT984">
        <v>7</v>
      </c>
      <c r="BU984">
        <v>8</v>
      </c>
      <c r="BV984">
        <v>8</v>
      </c>
      <c r="BW984">
        <v>4</v>
      </c>
      <c r="BX984">
        <v>9</v>
      </c>
      <c r="BY984">
        <v>9</v>
      </c>
      <c r="BZ984">
        <v>859</v>
      </c>
      <c r="CA984" t="s">
        <v>105</v>
      </c>
      <c r="CB984">
        <v>14.1</v>
      </c>
      <c r="CC984">
        <v>12.3</v>
      </c>
      <c r="CD984">
        <v>6.1</v>
      </c>
      <c r="CE984">
        <v>4.2</v>
      </c>
      <c r="CF984">
        <v>15.4</v>
      </c>
      <c r="CG984">
        <v>16.5</v>
      </c>
      <c r="CH984">
        <v>12.1</v>
      </c>
      <c r="CI984">
        <v>11.1</v>
      </c>
      <c r="CJ984">
        <v>10.8</v>
      </c>
      <c r="CK984">
        <v>11.6</v>
      </c>
      <c r="CL984">
        <v>5.8</v>
      </c>
      <c r="CM984">
        <v>13</v>
      </c>
      <c r="CN984">
        <v>13.5</v>
      </c>
      <c r="CO984">
        <v>0.22340998985364699</v>
      </c>
      <c r="CP984">
        <v>0.86085364417504595</v>
      </c>
      <c r="CQ984">
        <v>0.49502054703626602</v>
      </c>
      <c r="CR984">
        <v>0.76814160839160806</v>
      </c>
      <c r="CS984">
        <v>0.240190188090008</v>
      </c>
      <c r="CT984">
        <v>0.56283576857867501</v>
      </c>
      <c r="CU984">
        <v>0.23048006254886599</v>
      </c>
      <c r="CV984">
        <v>-0.333062807718914</v>
      </c>
      <c r="CW984">
        <v>-1.7653672825579501</v>
      </c>
      <c r="CX984">
        <v>0.443722113502935</v>
      </c>
      <c r="CY984">
        <v>-0.57148742675781306</v>
      </c>
      <c r="CZ984">
        <v>-1.1347330954358199</v>
      </c>
    </row>
    <row r="985" spans="1:104" x14ac:dyDescent="0.3">
      <c r="A985" t="s">
        <v>7253</v>
      </c>
      <c r="B985" t="s">
        <v>7254</v>
      </c>
      <c r="C985" s="50">
        <v>1.4851947635024922</v>
      </c>
      <c r="D985" s="51">
        <v>0.57065213366220979</v>
      </c>
      <c r="E985" s="52">
        <v>0.13801673340376125</v>
      </c>
      <c r="F985" s="53">
        <v>0.86006825574113088</v>
      </c>
      <c r="G985" s="50">
        <v>1.0447225264367404</v>
      </c>
      <c r="H985" s="54">
        <v>6.3119819924137677E-2</v>
      </c>
      <c r="I985" s="55">
        <v>0.65746780647062408</v>
      </c>
      <c r="J985" s="56">
        <v>0.18212550795525898</v>
      </c>
      <c r="K985" t="s">
        <v>299</v>
      </c>
      <c r="L985" t="s">
        <v>300</v>
      </c>
      <c r="M985" s="13" t="str">
        <f>IFERROR(IF(SEARCH(M$1,$L985),1,"no"),"-")</f>
        <v>-</v>
      </c>
      <c r="N985" s="14" t="str">
        <f>IFERROR(IF(SEARCH(N$1,$L985),1,"no"),"-")</f>
        <v>-</v>
      </c>
      <c r="O985" s="14" t="str">
        <f>IFERROR(IF(SEARCH(O$1,$L985),1,"no"),"-")</f>
        <v>-</v>
      </c>
      <c r="P985" s="15">
        <v>1833200000</v>
      </c>
      <c r="Q985" s="16">
        <v>1860900000</v>
      </c>
      <c r="R985" s="16">
        <v>743170000</v>
      </c>
      <c r="S985" s="16">
        <v>1335800000</v>
      </c>
      <c r="T985" s="17">
        <v>4</v>
      </c>
      <c r="U985" s="18">
        <v>2342700000</v>
      </c>
      <c r="V985" s="19">
        <v>2135800000</v>
      </c>
      <c r="W985" s="19">
        <v>1952100000</v>
      </c>
      <c r="AB985" s="20">
        <v>3</v>
      </c>
      <c r="AC985" s="32">
        <v>2014700000</v>
      </c>
      <c r="AD985" s="33">
        <v>1711000000</v>
      </c>
      <c r="AE985" s="33">
        <v>1844200000</v>
      </c>
      <c r="AF985" s="34">
        <v>3</v>
      </c>
      <c r="AG985" s="24">
        <v>2208300000</v>
      </c>
      <c r="AH985" s="24">
        <v>1733800000</v>
      </c>
      <c r="AI985" s="24">
        <v>1876900000</v>
      </c>
      <c r="AJ985" s="25">
        <v>3</v>
      </c>
      <c r="AK985">
        <v>30.7717170715332</v>
      </c>
      <c r="AL985">
        <v>30.7933540344238</v>
      </c>
      <c r="AM985">
        <v>29.4691162109375</v>
      </c>
      <c r="AN985">
        <v>30.315057754516602</v>
      </c>
      <c r="AO985">
        <v>31.125524520873999</v>
      </c>
      <c r="AP985">
        <v>30.992130279541001</v>
      </c>
      <c r="AQ985">
        <v>30.862379074096701</v>
      </c>
      <c r="AR985">
        <v>30.907917022705099</v>
      </c>
      <c r="AS985">
        <v>30.672193527221701</v>
      </c>
      <c r="AT985">
        <v>30.780347824096701</v>
      </c>
      <c r="AU985">
        <v>31.040288925170898</v>
      </c>
      <c r="AV985">
        <v>30.691289901733398</v>
      </c>
      <c r="AW985">
        <v>30.8057041168213</v>
      </c>
      <c r="AX985">
        <v>23</v>
      </c>
      <c r="AY985">
        <v>23</v>
      </c>
      <c r="AZ985">
        <v>23</v>
      </c>
      <c r="BA985">
        <v>52.8</v>
      </c>
      <c r="BB985">
        <v>52.8</v>
      </c>
      <c r="BC985">
        <v>52.8</v>
      </c>
      <c r="BD985">
        <v>56.822000000000003</v>
      </c>
      <c r="BE985">
        <v>0</v>
      </c>
      <c r="BF985">
        <v>253.99</v>
      </c>
      <c r="BG985">
        <v>16148000000</v>
      </c>
      <c r="BH985">
        <v>148</v>
      </c>
      <c r="BI985">
        <v>23</v>
      </c>
      <c r="BJ985">
        <v>23</v>
      </c>
      <c r="BK985">
        <v>23</v>
      </c>
      <c r="BL985" t="s">
        <v>7255</v>
      </c>
      <c r="BM985">
        <v>14</v>
      </c>
      <c r="BN985">
        <v>16</v>
      </c>
      <c r="BO985">
        <v>10</v>
      </c>
      <c r="BP985">
        <v>8</v>
      </c>
      <c r="BQ985">
        <v>21</v>
      </c>
      <c r="BR985">
        <v>14</v>
      </c>
      <c r="BS985">
        <v>12</v>
      </c>
      <c r="BT985">
        <v>10</v>
      </c>
      <c r="BU985">
        <v>14</v>
      </c>
      <c r="BV985">
        <v>13</v>
      </c>
      <c r="BW985">
        <v>11</v>
      </c>
      <c r="BX985">
        <v>12</v>
      </c>
      <c r="BY985">
        <v>16</v>
      </c>
      <c r="BZ985">
        <v>498</v>
      </c>
      <c r="CA985">
        <v>498</v>
      </c>
      <c r="CB985">
        <v>27.7</v>
      </c>
      <c r="CC985">
        <v>40.4</v>
      </c>
      <c r="CD985">
        <v>21.9</v>
      </c>
      <c r="CE985">
        <v>19.3</v>
      </c>
      <c r="CF985">
        <v>49.4</v>
      </c>
      <c r="CG985">
        <v>27.3</v>
      </c>
      <c r="CH985">
        <v>24.9</v>
      </c>
      <c r="CI985">
        <v>21.9</v>
      </c>
      <c r="CJ985">
        <v>27.7</v>
      </c>
      <c r="CK985">
        <v>26.3</v>
      </c>
      <c r="CL985">
        <v>21.9</v>
      </c>
      <c r="CM985">
        <v>26.5</v>
      </c>
      <c r="CN985">
        <v>40.200000000000003</v>
      </c>
      <c r="CO985">
        <v>0.55344297743082904</v>
      </c>
      <c r="CP985">
        <v>0.86006825574113099</v>
      </c>
      <c r="CQ985">
        <v>0.182125507955259</v>
      </c>
      <c r="CR985">
        <v>0.62146676624346497</v>
      </c>
      <c r="CS985">
        <v>-0.44950819015502902</v>
      </c>
      <c r="CT985">
        <v>-1.2121226478545799</v>
      </c>
      <c r="CU985">
        <v>0.23061982825917299</v>
      </c>
      <c r="CV985">
        <v>-0.65603335698445497</v>
      </c>
      <c r="CW985">
        <v>-1.7639635721851901</v>
      </c>
      <c r="CX985">
        <v>0.80556229917886502</v>
      </c>
      <c r="CY985">
        <v>-5.8941523234050698E-2</v>
      </c>
      <c r="CZ985">
        <v>-0.47820318494867398</v>
      </c>
    </row>
    <row r="986" spans="1:104" x14ac:dyDescent="0.3">
      <c r="A986" t="s">
        <v>3159</v>
      </c>
      <c r="B986" t="s">
        <v>3160</v>
      </c>
      <c r="C986" s="50">
        <v>0.77069508762650951</v>
      </c>
      <c r="D986" s="51">
        <v>-0.3757678995671026</v>
      </c>
      <c r="E986" s="52">
        <v>0.13832191016085946</v>
      </c>
      <c r="F986" s="53">
        <v>0.859109022289131</v>
      </c>
      <c r="G986" s="41">
        <v>0.60831887007002217</v>
      </c>
      <c r="H986" s="43">
        <v>-0.71710033753886726</v>
      </c>
      <c r="I986" s="39">
        <v>3.827784032598263E-2</v>
      </c>
      <c r="J986" s="40">
        <v>1.4170525735327999</v>
      </c>
      <c r="K986" t="s">
        <v>3161</v>
      </c>
      <c r="L986" t="s">
        <v>3162</v>
      </c>
      <c r="M986" s="13" t="str">
        <f>IFERROR(IF(SEARCH(M$1,$L986),1,"no"),"-")</f>
        <v>-</v>
      </c>
      <c r="N986" s="14" t="str">
        <f>IFERROR(IF(SEARCH(N$1,$L986),1,"no"),"-")</f>
        <v>-</v>
      </c>
      <c r="O986" s="14" t="str">
        <f>IFERROR(IF(SEARCH(O$1,$L986),1,"no"),"-")</f>
        <v>-</v>
      </c>
      <c r="P986" s="15">
        <v>331610000</v>
      </c>
      <c r="Q986" s="16">
        <v>432340000</v>
      </c>
      <c r="R986" s="16">
        <v>456110000</v>
      </c>
      <c r="S986" s="16">
        <v>405970000</v>
      </c>
      <c r="T986" s="17">
        <v>4</v>
      </c>
      <c r="U986" s="18">
        <v>422240000</v>
      </c>
      <c r="V986" s="19">
        <v>262290000</v>
      </c>
      <c r="W986" s="19">
        <v>255350000</v>
      </c>
      <c r="AB986" s="20">
        <v>3</v>
      </c>
      <c r="AC986" s="32">
        <v>666090000</v>
      </c>
      <c r="AD986" s="33">
        <v>524170000</v>
      </c>
      <c r="AE986" s="33">
        <v>480640000</v>
      </c>
      <c r="AF986" s="34">
        <v>3</v>
      </c>
      <c r="AG986" s="24">
        <v>434690000</v>
      </c>
      <c r="AH986" s="24">
        <v>284070000</v>
      </c>
      <c r="AI986" s="24">
        <v>297680000</v>
      </c>
      <c r="AJ986" s="25">
        <v>3</v>
      </c>
      <c r="AK986">
        <v>28.3049125671387</v>
      </c>
      <c r="AL986">
        <v>28.6875915527344</v>
      </c>
      <c r="AM986">
        <v>28.764806747436499</v>
      </c>
      <c r="AN986">
        <v>28.596797943115199</v>
      </c>
      <c r="AO986">
        <v>28.653488159179702</v>
      </c>
      <c r="AP986">
        <v>27.966587066650401</v>
      </c>
      <c r="AQ986">
        <v>27.927900314331101</v>
      </c>
      <c r="AR986">
        <v>29.311141967773398</v>
      </c>
      <c r="AS986">
        <v>28.965459823608398</v>
      </c>
      <c r="AT986">
        <v>28.840381622314499</v>
      </c>
      <c r="AU986">
        <v>28.695411682128899</v>
      </c>
      <c r="AV986">
        <v>28.081670761108398</v>
      </c>
      <c r="AW986">
        <v>28.149187088012699</v>
      </c>
      <c r="AX986">
        <v>13</v>
      </c>
      <c r="AY986">
        <v>13</v>
      </c>
      <c r="AZ986">
        <v>13</v>
      </c>
      <c r="BA986">
        <v>34.4</v>
      </c>
      <c r="BB986">
        <v>34.4</v>
      </c>
      <c r="BC986">
        <v>34.4</v>
      </c>
      <c r="BD986">
        <v>53.168999999999997</v>
      </c>
      <c r="BE986">
        <v>0</v>
      </c>
      <c r="BF986">
        <v>43.189</v>
      </c>
      <c r="BG986">
        <v>3677600000</v>
      </c>
      <c r="BH986">
        <v>42</v>
      </c>
      <c r="BI986" t="s">
        <v>105</v>
      </c>
      <c r="BJ986" t="s">
        <v>105</v>
      </c>
      <c r="BK986" t="s">
        <v>105</v>
      </c>
      <c r="BL986" t="s">
        <v>3163</v>
      </c>
      <c r="BM986">
        <v>6</v>
      </c>
      <c r="BN986">
        <v>9</v>
      </c>
      <c r="BO986">
        <v>5</v>
      </c>
      <c r="BP986">
        <v>4</v>
      </c>
      <c r="BQ986">
        <v>7</v>
      </c>
      <c r="BR986">
        <v>3</v>
      </c>
      <c r="BS986">
        <v>4</v>
      </c>
      <c r="BT986">
        <v>6</v>
      </c>
      <c r="BU986">
        <v>7</v>
      </c>
      <c r="BV986">
        <v>4</v>
      </c>
      <c r="BW986">
        <v>4</v>
      </c>
      <c r="BX986">
        <v>5</v>
      </c>
      <c r="BY986">
        <v>6</v>
      </c>
      <c r="BZ986">
        <v>465</v>
      </c>
      <c r="CA986" t="s">
        <v>105</v>
      </c>
      <c r="CB986">
        <v>14.8</v>
      </c>
      <c r="CC986">
        <v>21.3</v>
      </c>
      <c r="CD986">
        <v>15.3</v>
      </c>
      <c r="CE986">
        <v>11.8</v>
      </c>
      <c r="CF986">
        <v>16.600000000000001</v>
      </c>
      <c r="CG986">
        <v>8.1999999999999993</v>
      </c>
      <c r="CH986">
        <v>11.6</v>
      </c>
      <c r="CI986">
        <v>16.8</v>
      </c>
      <c r="CJ986">
        <v>17.2</v>
      </c>
      <c r="CK986">
        <v>10.5</v>
      </c>
      <c r="CL986">
        <v>10.5</v>
      </c>
      <c r="CM986">
        <v>14</v>
      </c>
      <c r="CN986">
        <v>16.8</v>
      </c>
      <c r="CO986">
        <v>1.3636841091315</v>
      </c>
      <c r="CP986">
        <v>0.859109022289131</v>
      </c>
      <c r="CQ986">
        <v>1.4170525735327999</v>
      </c>
      <c r="CR986">
        <v>0.71378616352201296</v>
      </c>
      <c r="CS986">
        <v>-0.45046726862589598</v>
      </c>
      <c r="CT986">
        <v>-2.6903055789134398</v>
      </c>
      <c r="CU986">
        <v>0.23046921278254101</v>
      </c>
      <c r="CV986">
        <v>0.40586868921915797</v>
      </c>
      <c r="CW986">
        <v>1.7622491956908299</v>
      </c>
      <c r="CX986">
        <v>8.7210526315789502E-2</v>
      </c>
      <c r="CY986">
        <v>0.73023796081543002</v>
      </c>
      <c r="CZ986">
        <v>3.0433132752429599</v>
      </c>
    </row>
    <row r="987" spans="1:104" x14ac:dyDescent="0.3">
      <c r="A987" t="s">
        <v>4903</v>
      </c>
      <c r="B987" t="s">
        <v>136</v>
      </c>
      <c r="C987" s="50">
        <v>0.90255567425425265</v>
      </c>
      <c r="D987" s="51">
        <v>-0.14791216732726536</v>
      </c>
      <c r="E987" s="52">
        <v>0.13906633192220394</v>
      </c>
      <c r="F987" s="53">
        <v>0.856778000347585</v>
      </c>
      <c r="G987" s="50">
        <v>0.90019171118387042</v>
      </c>
      <c r="H987" s="54">
        <v>-0.15169581419964506</v>
      </c>
      <c r="I987" s="55">
        <v>0.15701448152070252</v>
      </c>
      <c r="J987" s="56">
        <v>0.80406029055578698</v>
      </c>
      <c r="M987" s="13" t="str">
        <f>IFERROR(IF(SEARCH(M$1,$L987),1,"no"),"-")</f>
        <v>-</v>
      </c>
      <c r="N987" s="14" t="str">
        <f>IFERROR(IF(SEARCH(N$1,$L987),1,"no"),"-")</f>
        <v>-</v>
      </c>
      <c r="O987" s="14" t="str">
        <f>IFERROR(IF(SEARCH(O$1,$L987),1,"no"),"-")</f>
        <v>-</v>
      </c>
      <c r="P987" s="15">
        <v>3156900000</v>
      </c>
      <c r="Q987" s="16">
        <v>3067900000</v>
      </c>
      <c r="R987" s="16">
        <v>3160900000</v>
      </c>
      <c r="S987" s="16">
        <v>2783300000</v>
      </c>
      <c r="T987" s="17">
        <v>4</v>
      </c>
      <c r="U987" s="18">
        <v>2979900000</v>
      </c>
      <c r="V987" s="19">
        <v>2456900000</v>
      </c>
      <c r="W987" s="19">
        <v>2800600000</v>
      </c>
      <c r="AB987" s="20">
        <v>3</v>
      </c>
      <c r="AC987" s="32">
        <v>3199500000</v>
      </c>
      <c r="AD987" s="33">
        <v>2955700000</v>
      </c>
      <c r="AE987" s="33">
        <v>3129600000</v>
      </c>
      <c r="AF987" s="34">
        <v>3</v>
      </c>
      <c r="AG987" s="24">
        <v>3114300000</v>
      </c>
      <c r="AH987" s="24">
        <v>2612700000</v>
      </c>
      <c r="AI987" s="24">
        <v>2631100000</v>
      </c>
      <c r="AJ987" s="25">
        <v>3</v>
      </c>
      <c r="AK987">
        <v>31.555860519409201</v>
      </c>
      <c r="AL987">
        <v>31.514604568481399</v>
      </c>
      <c r="AM987">
        <v>31.5576877593994</v>
      </c>
      <c r="AN987">
        <v>31.374149322509801</v>
      </c>
      <c r="AO987">
        <v>31.4726161956787</v>
      </c>
      <c r="AP987">
        <v>31.1941928863525</v>
      </c>
      <c r="AQ987">
        <v>31.3830890655518</v>
      </c>
      <c r="AR987">
        <v>31.575199127197301</v>
      </c>
      <c r="AS987">
        <v>31.460853576660199</v>
      </c>
      <c r="AT987">
        <v>31.543331146240199</v>
      </c>
      <c r="AU987">
        <v>31.536260604858398</v>
      </c>
      <c r="AV987">
        <v>31.282894134521499</v>
      </c>
      <c r="AW987">
        <v>31.293018341064499</v>
      </c>
      <c r="AX987">
        <v>28</v>
      </c>
      <c r="AY987">
        <v>28</v>
      </c>
      <c r="AZ987">
        <v>28</v>
      </c>
      <c r="BA987">
        <v>73.3</v>
      </c>
      <c r="BB987">
        <v>73.3</v>
      </c>
      <c r="BC987">
        <v>73.3</v>
      </c>
      <c r="BD987">
        <v>50.786000000000001</v>
      </c>
      <c r="BE987">
        <v>0</v>
      </c>
      <c r="BF987">
        <v>323.31</v>
      </c>
      <c r="BG987">
        <v>25650000000</v>
      </c>
      <c r="BH987">
        <v>198</v>
      </c>
      <c r="BI987">
        <v>28</v>
      </c>
      <c r="BJ987">
        <v>28</v>
      </c>
      <c r="BK987">
        <v>28</v>
      </c>
      <c r="BL987" t="s">
        <v>4904</v>
      </c>
      <c r="BM987">
        <v>21</v>
      </c>
      <c r="BN987">
        <v>21</v>
      </c>
      <c r="BO987">
        <v>11</v>
      </c>
      <c r="BP987">
        <v>14</v>
      </c>
      <c r="BQ987">
        <v>23</v>
      </c>
      <c r="BR987">
        <v>18</v>
      </c>
      <c r="BS987">
        <v>18</v>
      </c>
      <c r="BT987">
        <v>20</v>
      </c>
      <c r="BU987">
        <v>22</v>
      </c>
      <c r="BV987">
        <v>18</v>
      </c>
      <c r="BW987">
        <v>18</v>
      </c>
      <c r="BX987">
        <v>18</v>
      </c>
      <c r="BY987">
        <v>16</v>
      </c>
      <c r="BZ987">
        <v>438</v>
      </c>
      <c r="CA987">
        <v>438</v>
      </c>
      <c r="CB987">
        <v>62.1</v>
      </c>
      <c r="CC987">
        <v>63.2</v>
      </c>
      <c r="CD987">
        <v>36.299999999999997</v>
      </c>
      <c r="CE987">
        <v>49.5</v>
      </c>
      <c r="CF987">
        <v>63</v>
      </c>
      <c r="CG987">
        <v>56.4</v>
      </c>
      <c r="CH987">
        <v>61</v>
      </c>
      <c r="CI987">
        <v>60.3</v>
      </c>
      <c r="CJ987">
        <v>64.2</v>
      </c>
      <c r="CK987">
        <v>57.5</v>
      </c>
      <c r="CL987">
        <v>55.5</v>
      </c>
      <c r="CM987">
        <v>54.3</v>
      </c>
      <c r="CN987">
        <v>52.1</v>
      </c>
      <c r="CO987">
        <v>0.169233085826104</v>
      </c>
      <c r="CP987">
        <v>0.856778000347585</v>
      </c>
      <c r="CQ987">
        <v>0.80406029055578698</v>
      </c>
      <c r="CR987">
        <v>0.81583163056804298</v>
      </c>
      <c r="CS987">
        <v>-2.5885740915935401E-2</v>
      </c>
      <c r="CT987">
        <v>-0.44151848208368999</v>
      </c>
      <c r="CU987">
        <v>0.23166666666666699</v>
      </c>
      <c r="CV987">
        <v>0.15060949325561501</v>
      </c>
      <c r="CW987">
        <v>1.75808330491834</v>
      </c>
      <c r="CX987">
        <v>0.25240398671096298</v>
      </c>
      <c r="CY987">
        <v>0.15573692321777299</v>
      </c>
      <c r="CZ987">
        <v>1.73903805365618</v>
      </c>
    </row>
    <row r="988" spans="1:104" x14ac:dyDescent="0.3">
      <c r="A988" t="s">
        <v>7627</v>
      </c>
      <c r="B988" t="s">
        <v>136</v>
      </c>
      <c r="C988" s="50">
        <v>1.3209985215641511</v>
      </c>
      <c r="D988" s="51">
        <v>0.40162885194941811</v>
      </c>
      <c r="E988" s="52">
        <v>0.13931719472189225</v>
      </c>
      <c r="F988" s="53">
        <v>0.85599527903915495</v>
      </c>
      <c r="G988" s="50">
        <v>0.79144391360998145</v>
      </c>
      <c r="H988" s="54">
        <v>-0.3374409787937</v>
      </c>
      <c r="I988" s="55">
        <v>0.84203801608263484</v>
      </c>
      <c r="J988" s="56">
        <v>7.4668300659248302E-2</v>
      </c>
      <c r="K988" t="s">
        <v>7628</v>
      </c>
      <c r="L988" t="s">
        <v>7629</v>
      </c>
      <c r="M988" s="13" t="str">
        <f>IFERROR(IF(SEARCH(M$1,$L988),1,"no"),"-")</f>
        <v>-</v>
      </c>
      <c r="N988" s="14" t="str">
        <f>IFERROR(IF(SEARCH(N$1,$L988),1,"no"),"-")</f>
        <v>-</v>
      </c>
      <c r="O988" s="14" t="str">
        <f>IFERROR(IF(SEARCH(O$1,$L988),1,"no"),"-")</f>
        <v>-</v>
      </c>
      <c r="P988" s="15">
        <v>97242000</v>
      </c>
      <c r="Q988" s="16">
        <v>78845000</v>
      </c>
      <c r="T988" s="17">
        <v>2</v>
      </c>
      <c r="U988" s="18">
        <v>104010000</v>
      </c>
      <c r="V988" s="19">
        <v>152870000</v>
      </c>
      <c r="W988" s="19">
        <v>92036000</v>
      </c>
      <c r="AB988" s="20">
        <v>3</v>
      </c>
      <c r="AC988" s="32">
        <v>104800000</v>
      </c>
      <c r="AE988" s="33">
        <v>148470000</v>
      </c>
      <c r="AF988" s="34">
        <v>2</v>
      </c>
      <c r="AH988" s="24">
        <v>106420000</v>
      </c>
      <c r="AI988" s="24">
        <v>94029000</v>
      </c>
      <c r="AJ988" s="25">
        <v>2</v>
      </c>
      <c r="AK988">
        <v>26.535076141357401</v>
      </c>
      <c r="AL988">
        <v>26.232515335083001</v>
      </c>
      <c r="AM988">
        <v>26.461685180664102</v>
      </c>
      <c r="AN988">
        <v>25.577478408813501</v>
      </c>
      <c r="AO988">
        <v>26.632146835327099</v>
      </c>
      <c r="AP988">
        <v>27.187730789184599</v>
      </c>
      <c r="AQ988">
        <v>26.455694198608398</v>
      </c>
      <c r="AR988">
        <v>26.643062591552699</v>
      </c>
      <c r="AS988">
        <v>23.879957199096701</v>
      </c>
      <c r="AT988">
        <v>27.145595550537099</v>
      </c>
      <c r="AU988">
        <v>25.225828170776399</v>
      </c>
      <c r="AV988">
        <v>26.6651935577393</v>
      </c>
      <c r="AW988">
        <v>26.4866027832031</v>
      </c>
      <c r="AX988">
        <v>10</v>
      </c>
      <c r="AY988">
        <v>10</v>
      </c>
      <c r="AZ988">
        <v>10</v>
      </c>
      <c r="BA988">
        <v>29.7</v>
      </c>
      <c r="BB988">
        <v>29.7</v>
      </c>
      <c r="BC988">
        <v>29.7</v>
      </c>
      <c r="BD988">
        <v>58.814999999999998</v>
      </c>
      <c r="BE988">
        <v>0</v>
      </c>
      <c r="BF988">
        <v>25.382000000000001</v>
      </c>
      <c r="BG988">
        <v>731890000</v>
      </c>
      <c r="BH988">
        <v>22</v>
      </c>
      <c r="BI988" t="s">
        <v>105</v>
      </c>
      <c r="BJ988" t="s">
        <v>105</v>
      </c>
      <c r="BK988" t="s">
        <v>105</v>
      </c>
      <c r="BL988" t="s">
        <v>7630</v>
      </c>
      <c r="BM988">
        <v>5</v>
      </c>
      <c r="BN988">
        <v>3</v>
      </c>
      <c r="BO988">
        <v>2</v>
      </c>
      <c r="BP988">
        <v>0</v>
      </c>
      <c r="BQ988">
        <v>2</v>
      </c>
      <c r="BR988">
        <v>6</v>
      </c>
      <c r="BS988">
        <v>4</v>
      </c>
      <c r="BT988">
        <v>5</v>
      </c>
      <c r="BU988">
        <v>3</v>
      </c>
      <c r="BV988">
        <v>4</v>
      </c>
      <c r="BW988">
        <v>2</v>
      </c>
      <c r="BX988">
        <v>5</v>
      </c>
      <c r="BY988">
        <v>3</v>
      </c>
      <c r="BZ988">
        <v>539</v>
      </c>
      <c r="CA988" t="s">
        <v>105</v>
      </c>
      <c r="CB988">
        <v>11.9</v>
      </c>
      <c r="CC988">
        <v>7.4</v>
      </c>
      <c r="CD988">
        <v>5.9</v>
      </c>
      <c r="CE988">
        <v>0</v>
      </c>
      <c r="CF988">
        <v>4.5</v>
      </c>
      <c r="CG988">
        <v>17.100000000000001</v>
      </c>
      <c r="CH988">
        <v>12.4</v>
      </c>
      <c r="CI988">
        <v>12.8</v>
      </c>
      <c r="CJ988">
        <v>7.4</v>
      </c>
      <c r="CK988">
        <v>9.8000000000000007</v>
      </c>
      <c r="CL988">
        <v>5.2</v>
      </c>
      <c r="CM988">
        <v>16.3</v>
      </c>
      <c r="CN988">
        <v>7.4</v>
      </c>
      <c r="CO988">
        <v>0.13110804197356199</v>
      </c>
      <c r="CP988">
        <v>0.85599527903915495</v>
      </c>
      <c r="CQ988">
        <v>7.4668300659248302E-2</v>
      </c>
      <c r="CR988">
        <v>0.85001940240589802</v>
      </c>
      <c r="CS988">
        <v>0.31215031941731702</v>
      </c>
      <c r="CT988">
        <v>0.35166945667363397</v>
      </c>
      <c r="CU988">
        <v>0.23198132295719801</v>
      </c>
      <c r="CV988">
        <v>-0.55683517456054699</v>
      </c>
      <c r="CW988">
        <v>-1.75668452313821</v>
      </c>
      <c r="CX988">
        <v>0.92170522979397795</v>
      </c>
      <c r="CY988">
        <v>-0.23633639017740601</v>
      </c>
      <c r="CZ988">
        <v>-0.21259428044195799</v>
      </c>
    </row>
    <row r="989" spans="1:104" x14ac:dyDescent="0.3">
      <c r="A989" t="s">
        <v>3993</v>
      </c>
      <c r="B989" t="s">
        <v>3994</v>
      </c>
      <c r="C989" s="50">
        <v>0.65943112112516133</v>
      </c>
      <c r="D989" s="51">
        <v>-0.60070611986957201</v>
      </c>
      <c r="E989" s="52">
        <v>0.13996854052377783</v>
      </c>
      <c r="F989" s="53">
        <v>0.85396956583769501</v>
      </c>
      <c r="G989" s="50">
        <v>0.6757126828062302</v>
      </c>
      <c r="H989" s="54">
        <v>-0.56551816081253581</v>
      </c>
      <c r="I989" s="55">
        <v>6.5259170003958075E-2</v>
      </c>
      <c r="J989" s="56">
        <v>1.18535845406934</v>
      </c>
      <c r="K989" t="s">
        <v>3995</v>
      </c>
      <c r="L989" t="s">
        <v>3996</v>
      </c>
      <c r="M989" s="13" t="str">
        <f>IFERROR(IF(SEARCH(M$1,$L989),1,"no"),"-")</f>
        <v>-</v>
      </c>
      <c r="N989" s="14" t="str">
        <f>IFERROR(IF(SEARCH(N$1,$L989),1,"no"),"-")</f>
        <v>-</v>
      </c>
      <c r="O989" s="14" t="str">
        <f>IFERROR(IF(SEARCH(O$1,$L989),1,"no"),"-")</f>
        <v>-</v>
      </c>
      <c r="P989" s="15">
        <v>474790000</v>
      </c>
      <c r="Q989" s="16">
        <v>366820000</v>
      </c>
      <c r="R989" s="16">
        <v>708220000</v>
      </c>
      <c r="S989" s="16">
        <v>704780000</v>
      </c>
      <c r="T989" s="17">
        <v>4</v>
      </c>
      <c r="U989" s="18">
        <v>283650000</v>
      </c>
      <c r="V989" s="19">
        <v>349320000</v>
      </c>
      <c r="W989" s="19">
        <v>482100000</v>
      </c>
      <c r="AB989" s="20">
        <v>3</v>
      </c>
      <c r="AC989" s="32">
        <v>596010000</v>
      </c>
      <c r="AD989" s="33">
        <v>518500000</v>
      </c>
      <c r="AE989" s="33">
        <v>462980000</v>
      </c>
      <c r="AF989" s="34">
        <v>3</v>
      </c>
      <c r="AG989" s="24">
        <v>407170000</v>
      </c>
      <c r="AH989" s="24">
        <v>261550000</v>
      </c>
      <c r="AI989" s="24">
        <v>397210000</v>
      </c>
      <c r="AJ989" s="25">
        <v>3</v>
      </c>
      <c r="AK989">
        <v>28.8227138519287</v>
      </c>
      <c r="AL989">
        <v>28.450496673583999</v>
      </c>
      <c r="AM989">
        <v>29.399621963501001</v>
      </c>
      <c r="AN989">
        <v>29.3925971984863</v>
      </c>
      <c r="AO989">
        <v>28.079536437988299</v>
      </c>
      <c r="AP989">
        <v>28.3799743652344</v>
      </c>
      <c r="AQ989">
        <v>28.8447570800781</v>
      </c>
      <c r="AR989">
        <v>29.150760650634801</v>
      </c>
      <c r="AS989">
        <v>28.9497680664063</v>
      </c>
      <c r="AT989">
        <v>28.786375045776399</v>
      </c>
      <c r="AU989">
        <v>28.6010551452637</v>
      </c>
      <c r="AV989">
        <v>27.962511062622099</v>
      </c>
      <c r="AW989">
        <v>28.5653266906738</v>
      </c>
      <c r="AX989">
        <v>9</v>
      </c>
      <c r="AY989">
        <v>9</v>
      </c>
      <c r="AZ989">
        <v>9</v>
      </c>
      <c r="BA989">
        <v>27.1</v>
      </c>
      <c r="BB989">
        <v>27.1</v>
      </c>
      <c r="BC989">
        <v>27.1</v>
      </c>
      <c r="BD989">
        <v>43.783999999999999</v>
      </c>
      <c r="BE989">
        <v>0</v>
      </c>
      <c r="BF989">
        <v>112.91</v>
      </c>
      <c r="BG989">
        <v>4069100000</v>
      </c>
      <c r="BH989">
        <v>58</v>
      </c>
      <c r="BI989" t="s">
        <v>105</v>
      </c>
      <c r="BJ989" t="s">
        <v>105</v>
      </c>
      <c r="BK989" t="s">
        <v>105</v>
      </c>
      <c r="BL989" t="s">
        <v>3997</v>
      </c>
      <c r="BM989">
        <v>6</v>
      </c>
      <c r="BN989">
        <v>8</v>
      </c>
      <c r="BO989">
        <v>5</v>
      </c>
      <c r="BP989">
        <v>4</v>
      </c>
      <c r="BQ989">
        <v>8</v>
      </c>
      <c r="BR989">
        <v>6</v>
      </c>
      <c r="BS989">
        <v>6</v>
      </c>
      <c r="BT989">
        <v>8</v>
      </c>
      <c r="BU989">
        <v>5</v>
      </c>
      <c r="BV989">
        <v>4</v>
      </c>
      <c r="BW989">
        <v>6</v>
      </c>
      <c r="BX989">
        <v>6</v>
      </c>
      <c r="BY989">
        <v>3</v>
      </c>
      <c r="BZ989">
        <v>395</v>
      </c>
      <c r="CA989" t="s">
        <v>105</v>
      </c>
      <c r="CB989">
        <v>19.7</v>
      </c>
      <c r="CC989">
        <v>27.1</v>
      </c>
      <c r="CD989">
        <v>19.7</v>
      </c>
      <c r="CE989">
        <v>16.5</v>
      </c>
      <c r="CF989">
        <v>27.1</v>
      </c>
      <c r="CG989">
        <v>19</v>
      </c>
      <c r="CH989">
        <v>24.1</v>
      </c>
      <c r="CI989">
        <v>24.3</v>
      </c>
      <c r="CJ989">
        <v>19.7</v>
      </c>
      <c r="CK989">
        <v>14.4</v>
      </c>
      <c r="CL989">
        <v>24.3</v>
      </c>
      <c r="CM989">
        <v>24.3</v>
      </c>
      <c r="CN989">
        <v>11.1</v>
      </c>
      <c r="CO989">
        <v>6.6172048118517499E-2</v>
      </c>
      <c r="CP989">
        <v>0.85396956583769501</v>
      </c>
      <c r="CQ989">
        <v>1.18535845406934</v>
      </c>
      <c r="CR989">
        <v>0.91608377706780297</v>
      </c>
      <c r="CS989">
        <v>5.4056167602539097E-2</v>
      </c>
      <c r="CT989">
        <v>0.18745526954792399</v>
      </c>
      <c r="CU989">
        <v>0.233038073038073</v>
      </c>
      <c r="CV989">
        <v>0.58160146077473796</v>
      </c>
      <c r="CW989">
        <v>1.75306455668508</v>
      </c>
      <c r="CX989">
        <v>0.12802949308755801</v>
      </c>
      <c r="CY989">
        <v>0.58600362141926998</v>
      </c>
      <c r="CZ989">
        <v>2.5214028243889</v>
      </c>
    </row>
    <row r="990" spans="1:104" x14ac:dyDescent="0.3">
      <c r="A990" t="s">
        <v>4593</v>
      </c>
      <c r="B990" t="s">
        <v>136</v>
      </c>
      <c r="C990" s="50">
        <v>0.58684371807967317</v>
      </c>
      <c r="D990" s="51">
        <v>-0.76895174346134887</v>
      </c>
      <c r="E990" s="52">
        <v>0.14013335380941844</v>
      </c>
      <c r="F990" s="53">
        <v>0.85345848390496504</v>
      </c>
      <c r="G990" s="50">
        <v>1.2089688902784912</v>
      </c>
      <c r="H990" s="54">
        <v>0.27377712099861723</v>
      </c>
      <c r="I990" s="55">
        <v>0.11230843583291913</v>
      </c>
      <c r="J990" s="56">
        <v>0.94958762131565611</v>
      </c>
      <c r="K990" t="s">
        <v>3886</v>
      </c>
      <c r="L990" t="s">
        <v>3887</v>
      </c>
      <c r="M990" s="13" t="str">
        <f>IFERROR(IF(SEARCH(M$1,$L990),1,"no"),"-")</f>
        <v>-</v>
      </c>
      <c r="N990" s="14" t="str">
        <f>IFERROR(IF(SEARCH(N$1,$L990),1,"no"),"-")</f>
        <v>-</v>
      </c>
      <c r="O990" s="14" t="str">
        <f>IFERROR(IF(SEARCH(O$1,$L990),1,"no"),"-")</f>
        <v>-</v>
      </c>
      <c r="P990" s="15">
        <v>156390000</v>
      </c>
      <c r="Q990" s="16">
        <v>158850000</v>
      </c>
      <c r="R990" s="16">
        <v>355310000</v>
      </c>
      <c r="S990" s="16">
        <v>308450000</v>
      </c>
      <c r="T990" s="17">
        <v>4</v>
      </c>
      <c r="U990" s="18">
        <v>163710000</v>
      </c>
      <c r="V990" s="19">
        <v>114980000</v>
      </c>
      <c r="W990" s="19">
        <v>152200000</v>
      </c>
      <c r="AB990" s="20">
        <v>3</v>
      </c>
      <c r="AC990" s="32">
        <v>132850000</v>
      </c>
      <c r="AD990" s="33">
        <v>156890000</v>
      </c>
      <c r="AE990" s="33">
        <v>158030000</v>
      </c>
      <c r="AF990" s="34">
        <v>3</v>
      </c>
      <c r="AG990" s="24">
        <v>164510000</v>
      </c>
      <c r="AH990" s="24">
        <v>169370000</v>
      </c>
      <c r="AI990" s="24">
        <v>207460000</v>
      </c>
      <c r="AJ990" s="25">
        <v>3</v>
      </c>
      <c r="AK990">
        <v>27.220573425293001</v>
      </c>
      <c r="AL990">
        <v>27.243089675903299</v>
      </c>
      <c r="AM990">
        <v>28.404502868652301</v>
      </c>
      <c r="AN990">
        <v>28.20046043396</v>
      </c>
      <c r="AO990">
        <v>27.286567687988299</v>
      </c>
      <c r="AP990">
        <v>26.776807785034201</v>
      </c>
      <c r="AQ990">
        <v>27.181392669677699</v>
      </c>
      <c r="AR990">
        <v>26.985223770141602</v>
      </c>
      <c r="AS990">
        <v>27.225177764892599</v>
      </c>
      <c r="AT990">
        <v>27.235622406005898</v>
      </c>
      <c r="AU990">
        <v>27.2936000823975</v>
      </c>
      <c r="AV990">
        <v>27.3356037139893</v>
      </c>
      <c r="AW990">
        <v>27.628257751464801</v>
      </c>
      <c r="AX990">
        <v>6</v>
      </c>
      <c r="AY990">
        <v>6</v>
      </c>
      <c r="AZ990">
        <v>6</v>
      </c>
      <c r="BA990">
        <v>23.6</v>
      </c>
      <c r="BB990">
        <v>23.6</v>
      </c>
      <c r="BC990">
        <v>23.6</v>
      </c>
      <c r="BD990">
        <v>26.164000000000001</v>
      </c>
      <c r="BE990">
        <v>0</v>
      </c>
      <c r="BF990">
        <v>40.613999999999997</v>
      </c>
      <c r="BG990">
        <v>1747900000</v>
      </c>
      <c r="BH990">
        <v>28</v>
      </c>
      <c r="BI990">
        <v>6</v>
      </c>
      <c r="BJ990">
        <v>6</v>
      </c>
      <c r="BK990">
        <v>6</v>
      </c>
      <c r="BL990" t="s">
        <v>4594</v>
      </c>
      <c r="BM990">
        <v>4</v>
      </c>
      <c r="BN990">
        <v>4</v>
      </c>
      <c r="BO990">
        <v>3</v>
      </c>
      <c r="BP990">
        <v>4</v>
      </c>
      <c r="BQ990">
        <v>4</v>
      </c>
      <c r="BR990">
        <v>4</v>
      </c>
      <c r="BS990">
        <v>3</v>
      </c>
      <c r="BT990">
        <v>3</v>
      </c>
      <c r="BU990">
        <v>4</v>
      </c>
      <c r="BV990">
        <v>4</v>
      </c>
      <c r="BW990">
        <v>2</v>
      </c>
      <c r="BX990">
        <v>4</v>
      </c>
      <c r="BY990">
        <v>3</v>
      </c>
      <c r="BZ990">
        <v>229</v>
      </c>
      <c r="CA990">
        <v>229</v>
      </c>
      <c r="CB990">
        <v>17.5</v>
      </c>
      <c r="CC990">
        <v>17.5</v>
      </c>
      <c r="CD990">
        <v>13.5</v>
      </c>
      <c r="CE990">
        <v>16.600000000000001</v>
      </c>
      <c r="CF990">
        <v>17.5</v>
      </c>
      <c r="CG990">
        <v>17.5</v>
      </c>
      <c r="CH990">
        <v>13.5</v>
      </c>
      <c r="CI990">
        <v>13.5</v>
      </c>
      <c r="CJ990">
        <v>17.5</v>
      </c>
      <c r="CK990">
        <v>17.5</v>
      </c>
      <c r="CL990">
        <v>10.5</v>
      </c>
      <c r="CM990">
        <v>17.5</v>
      </c>
      <c r="CN990">
        <v>13.1</v>
      </c>
      <c r="CO990">
        <v>0.79505551352327197</v>
      </c>
      <c r="CP990">
        <v>0.85345848390496504</v>
      </c>
      <c r="CQ990">
        <v>0.94958762131565599</v>
      </c>
      <c r="CR990">
        <v>0.67635077793493603</v>
      </c>
      <c r="CS990">
        <v>0.61848195393880101</v>
      </c>
      <c r="CT990">
        <v>1.6478275343740301</v>
      </c>
      <c r="CU990">
        <v>0.23310559006211201</v>
      </c>
      <c r="CV990">
        <v>0.68556722005208204</v>
      </c>
      <c r="CW990">
        <v>1.7521512790059799</v>
      </c>
      <c r="CX990">
        <v>0.188963568773234</v>
      </c>
      <c r="CY990">
        <v>-0.27047920227050798</v>
      </c>
      <c r="CZ990">
        <v>-2.0292506709961899</v>
      </c>
    </row>
    <row r="991" spans="1:104" x14ac:dyDescent="0.3">
      <c r="A991" t="s">
        <v>5421</v>
      </c>
      <c r="B991" t="s">
        <v>2131</v>
      </c>
      <c r="C991" s="50">
        <v>0.91000496113775431</v>
      </c>
      <c r="D991" s="51">
        <v>-0.13605368431303394</v>
      </c>
      <c r="E991" s="52">
        <v>0.14063536355676989</v>
      </c>
      <c r="F991" s="53">
        <v>0.85190545978240395</v>
      </c>
      <c r="G991" s="50">
        <v>0.8589279118006421</v>
      </c>
      <c r="H991" s="54">
        <v>-0.21939104111607299</v>
      </c>
      <c r="I991" s="55">
        <v>0.21944254724000614</v>
      </c>
      <c r="J991" s="56">
        <v>0.65867916418105998</v>
      </c>
      <c r="K991" t="s">
        <v>5422</v>
      </c>
      <c r="L991" t="s">
        <v>5423</v>
      </c>
      <c r="M991" s="13" t="str">
        <f>IFERROR(IF(SEARCH(M$1,$L991),1,"no"),"-")</f>
        <v>-</v>
      </c>
      <c r="N991" s="14" t="str">
        <f>IFERROR(IF(SEARCH(N$1,$L991),1,"no"),"-")</f>
        <v>-</v>
      </c>
      <c r="O991" s="14" t="str">
        <f>IFERROR(IF(SEARCH(O$1,$L991),1,"no"),"-")</f>
        <v>-</v>
      </c>
      <c r="P991" s="15">
        <v>845140000</v>
      </c>
      <c r="Q991" s="16">
        <v>839960000</v>
      </c>
      <c r="R991" s="16">
        <v>996610000</v>
      </c>
      <c r="S991" s="16">
        <v>946490000</v>
      </c>
      <c r="T991" s="17">
        <v>4</v>
      </c>
      <c r="U991" s="18">
        <v>852760000</v>
      </c>
      <c r="V991" s="19">
        <v>798850000</v>
      </c>
      <c r="W991" s="19">
        <v>824650000</v>
      </c>
      <c r="AB991" s="20">
        <v>3</v>
      </c>
      <c r="AC991" s="32">
        <v>956030000</v>
      </c>
      <c r="AD991" s="33">
        <v>986850000</v>
      </c>
      <c r="AE991" s="33">
        <v>872560000</v>
      </c>
      <c r="AF991" s="34">
        <v>3</v>
      </c>
      <c r="AG991" s="24">
        <v>977470000</v>
      </c>
      <c r="AH991" s="24">
        <v>689040000</v>
      </c>
      <c r="AI991" s="24">
        <v>751750000</v>
      </c>
      <c r="AJ991" s="25">
        <v>3</v>
      </c>
      <c r="AK991">
        <v>29.654615402221701</v>
      </c>
      <c r="AL991">
        <v>29.645746231079102</v>
      </c>
      <c r="AM991">
        <v>29.892454147338899</v>
      </c>
      <c r="AN991">
        <v>29.8180122375488</v>
      </c>
      <c r="AO991">
        <v>29.667564392089801</v>
      </c>
      <c r="AP991">
        <v>29.573348999023398</v>
      </c>
      <c r="AQ991">
        <v>29.619207382202099</v>
      </c>
      <c r="AR991">
        <v>29.832481384277301</v>
      </c>
      <c r="AS991">
        <v>29.8782558441162</v>
      </c>
      <c r="AT991">
        <v>29.700679779052699</v>
      </c>
      <c r="AU991">
        <v>29.864477157592798</v>
      </c>
      <c r="AV991">
        <v>29.360012054443398</v>
      </c>
      <c r="AW991">
        <v>29.4856777191162</v>
      </c>
      <c r="AX991">
        <v>15</v>
      </c>
      <c r="AY991">
        <v>15</v>
      </c>
      <c r="AZ991">
        <v>15</v>
      </c>
      <c r="BA991">
        <v>42.8</v>
      </c>
      <c r="BB991">
        <v>42.8</v>
      </c>
      <c r="BC991">
        <v>42.8</v>
      </c>
      <c r="BD991">
        <v>52.002000000000002</v>
      </c>
      <c r="BE991">
        <v>0</v>
      </c>
      <c r="BF991">
        <v>139.04</v>
      </c>
      <c r="BG991">
        <v>7518400000</v>
      </c>
      <c r="BH991">
        <v>97</v>
      </c>
      <c r="BI991">
        <v>15</v>
      </c>
      <c r="BJ991">
        <v>15</v>
      </c>
      <c r="BK991">
        <v>15</v>
      </c>
      <c r="BL991" t="s">
        <v>5424</v>
      </c>
      <c r="BM991">
        <v>11</v>
      </c>
      <c r="BN991">
        <v>12</v>
      </c>
      <c r="BO991">
        <v>5</v>
      </c>
      <c r="BP991">
        <v>5</v>
      </c>
      <c r="BQ991">
        <v>9</v>
      </c>
      <c r="BR991">
        <v>8</v>
      </c>
      <c r="BS991">
        <v>9</v>
      </c>
      <c r="BT991">
        <v>11</v>
      </c>
      <c r="BU991">
        <v>10</v>
      </c>
      <c r="BV991">
        <v>10</v>
      </c>
      <c r="BW991">
        <v>8</v>
      </c>
      <c r="BX991">
        <v>9</v>
      </c>
      <c r="BY991">
        <v>10</v>
      </c>
      <c r="BZ991">
        <v>465</v>
      </c>
      <c r="CA991">
        <v>465</v>
      </c>
      <c r="CB991">
        <v>31.4</v>
      </c>
      <c r="CC991">
        <v>34.4</v>
      </c>
      <c r="CD991">
        <v>15.3</v>
      </c>
      <c r="CE991">
        <v>15.7</v>
      </c>
      <c r="CF991">
        <v>23.9</v>
      </c>
      <c r="CG991">
        <v>18.7</v>
      </c>
      <c r="CH991">
        <v>22.4</v>
      </c>
      <c r="CI991">
        <v>29.5</v>
      </c>
      <c r="CJ991">
        <v>28.8</v>
      </c>
      <c r="CK991">
        <v>28.6</v>
      </c>
      <c r="CL991">
        <v>21.3</v>
      </c>
      <c r="CM991">
        <v>22.4</v>
      </c>
      <c r="CN991">
        <v>27.1</v>
      </c>
      <c r="CO991">
        <v>0.24129230656866299</v>
      </c>
      <c r="CP991">
        <v>0.85190545978240395</v>
      </c>
      <c r="CQ991">
        <v>0.65867916418105998</v>
      </c>
      <c r="CR991">
        <v>0.75549798296727899</v>
      </c>
      <c r="CS991">
        <v>-5.1098664601642703E-2</v>
      </c>
      <c r="CT991">
        <v>-0.60150999460788201</v>
      </c>
      <c r="CU991">
        <v>0.233875968992248</v>
      </c>
      <c r="CV991">
        <v>0.13266674677531001</v>
      </c>
      <c r="CW991">
        <v>1.7493761748611201</v>
      </c>
      <c r="CX991">
        <v>0.32777701149425298</v>
      </c>
      <c r="CY991">
        <v>0.23375002543131301</v>
      </c>
      <c r="CZ991">
        <v>1.4546907601997601</v>
      </c>
    </row>
    <row r="992" spans="1:104" x14ac:dyDescent="0.3">
      <c r="A992" t="s">
        <v>5905</v>
      </c>
      <c r="B992" t="s">
        <v>136</v>
      </c>
      <c r="C992" s="50">
        <v>0.77527896700538157</v>
      </c>
      <c r="D992" s="51">
        <v>-0.3672125691487404</v>
      </c>
      <c r="E992" s="52">
        <v>0.14063758987254915</v>
      </c>
      <c r="F992" s="53">
        <v>0.851898584776143</v>
      </c>
      <c r="G992" s="50">
        <v>1.0731727997286757</v>
      </c>
      <c r="H992" s="54">
        <v>0.10188239411859179</v>
      </c>
      <c r="I992" s="55">
        <v>0.28677585542800071</v>
      </c>
      <c r="J992" s="56">
        <v>0.54245741609975184</v>
      </c>
      <c r="M992" s="13" t="str">
        <f>IFERROR(IF(SEARCH(M$1,$L992),1,"no"),"-")</f>
        <v>-</v>
      </c>
      <c r="N992" s="14" t="str">
        <f>IFERROR(IF(SEARCH(N$1,$L992),1,"no"),"-")</f>
        <v>-</v>
      </c>
      <c r="O992" s="14" t="str">
        <f>IFERROR(IF(SEARCH(O$1,$L992),1,"no"),"-")</f>
        <v>-</v>
      </c>
      <c r="P992" s="15">
        <v>1683100000</v>
      </c>
      <c r="Q992" s="16">
        <v>1681800000</v>
      </c>
      <c r="R992" s="16">
        <v>2228600000</v>
      </c>
      <c r="S992" s="16">
        <v>2161300000</v>
      </c>
      <c r="T992" s="17">
        <v>4</v>
      </c>
      <c r="U992" s="18">
        <v>1462600000</v>
      </c>
      <c r="V992" s="19">
        <v>1145100000</v>
      </c>
      <c r="W992" s="19">
        <v>1901400000</v>
      </c>
      <c r="AB992" s="20">
        <v>3</v>
      </c>
      <c r="AC992" s="32">
        <v>1493500000</v>
      </c>
      <c r="AD992" s="33">
        <v>1631500000</v>
      </c>
      <c r="AE992" s="33">
        <v>1592600000</v>
      </c>
      <c r="AF992" s="34">
        <v>3</v>
      </c>
      <c r="AG992" s="24">
        <v>1528700000</v>
      </c>
      <c r="AH992" s="24">
        <v>1801300000</v>
      </c>
      <c r="AI992" s="24">
        <v>1732800000</v>
      </c>
      <c r="AJ992" s="25">
        <v>3</v>
      </c>
      <c r="AK992">
        <v>30.648473739623999</v>
      </c>
      <c r="AL992">
        <v>30.6473598480225</v>
      </c>
      <c r="AM992">
        <v>31.053489685058601</v>
      </c>
      <c r="AN992">
        <v>31.009252548217798</v>
      </c>
      <c r="AO992">
        <v>30.445888519287099</v>
      </c>
      <c r="AP992">
        <v>30.092826843261701</v>
      </c>
      <c r="AQ992">
        <v>30.824415206909201</v>
      </c>
      <c r="AR992">
        <v>30.476049423217798</v>
      </c>
      <c r="AS992">
        <v>30.603551864623999</v>
      </c>
      <c r="AT992">
        <v>30.5687370300293</v>
      </c>
      <c r="AU992">
        <v>30.509658813476602</v>
      </c>
      <c r="AV992">
        <v>30.746391296386701</v>
      </c>
      <c r="AW992">
        <v>30.690458297729499</v>
      </c>
      <c r="AX992">
        <v>9</v>
      </c>
      <c r="AY992">
        <v>9</v>
      </c>
      <c r="AZ992">
        <v>9</v>
      </c>
      <c r="BA992">
        <v>35.799999999999997</v>
      </c>
      <c r="BB992">
        <v>35.799999999999997</v>
      </c>
      <c r="BC992">
        <v>35.799999999999997</v>
      </c>
      <c r="BD992">
        <v>17.731999999999999</v>
      </c>
      <c r="BE992">
        <v>0</v>
      </c>
      <c r="BF992">
        <v>42.47</v>
      </c>
      <c r="BG992">
        <v>16571000000</v>
      </c>
      <c r="BH992">
        <v>78</v>
      </c>
      <c r="BI992">
        <v>9</v>
      </c>
      <c r="BJ992">
        <v>9</v>
      </c>
      <c r="BK992">
        <v>9</v>
      </c>
      <c r="BL992" t="s">
        <v>5906</v>
      </c>
      <c r="BM992">
        <v>7</v>
      </c>
      <c r="BN992">
        <v>6</v>
      </c>
      <c r="BO992">
        <v>6</v>
      </c>
      <c r="BP992">
        <v>7</v>
      </c>
      <c r="BQ992">
        <v>4</v>
      </c>
      <c r="BR992">
        <v>6</v>
      </c>
      <c r="BS992">
        <v>8</v>
      </c>
      <c r="BT992">
        <v>8</v>
      </c>
      <c r="BU992">
        <v>6</v>
      </c>
      <c r="BV992">
        <v>7</v>
      </c>
      <c r="BW992">
        <v>8</v>
      </c>
      <c r="BX992">
        <v>7</v>
      </c>
      <c r="BY992">
        <v>7</v>
      </c>
      <c r="BZ992">
        <v>148</v>
      </c>
      <c r="CA992">
        <v>148</v>
      </c>
      <c r="CB992">
        <v>30.4</v>
      </c>
      <c r="CC992">
        <v>30.4</v>
      </c>
      <c r="CD992">
        <v>24.3</v>
      </c>
      <c r="CE992">
        <v>31.1</v>
      </c>
      <c r="CF992">
        <v>19.600000000000001</v>
      </c>
      <c r="CG992">
        <v>30.4</v>
      </c>
      <c r="CH992">
        <v>35.1</v>
      </c>
      <c r="CI992">
        <v>35.1</v>
      </c>
      <c r="CJ992">
        <v>30.4</v>
      </c>
      <c r="CK992">
        <v>35.1</v>
      </c>
      <c r="CL992">
        <v>35.1</v>
      </c>
      <c r="CM992">
        <v>30.4</v>
      </c>
      <c r="CN992">
        <v>35.1</v>
      </c>
      <c r="CO992">
        <v>1.0724015043113</v>
      </c>
      <c r="CP992">
        <v>0.851898584776143</v>
      </c>
      <c r="CQ992">
        <v>0.54245741609975195</v>
      </c>
      <c r="CR992">
        <v>0.72149271137026205</v>
      </c>
      <c r="CS992">
        <v>0.29019784927368197</v>
      </c>
      <c r="CT992">
        <v>2.14625941782319</v>
      </c>
      <c r="CU992">
        <v>0.23369481022463201</v>
      </c>
      <c r="CV992">
        <v>0.38526709874470899</v>
      </c>
      <c r="CW992">
        <v>1.7493638901247199</v>
      </c>
      <c r="CX992">
        <v>0.40293075356415498</v>
      </c>
      <c r="CY992">
        <v>-9.9390029907226604E-2</v>
      </c>
      <c r="CZ992">
        <v>-1.2279675357748101</v>
      </c>
    </row>
    <row r="993" spans="1:104" x14ac:dyDescent="0.3">
      <c r="A993" t="s">
        <v>6665</v>
      </c>
      <c r="B993" t="s">
        <v>6666</v>
      </c>
      <c r="C993" s="50">
        <v>1.0992799519311276</v>
      </c>
      <c r="D993" s="51">
        <v>0.1365588420013753</v>
      </c>
      <c r="E993" s="52">
        <v>0.14086547569487548</v>
      </c>
      <c r="F993" s="53">
        <v>0.851195433806469</v>
      </c>
      <c r="G993" s="50">
        <v>1.033709604899967</v>
      </c>
      <c r="H993" s="54">
        <v>4.7830953145847802E-2</v>
      </c>
      <c r="I993" s="55">
        <v>0.46705137175426786</v>
      </c>
      <c r="J993" s="56">
        <v>0.33063534803693601</v>
      </c>
      <c r="K993" t="s">
        <v>4590</v>
      </c>
      <c r="L993" t="s">
        <v>4591</v>
      </c>
      <c r="M993" s="13" t="str">
        <f>IFERROR(IF(SEARCH(M$1,$L993),1,"no"),"-")</f>
        <v>-</v>
      </c>
      <c r="N993" s="14" t="str">
        <f>IFERROR(IF(SEARCH(N$1,$L993),1,"no"),"-")</f>
        <v>-</v>
      </c>
      <c r="O993" s="14" t="str">
        <f>IFERROR(IF(SEARCH(O$1,$L993),1,"no"),"-")</f>
        <v>-</v>
      </c>
      <c r="P993" s="15">
        <v>91662000</v>
      </c>
      <c r="Q993" s="16">
        <v>111380000</v>
      </c>
      <c r="T993" s="17">
        <v>2</v>
      </c>
      <c r="U993" s="18">
        <v>101920000</v>
      </c>
      <c r="V993" s="19">
        <v>109540000</v>
      </c>
      <c r="W993" s="19">
        <v>123340000</v>
      </c>
      <c r="AB993" s="20">
        <v>3</v>
      </c>
      <c r="AC993" s="32">
        <v>110240000</v>
      </c>
      <c r="AD993" s="33">
        <v>88699000</v>
      </c>
      <c r="AE993" s="33">
        <v>136900000</v>
      </c>
      <c r="AF993" s="34">
        <v>3</v>
      </c>
      <c r="AH993" s="24">
        <v>123350000</v>
      </c>
      <c r="AI993" s="24">
        <v>108090000</v>
      </c>
      <c r="AJ993" s="25">
        <v>2</v>
      </c>
      <c r="AK993">
        <v>26.4498195648193</v>
      </c>
      <c r="AL993">
        <v>26.730915069580099</v>
      </c>
      <c r="AM993">
        <v>26.509017944335898</v>
      </c>
      <c r="AN993">
        <v>26.181978225708001</v>
      </c>
      <c r="AO993">
        <v>26.602861404418899</v>
      </c>
      <c r="AP993">
        <v>26.706882476806602</v>
      </c>
      <c r="AQ993">
        <v>26.878065109252901</v>
      </c>
      <c r="AR993">
        <v>26.716072082519499</v>
      </c>
      <c r="AS993">
        <v>26.4024143218994</v>
      </c>
      <c r="AT993">
        <v>27.028547286987301</v>
      </c>
      <c r="AU993">
        <v>25.3263835906982</v>
      </c>
      <c r="AV993">
        <v>26.8781833648682</v>
      </c>
      <c r="AW993">
        <v>26.687658309936499</v>
      </c>
      <c r="AX993">
        <v>2</v>
      </c>
      <c r="AY993">
        <v>2</v>
      </c>
      <c r="AZ993">
        <v>1</v>
      </c>
      <c r="BA993">
        <v>8</v>
      </c>
      <c r="BB993">
        <v>8</v>
      </c>
      <c r="BC993">
        <v>5.4</v>
      </c>
      <c r="BD993">
        <v>25.109000000000002</v>
      </c>
      <c r="BE993">
        <v>8.7642000000000004E-4</v>
      </c>
      <c r="BF993">
        <v>3.0728</v>
      </c>
      <c r="BG993">
        <v>773740000</v>
      </c>
      <c r="BH993">
        <v>9</v>
      </c>
      <c r="BI993">
        <v>2</v>
      </c>
      <c r="BJ993">
        <v>2</v>
      </c>
      <c r="BK993">
        <v>1</v>
      </c>
      <c r="BL993" t="s">
        <v>6667</v>
      </c>
      <c r="BM993">
        <v>2</v>
      </c>
      <c r="BN993">
        <v>2</v>
      </c>
      <c r="BO993">
        <v>0</v>
      </c>
      <c r="BP993">
        <v>0</v>
      </c>
      <c r="BQ993">
        <v>2</v>
      </c>
      <c r="BR993">
        <v>2</v>
      </c>
      <c r="BS993">
        <v>2</v>
      </c>
      <c r="BT993">
        <v>2</v>
      </c>
      <c r="BU993">
        <v>2</v>
      </c>
      <c r="BV993">
        <v>2</v>
      </c>
      <c r="BW993">
        <v>2</v>
      </c>
      <c r="BX993">
        <v>2</v>
      </c>
      <c r="BY993">
        <v>2</v>
      </c>
      <c r="BZ993">
        <v>224</v>
      </c>
      <c r="CA993">
        <v>224</v>
      </c>
      <c r="CB993">
        <v>8</v>
      </c>
      <c r="CC993">
        <v>8</v>
      </c>
      <c r="CD993">
        <v>0</v>
      </c>
      <c r="CE993">
        <v>0</v>
      </c>
      <c r="CF993">
        <v>8</v>
      </c>
      <c r="CG993">
        <v>8</v>
      </c>
      <c r="CH993">
        <v>8</v>
      </c>
      <c r="CI993">
        <v>8</v>
      </c>
      <c r="CJ993">
        <v>8</v>
      </c>
      <c r="CK993">
        <v>8</v>
      </c>
      <c r="CL993">
        <v>8</v>
      </c>
      <c r="CM993">
        <v>8</v>
      </c>
      <c r="CN993">
        <v>8</v>
      </c>
      <c r="CO993">
        <v>0.56200504886606495</v>
      </c>
      <c r="CP993">
        <v>0.851195433806469</v>
      </c>
      <c r="CQ993">
        <v>0.33063534803693601</v>
      </c>
      <c r="CR993">
        <v>0.62240243902438996</v>
      </c>
      <c r="CS993">
        <v>-0.24774519602457801</v>
      </c>
      <c r="CT993">
        <v>-1.2278335953303701</v>
      </c>
      <c r="CU993">
        <v>0.234043343653251</v>
      </c>
      <c r="CV993">
        <v>-0.26133696238199999</v>
      </c>
      <c r="CW993">
        <v>-1.7481074621403101</v>
      </c>
      <c r="CX993">
        <v>0.63033291822332904</v>
      </c>
      <c r="CY993">
        <v>0.41826947530110897</v>
      </c>
      <c r="CZ993">
        <v>0.80285519250913595</v>
      </c>
    </row>
    <row r="994" spans="1:104" x14ac:dyDescent="0.3">
      <c r="A994" t="s">
        <v>6863</v>
      </c>
      <c r="B994" t="s">
        <v>6864</v>
      </c>
      <c r="C994" s="50">
        <v>1.1424585433907226</v>
      </c>
      <c r="D994" s="51">
        <v>0.19214181488530727</v>
      </c>
      <c r="E994" s="52">
        <v>0.141856822988076</v>
      </c>
      <c r="F994" s="53">
        <v>0.84814977079650999</v>
      </c>
      <c r="G994" s="50">
        <v>1.0614340263046247</v>
      </c>
      <c r="H994" s="54">
        <v>8.601470296156509E-2</v>
      </c>
      <c r="I994" s="55">
        <v>0.5283284539947336</v>
      </c>
      <c r="J994" s="56">
        <v>0.27709599904213394</v>
      </c>
      <c r="K994" t="s">
        <v>6865</v>
      </c>
      <c r="L994" t="s">
        <v>6866</v>
      </c>
      <c r="M994" s="13" t="str">
        <f>IFERROR(IF(SEARCH(M$1,$L994),1,"no"),"-")</f>
        <v>-</v>
      </c>
      <c r="N994" s="14">
        <f>IFERROR(IF(SEARCH(N$1,$L994),1,"no"),"-")</f>
        <v>1</v>
      </c>
      <c r="O994" s="14" t="str">
        <f>IFERROR(IF(SEARCH(O$1,$L994),1,"no"),"-")</f>
        <v>-</v>
      </c>
      <c r="P994" s="15">
        <v>200430000</v>
      </c>
      <c r="Q994" s="16">
        <v>220090000</v>
      </c>
      <c r="T994" s="17">
        <v>2</v>
      </c>
      <c r="U994" s="18">
        <v>179010000</v>
      </c>
      <c r="V994" s="19">
        <v>284110000</v>
      </c>
      <c r="W994" s="19">
        <v>257520000</v>
      </c>
      <c r="AB994" s="20">
        <v>3</v>
      </c>
      <c r="AC994" s="32">
        <v>314650000</v>
      </c>
      <c r="AD994" s="33">
        <v>229970000</v>
      </c>
      <c r="AE994" s="33">
        <v>280330000</v>
      </c>
      <c r="AF994" s="34">
        <v>3</v>
      </c>
      <c r="AG994" s="24">
        <v>273860000</v>
      </c>
      <c r="AH994" s="24">
        <v>297750000</v>
      </c>
      <c r="AI994" s="24">
        <v>304020000</v>
      </c>
      <c r="AJ994" s="25">
        <v>3</v>
      </c>
      <c r="AK994">
        <v>27.5785236358643</v>
      </c>
      <c r="AL994">
        <v>27.713518142700199</v>
      </c>
      <c r="AM994">
        <v>27.0432243347168</v>
      </c>
      <c r="AN994">
        <v>26.9705486297607</v>
      </c>
      <c r="AO994">
        <v>27.415464401245099</v>
      </c>
      <c r="AP994">
        <v>28.081874847412099</v>
      </c>
      <c r="AQ994">
        <v>27.940109252929702</v>
      </c>
      <c r="AR994">
        <v>28.229171752929702</v>
      </c>
      <c r="AS994">
        <v>27.776870727539102</v>
      </c>
      <c r="AT994">
        <v>28.0625514984131</v>
      </c>
      <c r="AU994">
        <v>28.028863906860401</v>
      </c>
      <c r="AV994">
        <v>28.1495265960693</v>
      </c>
      <c r="AW994">
        <v>28.179590225219702</v>
      </c>
      <c r="AX994">
        <v>12</v>
      </c>
      <c r="AY994">
        <v>12</v>
      </c>
      <c r="AZ994">
        <v>12</v>
      </c>
      <c r="BA994">
        <v>27.8</v>
      </c>
      <c r="BB994">
        <v>27.8</v>
      </c>
      <c r="BC994">
        <v>27.8</v>
      </c>
      <c r="BD994">
        <v>61.110999999999997</v>
      </c>
      <c r="BE994">
        <v>0</v>
      </c>
      <c r="BF994">
        <v>72.375</v>
      </c>
      <c r="BG994">
        <v>2208700000</v>
      </c>
      <c r="BH994">
        <v>53</v>
      </c>
      <c r="BI994">
        <v>12</v>
      </c>
      <c r="BJ994">
        <v>12</v>
      </c>
      <c r="BK994">
        <v>12</v>
      </c>
      <c r="BL994" t="s">
        <v>6867</v>
      </c>
      <c r="BM994">
        <v>5</v>
      </c>
      <c r="BN994">
        <v>7</v>
      </c>
      <c r="BO994">
        <v>3</v>
      </c>
      <c r="BP994">
        <v>3</v>
      </c>
      <c r="BQ994">
        <v>5</v>
      </c>
      <c r="BR994">
        <v>7</v>
      </c>
      <c r="BS994">
        <v>6</v>
      </c>
      <c r="BT994">
        <v>5</v>
      </c>
      <c r="BU994">
        <v>5</v>
      </c>
      <c r="BV994">
        <v>5</v>
      </c>
      <c r="BW994">
        <v>8</v>
      </c>
      <c r="BX994">
        <v>7</v>
      </c>
      <c r="BY994">
        <v>6</v>
      </c>
      <c r="BZ994">
        <v>575</v>
      </c>
      <c r="CA994">
        <v>575</v>
      </c>
      <c r="CB994">
        <v>10.1</v>
      </c>
      <c r="CC994">
        <v>14.6</v>
      </c>
      <c r="CD994">
        <v>5.6</v>
      </c>
      <c r="CE994">
        <v>5.4</v>
      </c>
      <c r="CF994">
        <v>11.1</v>
      </c>
      <c r="CG994">
        <v>17.899999999999999</v>
      </c>
      <c r="CH994">
        <v>12.3</v>
      </c>
      <c r="CI994">
        <v>14.1</v>
      </c>
      <c r="CJ994">
        <v>11.1</v>
      </c>
      <c r="CK994">
        <v>10.1</v>
      </c>
      <c r="CL994">
        <v>14.6</v>
      </c>
      <c r="CM994">
        <v>14.6</v>
      </c>
      <c r="CN994">
        <v>12.3</v>
      </c>
      <c r="CO994">
        <v>1.4275613693321301</v>
      </c>
      <c r="CP994">
        <v>0.84814977079650999</v>
      </c>
      <c r="CQ994">
        <v>0.277095999042134</v>
      </c>
      <c r="CR994">
        <v>0.69197142857142901</v>
      </c>
      <c r="CS994">
        <v>-0.69641097386677897</v>
      </c>
      <c r="CT994">
        <v>-2.8142037436523601</v>
      </c>
      <c r="CU994">
        <v>0.235490347490348</v>
      </c>
      <c r="CV994">
        <v>-0.48602914810180697</v>
      </c>
      <c r="CW994">
        <v>-1.7426655458948701</v>
      </c>
      <c r="CX994">
        <v>0.69165210547028699</v>
      </c>
      <c r="CY994">
        <v>-9.6462249755859403E-2</v>
      </c>
      <c r="CZ994">
        <v>-0.68966757466958495</v>
      </c>
    </row>
    <row r="995" spans="1:104" x14ac:dyDescent="0.3">
      <c r="A995" t="s">
        <v>2890</v>
      </c>
      <c r="B995" t="s">
        <v>2891</v>
      </c>
      <c r="C995" s="50">
        <v>0.80527328305538837</v>
      </c>
      <c r="D995" s="51">
        <v>-0.31244962569599</v>
      </c>
      <c r="E995" s="52">
        <v>0.14210562075682753</v>
      </c>
      <c r="F995" s="53">
        <v>0.84738874392054198</v>
      </c>
      <c r="G995" s="41">
        <v>0.67824493694325871</v>
      </c>
      <c r="H995" s="43">
        <v>-0.56012172196977639</v>
      </c>
      <c r="I995" s="39">
        <v>7.3052966513338348E-5</v>
      </c>
      <c r="J995" s="40">
        <v>4.1363621436692499</v>
      </c>
      <c r="K995" t="s">
        <v>299</v>
      </c>
      <c r="L995" t="s">
        <v>300</v>
      </c>
      <c r="M995" s="13" t="str">
        <f>IFERROR(IF(SEARCH(M$1,$L995),1,"no"),"-")</f>
        <v>-</v>
      </c>
      <c r="N995" s="14" t="str">
        <f>IFERROR(IF(SEARCH(N$1,$L995),1,"no"),"-")</f>
        <v>-</v>
      </c>
      <c r="O995" s="14" t="str">
        <f>IFERROR(IF(SEARCH(O$1,$L995),1,"no"),"-")</f>
        <v>-</v>
      </c>
      <c r="P995" s="15">
        <v>1721900000</v>
      </c>
      <c r="Q995" s="16">
        <v>1507100000</v>
      </c>
      <c r="R995" s="16">
        <v>1297400000</v>
      </c>
      <c r="S995" s="16">
        <v>1122200000</v>
      </c>
      <c r="T995" s="17">
        <v>4</v>
      </c>
      <c r="U995" s="18">
        <v>1016800000</v>
      </c>
      <c r="V995" s="19">
        <v>1203900000</v>
      </c>
      <c r="W995" s="19">
        <v>1190800000</v>
      </c>
      <c r="AB995" s="20">
        <v>3</v>
      </c>
      <c r="AC995" s="32">
        <v>1671000000</v>
      </c>
      <c r="AD995" s="33">
        <v>1766400000</v>
      </c>
      <c r="AE995" s="33">
        <v>1692900000</v>
      </c>
      <c r="AF995" s="34">
        <v>3</v>
      </c>
      <c r="AG995" s="24">
        <v>1154600000</v>
      </c>
      <c r="AH995" s="24">
        <v>1194100000</v>
      </c>
      <c r="AI995" s="24">
        <v>1130900000</v>
      </c>
      <c r="AJ995" s="25">
        <v>3</v>
      </c>
      <c r="AK995">
        <v>30.681354522705099</v>
      </c>
      <c r="AL995">
        <v>30.489128112793001</v>
      </c>
      <c r="AM995">
        <v>30.272975921630898</v>
      </c>
      <c r="AN995">
        <v>30.063682556152301</v>
      </c>
      <c r="AO995">
        <v>29.921388626098601</v>
      </c>
      <c r="AP995">
        <v>30.165067672729499</v>
      </c>
      <c r="AQ995">
        <v>30.149284362793001</v>
      </c>
      <c r="AR995">
        <v>30.638065338134801</v>
      </c>
      <c r="AS995">
        <v>30.718164443969702</v>
      </c>
      <c r="AT995">
        <v>30.6568489074707</v>
      </c>
      <c r="AU995">
        <v>30.1047458648682</v>
      </c>
      <c r="AV995">
        <v>30.153276443481399</v>
      </c>
      <c r="AW995">
        <v>30.074823379516602</v>
      </c>
      <c r="AX995">
        <v>35</v>
      </c>
      <c r="AY995">
        <v>35</v>
      </c>
      <c r="AZ995">
        <v>35</v>
      </c>
      <c r="BA995">
        <v>53.3</v>
      </c>
      <c r="BB995">
        <v>53.3</v>
      </c>
      <c r="BC995">
        <v>53.3</v>
      </c>
      <c r="BD995">
        <v>94.102000000000004</v>
      </c>
      <c r="BE995">
        <v>0</v>
      </c>
      <c r="BF995">
        <v>252.45</v>
      </c>
      <c r="BG995">
        <v>12191000000</v>
      </c>
      <c r="BH995">
        <v>177</v>
      </c>
      <c r="BI995" t="s">
        <v>105</v>
      </c>
      <c r="BJ995" t="s">
        <v>105</v>
      </c>
      <c r="BK995" t="s">
        <v>105</v>
      </c>
      <c r="BL995" t="s">
        <v>2892</v>
      </c>
      <c r="BM995">
        <v>27</v>
      </c>
      <c r="BN995">
        <v>23</v>
      </c>
      <c r="BO995">
        <v>15</v>
      </c>
      <c r="BP995">
        <v>17</v>
      </c>
      <c r="BQ995">
        <v>17</v>
      </c>
      <c r="BR995">
        <v>18</v>
      </c>
      <c r="BS995">
        <v>14</v>
      </c>
      <c r="BT995">
        <v>24</v>
      </c>
      <c r="BU995">
        <v>24</v>
      </c>
      <c r="BV995">
        <v>27</v>
      </c>
      <c r="BW995">
        <v>13</v>
      </c>
      <c r="BX995">
        <v>15</v>
      </c>
      <c r="BY995">
        <v>13</v>
      </c>
      <c r="BZ995">
        <v>838</v>
      </c>
      <c r="CA995" t="s">
        <v>105</v>
      </c>
      <c r="CB995">
        <v>44.2</v>
      </c>
      <c r="CC995">
        <v>36.4</v>
      </c>
      <c r="CD995">
        <v>22.2</v>
      </c>
      <c r="CE995">
        <v>27.7</v>
      </c>
      <c r="CF995">
        <v>29.1</v>
      </c>
      <c r="CG995">
        <v>29.6</v>
      </c>
      <c r="CH995">
        <v>23.4</v>
      </c>
      <c r="CI995">
        <v>36</v>
      </c>
      <c r="CJ995">
        <v>37.799999999999997</v>
      </c>
      <c r="CK995">
        <v>45.3</v>
      </c>
      <c r="CL995">
        <v>18.3</v>
      </c>
      <c r="CM995">
        <v>25.3</v>
      </c>
      <c r="CN995">
        <v>21.4</v>
      </c>
      <c r="CO995">
        <v>0.90608574706878997</v>
      </c>
      <c r="CP995">
        <v>0.84738874392054198</v>
      </c>
      <c r="CQ995">
        <v>4.1363621436692499</v>
      </c>
      <c r="CR995">
        <v>0.72444357976653695</v>
      </c>
      <c r="CS995">
        <v>-0.29424095153808599</v>
      </c>
      <c r="CT995">
        <v>-1.8462820651096801</v>
      </c>
      <c r="CU995">
        <v>0.23576543209876499</v>
      </c>
      <c r="CV995">
        <v>0.29820505777994899</v>
      </c>
      <c r="CW995">
        <v>1.7413058196709901</v>
      </c>
      <c r="CX995">
        <v>6.5600000000000006E-2</v>
      </c>
      <c r="CY995">
        <v>0.56007766723632801</v>
      </c>
      <c r="CZ995">
        <v>16.830232559701699</v>
      </c>
    </row>
    <row r="996" spans="1:104" x14ac:dyDescent="0.3">
      <c r="A996" s="127" t="s">
        <v>566</v>
      </c>
      <c r="B996" s="127" t="s">
        <v>567</v>
      </c>
      <c r="C996" s="50">
        <v>1.5304839665259571</v>
      </c>
      <c r="D996" s="51">
        <v>0.6139879311539258</v>
      </c>
      <c r="E996" s="52">
        <v>0.14261867518772259</v>
      </c>
      <c r="F996" s="53">
        <v>0.84582360211432905</v>
      </c>
      <c r="G996" s="41">
        <v>1.5153948326834914</v>
      </c>
      <c r="H996" s="43">
        <v>0.59969373359327471</v>
      </c>
      <c r="I996" s="39">
        <v>2.4439461927517728E-2</v>
      </c>
      <c r="J996" s="40">
        <v>1.61190835998768</v>
      </c>
      <c r="K996" s="127" t="s">
        <v>256</v>
      </c>
      <c r="L996" s="127" t="s">
        <v>6</v>
      </c>
      <c r="M996" s="13" t="str">
        <f>IFERROR(IF(SEARCH(M$1,$L996),1,"no"),"-")</f>
        <v>-</v>
      </c>
      <c r="N996" s="14">
        <f>IFERROR(IF(SEARCH(N$1,$L996),1,"no"),"-")</f>
        <v>1</v>
      </c>
      <c r="O996" s="14" t="str">
        <f>IFERROR(IF(SEARCH(O$1,$L996),1,"no"),"-")</f>
        <v>-</v>
      </c>
      <c r="P996" s="15">
        <v>394870000</v>
      </c>
      <c r="Q996" s="16">
        <v>383210000</v>
      </c>
      <c r="R996" s="16">
        <v>302160000</v>
      </c>
      <c r="T996" s="17">
        <v>3</v>
      </c>
      <c r="U996" s="18">
        <v>511850000</v>
      </c>
      <c r="V996" s="19">
        <v>663020000</v>
      </c>
      <c r="W996" s="19">
        <v>478420000</v>
      </c>
      <c r="Y996" s="19" t="s">
        <v>104</v>
      </c>
      <c r="Z996" s="19" t="str">
        <f>IF(X996=Y996,"Both UP","")</f>
        <v/>
      </c>
      <c r="AB996" s="20">
        <v>3</v>
      </c>
      <c r="AC996" s="32">
        <v>380880000</v>
      </c>
      <c r="AD996" s="33">
        <v>389610000</v>
      </c>
      <c r="AE996" s="33">
        <v>396460000</v>
      </c>
      <c r="AF996" s="34">
        <v>3</v>
      </c>
      <c r="AG996" s="24">
        <v>464200000</v>
      </c>
      <c r="AH996" s="24">
        <v>637150000</v>
      </c>
      <c r="AI996" s="24">
        <v>667040000</v>
      </c>
      <c r="AJ996" s="25">
        <v>3</v>
      </c>
      <c r="AK996">
        <v>28.5568027496338</v>
      </c>
      <c r="AL996">
        <v>28.5135593414307</v>
      </c>
      <c r="AM996">
        <v>28.170738220214801</v>
      </c>
      <c r="AN996">
        <v>26.232427597045898</v>
      </c>
      <c r="AO996">
        <v>28.931146621704102</v>
      </c>
      <c r="AP996">
        <v>29.304477691650401</v>
      </c>
      <c r="AQ996">
        <v>28.833702087402301</v>
      </c>
      <c r="AR996">
        <v>28.5047607421875</v>
      </c>
      <c r="AS996">
        <v>28.5374546051025</v>
      </c>
      <c r="AT996">
        <v>28.562599182128899</v>
      </c>
      <c r="AU996">
        <v>28.7901706695557</v>
      </c>
      <c r="AV996">
        <v>29.247056961059599</v>
      </c>
      <c r="AW996">
        <v>29.313198089599599</v>
      </c>
      <c r="AX996">
        <v>11</v>
      </c>
      <c r="AY996">
        <v>11</v>
      </c>
      <c r="AZ996">
        <v>11</v>
      </c>
      <c r="BA996">
        <v>42.4</v>
      </c>
      <c r="BB996">
        <v>42.4</v>
      </c>
      <c r="BC996">
        <v>42.4</v>
      </c>
      <c r="BD996">
        <v>35.786999999999999</v>
      </c>
      <c r="BE996">
        <v>0</v>
      </c>
      <c r="BF996">
        <v>53.338999999999999</v>
      </c>
      <c r="BG996">
        <v>3652200000</v>
      </c>
      <c r="BH996">
        <v>55</v>
      </c>
      <c r="BI996">
        <v>11</v>
      </c>
      <c r="BJ996">
        <v>11</v>
      </c>
      <c r="BK996">
        <v>11</v>
      </c>
      <c r="BL996" t="s">
        <v>568</v>
      </c>
      <c r="BM996">
        <v>7</v>
      </c>
      <c r="BN996">
        <v>5</v>
      </c>
      <c r="BO996">
        <v>2</v>
      </c>
      <c r="BP996">
        <v>2</v>
      </c>
      <c r="BQ996">
        <v>9</v>
      </c>
      <c r="BR996">
        <v>9</v>
      </c>
      <c r="BS996">
        <v>10</v>
      </c>
      <c r="BT996">
        <v>9</v>
      </c>
      <c r="BU996">
        <v>8</v>
      </c>
      <c r="BV996">
        <v>7</v>
      </c>
      <c r="BW996">
        <v>7</v>
      </c>
      <c r="BX996">
        <v>10</v>
      </c>
      <c r="BY996">
        <v>8</v>
      </c>
      <c r="BZ996">
        <v>335</v>
      </c>
      <c r="CA996">
        <v>335</v>
      </c>
      <c r="CB996">
        <v>25.7</v>
      </c>
      <c r="CC996">
        <v>18.2</v>
      </c>
      <c r="CD996">
        <v>9.3000000000000007</v>
      </c>
      <c r="CE996">
        <v>9.3000000000000007</v>
      </c>
      <c r="CF996">
        <v>31</v>
      </c>
      <c r="CG996">
        <v>33.700000000000003</v>
      </c>
      <c r="CH996">
        <v>36.4</v>
      </c>
      <c r="CI996">
        <v>33.700000000000003</v>
      </c>
      <c r="CJ996">
        <v>28.4</v>
      </c>
      <c r="CK996">
        <v>25.7</v>
      </c>
      <c r="CL996">
        <v>25.1</v>
      </c>
      <c r="CM996">
        <v>37</v>
      </c>
      <c r="CN996">
        <v>27.8</v>
      </c>
      <c r="CO996">
        <v>0.45041740786560402</v>
      </c>
      <c r="CP996">
        <v>0.84582360211432905</v>
      </c>
      <c r="CQ996">
        <v>1.61190835998768</v>
      </c>
      <c r="CR996">
        <v>0.64902279728897105</v>
      </c>
      <c r="CS996">
        <v>-0.66655619939168198</v>
      </c>
      <c r="CT996">
        <v>-1.02010546585155</v>
      </c>
      <c r="CU996">
        <v>0.23653045489591401</v>
      </c>
      <c r="CV996">
        <v>-1.15472682317098</v>
      </c>
      <c r="CW996">
        <v>-1.7385094510285799</v>
      </c>
      <c r="CX996">
        <v>6.7609374999999999E-2</v>
      </c>
      <c r="CY996">
        <v>-0.58187039693196896</v>
      </c>
      <c r="CZ996">
        <v>-3.5204800204839799</v>
      </c>
    </row>
    <row r="997" spans="1:104" x14ac:dyDescent="0.3">
      <c r="A997" t="s">
        <v>7954</v>
      </c>
      <c r="B997" t="s">
        <v>7955</v>
      </c>
      <c r="C997" s="50">
        <v>1.2724161276703116</v>
      </c>
      <c r="D997" s="51">
        <v>0.347570563034173</v>
      </c>
      <c r="E997" s="52">
        <v>0.14280573315964595</v>
      </c>
      <c r="F997" s="53">
        <v>0.84525435677821004</v>
      </c>
      <c r="G997" s="50">
        <v>0.99865676946857662</v>
      </c>
      <c r="H997" s="54">
        <v>-1.9391746975468429E-3</v>
      </c>
      <c r="I997" s="55">
        <v>0.98149582667039148</v>
      </c>
      <c r="J997" s="56">
        <v>8.1115426843248843E-3</v>
      </c>
      <c r="K997" t="s">
        <v>7956</v>
      </c>
      <c r="L997" t="s">
        <v>7957</v>
      </c>
      <c r="M997" s="13" t="str">
        <f>IFERROR(IF(SEARCH(M$1,$L997),1,"no"),"-")</f>
        <v>-</v>
      </c>
      <c r="N997" s="14" t="str">
        <f>IFERROR(IF(SEARCH(N$1,$L997),1,"no"),"-")</f>
        <v>-</v>
      </c>
      <c r="O997" s="14" t="str">
        <f>IFERROR(IF(SEARCH(O$1,$L997),1,"no"),"-")</f>
        <v>-</v>
      </c>
      <c r="P997" s="15">
        <v>566950000</v>
      </c>
      <c r="Q997" s="16">
        <v>767320000</v>
      </c>
      <c r="T997" s="17">
        <v>2</v>
      </c>
      <c r="U997" s="18">
        <v>668940000</v>
      </c>
      <c r="V997" s="19">
        <v>1027700000</v>
      </c>
      <c r="W997" s="19">
        <v>849980000</v>
      </c>
      <c r="AB997" s="20">
        <v>3</v>
      </c>
      <c r="AC997" s="32">
        <v>941740000</v>
      </c>
      <c r="AD997" s="33">
        <v>825350000</v>
      </c>
      <c r="AE997" s="33">
        <v>652450000</v>
      </c>
      <c r="AF997" s="34">
        <v>3</v>
      </c>
      <c r="AG997" s="24">
        <v>907730000</v>
      </c>
      <c r="AH997" s="24">
        <v>822470000</v>
      </c>
      <c r="AI997" s="24">
        <v>686090000</v>
      </c>
      <c r="AJ997" s="25">
        <v>3</v>
      </c>
      <c r="AK997">
        <v>29.0786457061768</v>
      </c>
      <c r="AL997">
        <v>29.515253067016602</v>
      </c>
      <c r="AM997">
        <v>26.182794570922901</v>
      </c>
      <c r="AN997">
        <v>25.788232803344702</v>
      </c>
      <c r="AO997">
        <v>29.3173007965088</v>
      </c>
      <c r="AP997">
        <v>29.936771392822301</v>
      </c>
      <c r="AQ997">
        <v>29.6628532409668</v>
      </c>
      <c r="AR997">
        <v>29.810752868652301</v>
      </c>
      <c r="AS997">
        <v>29.620429992675799</v>
      </c>
      <c r="AT997">
        <v>29.281291961669901</v>
      </c>
      <c r="AU997">
        <v>29.757688522338899</v>
      </c>
      <c r="AV997">
        <v>29.6153869628906</v>
      </c>
      <c r="AW997">
        <v>29.353822708129901</v>
      </c>
      <c r="AX997">
        <v>4</v>
      </c>
      <c r="AY997">
        <v>4</v>
      </c>
      <c r="AZ997">
        <v>4</v>
      </c>
      <c r="BA997">
        <v>8.8000000000000007</v>
      </c>
      <c r="BB997">
        <v>8.8000000000000007</v>
      </c>
      <c r="BC997">
        <v>8.8000000000000007</v>
      </c>
      <c r="BD997">
        <v>72.319000000000003</v>
      </c>
      <c r="BE997">
        <v>0</v>
      </c>
      <c r="BF997">
        <v>8.0952000000000002</v>
      </c>
      <c r="BG997">
        <v>5400700000</v>
      </c>
      <c r="BH997">
        <v>21</v>
      </c>
      <c r="BI997">
        <v>4</v>
      </c>
      <c r="BJ997">
        <v>4</v>
      </c>
      <c r="BK997">
        <v>4</v>
      </c>
      <c r="BL997" t="s">
        <v>7958</v>
      </c>
      <c r="BM997">
        <v>2</v>
      </c>
      <c r="BN997">
        <v>3</v>
      </c>
      <c r="BO997">
        <v>1</v>
      </c>
      <c r="BP997">
        <v>0</v>
      </c>
      <c r="BQ997">
        <v>4</v>
      </c>
      <c r="BR997">
        <v>3</v>
      </c>
      <c r="BS997">
        <v>4</v>
      </c>
      <c r="BT997">
        <v>4</v>
      </c>
      <c r="BU997">
        <v>2</v>
      </c>
      <c r="BV997">
        <v>2</v>
      </c>
      <c r="BW997">
        <v>3</v>
      </c>
      <c r="BX997">
        <v>2</v>
      </c>
      <c r="BY997">
        <v>4</v>
      </c>
      <c r="BZ997">
        <v>648</v>
      </c>
      <c r="CA997">
        <v>648</v>
      </c>
      <c r="CB997">
        <v>4.3</v>
      </c>
      <c r="CC997">
        <v>6.3</v>
      </c>
      <c r="CD997">
        <v>2</v>
      </c>
      <c r="CE997">
        <v>0</v>
      </c>
      <c r="CF997">
        <v>8.8000000000000007</v>
      </c>
      <c r="CG997">
        <v>6.8</v>
      </c>
      <c r="CH997">
        <v>8.8000000000000007</v>
      </c>
      <c r="CI997">
        <v>8.8000000000000007</v>
      </c>
      <c r="CJ997">
        <v>4.3</v>
      </c>
      <c r="CK997">
        <v>4.3</v>
      </c>
      <c r="CL997">
        <v>6.2</v>
      </c>
      <c r="CM997">
        <v>4.2</v>
      </c>
      <c r="CN997">
        <v>8.8000000000000007</v>
      </c>
      <c r="CO997">
        <v>0.81410425865476299</v>
      </c>
      <c r="CP997">
        <v>0.84525435677821004</v>
      </c>
      <c r="CQ997">
        <v>8.1115426843248392E-3</v>
      </c>
      <c r="CR997">
        <v>0.68632835820895499</v>
      </c>
      <c r="CS997">
        <v>-1.9295934041341101</v>
      </c>
      <c r="CT997">
        <v>-1.68185108691505</v>
      </c>
      <c r="CU997">
        <v>0.236887519260401</v>
      </c>
      <c r="CV997">
        <v>-1.9977436065673799</v>
      </c>
      <c r="CW997">
        <v>-1.73749242835552</v>
      </c>
      <c r="CX997">
        <v>0.99056890459364</v>
      </c>
      <c r="CY997">
        <v>-4.8077901204450803E-3</v>
      </c>
      <c r="CZ997">
        <v>-2.4675360641647E-2</v>
      </c>
    </row>
    <row r="998" spans="1:104" x14ac:dyDescent="0.3">
      <c r="A998" t="s">
        <v>445</v>
      </c>
      <c r="B998" t="s">
        <v>136</v>
      </c>
      <c r="C998" s="50">
        <v>1.3068280751212635</v>
      </c>
      <c r="D998" s="51">
        <v>0.38606935422832583</v>
      </c>
      <c r="E998" s="52">
        <v>0.14366367086393778</v>
      </c>
      <c r="F998" s="53">
        <v>0.84265304075957603</v>
      </c>
      <c r="G998" s="41">
        <v>1.5592038394485841</v>
      </c>
      <c r="H998" s="43">
        <v>0.64080954826527237</v>
      </c>
      <c r="I998" s="39">
        <v>2.5859155447627621E-3</v>
      </c>
      <c r="J998" s="40">
        <v>2.5873856631534</v>
      </c>
      <c r="K998" t="s">
        <v>256</v>
      </c>
      <c r="L998" t="s">
        <v>6</v>
      </c>
      <c r="M998" s="13" t="str">
        <f>IFERROR(IF(SEARCH(M$1,$L998),1,"no"),"-")</f>
        <v>-</v>
      </c>
      <c r="N998" s="14">
        <f>IFERROR(IF(SEARCH(N$1,$L998),1,"no"),"-")</f>
        <v>1</v>
      </c>
      <c r="O998" s="14" t="str">
        <f>IFERROR(IF(SEARCH(O$1,$L998),1,"no"),"-")</f>
        <v>-</v>
      </c>
      <c r="P998" s="15">
        <v>490460000</v>
      </c>
      <c r="Q998" s="16">
        <v>500600000</v>
      </c>
      <c r="R998" s="16">
        <v>823460000</v>
      </c>
      <c r="S998" s="16">
        <v>597580000</v>
      </c>
      <c r="T998" s="17">
        <v>4</v>
      </c>
      <c r="U998" s="18">
        <v>708190000</v>
      </c>
      <c r="V998" s="19">
        <v>942460000</v>
      </c>
      <c r="W998" s="19">
        <v>713500000</v>
      </c>
      <c r="Y998" s="19" t="s">
        <v>104</v>
      </c>
      <c r="Z998" s="19" t="str">
        <f>IF(X998=Y998,"Both UP","")</f>
        <v/>
      </c>
      <c r="AB998" s="20">
        <v>3</v>
      </c>
      <c r="AC998" s="32">
        <v>508650000</v>
      </c>
      <c r="AD998" s="33">
        <v>439580000</v>
      </c>
      <c r="AE998" s="33">
        <v>537400000</v>
      </c>
      <c r="AF998" s="34">
        <v>3</v>
      </c>
      <c r="AG998" s="24">
        <v>785000000</v>
      </c>
      <c r="AH998" s="24">
        <v>802770000</v>
      </c>
      <c r="AI998" s="24">
        <v>728630000</v>
      </c>
      <c r="AJ998" s="25">
        <v>3</v>
      </c>
      <c r="AK998">
        <v>28.869560241699201</v>
      </c>
      <c r="AL998">
        <v>28.899082183837901</v>
      </c>
      <c r="AM998">
        <v>29.617122650146499</v>
      </c>
      <c r="AN998">
        <v>29.154556274414102</v>
      </c>
      <c r="AO998">
        <v>29.399560928344702</v>
      </c>
      <c r="AP998">
        <v>29.811855316162099</v>
      </c>
      <c r="AQ998">
        <v>29.410337448120099</v>
      </c>
      <c r="AR998">
        <v>28.92209815979</v>
      </c>
      <c r="AS998">
        <v>28.711549758911101</v>
      </c>
      <c r="AT998">
        <v>29.001420974731399</v>
      </c>
      <c r="AU998">
        <v>29.54811668396</v>
      </c>
      <c r="AV998">
        <v>29.5804119110107</v>
      </c>
      <c r="AW998">
        <v>29.440610885620099</v>
      </c>
      <c r="AX998">
        <v>13</v>
      </c>
      <c r="AY998">
        <v>13</v>
      </c>
      <c r="AZ998">
        <v>13</v>
      </c>
      <c r="BA998">
        <v>37.1</v>
      </c>
      <c r="BB998">
        <v>37.1</v>
      </c>
      <c r="BC998">
        <v>37.1</v>
      </c>
      <c r="BD998">
        <v>51.34</v>
      </c>
      <c r="BE998">
        <v>0</v>
      </c>
      <c r="BF998">
        <v>107.29</v>
      </c>
      <c r="BG998">
        <v>5674600000</v>
      </c>
      <c r="BH998">
        <v>100</v>
      </c>
      <c r="BI998">
        <v>13</v>
      </c>
      <c r="BJ998">
        <v>13</v>
      </c>
      <c r="BK998">
        <v>13</v>
      </c>
      <c r="BL998" t="s">
        <v>446</v>
      </c>
      <c r="BM998">
        <v>10</v>
      </c>
      <c r="BN998">
        <v>11</v>
      </c>
      <c r="BO998">
        <v>7</v>
      </c>
      <c r="BP998">
        <v>6</v>
      </c>
      <c r="BQ998">
        <v>12</v>
      </c>
      <c r="BR998">
        <v>12</v>
      </c>
      <c r="BS998">
        <v>11</v>
      </c>
      <c r="BT998">
        <v>8</v>
      </c>
      <c r="BU998">
        <v>10</v>
      </c>
      <c r="BV998">
        <v>11</v>
      </c>
      <c r="BW998">
        <v>11</v>
      </c>
      <c r="BX998">
        <v>10</v>
      </c>
      <c r="BY998">
        <v>12</v>
      </c>
      <c r="BZ998">
        <v>472</v>
      </c>
      <c r="CA998">
        <v>472</v>
      </c>
      <c r="CB998">
        <v>23.5</v>
      </c>
      <c r="CC998">
        <v>28.2</v>
      </c>
      <c r="CD998">
        <v>19.7</v>
      </c>
      <c r="CE998">
        <v>17.600000000000001</v>
      </c>
      <c r="CF998">
        <v>31.6</v>
      </c>
      <c r="CG998">
        <v>32.4</v>
      </c>
      <c r="CH998">
        <v>30.7</v>
      </c>
      <c r="CI998">
        <v>19.100000000000001</v>
      </c>
      <c r="CJ998">
        <v>23.5</v>
      </c>
      <c r="CK998">
        <v>29.7</v>
      </c>
      <c r="CL998">
        <v>29.2</v>
      </c>
      <c r="CM998">
        <v>26.1</v>
      </c>
      <c r="CN998">
        <v>32.4</v>
      </c>
      <c r="CO998">
        <v>0.53748981650236904</v>
      </c>
      <c r="CP998">
        <v>0.84265304075957603</v>
      </c>
      <c r="CQ998">
        <v>2.5873856631534</v>
      </c>
      <c r="CR998">
        <v>0.62309733237202602</v>
      </c>
      <c r="CS998">
        <v>0.25672403971354302</v>
      </c>
      <c r="CT998">
        <v>1.1827629287032</v>
      </c>
      <c r="CU998">
        <v>0.23813989239046901</v>
      </c>
      <c r="CV998">
        <v>-0.40550422668456998</v>
      </c>
      <c r="CW998">
        <v>-1.7328450210738799</v>
      </c>
      <c r="CX998">
        <v>2.4314285714285701E-2</v>
      </c>
      <c r="CY998">
        <v>-0.644690195719402</v>
      </c>
      <c r="CZ998">
        <v>-6.6972819688735301</v>
      </c>
    </row>
    <row r="999" spans="1:104" x14ac:dyDescent="0.3">
      <c r="A999" t="s">
        <v>7569</v>
      </c>
      <c r="B999" t="s">
        <v>136</v>
      </c>
      <c r="C999" s="50">
        <v>1.1167663569279214</v>
      </c>
      <c r="D999" s="51">
        <v>0.15932738549944417</v>
      </c>
      <c r="E999" s="52">
        <v>0.14377844784318003</v>
      </c>
      <c r="F999" s="53">
        <v>0.84230620911494503</v>
      </c>
      <c r="G999" s="50">
        <v>0.99144583914458395</v>
      </c>
      <c r="H999" s="54">
        <v>-1.2394132046690022E-2</v>
      </c>
      <c r="I999" s="55">
        <v>0.79714824787123872</v>
      </c>
      <c r="J999" s="56">
        <v>9.8460904143037528E-2</v>
      </c>
      <c r="K999" t="s">
        <v>429</v>
      </c>
      <c r="L999" t="s">
        <v>430</v>
      </c>
      <c r="M999" s="13" t="str">
        <f>IFERROR(IF(SEARCH(M$1,$L999),1,"no"),"-")</f>
        <v>-</v>
      </c>
      <c r="N999" s="14" t="str">
        <f>IFERROR(IF(SEARCH(N$1,$L999),1,"no"),"-")</f>
        <v>-</v>
      </c>
      <c r="O999" s="14" t="str">
        <f>IFERROR(IF(SEARCH(O$1,$L999),1,"no"),"-")</f>
        <v>-</v>
      </c>
      <c r="P999" s="15">
        <v>242660000</v>
      </c>
      <c r="Q999" s="16">
        <v>210410000</v>
      </c>
      <c r="T999" s="17">
        <v>2</v>
      </c>
      <c r="U999" s="18">
        <v>244720000</v>
      </c>
      <c r="V999" s="19">
        <v>243810000</v>
      </c>
      <c r="W999" s="19">
        <v>270430000</v>
      </c>
      <c r="AB999" s="20">
        <v>3</v>
      </c>
      <c r="AC999" s="32">
        <v>251560000</v>
      </c>
      <c r="AD999" s="33">
        <v>245680000</v>
      </c>
      <c r="AE999" s="33">
        <v>255610000</v>
      </c>
      <c r="AF999" s="34">
        <v>3</v>
      </c>
      <c r="AG999" s="24">
        <v>244540000</v>
      </c>
      <c r="AH999" s="24">
        <v>264720000</v>
      </c>
      <c r="AI999" s="24">
        <v>237150000</v>
      </c>
      <c r="AJ999" s="25">
        <v>3</v>
      </c>
      <c r="AK999">
        <v>27.8543605804443</v>
      </c>
      <c r="AL999">
        <v>27.648628234863299</v>
      </c>
      <c r="AM999">
        <v>26.2955436706543</v>
      </c>
      <c r="AN999">
        <v>26.0021152496338</v>
      </c>
      <c r="AO999">
        <v>27.8665561676025</v>
      </c>
      <c r="AP999">
        <v>27.861181259155298</v>
      </c>
      <c r="AQ999">
        <v>28.010679244995099</v>
      </c>
      <c r="AR999">
        <v>27.906328201293899</v>
      </c>
      <c r="AS999">
        <v>27.872205734252901</v>
      </c>
      <c r="AT999">
        <v>27.929368972778299</v>
      </c>
      <c r="AU999">
        <v>27.865495681762699</v>
      </c>
      <c r="AV999">
        <v>27.979892730712901</v>
      </c>
      <c r="AW999">
        <v>27.821224212646499</v>
      </c>
      <c r="AX999">
        <v>9</v>
      </c>
      <c r="AY999">
        <v>9</v>
      </c>
      <c r="AZ999">
        <v>9</v>
      </c>
      <c r="BA999">
        <v>29.5</v>
      </c>
      <c r="BB999">
        <v>29.5</v>
      </c>
      <c r="BC999">
        <v>29.5</v>
      </c>
      <c r="BD999">
        <v>46.473999999999997</v>
      </c>
      <c r="BE999">
        <v>0</v>
      </c>
      <c r="BF999">
        <v>50.506999999999998</v>
      </c>
      <c r="BG999">
        <v>1981500000</v>
      </c>
      <c r="BH999">
        <v>62</v>
      </c>
      <c r="BI999">
        <v>9</v>
      </c>
      <c r="BJ999">
        <v>9</v>
      </c>
      <c r="BK999">
        <v>9</v>
      </c>
      <c r="BL999" t="s">
        <v>7570</v>
      </c>
      <c r="BM999">
        <v>6</v>
      </c>
      <c r="BN999">
        <v>7</v>
      </c>
      <c r="BO999">
        <v>2</v>
      </c>
      <c r="BP999">
        <v>3</v>
      </c>
      <c r="BQ999">
        <v>7</v>
      </c>
      <c r="BR999">
        <v>5</v>
      </c>
      <c r="BS999">
        <v>5</v>
      </c>
      <c r="BT999">
        <v>7</v>
      </c>
      <c r="BU999">
        <v>5</v>
      </c>
      <c r="BV999">
        <v>6</v>
      </c>
      <c r="BW999">
        <v>5</v>
      </c>
      <c r="BX999">
        <v>6</v>
      </c>
      <c r="BY999">
        <v>6</v>
      </c>
      <c r="BZ999">
        <v>417</v>
      </c>
      <c r="CA999">
        <v>417</v>
      </c>
      <c r="CB999">
        <v>15.8</v>
      </c>
      <c r="CC999">
        <v>19.899999999999999</v>
      </c>
      <c r="CD999">
        <v>5.5</v>
      </c>
      <c r="CE999">
        <v>7</v>
      </c>
      <c r="CF999">
        <v>19.899999999999999</v>
      </c>
      <c r="CG999">
        <v>12</v>
      </c>
      <c r="CH999">
        <v>12</v>
      </c>
      <c r="CI999">
        <v>19.899999999999999</v>
      </c>
      <c r="CJ999">
        <v>12</v>
      </c>
      <c r="CK999">
        <v>16.100000000000001</v>
      </c>
      <c r="CL999">
        <v>12.2</v>
      </c>
      <c r="CM999">
        <v>18.899999999999999</v>
      </c>
      <c r="CN999">
        <v>15.8</v>
      </c>
      <c r="CO999">
        <v>0.83437573420366695</v>
      </c>
      <c r="CP999">
        <v>0.84230620911494503</v>
      </c>
      <c r="CQ999">
        <v>9.84609041430375E-2</v>
      </c>
      <c r="CR999">
        <v>0.68999058084772402</v>
      </c>
      <c r="CS999">
        <v>-0.95247236887614095</v>
      </c>
      <c r="CT999">
        <v>-1.71805850041001</v>
      </c>
      <c r="CU999">
        <v>0.23817204301075301</v>
      </c>
      <c r="CV999">
        <v>-0.962643623352051</v>
      </c>
      <c r="CW999">
        <v>-1.7322254027858</v>
      </c>
      <c r="CX999">
        <v>0.89852179570592094</v>
      </c>
      <c r="CY999">
        <v>1.3763427734375E-2</v>
      </c>
      <c r="CZ999">
        <v>0.27470384905454898</v>
      </c>
    </row>
    <row r="1000" spans="1:104" x14ac:dyDescent="0.3">
      <c r="A1000" t="s">
        <v>4945</v>
      </c>
      <c r="B1000" t="s">
        <v>4946</v>
      </c>
      <c r="C1000" s="50">
        <v>1.1640749144756473</v>
      </c>
      <c r="D1000" s="51">
        <v>0.219183906411754</v>
      </c>
      <c r="E1000" s="52">
        <v>0.14379900258122999</v>
      </c>
      <c r="F1000" s="53">
        <v>0.84224412629646195</v>
      </c>
      <c r="G1000" s="50">
        <v>1.1570690777176247</v>
      </c>
      <c r="H1000" s="54">
        <v>0.21047499677536854</v>
      </c>
      <c r="I1000" s="55">
        <v>0.16237784593192231</v>
      </c>
      <c r="J1000" s="56">
        <v>0.78947322414556087</v>
      </c>
      <c r="K1000" t="s">
        <v>1341</v>
      </c>
      <c r="L1000" t="s">
        <v>5</v>
      </c>
      <c r="M1000" s="13">
        <f>IFERROR(IF(SEARCH(M$1,$L1000),1,"no"),"-")</f>
        <v>1</v>
      </c>
      <c r="N1000" s="14" t="str">
        <f>IFERROR(IF(SEARCH(N$1,$L1000),1,"no"),"-")</f>
        <v>-</v>
      </c>
      <c r="O1000" s="14" t="str">
        <f>IFERROR(IF(SEARCH(O$1,$L1000),1,"no"),"-")</f>
        <v>-</v>
      </c>
      <c r="P1000" s="15">
        <v>213540000</v>
      </c>
      <c r="Q1000" s="16">
        <v>266830000</v>
      </c>
      <c r="T1000" s="17">
        <v>2</v>
      </c>
      <c r="U1000" s="18">
        <v>276410000</v>
      </c>
      <c r="V1000" s="19">
        <v>279490000</v>
      </c>
      <c r="W1000" s="19">
        <v>282880000</v>
      </c>
      <c r="AB1000" s="20">
        <v>3</v>
      </c>
      <c r="AC1000" s="32">
        <v>203630000</v>
      </c>
      <c r="AD1000" s="33">
        <v>265470000</v>
      </c>
      <c r="AE1000" s="33">
        <v>253130000</v>
      </c>
      <c r="AF1000" s="34">
        <v>3</v>
      </c>
      <c r="AG1000" s="24">
        <v>295800000</v>
      </c>
      <c r="AH1000" s="24">
        <v>263040000</v>
      </c>
      <c r="AI1000" s="24">
        <v>276830000</v>
      </c>
      <c r="AJ1000" s="25">
        <v>3</v>
      </c>
      <c r="AK1000">
        <v>27.6699314117432</v>
      </c>
      <c r="AL1000">
        <v>27.991346359252901</v>
      </c>
      <c r="AM1000">
        <v>25.4495525360107</v>
      </c>
      <c r="AN1000">
        <v>25.379755020141602</v>
      </c>
      <c r="AO1000">
        <v>28.042234420776399</v>
      </c>
      <c r="AP1000">
        <v>28.058221817016602</v>
      </c>
      <c r="AQ1000">
        <v>28.075614929199201</v>
      </c>
      <c r="AR1000">
        <v>27.601375579833999</v>
      </c>
      <c r="AS1000">
        <v>27.983974456787099</v>
      </c>
      <c r="AT1000">
        <v>27.91530418396</v>
      </c>
      <c r="AU1000">
        <v>28.1400470733643</v>
      </c>
      <c r="AV1000">
        <v>27.970706939697301</v>
      </c>
      <c r="AW1000">
        <v>28.044425964355501</v>
      </c>
      <c r="AX1000">
        <v>15</v>
      </c>
      <c r="AY1000">
        <v>15</v>
      </c>
      <c r="AZ1000">
        <v>15</v>
      </c>
      <c r="BA1000">
        <v>36.200000000000003</v>
      </c>
      <c r="BB1000">
        <v>36.200000000000003</v>
      </c>
      <c r="BC1000">
        <v>36.200000000000003</v>
      </c>
      <c r="BD1000">
        <v>50.125999999999998</v>
      </c>
      <c r="BE1000">
        <v>0</v>
      </c>
      <c r="BF1000">
        <v>76.218000000000004</v>
      </c>
      <c r="BG1000">
        <v>2210600000</v>
      </c>
      <c r="BH1000">
        <v>48</v>
      </c>
      <c r="BI1000">
        <v>15</v>
      </c>
      <c r="BJ1000">
        <v>15</v>
      </c>
      <c r="BK1000">
        <v>15</v>
      </c>
      <c r="BL1000" t="s">
        <v>4947</v>
      </c>
      <c r="BM1000">
        <v>8</v>
      </c>
      <c r="BN1000">
        <v>8</v>
      </c>
      <c r="BO1000">
        <v>3</v>
      </c>
      <c r="BP1000">
        <v>3</v>
      </c>
      <c r="BQ1000">
        <v>5</v>
      </c>
      <c r="BR1000">
        <v>9</v>
      </c>
      <c r="BS1000">
        <v>7</v>
      </c>
      <c r="BT1000">
        <v>6</v>
      </c>
      <c r="BU1000">
        <v>9</v>
      </c>
      <c r="BV1000">
        <v>5</v>
      </c>
      <c r="BW1000">
        <v>4</v>
      </c>
      <c r="BX1000">
        <v>7</v>
      </c>
      <c r="BY1000">
        <v>6</v>
      </c>
      <c r="BZ1000">
        <v>453</v>
      </c>
      <c r="CA1000">
        <v>453</v>
      </c>
      <c r="CB1000">
        <v>15</v>
      </c>
      <c r="CC1000">
        <v>15</v>
      </c>
      <c r="CD1000">
        <v>9.3000000000000007</v>
      </c>
      <c r="CE1000">
        <v>9.3000000000000007</v>
      </c>
      <c r="CF1000">
        <v>9.6999999999999993</v>
      </c>
      <c r="CG1000">
        <v>21.4</v>
      </c>
      <c r="CH1000">
        <v>15</v>
      </c>
      <c r="CI1000">
        <v>13.7</v>
      </c>
      <c r="CJ1000">
        <v>15.2</v>
      </c>
      <c r="CK1000">
        <v>9.5</v>
      </c>
      <c r="CL1000">
        <v>7.7</v>
      </c>
      <c r="CM1000">
        <v>13.7</v>
      </c>
      <c r="CN1000">
        <v>14.3</v>
      </c>
      <c r="CO1000">
        <v>0.68479148038046</v>
      </c>
      <c r="CP1000">
        <v>0.84224412629646195</v>
      </c>
      <c r="CQ1000">
        <v>0.78947322414556098</v>
      </c>
      <c r="CR1000">
        <v>0.62446868686868695</v>
      </c>
      <c r="CS1000">
        <v>-1.21090507507324</v>
      </c>
      <c r="CT1000">
        <v>-1.4504192609495901</v>
      </c>
      <c r="CU1000">
        <v>0.23798925556408301</v>
      </c>
      <c r="CV1000">
        <v>-1.4360440572102899</v>
      </c>
      <c r="CW1000">
        <v>-1.73211449160853</v>
      </c>
      <c r="CX1000">
        <v>0.25995272488509502</v>
      </c>
      <c r="CY1000">
        <v>-0.21817525227864501</v>
      </c>
      <c r="CZ1000">
        <v>-1.7103306981214199</v>
      </c>
    </row>
    <row r="1001" spans="1:104" x14ac:dyDescent="0.3">
      <c r="A1001" t="s">
        <v>6302</v>
      </c>
      <c r="B1001" t="s">
        <v>6303</v>
      </c>
      <c r="C1001" s="50">
        <v>1.4187332668894492</v>
      </c>
      <c r="D1001" s="51">
        <v>0.50460337677854994</v>
      </c>
      <c r="E1001" s="52">
        <v>0.14381505733916619</v>
      </c>
      <c r="F1001" s="53">
        <v>0.84219564123429802</v>
      </c>
      <c r="G1001" s="50">
        <v>0.99687260945866896</v>
      </c>
      <c r="H1001" s="54">
        <v>-4.5189407601190943E-3</v>
      </c>
      <c r="I1001" s="55">
        <v>0.36803502733065957</v>
      </c>
      <c r="J1001" s="56">
        <v>0.43411084585773996</v>
      </c>
      <c r="K1001" t="s">
        <v>6304</v>
      </c>
      <c r="L1001" t="s">
        <v>6305</v>
      </c>
      <c r="M1001" s="13" t="str">
        <f>IFERROR(IF(SEARCH(M$1,$L1001),1,"no"),"-")</f>
        <v>-</v>
      </c>
      <c r="N1001" s="14" t="str">
        <f>IFERROR(IF(SEARCH(N$1,$L1001),1,"no"),"-")</f>
        <v>-</v>
      </c>
      <c r="O1001" s="14" t="str">
        <f>IFERROR(IF(SEARCH(O$1,$L1001),1,"no"),"-")</f>
        <v>-</v>
      </c>
      <c r="P1001" s="15">
        <v>148600000</v>
      </c>
      <c r="Q1001" s="16">
        <v>192540000</v>
      </c>
      <c r="T1001" s="17">
        <v>2</v>
      </c>
      <c r="U1001" s="18">
        <v>249200000</v>
      </c>
      <c r="V1001" s="19">
        <v>208920000</v>
      </c>
      <c r="W1001" s="19">
        <v>267860000</v>
      </c>
      <c r="AB1001" s="20">
        <v>3</v>
      </c>
      <c r="AC1001" s="32">
        <v>241370000</v>
      </c>
      <c r="AD1001" s="33">
        <v>223900000</v>
      </c>
      <c r="AE1001" s="33">
        <v>201420000</v>
      </c>
      <c r="AF1001" s="34">
        <v>3</v>
      </c>
      <c r="AG1001" s="24">
        <v>175640000</v>
      </c>
      <c r="AH1001" s="24">
        <v>267430000</v>
      </c>
      <c r="AJ1001" s="25">
        <v>2</v>
      </c>
      <c r="AK1001">
        <v>27.146858215331999</v>
      </c>
      <c r="AL1001">
        <v>27.520582199096701</v>
      </c>
      <c r="AM1001">
        <v>26.3040885925293</v>
      </c>
      <c r="AN1001">
        <v>24.112089157104499</v>
      </c>
      <c r="AO1001">
        <v>27.892728805541999</v>
      </c>
      <c r="AP1001">
        <v>27.6383762359619</v>
      </c>
      <c r="AQ1001">
        <v>27.996904373168899</v>
      </c>
      <c r="AR1001">
        <v>27.846672058105501</v>
      </c>
      <c r="AS1001">
        <v>27.738279342651399</v>
      </c>
      <c r="AT1001">
        <v>27.5856323242188</v>
      </c>
      <c r="AU1001">
        <v>27.388046264648398</v>
      </c>
      <c r="AV1001">
        <v>27.994586944580099</v>
      </c>
      <c r="AW1001">
        <v>24.7983798980713</v>
      </c>
      <c r="AX1001">
        <v>13</v>
      </c>
      <c r="AY1001">
        <v>13</v>
      </c>
      <c r="AZ1001">
        <v>13</v>
      </c>
      <c r="BA1001">
        <v>15.3</v>
      </c>
      <c r="BB1001">
        <v>15.3</v>
      </c>
      <c r="BC1001">
        <v>15.3</v>
      </c>
      <c r="BD1001">
        <v>115.9</v>
      </c>
      <c r="BE1001">
        <v>0</v>
      </c>
      <c r="BF1001">
        <v>24.693000000000001</v>
      </c>
      <c r="BG1001">
        <v>1629100000</v>
      </c>
      <c r="BH1001">
        <v>24</v>
      </c>
      <c r="BI1001">
        <v>13</v>
      </c>
      <c r="BJ1001">
        <v>13</v>
      </c>
      <c r="BK1001">
        <v>13</v>
      </c>
      <c r="BL1001" t="s">
        <v>6306</v>
      </c>
      <c r="BM1001">
        <v>4</v>
      </c>
      <c r="BN1001">
        <v>8</v>
      </c>
      <c r="BO1001">
        <v>3</v>
      </c>
      <c r="BP1001">
        <v>3</v>
      </c>
      <c r="BQ1001">
        <v>4</v>
      </c>
      <c r="BR1001">
        <v>6</v>
      </c>
      <c r="BS1001">
        <v>2</v>
      </c>
      <c r="BT1001">
        <v>7</v>
      </c>
      <c r="BU1001">
        <v>4</v>
      </c>
      <c r="BV1001">
        <v>6</v>
      </c>
      <c r="BW1001">
        <v>4</v>
      </c>
      <c r="BX1001">
        <v>3</v>
      </c>
      <c r="BY1001">
        <v>2</v>
      </c>
      <c r="BZ1001">
        <v>1051</v>
      </c>
      <c r="CA1001">
        <v>1051</v>
      </c>
      <c r="CB1001">
        <v>4.9000000000000004</v>
      </c>
      <c r="CC1001">
        <v>8.4</v>
      </c>
      <c r="CD1001">
        <v>4.2</v>
      </c>
      <c r="CE1001">
        <v>4.2</v>
      </c>
      <c r="CF1001">
        <v>5.3</v>
      </c>
      <c r="CG1001">
        <v>6</v>
      </c>
      <c r="CH1001">
        <v>2.7</v>
      </c>
      <c r="CI1001">
        <v>8.1999999999999993</v>
      </c>
      <c r="CJ1001">
        <v>4.5</v>
      </c>
      <c r="CK1001">
        <v>7.6</v>
      </c>
      <c r="CL1001">
        <v>5.3</v>
      </c>
      <c r="CM1001">
        <v>3.6</v>
      </c>
      <c r="CN1001">
        <v>2.2000000000000002</v>
      </c>
      <c r="CO1001">
        <v>0.77084196790818205</v>
      </c>
      <c r="CP1001">
        <v>0.84219564123429802</v>
      </c>
      <c r="CQ1001">
        <v>0.43411084585774001</v>
      </c>
      <c r="CR1001">
        <v>0.66344954128440403</v>
      </c>
      <c r="CS1001">
        <v>-1.4526233673095701</v>
      </c>
      <c r="CT1001">
        <v>-1.6045651325750501</v>
      </c>
      <c r="CU1001">
        <v>0.23780674846625799</v>
      </c>
      <c r="CV1001">
        <v>-1.5717652638753199</v>
      </c>
      <c r="CW1001">
        <v>-1.7320278729585801</v>
      </c>
      <c r="CX1001">
        <v>0.51082624768946405</v>
      </c>
      <c r="CY1001">
        <v>0.99652353922526204</v>
      </c>
      <c r="CZ1001">
        <v>1.0137576249231799</v>
      </c>
    </row>
    <row r="1002" spans="1:104" x14ac:dyDescent="0.3">
      <c r="A1002" t="s">
        <v>6272</v>
      </c>
      <c r="B1002" t="s">
        <v>6273</v>
      </c>
      <c r="C1002" s="50">
        <v>1.4795961171472969</v>
      </c>
      <c r="D1002" s="51">
        <v>0.5652034195650234</v>
      </c>
      <c r="E1002" s="52">
        <v>0.14403670523361514</v>
      </c>
      <c r="F1002" s="53">
        <v>0.84152682145255397</v>
      </c>
      <c r="G1002" s="50">
        <v>1.0643271495031876</v>
      </c>
      <c r="H1002" s="54">
        <v>8.9941670031822019E-2</v>
      </c>
      <c r="I1002" s="55">
        <v>0.35997946723775603</v>
      </c>
      <c r="J1002" s="56">
        <v>0.44372227012063098</v>
      </c>
      <c r="K1002" t="s">
        <v>6274</v>
      </c>
      <c r="L1002" t="s">
        <v>6275</v>
      </c>
      <c r="M1002" s="13" t="str">
        <f>IFERROR(IF(SEARCH(M$1,$L1002),1,"no"),"-")</f>
        <v>-</v>
      </c>
      <c r="N1002" s="14" t="str">
        <f>IFERROR(IF(SEARCH(N$1,$L1002),1,"no"),"-")</f>
        <v>-</v>
      </c>
      <c r="O1002" s="14" t="str">
        <f>IFERROR(IF(SEARCH(O$1,$L1002),1,"no"),"-")</f>
        <v>-</v>
      </c>
      <c r="P1002" s="15">
        <v>759240000</v>
      </c>
      <c r="Q1002" s="16">
        <v>761070000</v>
      </c>
      <c r="R1002" s="16">
        <v>418520000</v>
      </c>
      <c r="S1002" s="16">
        <v>317930000</v>
      </c>
      <c r="T1002" s="17">
        <v>4</v>
      </c>
      <c r="U1002" s="18">
        <v>835430000</v>
      </c>
      <c r="V1002" s="19">
        <v>920100000</v>
      </c>
      <c r="W1002" s="19">
        <v>748790000</v>
      </c>
      <c r="AB1002" s="20">
        <v>3</v>
      </c>
      <c r="AC1002" s="32">
        <v>829660000</v>
      </c>
      <c r="AD1002" s="33">
        <v>722590000</v>
      </c>
      <c r="AE1002" s="33">
        <v>885290000</v>
      </c>
      <c r="AF1002" s="34">
        <v>3</v>
      </c>
      <c r="AG1002" s="24">
        <v>899770000</v>
      </c>
      <c r="AH1002" s="24">
        <v>839610000</v>
      </c>
      <c r="AI1002" s="24">
        <v>854960000</v>
      </c>
      <c r="AJ1002" s="25">
        <v>3</v>
      </c>
      <c r="AK1002">
        <v>29.4999809265137</v>
      </c>
      <c r="AL1002">
        <v>29.503454208373999</v>
      </c>
      <c r="AM1002">
        <v>28.640722274780298</v>
      </c>
      <c r="AN1002">
        <v>28.244132995605501</v>
      </c>
      <c r="AO1002">
        <v>29.637943267822301</v>
      </c>
      <c r="AP1002">
        <v>29.777215957641602</v>
      </c>
      <c r="AQ1002">
        <v>29.479986190795898</v>
      </c>
      <c r="AR1002">
        <v>29.627944946289102</v>
      </c>
      <c r="AS1002">
        <v>29.428602218627901</v>
      </c>
      <c r="AT1002">
        <v>29.721574783325199</v>
      </c>
      <c r="AU1002">
        <v>29.744981765747099</v>
      </c>
      <c r="AV1002">
        <v>29.645143508911101</v>
      </c>
      <c r="AW1002">
        <v>29.671281814575199</v>
      </c>
      <c r="AX1002">
        <v>30</v>
      </c>
      <c r="AY1002">
        <v>30</v>
      </c>
      <c r="AZ1002">
        <v>30</v>
      </c>
      <c r="BA1002">
        <v>30.8</v>
      </c>
      <c r="BB1002">
        <v>30.8</v>
      </c>
      <c r="BC1002">
        <v>30.8</v>
      </c>
      <c r="BD1002">
        <v>121.8</v>
      </c>
      <c r="BE1002">
        <v>0</v>
      </c>
      <c r="BF1002">
        <v>162.57</v>
      </c>
      <c r="BG1002">
        <v>6375800000</v>
      </c>
      <c r="BH1002">
        <v>135</v>
      </c>
      <c r="BI1002">
        <v>30</v>
      </c>
      <c r="BJ1002">
        <v>30</v>
      </c>
      <c r="BK1002">
        <v>30</v>
      </c>
      <c r="BL1002" t="s">
        <v>6276</v>
      </c>
      <c r="BM1002">
        <v>17</v>
      </c>
      <c r="BN1002">
        <v>18</v>
      </c>
      <c r="BO1002">
        <v>8</v>
      </c>
      <c r="BP1002">
        <v>8</v>
      </c>
      <c r="BQ1002">
        <v>21</v>
      </c>
      <c r="BR1002">
        <v>18</v>
      </c>
      <c r="BS1002">
        <v>17</v>
      </c>
      <c r="BT1002">
        <v>17</v>
      </c>
      <c r="BU1002">
        <v>19</v>
      </c>
      <c r="BV1002">
        <v>13</v>
      </c>
      <c r="BW1002">
        <v>21</v>
      </c>
      <c r="BX1002">
        <v>21</v>
      </c>
      <c r="BY1002">
        <v>20</v>
      </c>
      <c r="BZ1002">
        <v>1133</v>
      </c>
      <c r="CA1002">
        <v>1133</v>
      </c>
      <c r="CB1002">
        <v>20.6</v>
      </c>
      <c r="CC1002">
        <v>22.2</v>
      </c>
      <c r="CD1002">
        <v>10.5</v>
      </c>
      <c r="CE1002">
        <v>10.3</v>
      </c>
      <c r="CF1002">
        <v>23.4</v>
      </c>
      <c r="CG1002">
        <v>19.899999999999999</v>
      </c>
      <c r="CH1002">
        <v>18</v>
      </c>
      <c r="CI1002">
        <v>18.2</v>
      </c>
      <c r="CJ1002">
        <v>22.2</v>
      </c>
      <c r="CK1002">
        <v>15.8</v>
      </c>
      <c r="CL1002">
        <v>23.7</v>
      </c>
      <c r="CM1002">
        <v>24</v>
      </c>
      <c r="CN1002">
        <v>24.1</v>
      </c>
      <c r="CO1002">
        <v>0.78402507559606205</v>
      </c>
      <c r="CP1002">
        <v>0.84152682145255397</v>
      </c>
      <c r="CQ1002">
        <v>0.44372227012063098</v>
      </c>
      <c r="CR1002">
        <v>0.67362962962963002</v>
      </c>
      <c r="CS1002">
        <v>-0.62063471476237098</v>
      </c>
      <c r="CT1002">
        <v>-1.6281222696703801</v>
      </c>
      <c r="CU1002">
        <v>0.237782542113323</v>
      </c>
      <c r="CV1002">
        <v>-0.65964253743489498</v>
      </c>
      <c r="CW1002">
        <v>-1.73083303294265</v>
      </c>
      <c r="CX1002">
        <v>0.49893843283582101</v>
      </c>
      <c r="CY1002">
        <v>-9.4428380330402503E-2</v>
      </c>
      <c r="CZ1002">
        <v>-1.0329674335196299</v>
      </c>
    </row>
    <row r="1003" spans="1:104" x14ac:dyDescent="0.3">
      <c r="A1003" t="s">
        <v>6381</v>
      </c>
      <c r="B1003" t="s">
        <v>6382</v>
      </c>
      <c r="C1003" s="50">
        <v>0.81958623070473935</v>
      </c>
      <c r="D1003" s="51">
        <v>-0.287032348045348</v>
      </c>
      <c r="E1003" s="52">
        <v>0.14443377559203349</v>
      </c>
      <c r="F1003" s="53">
        <v>0.84033123586609304</v>
      </c>
      <c r="G1003" s="50">
        <v>1.0587546393674729</v>
      </c>
      <c r="H1003" s="54">
        <v>8.2368291331057455E-2</v>
      </c>
      <c r="I1003" s="55">
        <v>0.38485159494326565</v>
      </c>
      <c r="J1003" s="56">
        <v>0.41470670925099001</v>
      </c>
      <c r="K1003" t="s">
        <v>6383</v>
      </c>
      <c r="L1003" t="s">
        <v>6384</v>
      </c>
      <c r="M1003" s="13" t="str">
        <f>IFERROR(IF(SEARCH(M$1,$L1003),1,"no"),"-")</f>
        <v>-</v>
      </c>
      <c r="N1003" s="14" t="str">
        <f>IFERROR(IF(SEARCH(N$1,$L1003),1,"no"),"-")</f>
        <v>-</v>
      </c>
      <c r="O1003" s="14" t="str">
        <f>IFERROR(IF(SEARCH(O$1,$L1003),1,"no"),"-")</f>
        <v>-</v>
      </c>
      <c r="P1003" s="15">
        <v>488150000</v>
      </c>
      <c r="Q1003" s="16">
        <v>487610000</v>
      </c>
      <c r="R1003" s="16">
        <v>613520000</v>
      </c>
      <c r="S1003" s="16">
        <v>573600000</v>
      </c>
      <c r="T1003" s="17">
        <v>4</v>
      </c>
      <c r="U1003" s="18">
        <v>360900000</v>
      </c>
      <c r="V1003" s="19">
        <v>426670000</v>
      </c>
      <c r="W1003" s="19">
        <v>541930000</v>
      </c>
      <c r="AB1003" s="20">
        <v>3</v>
      </c>
      <c r="AC1003" s="32">
        <v>552050000</v>
      </c>
      <c r="AD1003" s="33">
        <v>579260000</v>
      </c>
      <c r="AE1003" s="33">
        <v>584980000</v>
      </c>
      <c r="AF1003" s="34">
        <v>3</v>
      </c>
      <c r="AG1003" s="24">
        <v>598040000</v>
      </c>
      <c r="AH1003" s="24">
        <v>665160000</v>
      </c>
      <c r="AI1003" s="24">
        <v>553930000</v>
      </c>
      <c r="AJ1003" s="25">
        <v>3</v>
      </c>
      <c r="AK1003">
        <v>28.862749099731399</v>
      </c>
      <c r="AL1003">
        <v>28.861152648925799</v>
      </c>
      <c r="AM1003">
        <v>29.1925354003906</v>
      </c>
      <c r="AN1003">
        <v>29.0954704284668</v>
      </c>
      <c r="AO1003">
        <v>28.427024841308601</v>
      </c>
      <c r="AP1003">
        <v>28.668544769287099</v>
      </c>
      <c r="AQ1003">
        <v>29.0135307312012</v>
      </c>
      <c r="AR1003">
        <v>29.040224075317401</v>
      </c>
      <c r="AS1003">
        <v>29.109636306762699</v>
      </c>
      <c r="AT1003">
        <v>29.1238117218018</v>
      </c>
      <c r="AU1003">
        <v>29.155666351318398</v>
      </c>
      <c r="AV1003">
        <v>29.309125900268601</v>
      </c>
      <c r="AW1003">
        <v>29.045127868652301</v>
      </c>
      <c r="AX1003">
        <v>9</v>
      </c>
      <c r="AY1003">
        <v>9</v>
      </c>
      <c r="AZ1003">
        <v>9</v>
      </c>
      <c r="BA1003">
        <v>38.5</v>
      </c>
      <c r="BB1003">
        <v>38.5</v>
      </c>
      <c r="BC1003">
        <v>38.5</v>
      </c>
      <c r="BD1003">
        <v>29.38</v>
      </c>
      <c r="BE1003">
        <v>0</v>
      </c>
      <c r="BF1003">
        <v>117.4</v>
      </c>
      <c r="BG1003">
        <v>4774600000</v>
      </c>
      <c r="BH1003">
        <v>67</v>
      </c>
      <c r="BI1003">
        <v>9</v>
      </c>
      <c r="BJ1003">
        <v>9</v>
      </c>
      <c r="BK1003">
        <v>9</v>
      </c>
      <c r="BL1003" t="s">
        <v>6385</v>
      </c>
      <c r="BM1003">
        <v>8</v>
      </c>
      <c r="BN1003">
        <v>9</v>
      </c>
      <c r="BO1003">
        <v>4</v>
      </c>
      <c r="BP1003">
        <v>4</v>
      </c>
      <c r="BQ1003">
        <v>9</v>
      </c>
      <c r="BR1003">
        <v>8</v>
      </c>
      <c r="BS1003">
        <v>7</v>
      </c>
      <c r="BT1003">
        <v>7</v>
      </c>
      <c r="BU1003">
        <v>8</v>
      </c>
      <c r="BV1003">
        <v>9</v>
      </c>
      <c r="BW1003">
        <v>6</v>
      </c>
      <c r="BX1003">
        <v>6</v>
      </c>
      <c r="BY1003">
        <v>7</v>
      </c>
      <c r="BZ1003">
        <v>270</v>
      </c>
      <c r="CA1003">
        <v>270</v>
      </c>
      <c r="CB1003">
        <v>35.9</v>
      </c>
      <c r="CC1003">
        <v>38.5</v>
      </c>
      <c r="CD1003">
        <v>17.8</v>
      </c>
      <c r="CE1003">
        <v>17.8</v>
      </c>
      <c r="CF1003">
        <v>38.5</v>
      </c>
      <c r="CG1003">
        <v>35.9</v>
      </c>
      <c r="CH1003">
        <v>33.299999999999997</v>
      </c>
      <c r="CI1003">
        <v>33.299999999999997</v>
      </c>
      <c r="CJ1003">
        <v>35.9</v>
      </c>
      <c r="CK1003">
        <v>38.5</v>
      </c>
      <c r="CL1003">
        <v>33.299999999999997</v>
      </c>
      <c r="CM1003">
        <v>29.6</v>
      </c>
      <c r="CN1003">
        <v>33.299999999999997</v>
      </c>
      <c r="CO1003">
        <v>0.37234545405224601</v>
      </c>
      <c r="CP1003">
        <v>0.84033123586609304</v>
      </c>
      <c r="CQ1003">
        <v>0.41470670925099001</v>
      </c>
      <c r="CR1003">
        <v>0.67732611050920899</v>
      </c>
      <c r="CS1003">
        <v>-8.8247140248615394E-2</v>
      </c>
      <c r="CT1003">
        <v>-0.86961512736383495</v>
      </c>
      <c r="CU1003">
        <v>0.23839326702371799</v>
      </c>
      <c r="CV1003">
        <v>0.299943447113037</v>
      </c>
      <c r="CW1003">
        <v>1.7286971659908399</v>
      </c>
      <c r="CX1003">
        <v>0.53345487528344704</v>
      </c>
      <c r="CY1003">
        <v>-7.8749338785808504E-2</v>
      </c>
      <c r="CZ1003">
        <v>-0.97481164865019099</v>
      </c>
    </row>
    <row r="1004" spans="1:104" x14ac:dyDescent="0.3">
      <c r="A1004" t="s">
        <v>1500</v>
      </c>
      <c r="B1004" t="s">
        <v>136</v>
      </c>
      <c r="C1004" s="50">
        <v>1.189563333532089</v>
      </c>
      <c r="D1004" s="51">
        <v>0.25043208432318459</v>
      </c>
      <c r="E1004" s="52">
        <v>0.14463526837843099</v>
      </c>
      <c r="F1004" s="53">
        <v>0.83972579421626403</v>
      </c>
      <c r="G1004" s="41">
        <v>1.2554455657918728</v>
      </c>
      <c r="H1004" s="43">
        <v>0.32819947690522466</v>
      </c>
      <c r="I1004" s="39">
        <v>6.1417380882032042E-3</v>
      </c>
      <c r="J1004" s="40">
        <v>2.2117087078007001</v>
      </c>
      <c r="M1004" s="13" t="str">
        <f>IFERROR(IF(SEARCH(M$1,$L1004),1,"no"),"-")</f>
        <v>-</v>
      </c>
      <c r="N1004" s="14" t="str">
        <f>IFERROR(IF(SEARCH(N$1,$L1004),1,"no"),"-")</f>
        <v>-</v>
      </c>
      <c r="O1004" s="14" t="str">
        <f>IFERROR(IF(SEARCH(O$1,$L1004),1,"no"),"-")</f>
        <v>-</v>
      </c>
      <c r="P1004" s="15">
        <v>368000000</v>
      </c>
      <c r="Q1004" s="16">
        <v>302840000</v>
      </c>
      <c r="T1004" s="17">
        <v>2</v>
      </c>
      <c r="U1004" s="18">
        <v>432200000</v>
      </c>
      <c r="V1004" s="19">
        <v>353010000</v>
      </c>
      <c r="W1004" s="19">
        <v>411800000</v>
      </c>
      <c r="AB1004" s="20">
        <v>3</v>
      </c>
      <c r="AC1004" s="32">
        <v>318180000</v>
      </c>
      <c r="AD1004" s="33">
        <v>287250000</v>
      </c>
      <c r="AE1004" s="33">
        <v>326980000</v>
      </c>
      <c r="AF1004" s="34">
        <v>3</v>
      </c>
      <c r="AG1004" s="24">
        <v>390160000</v>
      </c>
      <c r="AH1004" s="24">
        <v>378190000</v>
      </c>
      <c r="AI1004" s="24">
        <v>402240000</v>
      </c>
      <c r="AJ1004" s="25">
        <v>3</v>
      </c>
      <c r="AK1004">
        <v>28.4551296234131</v>
      </c>
      <c r="AL1004">
        <v>28.1739807128906</v>
      </c>
      <c r="AM1004">
        <v>25.5345134735107</v>
      </c>
      <c r="AN1004">
        <v>26.011142730712901</v>
      </c>
      <c r="AO1004">
        <v>28.6871242523193</v>
      </c>
      <c r="AP1004">
        <v>28.395133972168001</v>
      </c>
      <c r="AQ1004">
        <v>28.617368698120099</v>
      </c>
      <c r="AR1004">
        <v>28.245267868041999</v>
      </c>
      <c r="AS1004">
        <v>28.097730636596701</v>
      </c>
      <c r="AT1004">
        <v>28.2846279144287</v>
      </c>
      <c r="AU1004">
        <v>28.5394897460938</v>
      </c>
      <c r="AV1004">
        <v>28.494535446166999</v>
      </c>
      <c r="AW1004">
        <v>28.583480834960898</v>
      </c>
      <c r="AX1004">
        <v>7</v>
      </c>
      <c r="AY1004">
        <v>7</v>
      </c>
      <c r="AZ1004">
        <v>7</v>
      </c>
      <c r="BA1004">
        <v>30.5</v>
      </c>
      <c r="BB1004">
        <v>30.5</v>
      </c>
      <c r="BC1004">
        <v>30.5</v>
      </c>
      <c r="BD1004">
        <v>32.726999999999997</v>
      </c>
      <c r="BE1004">
        <v>0</v>
      </c>
      <c r="BF1004">
        <v>86.234999999999999</v>
      </c>
      <c r="BG1004">
        <v>2657700000</v>
      </c>
      <c r="BH1004">
        <v>47</v>
      </c>
      <c r="BI1004">
        <v>7</v>
      </c>
      <c r="BJ1004">
        <v>7</v>
      </c>
      <c r="BK1004">
        <v>7</v>
      </c>
      <c r="BL1004" t="s">
        <v>1501</v>
      </c>
      <c r="BM1004">
        <v>4</v>
      </c>
      <c r="BN1004">
        <v>4</v>
      </c>
      <c r="BO1004">
        <v>1</v>
      </c>
      <c r="BP1004">
        <v>1</v>
      </c>
      <c r="BQ1004">
        <v>5</v>
      </c>
      <c r="BR1004">
        <v>4</v>
      </c>
      <c r="BS1004">
        <v>6</v>
      </c>
      <c r="BT1004">
        <v>5</v>
      </c>
      <c r="BU1004">
        <v>3</v>
      </c>
      <c r="BV1004">
        <v>4</v>
      </c>
      <c r="BW1004">
        <v>4</v>
      </c>
      <c r="BX1004">
        <v>5</v>
      </c>
      <c r="BY1004">
        <v>5</v>
      </c>
      <c r="BZ1004">
        <v>285</v>
      </c>
      <c r="CA1004">
        <v>285</v>
      </c>
      <c r="CB1004">
        <v>17.2</v>
      </c>
      <c r="CC1004">
        <v>28.1</v>
      </c>
      <c r="CD1004">
        <v>3.2</v>
      </c>
      <c r="CE1004">
        <v>3.2</v>
      </c>
      <c r="CF1004">
        <v>21.4</v>
      </c>
      <c r="CG1004">
        <v>21.4</v>
      </c>
      <c r="CH1004">
        <v>21.4</v>
      </c>
      <c r="CI1004">
        <v>21.4</v>
      </c>
      <c r="CJ1004">
        <v>8.1</v>
      </c>
      <c r="CK1004">
        <v>18.899999999999999</v>
      </c>
      <c r="CL1004">
        <v>10.5</v>
      </c>
      <c r="CM1004">
        <v>21.4</v>
      </c>
      <c r="CN1004">
        <v>21.4</v>
      </c>
      <c r="CO1004">
        <v>0.61526577550461803</v>
      </c>
      <c r="CP1004">
        <v>0.83972579421626403</v>
      </c>
      <c r="CQ1004">
        <v>2.2117087078007001</v>
      </c>
      <c r="CR1004">
        <v>0.611652320675105</v>
      </c>
      <c r="CS1004">
        <v>-1.16551717122396</v>
      </c>
      <c r="CT1004">
        <v>-1.32493167631373</v>
      </c>
      <c r="CU1004">
        <v>0.23856880733944999</v>
      </c>
      <c r="CV1004">
        <v>-1.5228506724039701</v>
      </c>
      <c r="CW1004">
        <v>-1.72761558475514</v>
      </c>
      <c r="CX1004">
        <v>3.5771971496437099E-2</v>
      </c>
      <c r="CY1004">
        <v>-0.32995986938476601</v>
      </c>
      <c r="CZ1004">
        <v>-5.2868097138964902</v>
      </c>
    </row>
    <row r="1005" spans="1:104" x14ac:dyDescent="0.3">
      <c r="A1005" t="s">
        <v>5788</v>
      </c>
      <c r="B1005" t="s">
        <v>5789</v>
      </c>
      <c r="C1005" s="50">
        <v>1.6784703601091582</v>
      </c>
      <c r="D1005" s="51">
        <v>0.74714706089540583</v>
      </c>
      <c r="E1005" s="52">
        <v>0.14535581535521958</v>
      </c>
      <c r="F1005" s="53">
        <v>0.83756758841257495</v>
      </c>
      <c r="G1005" s="50">
        <v>1.1959224868792895</v>
      </c>
      <c r="H1005" s="54">
        <v>0.25812388500524375</v>
      </c>
      <c r="I1005" s="55">
        <v>0.26800916968348865</v>
      </c>
      <c r="J1005" s="56">
        <v>0.57185034673683399</v>
      </c>
      <c r="K1005" t="s">
        <v>5790</v>
      </c>
      <c r="L1005" t="s">
        <v>5791</v>
      </c>
      <c r="M1005" s="13" t="str">
        <f>IFERROR(IF(SEARCH(M$1,$L1005),1,"no"),"-")</f>
        <v>-</v>
      </c>
      <c r="N1005" s="14">
        <f>IFERROR(IF(SEARCH(N$1,$L1005),1,"no"),"-")</f>
        <v>1</v>
      </c>
      <c r="O1005" s="14" t="str">
        <f>IFERROR(IF(SEARCH(O$1,$L1005),1,"no"),"-")</f>
        <v>-</v>
      </c>
      <c r="P1005" s="15">
        <v>1493300000</v>
      </c>
      <c r="Q1005" s="16">
        <v>1738000000</v>
      </c>
      <c r="R1005" s="16">
        <v>503180000</v>
      </c>
      <c r="S1005" s="16">
        <v>755640000</v>
      </c>
      <c r="T1005" s="17">
        <v>4</v>
      </c>
      <c r="U1005" s="18">
        <v>1473600000</v>
      </c>
      <c r="V1005" s="19">
        <v>1898900000</v>
      </c>
      <c r="W1005" s="19">
        <v>2279900000</v>
      </c>
      <c r="AB1005" s="20">
        <v>3</v>
      </c>
      <c r="AC1005" s="32">
        <v>1900500000</v>
      </c>
      <c r="AD1005" s="33">
        <v>1319700000</v>
      </c>
      <c r="AE1005" s="33">
        <v>1733800000</v>
      </c>
      <c r="AF1005" s="34">
        <v>3</v>
      </c>
      <c r="AG1005" s="24">
        <v>1681100000</v>
      </c>
      <c r="AH1005" s="24">
        <v>2297400000</v>
      </c>
      <c r="AI1005" s="24">
        <v>1946100000</v>
      </c>
      <c r="AJ1005" s="25">
        <v>3</v>
      </c>
      <c r="AK1005">
        <v>30.475856781005898</v>
      </c>
      <c r="AL1005">
        <v>30.694780349731399</v>
      </c>
      <c r="AM1005">
        <v>28.906499862670898</v>
      </c>
      <c r="AN1005">
        <v>29.4931240081787</v>
      </c>
      <c r="AO1005">
        <v>30.4566974639893</v>
      </c>
      <c r="AP1005">
        <v>30.822517395019499</v>
      </c>
      <c r="AQ1005">
        <v>31.0863227844238</v>
      </c>
      <c r="AR1005">
        <v>30.823732376098601</v>
      </c>
      <c r="AS1005">
        <v>30.297563552856399</v>
      </c>
      <c r="AT1005">
        <v>30.691289901733398</v>
      </c>
      <c r="AU1005">
        <v>30.6467590332031</v>
      </c>
      <c r="AV1005">
        <v>31.097354888916001</v>
      </c>
      <c r="AW1005">
        <v>30.857938766479499</v>
      </c>
      <c r="AX1005">
        <v>12</v>
      </c>
      <c r="AY1005">
        <v>12</v>
      </c>
      <c r="AZ1005">
        <v>12</v>
      </c>
      <c r="BA1005">
        <v>50.4</v>
      </c>
      <c r="BB1005">
        <v>50.4</v>
      </c>
      <c r="BC1005">
        <v>50.4</v>
      </c>
      <c r="BD1005">
        <v>27.645</v>
      </c>
      <c r="BE1005">
        <v>0</v>
      </c>
      <c r="BF1005">
        <v>286.31</v>
      </c>
      <c r="BG1005">
        <v>13548000000</v>
      </c>
      <c r="BH1005">
        <v>82</v>
      </c>
      <c r="BI1005">
        <v>12</v>
      </c>
      <c r="BJ1005">
        <v>12</v>
      </c>
      <c r="BK1005">
        <v>12</v>
      </c>
      <c r="BL1005" t="s">
        <v>5792</v>
      </c>
      <c r="BM1005">
        <v>10</v>
      </c>
      <c r="BN1005">
        <v>10</v>
      </c>
      <c r="BO1005">
        <v>4</v>
      </c>
      <c r="BP1005">
        <v>6</v>
      </c>
      <c r="BQ1005">
        <v>10</v>
      </c>
      <c r="BR1005">
        <v>10</v>
      </c>
      <c r="BS1005">
        <v>10</v>
      </c>
      <c r="BT1005">
        <v>9</v>
      </c>
      <c r="BU1005">
        <v>9</v>
      </c>
      <c r="BV1005">
        <v>10</v>
      </c>
      <c r="BW1005">
        <v>9</v>
      </c>
      <c r="BX1005">
        <v>9</v>
      </c>
      <c r="BY1005">
        <v>9</v>
      </c>
      <c r="BZ1005">
        <v>260</v>
      </c>
      <c r="CA1005">
        <v>260</v>
      </c>
      <c r="CB1005">
        <v>43.1</v>
      </c>
      <c r="CC1005">
        <v>47.3</v>
      </c>
      <c r="CD1005">
        <v>22.3</v>
      </c>
      <c r="CE1005">
        <v>36.200000000000003</v>
      </c>
      <c r="CF1005">
        <v>45.4</v>
      </c>
      <c r="CG1005">
        <v>45.4</v>
      </c>
      <c r="CH1005">
        <v>45.4</v>
      </c>
      <c r="CI1005">
        <v>40</v>
      </c>
      <c r="CJ1005">
        <v>38.5</v>
      </c>
      <c r="CK1005">
        <v>45.4</v>
      </c>
      <c r="CL1005">
        <v>45.4</v>
      </c>
      <c r="CM1005">
        <v>36.9</v>
      </c>
      <c r="CN1005">
        <v>45.4</v>
      </c>
      <c r="CO1005">
        <v>0.64802893373541404</v>
      </c>
      <c r="CP1005">
        <v>0.83756758841257495</v>
      </c>
      <c r="CQ1005">
        <v>0.57185034673683399</v>
      </c>
      <c r="CR1005">
        <v>0.62310287303058398</v>
      </c>
      <c r="CS1005">
        <v>-0.71163002649943197</v>
      </c>
      <c r="CT1005">
        <v>-1.38421177843008</v>
      </c>
      <c r="CU1005">
        <v>0.23998473282442701</v>
      </c>
      <c r="CV1005">
        <v>-0.89594729741414303</v>
      </c>
      <c r="CW1005">
        <v>-1.7237601800462801</v>
      </c>
      <c r="CX1005">
        <v>0.38137046768260602</v>
      </c>
      <c r="CY1005">
        <v>-0.26315561930338299</v>
      </c>
      <c r="CZ1005">
        <v>-1.28545560246346</v>
      </c>
    </row>
    <row r="1006" spans="1:104" x14ac:dyDescent="0.3">
      <c r="A1006" t="s">
        <v>5984</v>
      </c>
      <c r="B1006" t="s">
        <v>5985</v>
      </c>
      <c r="C1006" s="50">
        <v>1.3165951550907302</v>
      </c>
      <c r="D1006" s="51">
        <v>0.39681179393736699</v>
      </c>
      <c r="E1006" s="52">
        <v>0.14618924708016459</v>
      </c>
      <c r="F1006" s="53">
        <v>0.83508457064418196</v>
      </c>
      <c r="G1006" s="50">
        <v>1.2586629222248227</v>
      </c>
      <c r="H1006" s="54">
        <v>0.33189197205933324</v>
      </c>
      <c r="I1006" s="55">
        <v>0.30180926224482768</v>
      </c>
      <c r="J1006" s="56">
        <v>0.52026743626323191</v>
      </c>
      <c r="K1006" t="s">
        <v>5986</v>
      </c>
      <c r="L1006" t="s">
        <v>5987</v>
      </c>
      <c r="M1006" s="13" t="str">
        <f>IFERROR(IF(SEARCH(M$1,$L1006),1,"no"),"-")</f>
        <v>-</v>
      </c>
      <c r="N1006" s="14" t="str">
        <f>IFERROR(IF(SEARCH(N$1,$L1006),1,"no"),"-")</f>
        <v>-</v>
      </c>
      <c r="O1006" s="14" t="str">
        <f>IFERROR(IF(SEARCH(O$1,$L1006),1,"no"),"-")</f>
        <v>-</v>
      </c>
      <c r="P1006" s="15">
        <v>931360000</v>
      </c>
      <c r="Q1006" s="16">
        <v>858560000</v>
      </c>
      <c r="T1006" s="17">
        <v>2</v>
      </c>
      <c r="U1006" s="18">
        <v>1117200000</v>
      </c>
      <c r="V1006" s="19">
        <v>1246900000</v>
      </c>
      <c r="W1006" s="19">
        <v>1170800000</v>
      </c>
      <c r="AB1006" s="20">
        <v>3</v>
      </c>
      <c r="AC1006" s="32">
        <v>1008300000</v>
      </c>
      <c r="AE1006" s="33">
        <v>1128200000</v>
      </c>
      <c r="AF1006" s="34">
        <v>2</v>
      </c>
      <c r="AG1006" s="24">
        <v>1659000000</v>
      </c>
      <c r="AH1006" s="24">
        <v>1370100000</v>
      </c>
      <c r="AI1006" s="24">
        <v>1004600000</v>
      </c>
      <c r="AJ1006" s="25">
        <v>3</v>
      </c>
      <c r="AK1006">
        <v>29.794763565063501</v>
      </c>
      <c r="AL1006">
        <v>29.677343368530298</v>
      </c>
      <c r="AM1006">
        <v>26.8609924316406</v>
      </c>
      <c r="AN1006">
        <v>25.433057785034201</v>
      </c>
      <c r="AO1006">
        <v>30.0572395324707</v>
      </c>
      <c r="AP1006">
        <v>30.2156982421875</v>
      </c>
      <c r="AQ1006">
        <v>30.1248474121094</v>
      </c>
      <c r="AR1006">
        <v>29.909276962280298</v>
      </c>
      <c r="AS1006">
        <v>25.331974029541001</v>
      </c>
      <c r="AT1006">
        <v>30.071374893188501</v>
      </c>
      <c r="AU1006">
        <v>30.6276664733887</v>
      </c>
      <c r="AV1006">
        <v>30.3516330718994</v>
      </c>
      <c r="AW1006">
        <v>29.903974533081101</v>
      </c>
      <c r="AX1006">
        <v>4</v>
      </c>
      <c r="AY1006">
        <v>4</v>
      </c>
      <c r="AZ1006">
        <v>4</v>
      </c>
      <c r="BA1006">
        <v>5</v>
      </c>
      <c r="BB1006">
        <v>5</v>
      </c>
      <c r="BC1006">
        <v>5</v>
      </c>
      <c r="BD1006">
        <v>108.73</v>
      </c>
      <c r="BE1006">
        <v>0</v>
      </c>
      <c r="BF1006">
        <v>5.7576000000000001</v>
      </c>
      <c r="BG1006">
        <v>7605200000</v>
      </c>
      <c r="BH1006">
        <v>17</v>
      </c>
      <c r="BI1006">
        <v>4</v>
      </c>
      <c r="BJ1006">
        <v>4</v>
      </c>
      <c r="BK1006">
        <v>4</v>
      </c>
      <c r="BL1006" t="s">
        <v>5988</v>
      </c>
      <c r="BM1006">
        <v>3</v>
      </c>
      <c r="BN1006">
        <v>3</v>
      </c>
      <c r="BO1006">
        <v>0</v>
      </c>
      <c r="BP1006">
        <v>0</v>
      </c>
      <c r="BQ1006">
        <v>4</v>
      </c>
      <c r="BR1006">
        <v>4</v>
      </c>
      <c r="BS1006">
        <v>3</v>
      </c>
      <c r="BT1006">
        <v>3</v>
      </c>
      <c r="BU1006">
        <v>3</v>
      </c>
      <c r="BV1006">
        <v>2</v>
      </c>
      <c r="BW1006">
        <v>3</v>
      </c>
      <c r="BX1006">
        <v>3</v>
      </c>
      <c r="BY1006">
        <v>4</v>
      </c>
      <c r="BZ1006">
        <v>985</v>
      </c>
      <c r="CA1006">
        <v>985</v>
      </c>
      <c r="CB1006">
        <v>3.8</v>
      </c>
      <c r="CC1006">
        <v>3.8</v>
      </c>
      <c r="CD1006">
        <v>0</v>
      </c>
      <c r="CE1006">
        <v>0</v>
      </c>
      <c r="CF1006">
        <v>5</v>
      </c>
      <c r="CG1006">
        <v>5</v>
      </c>
      <c r="CH1006">
        <v>3.8</v>
      </c>
      <c r="CI1006">
        <v>3.8</v>
      </c>
      <c r="CJ1006">
        <v>4.3</v>
      </c>
      <c r="CK1006">
        <v>3</v>
      </c>
      <c r="CL1006">
        <v>3.8</v>
      </c>
      <c r="CM1006">
        <v>3.8</v>
      </c>
      <c r="CN1006">
        <v>5</v>
      </c>
      <c r="CO1006">
        <v>9.9034400549313895E-2</v>
      </c>
      <c r="CP1006">
        <v>0.83508457064418196</v>
      </c>
      <c r="CQ1006">
        <v>0.52026743626323202</v>
      </c>
      <c r="CR1006">
        <v>0.88371407297096005</v>
      </c>
      <c r="CS1006">
        <v>-0.49600267410278298</v>
      </c>
      <c r="CT1006">
        <v>-0.27255062266316599</v>
      </c>
      <c r="CU1006">
        <v>0.240841463414634</v>
      </c>
      <c r="CV1006">
        <v>-2.1910557746887198</v>
      </c>
      <c r="CW1006">
        <v>-1.71932468868716</v>
      </c>
      <c r="CX1006">
        <v>0.42286800000000002</v>
      </c>
      <c r="CY1006">
        <v>-1.85688273111979</v>
      </c>
      <c r="CZ1006">
        <v>-1.1844373275311699</v>
      </c>
    </row>
    <row r="1007" spans="1:104" x14ac:dyDescent="0.3">
      <c r="A1007" t="s">
        <v>6125</v>
      </c>
      <c r="B1007" t="s">
        <v>6126</v>
      </c>
      <c r="C1007" s="50">
        <v>1.2553046960190199</v>
      </c>
      <c r="D1007" s="51">
        <v>0.32803758734893507</v>
      </c>
      <c r="E1007" s="52">
        <v>0.14667348091326909</v>
      </c>
      <c r="F1007" s="53">
        <v>0.83364840104516502</v>
      </c>
      <c r="G1007" s="50">
        <v>1.0719714595936094</v>
      </c>
      <c r="H1007" s="54">
        <v>0.10026649567358897</v>
      </c>
      <c r="I1007" s="55">
        <v>0.3345150707632743</v>
      </c>
      <c r="J1007" s="56">
        <v>0.47558431137332402</v>
      </c>
      <c r="K1007" t="s">
        <v>6127</v>
      </c>
      <c r="L1007" t="s">
        <v>6128</v>
      </c>
      <c r="M1007" s="13" t="str">
        <f>IFERROR(IF(SEARCH(M$1,$L1007),1,"no"),"-")</f>
        <v>-</v>
      </c>
      <c r="N1007" s="14" t="str">
        <f>IFERROR(IF(SEARCH(N$1,$L1007),1,"no"),"-")</f>
        <v>-</v>
      </c>
      <c r="O1007" s="14" t="str">
        <f>IFERROR(IF(SEARCH(O$1,$L1007),1,"no"),"-")</f>
        <v>-</v>
      </c>
      <c r="P1007" s="15">
        <v>183220000</v>
      </c>
      <c r="Q1007" s="16">
        <v>189720000</v>
      </c>
      <c r="T1007" s="17">
        <v>2</v>
      </c>
      <c r="U1007" s="18">
        <v>219490000</v>
      </c>
      <c r="V1007" s="19">
        <v>264080000</v>
      </c>
      <c r="W1007" s="19">
        <v>218660000</v>
      </c>
      <c r="AB1007" s="20">
        <v>3</v>
      </c>
      <c r="AC1007" s="32">
        <v>245680000</v>
      </c>
      <c r="AD1007" s="33">
        <v>227100000</v>
      </c>
      <c r="AF1007" s="34">
        <v>2</v>
      </c>
      <c r="AG1007" s="24">
        <v>259350000</v>
      </c>
      <c r="AH1007" s="24">
        <v>244110000</v>
      </c>
      <c r="AI1007" s="24">
        <v>256750000</v>
      </c>
      <c r="AJ1007" s="25">
        <v>3</v>
      </c>
      <c r="AK1007">
        <v>27.449001312255898</v>
      </c>
      <c r="AL1007">
        <v>27.499296188354499</v>
      </c>
      <c r="AM1007">
        <v>26.327957153320298</v>
      </c>
      <c r="AN1007">
        <v>24.8771152496338</v>
      </c>
      <c r="AO1007">
        <v>27.709579467773398</v>
      </c>
      <c r="AP1007">
        <v>27.9764003753662</v>
      </c>
      <c r="AQ1007">
        <v>27.704114913940401</v>
      </c>
      <c r="AR1007">
        <v>27.872205734252901</v>
      </c>
      <c r="AS1007">
        <v>27.758752822876001</v>
      </c>
      <c r="AT1007">
        <v>24.702919006347699</v>
      </c>
      <c r="AU1007">
        <v>27.950325012206999</v>
      </c>
      <c r="AV1007">
        <v>27.862957000732401</v>
      </c>
      <c r="AW1007">
        <v>27.935789108276399</v>
      </c>
      <c r="AX1007">
        <v>16</v>
      </c>
      <c r="AY1007">
        <v>16</v>
      </c>
      <c r="AZ1007">
        <v>16</v>
      </c>
      <c r="BA1007">
        <v>15.8</v>
      </c>
      <c r="BB1007">
        <v>15.8</v>
      </c>
      <c r="BC1007">
        <v>15.8</v>
      </c>
      <c r="BD1007">
        <v>134</v>
      </c>
      <c r="BE1007">
        <v>0</v>
      </c>
      <c r="BF1007">
        <v>52.662999999999997</v>
      </c>
      <c r="BG1007">
        <v>1509400000</v>
      </c>
      <c r="BH1007">
        <v>34</v>
      </c>
      <c r="BI1007" t="s">
        <v>105</v>
      </c>
      <c r="BJ1007" t="s">
        <v>105</v>
      </c>
      <c r="BK1007" t="s">
        <v>105</v>
      </c>
      <c r="BL1007" t="s">
        <v>6129</v>
      </c>
      <c r="BM1007">
        <v>7</v>
      </c>
      <c r="BN1007">
        <v>7</v>
      </c>
      <c r="BO1007">
        <v>0</v>
      </c>
      <c r="BP1007">
        <v>0</v>
      </c>
      <c r="BQ1007">
        <v>9</v>
      </c>
      <c r="BR1007">
        <v>5</v>
      </c>
      <c r="BS1007">
        <v>6</v>
      </c>
      <c r="BT1007">
        <v>8</v>
      </c>
      <c r="BU1007">
        <v>4</v>
      </c>
      <c r="BV1007">
        <v>5</v>
      </c>
      <c r="BW1007">
        <v>8</v>
      </c>
      <c r="BX1007">
        <v>8</v>
      </c>
      <c r="BY1007">
        <v>7</v>
      </c>
      <c r="BZ1007">
        <v>1175</v>
      </c>
      <c r="CA1007" t="s">
        <v>105</v>
      </c>
      <c r="CB1007">
        <v>7.5</v>
      </c>
      <c r="CC1007">
        <v>7.2</v>
      </c>
      <c r="CD1007">
        <v>0</v>
      </c>
      <c r="CE1007">
        <v>0</v>
      </c>
      <c r="CF1007">
        <v>8.3000000000000007</v>
      </c>
      <c r="CG1007">
        <v>5.8</v>
      </c>
      <c r="CH1007">
        <v>5.9</v>
      </c>
      <c r="CI1007">
        <v>8</v>
      </c>
      <c r="CJ1007">
        <v>4.7</v>
      </c>
      <c r="CK1007">
        <v>5</v>
      </c>
      <c r="CL1007">
        <v>6.7</v>
      </c>
      <c r="CM1007">
        <v>7.9</v>
      </c>
      <c r="CN1007">
        <v>6.9</v>
      </c>
      <c r="CO1007">
        <v>7.5209679272115901E-2</v>
      </c>
      <c r="CP1007">
        <v>0.83364840104516502</v>
      </c>
      <c r="CQ1007">
        <v>0.47558431137332402</v>
      </c>
      <c r="CR1007">
        <v>0.90887414352686602</v>
      </c>
      <c r="CS1007">
        <v>-0.23961671193440601</v>
      </c>
      <c r="CT1007">
        <v>-0.21130880180325301</v>
      </c>
      <c r="CU1007">
        <v>0.24152018278751</v>
      </c>
      <c r="CV1007">
        <v>-1.2583557764689099</v>
      </c>
      <c r="CW1007">
        <v>-1.7167592838171299</v>
      </c>
      <c r="CX1007">
        <v>0.46253448275862102</v>
      </c>
      <c r="CY1007">
        <v>-1.13839785257975</v>
      </c>
      <c r="CZ1007">
        <v>-1.09631187777029</v>
      </c>
    </row>
    <row r="1008" spans="1:104" x14ac:dyDescent="0.3">
      <c r="A1008" t="s">
        <v>2413</v>
      </c>
      <c r="B1008" t="s">
        <v>156</v>
      </c>
      <c r="C1008" s="50">
        <v>0.84638538231168725</v>
      </c>
      <c r="D1008" s="51">
        <v>-0.24061338360809259</v>
      </c>
      <c r="E1008" s="52">
        <v>0.14677265737399381</v>
      </c>
      <c r="F1008" s="53">
        <v>0.83335484263257997</v>
      </c>
      <c r="G1008" s="41">
        <v>0.77772929228816245</v>
      </c>
      <c r="H1008" s="43">
        <v>-0.3626600176135879</v>
      </c>
      <c r="I1008" s="39">
        <v>1.9690889661571263E-2</v>
      </c>
      <c r="J1008" s="40">
        <v>1.7057346613945099</v>
      </c>
      <c r="K1008" t="s">
        <v>2414</v>
      </c>
      <c r="L1008" t="s">
        <v>2415</v>
      </c>
      <c r="M1008" s="13" t="str">
        <f>IFERROR(IF(SEARCH(M$1,$L1008),1,"no"),"-")</f>
        <v>-</v>
      </c>
      <c r="N1008" s="14" t="str">
        <f>IFERROR(IF(SEARCH(N$1,$L1008),1,"no"),"-")</f>
        <v>-</v>
      </c>
      <c r="O1008" s="14" t="str">
        <f>IFERROR(IF(SEARCH(O$1,$L1008),1,"no"),"-")</f>
        <v>-</v>
      </c>
      <c r="P1008" s="15">
        <v>185720000</v>
      </c>
      <c r="Q1008" s="16">
        <v>243130000</v>
      </c>
      <c r="R1008" s="16">
        <v>218480000</v>
      </c>
      <c r="S1008" s="16">
        <v>231970000</v>
      </c>
      <c r="T1008" s="17">
        <v>4</v>
      </c>
      <c r="U1008" s="18">
        <v>165100000</v>
      </c>
      <c r="V1008" s="19">
        <v>175750000</v>
      </c>
      <c r="W1008" s="19">
        <v>217320000</v>
      </c>
      <c r="AB1008" s="20">
        <v>3</v>
      </c>
      <c r="AC1008" s="32">
        <v>242830000</v>
      </c>
      <c r="AD1008" s="33">
        <v>270920000</v>
      </c>
      <c r="AE1008" s="33">
        <v>242490000</v>
      </c>
      <c r="AF1008" s="34">
        <v>3</v>
      </c>
      <c r="AG1008" s="24">
        <v>188380000</v>
      </c>
      <c r="AH1008" s="24">
        <v>181490000</v>
      </c>
      <c r="AI1008" s="24">
        <v>218280000</v>
      </c>
      <c r="AJ1008" s="25">
        <v>3</v>
      </c>
      <c r="AK1008">
        <v>27.468553543090799</v>
      </c>
      <c r="AL1008">
        <v>27.857152938842798</v>
      </c>
      <c r="AM1008">
        <v>27.702926635742202</v>
      </c>
      <c r="AN1008">
        <v>27.789363861083999</v>
      </c>
      <c r="AO1008">
        <v>27.298765182495099</v>
      </c>
      <c r="AP1008">
        <v>27.388950347900401</v>
      </c>
      <c r="AQ1008">
        <v>27.695245742797901</v>
      </c>
      <c r="AR1008">
        <v>27.855371475219702</v>
      </c>
      <c r="AS1008">
        <v>28.013292312622099</v>
      </c>
      <c r="AT1008">
        <v>27.853349685668899</v>
      </c>
      <c r="AU1008">
        <v>27.489070892333999</v>
      </c>
      <c r="AV1008">
        <v>27.4353141784668</v>
      </c>
      <c r="AW1008">
        <v>27.701604843139599</v>
      </c>
      <c r="AX1008">
        <v>9</v>
      </c>
      <c r="AY1008">
        <v>9</v>
      </c>
      <c r="AZ1008">
        <v>9</v>
      </c>
      <c r="BA1008">
        <v>39.799999999999997</v>
      </c>
      <c r="BB1008">
        <v>39.799999999999997</v>
      </c>
      <c r="BC1008">
        <v>39.799999999999997</v>
      </c>
      <c r="BD1008">
        <v>32.756</v>
      </c>
      <c r="BE1008">
        <v>0</v>
      </c>
      <c r="BF1008">
        <v>30.414999999999999</v>
      </c>
      <c r="BG1008">
        <v>1853300000</v>
      </c>
      <c r="BH1008">
        <v>36</v>
      </c>
      <c r="BI1008">
        <v>9</v>
      </c>
      <c r="BJ1008">
        <v>9</v>
      </c>
      <c r="BK1008">
        <v>9</v>
      </c>
      <c r="BL1008" t="s">
        <v>2416</v>
      </c>
      <c r="BM1008">
        <v>7</v>
      </c>
      <c r="BN1008">
        <v>5</v>
      </c>
      <c r="BO1008">
        <v>2</v>
      </c>
      <c r="BP1008">
        <v>3</v>
      </c>
      <c r="BQ1008">
        <v>5</v>
      </c>
      <c r="BR1008">
        <v>4</v>
      </c>
      <c r="BS1008">
        <v>6</v>
      </c>
      <c r="BT1008">
        <v>6</v>
      </c>
      <c r="BU1008">
        <v>7</v>
      </c>
      <c r="BV1008">
        <v>4</v>
      </c>
      <c r="BW1008">
        <v>3</v>
      </c>
      <c r="BX1008">
        <v>4</v>
      </c>
      <c r="BY1008">
        <v>4</v>
      </c>
      <c r="BZ1008">
        <v>294</v>
      </c>
      <c r="CA1008">
        <v>294</v>
      </c>
      <c r="CB1008">
        <v>28.2</v>
      </c>
      <c r="CC1008">
        <v>21.4</v>
      </c>
      <c r="CD1008">
        <v>11.2</v>
      </c>
      <c r="CE1008">
        <v>16</v>
      </c>
      <c r="CF1008">
        <v>21.4</v>
      </c>
      <c r="CG1008">
        <v>21.1</v>
      </c>
      <c r="CH1008">
        <v>28.2</v>
      </c>
      <c r="CI1008">
        <v>28.9</v>
      </c>
      <c r="CJ1008">
        <v>33</v>
      </c>
      <c r="CK1008">
        <v>21.1</v>
      </c>
      <c r="CL1008">
        <v>17</v>
      </c>
      <c r="CM1008">
        <v>21.1</v>
      </c>
      <c r="CN1008">
        <v>21.1</v>
      </c>
      <c r="CO1008">
        <v>0.90827010184619295</v>
      </c>
      <c r="CP1008">
        <v>0.83335484263257997</v>
      </c>
      <c r="CQ1008">
        <v>1.7057346613945099</v>
      </c>
      <c r="CR1008">
        <v>0.72805511811023604</v>
      </c>
      <c r="CS1008">
        <v>-0.20283857981364101</v>
      </c>
      <c r="CT1008">
        <v>-1.85019409183045</v>
      </c>
      <c r="CU1008">
        <v>0.24144596651445999</v>
      </c>
      <c r="CV1008">
        <v>0.243512153625488</v>
      </c>
      <c r="CW1008">
        <v>1.7162349113453701</v>
      </c>
      <c r="CX1008">
        <v>5.9489361702127701E-2</v>
      </c>
      <c r="CY1008">
        <v>0.365341186523438</v>
      </c>
      <c r="CZ1008">
        <v>3.7649159246561301</v>
      </c>
    </row>
    <row r="1009" spans="1:104" x14ac:dyDescent="0.3">
      <c r="A1009" t="s">
        <v>4753</v>
      </c>
      <c r="B1009" t="s">
        <v>4754</v>
      </c>
      <c r="C1009" s="50">
        <v>1.2949239638773042</v>
      </c>
      <c r="D1009" s="51">
        <v>0.3728673873653397</v>
      </c>
      <c r="E1009" s="52">
        <v>0.14696322714656043</v>
      </c>
      <c r="F1009" s="53">
        <v>0.83279131998099498</v>
      </c>
      <c r="G1009" s="50">
        <v>0.79726801749287712</v>
      </c>
      <c r="H1009" s="54">
        <v>-0.32686329851656315</v>
      </c>
      <c r="I1009" s="55">
        <v>0.12664012245276021</v>
      </c>
      <c r="J1009" s="56">
        <v>0.89742867821098515</v>
      </c>
      <c r="K1009" t="s">
        <v>617</v>
      </c>
      <c r="L1009" t="s">
        <v>618</v>
      </c>
      <c r="M1009" s="13" t="str">
        <f>IFERROR(IF(SEARCH(M$1,$L1009),1,"no"),"-")</f>
        <v>-</v>
      </c>
      <c r="N1009" s="14" t="str">
        <f>IFERROR(IF(SEARCH(N$1,$L1009),1,"no"),"-")</f>
        <v>-</v>
      </c>
      <c r="O1009" s="14" t="str">
        <f>IFERROR(IF(SEARCH(O$1,$L1009),1,"no"),"-")</f>
        <v>-</v>
      </c>
      <c r="P1009" s="15">
        <v>493330000</v>
      </c>
      <c r="Q1009" s="16">
        <v>439250000</v>
      </c>
      <c r="R1009" s="16">
        <v>259790000</v>
      </c>
      <c r="S1009" s="16">
        <v>387800000</v>
      </c>
      <c r="T1009" s="17">
        <v>4</v>
      </c>
      <c r="U1009" s="18">
        <v>535420000</v>
      </c>
      <c r="V1009" s="19">
        <v>504480000</v>
      </c>
      <c r="W1009" s="19">
        <v>494750000</v>
      </c>
      <c r="AB1009" s="20">
        <v>3</v>
      </c>
      <c r="AC1009" s="32">
        <v>532750000</v>
      </c>
      <c r="AD1009" s="33">
        <v>600070000</v>
      </c>
      <c r="AE1009" s="33">
        <v>625610000</v>
      </c>
      <c r="AF1009" s="34">
        <v>3</v>
      </c>
      <c r="AG1009" s="24">
        <v>573500000</v>
      </c>
      <c r="AH1009" s="24">
        <v>391160000</v>
      </c>
      <c r="AI1009" s="24">
        <v>437280000</v>
      </c>
      <c r="AJ1009" s="25">
        <v>3</v>
      </c>
      <c r="AK1009">
        <v>28.877977371215799</v>
      </c>
      <c r="AL1009">
        <v>28.710466384887699</v>
      </c>
      <c r="AM1009">
        <v>27.9527702331543</v>
      </c>
      <c r="AN1009">
        <v>28.530736923217798</v>
      </c>
      <c r="AO1009">
        <v>28.996095657348601</v>
      </c>
      <c r="AP1009">
        <v>28.910221099853501</v>
      </c>
      <c r="AQ1009">
        <v>28.882123947143601</v>
      </c>
      <c r="AR1009">
        <v>28.988883972168001</v>
      </c>
      <c r="AS1009">
        <v>29.1605548858643</v>
      </c>
      <c r="AT1009">
        <v>29.220687866210898</v>
      </c>
      <c r="AU1009">
        <v>29.095218658447301</v>
      </c>
      <c r="AV1009">
        <v>28.543184280395501</v>
      </c>
      <c r="AW1009">
        <v>28.703981399536101</v>
      </c>
      <c r="AX1009">
        <v>10</v>
      </c>
      <c r="AY1009">
        <v>10</v>
      </c>
      <c r="AZ1009">
        <v>10</v>
      </c>
      <c r="BA1009">
        <v>53.5</v>
      </c>
      <c r="BB1009">
        <v>53.5</v>
      </c>
      <c r="BC1009">
        <v>53.5</v>
      </c>
      <c r="BD1009">
        <v>30.838000000000001</v>
      </c>
      <c r="BE1009">
        <v>0</v>
      </c>
      <c r="BF1009">
        <v>58.226999999999997</v>
      </c>
      <c r="BG1009">
        <v>4171200000</v>
      </c>
      <c r="BH1009">
        <v>51</v>
      </c>
      <c r="BI1009">
        <v>10</v>
      </c>
      <c r="BJ1009">
        <v>10</v>
      </c>
      <c r="BK1009">
        <v>10</v>
      </c>
      <c r="BL1009" t="s">
        <v>4755</v>
      </c>
      <c r="BM1009">
        <v>5</v>
      </c>
      <c r="BN1009">
        <v>6</v>
      </c>
      <c r="BO1009">
        <v>6</v>
      </c>
      <c r="BP1009">
        <v>6</v>
      </c>
      <c r="BQ1009">
        <v>4</v>
      </c>
      <c r="BR1009">
        <v>3</v>
      </c>
      <c r="BS1009">
        <v>3</v>
      </c>
      <c r="BT1009">
        <v>3</v>
      </c>
      <c r="BU1009">
        <v>5</v>
      </c>
      <c r="BV1009">
        <v>5</v>
      </c>
      <c r="BW1009">
        <v>4</v>
      </c>
      <c r="BX1009">
        <v>5</v>
      </c>
      <c r="BY1009">
        <v>4</v>
      </c>
      <c r="BZ1009">
        <v>269</v>
      </c>
      <c r="CA1009">
        <v>269</v>
      </c>
      <c r="CB1009">
        <v>29</v>
      </c>
      <c r="CC1009">
        <v>36.4</v>
      </c>
      <c r="CD1009">
        <v>34.200000000000003</v>
      </c>
      <c r="CE1009">
        <v>33.5</v>
      </c>
      <c r="CF1009">
        <v>28.6</v>
      </c>
      <c r="CG1009">
        <v>21.2</v>
      </c>
      <c r="CH1009">
        <v>24.5</v>
      </c>
      <c r="CI1009">
        <v>24.5</v>
      </c>
      <c r="CJ1009">
        <v>32.700000000000003</v>
      </c>
      <c r="CK1009">
        <v>32.299999999999997</v>
      </c>
      <c r="CL1009">
        <v>28.3</v>
      </c>
      <c r="CM1009">
        <v>31.6</v>
      </c>
      <c r="CN1009">
        <v>28.6</v>
      </c>
      <c r="CO1009">
        <v>1.2473239666498499</v>
      </c>
      <c r="CP1009">
        <v>0.83279131998099498</v>
      </c>
      <c r="CQ1009">
        <v>0.89742867821098504</v>
      </c>
      <c r="CR1009">
        <v>0.71799999999999997</v>
      </c>
      <c r="CS1009">
        <v>-0.60538784662882605</v>
      </c>
      <c r="CT1009">
        <v>-2.4692582508634602</v>
      </c>
      <c r="CU1009">
        <v>0.241261398176292</v>
      </c>
      <c r="CV1009">
        <v>-0.41149250666300602</v>
      </c>
      <c r="CW1009">
        <v>-1.71522831713081</v>
      </c>
      <c r="CX1009">
        <v>0.20833215046132</v>
      </c>
      <c r="CY1009">
        <v>0.34258079528808599</v>
      </c>
      <c r="CZ1009">
        <v>1.9243207435983001</v>
      </c>
    </row>
    <row r="1010" spans="1:104" x14ac:dyDescent="0.3">
      <c r="A1010" t="s">
        <v>4917</v>
      </c>
      <c r="B1010" t="s">
        <v>4918</v>
      </c>
      <c r="C1010" s="50">
        <v>1.1944991070717641</v>
      </c>
      <c r="D1010" s="51">
        <v>0.25640577533160869</v>
      </c>
      <c r="E1010" s="52">
        <v>0.14702995252151815</v>
      </c>
      <c r="F1010" s="53">
        <v>0.83259418300878796</v>
      </c>
      <c r="G1010" s="50">
        <v>1.0657285786897086</v>
      </c>
      <c r="H1010" s="54">
        <v>9.1840057198432676E-2</v>
      </c>
      <c r="I1010" s="55">
        <v>0.15805981678414996</v>
      </c>
      <c r="J1010" s="56">
        <v>0.80117852581118598</v>
      </c>
      <c r="M1010" s="13" t="str">
        <f>IFERROR(IF(SEARCH(M$1,$L1010),1,"no"),"-")</f>
        <v>-</v>
      </c>
      <c r="N1010" s="14" t="str">
        <f>IFERROR(IF(SEARCH(N$1,$L1010),1,"no"),"-")</f>
        <v>-</v>
      </c>
      <c r="O1010" s="14" t="str">
        <f>IFERROR(IF(SEARCH(O$1,$L1010),1,"no"),"-")</f>
        <v>-</v>
      </c>
      <c r="P1010" s="15">
        <v>2431500000</v>
      </c>
      <c r="Q1010" s="16">
        <v>2488400000</v>
      </c>
      <c r="R1010" s="16">
        <v>1828200000</v>
      </c>
      <c r="S1010" s="16">
        <v>2043200000</v>
      </c>
      <c r="T1010" s="17">
        <v>4</v>
      </c>
      <c r="U1010" s="18">
        <v>2346200000</v>
      </c>
      <c r="V1010" s="19">
        <v>2988700000</v>
      </c>
      <c r="W1010" s="19">
        <v>2541000000</v>
      </c>
      <c r="AB1010" s="20">
        <v>3</v>
      </c>
      <c r="AC1010" s="32">
        <v>2614900000</v>
      </c>
      <c r="AD1010" s="33">
        <v>2459100000</v>
      </c>
      <c r="AE1010" s="33">
        <v>2402200000</v>
      </c>
      <c r="AF1010" s="34">
        <v>3</v>
      </c>
      <c r="AG1010" s="24">
        <v>2794300000</v>
      </c>
      <c r="AH1010" s="24">
        <v>2615800000</v>
      </c>
      <c r="AI1010" s="24">
        <v>2557500000</v>
      </c>
      <c r="AJ1010" s="25">
        <v>3</v>
      </c>
      <c r="AK1010">
        <v>31.17919921875</v>
      </c>
      <c r="AL1010">
        <v>31.212572097778299</v>
      </c>
      <c r="AM1010">
        <v>30.767776489257798</v>
      </c>
      <c r="AN1010">
        <v>30.9281826019287</v>
      </c>
      <c r="AO1010">
        <v>31.127679824829102</v>
      </c>
      <c r="AP1010">
        <v>31.476871490478501</v>
      </c>
      <c r="AQ1010">
        <v>31.242748260498001</v>
      </c>
      <c r="AR1010">
        <v>31.2841091156006</v>
      </c>
      <c r="AS1010">
        <v>31.195482254028299</v>
      </c>
      <c r="AT1010">
        <v>31.161708831787099</v>
      </c>
      <c r="AU1010">
        <v>31.379838943481399</v>
      </c>
      <c r="AV1010">
        <v>31.284605026245099</v>
      </c>
      <c r="AW1010">
        <v>31.2520866394043</v>
      </c>
      <c r="AX1010">
        <v>21</v>
      </c>
      <c r="AY1010">
        <v>21</v>
      </c>
      <c r="AZ1010">
        <v>21</v>
      </c>
      <c r="BA1010">
        <v>59.6</v>
      </c>
      <c r="BB1010">
        <v>59.6</v>
      </c>
      <c r="BC1010">
        <v>59.6</v>
      </c>
      <c r="BD1010">
        <v>44.423000000000002</v>
      </c>
      <c r="BE1010">
        <v>0</v>
      </c>
      <c r="BF1010">
        <v>219.41</v>
      </c>
      <c r="BG1010">
        <v>21372000000</v>
      </c>
      <c r="BH1010">
        <v>173</v>
      </c>
      <c r="BI1010">
        <v>21</v>
      </c>
      <c r="BJ1010">
        <v>21</v>
      </c>
      <c r="BK1010">
        <v>21</v>
      </c>
      <c r="BL1010" t="s">
        <v>4919</v>
      </c>
      <c r="BM1010">
        <v>18</v>
      </c>
      <c r="BN1010">
        <v>18</v>
      </c>
      <c r="BO1010">
        <v>12</v>
      </c>
      <c r="BP1010">
        <v>10</v>
      </c>
      <c r="BQ1010">
        <v>19</v>
      </c>
      <c r="BR1010">
        <v>18</v>
      </c>
      <c r="BS1010">
        <v>17</v>
      </c>
      <c r="BT1010">
        <v>15</v>
      </c>
      <c r="BU1010">
        <v>18</v>
      </c>
      <c r="BV1010">
        <v>17</v>
      </c>
      <c r="BW1010">
        <v>14</v>
      </c>
      <c r="BX1010">
        <v>16</v>
      </c>
      <c r="BY1010">
        <v>17</v>
      </c>
      <c r="BZ1010">
        <v>399</v>
      </c>
      <c r="CA1010">
        <v>399</v>
      </c>
      <c r="CB1010">
        <v>55.4</v>
      </c>
      <c r="CC1010">
        <v>55.4</v>
      </c>
      <c r="CD1010">
        <v>41.1</v>
      </c>
      <c r="CE1010">
        <v>33.799999999999997</v>
      </c>
      <c r="CF1010">
        <v>57.4</v>
      </c>
      <c r="CG1010">
        <v>53.4</v>
      </c>
      <c r="CH1010">
        <v>53.4</v>
      </c>
      <c r="CI1010">
        <v>45.9</v>
      </c>
      <c r="CJ1010">
        <v>55.4</v>
      </c>
      <c r="CK1010">
        <v>47.4</v>
      </c>
      <c r="CL1010">
        <v>40.1</v>
      </c>
      <c r="CM1010">
        <v>49.9</v>
      </c>
      <c r="CN1010">
        <v>47.6</v>
      </c>
      <c r="CO1010">
        <v>0.70574871847258602</v>
      </c>
      <c r="CP1010">
        <v>0.83259418300878796</v>
      </c>
      <c r="CQ1010">
        <v>0.80117852581118598</v>
      </c>
      <c r="CR1010">
        <v>0.63438444924406001</v>
      </c>
      <c r="CS1010">
        <v>-0.19183413187662901</v>
      </c>
      <c r="CT1010">
        <v>-1.4880471487749101</v>
      </c>
      <c r="CU1010">
        <v>0.24126347760060701</v>
      </c>
      <c r="CV1010">
        <v>-0.26050059000651199</v>
      </c>
      <c r="CW1010">
        <v>-1.7148761821826699</v>
      </c>
      <c r="CX1010">
        <v>0.25421310390469898</v>
      </c>
      <c r="CY1010">
        <v>-9.1743469238281306E-2</v>
      </c>
      <c r="CZ1010">
        <v>-1.7333623659150099</v>
      </c>
    </row>
    <row r="1011" spans="1:104" x14ac:dyDescent="0.3">
      <c r="A1011" t="s">
        <v>6455</v>
      </c>
      <c r="B1011" t="s">
        <v>136</v>
      </c>
      <c r="C1011" s="50">
        <v>1.124155490066358</v>
      </c>
      <c r="D1011" s="51">
        <v>0.16884159893333964</v>
      </c>
      <c r="E1011" s="52">
        <v>0.14707481123638616</v>
      </c>
      <c r="F1011" s="53">
        <v>0.83246170033673195</v>
      </c>
      <c r="G1011" s="50">
        <v>1.0512124465692927</v>
      </c>
      <c r="H1011" s="54">
        <v>7.2054262676884487E-2</v>
      </c>
      <c r="I1011" s="55">
        <v>0.41068358434852936</v>
      </c>
      <c r="J1011" s="56">
        <v>0.38649265621460099</v>
      </c>
      <c r="K1011" t="s">
        <v>929</v>
      </c>
      <c r="L1011" t="s">
        <v>930</v>
      </c>
      <c r="M1011" s="13" t="str">
        <f>IFERROR(IF(SEARCH(M$1,$L1011),1,"no"),"-")</f>
        <v>-</v>
      </c>
      <c r="N1011" s="14" t="str">
        <f>IFERROR(IF(SEARCH(N$1,$L1011),1,"no"),"-")</f>
        <v>-</v>
      </c>
      <c r="O1011" s="14" t="str">
        <f>IFERROR(IF(SEARCH(O$1,$L1011),1,"no"),"-")</f>
        <v>-</v>
      </c>
      <c r="P1011" s="15">
        <v>161440000</v>
      </c>
      <c r="Q1011" s="16">
        <v>171100000</v>
      </c>
      <c r="T1011" s="17">
        <v>2</v>
      </c>
      <c r="U1011" s="18">
        <v>172870000</v>
      </c>
      <c r="V1011" s="19">
        <v>208860000</v>
      </c>
      <c r="W1011" s="19">
        <v>179010000</v>
      </c>
      <c r="AB1011" s="20">
        <v>3</v>
      </c>
      <c r="AC1011" s="32">
        <v>153510000</v>
      </c>
      <c r="AD1011" s="33">
        <v>197090000</v>
      </c>
      <c r="AE1011" s="33">
        <v>143030000</v>
      </c>
      <c r="AF1011" s="34">
        <v>3</v>
      </c>
      <c r="AH1011" s="24">
        <v>200890000</v>
      </c>
      <c r="AI1011" s="24">
        <v>145050000</v>
      </c>
      <c r="AJ1011" s="25">
        <v>2</v>
      </c>
      <c r="AK1011">
        <v>27.266422271728501</v>
      </c>
      <c r="AL1011">
        <v>27.350263595581101</v>
      </c>
      <c r="AM1011">
        <v>26.352209091186499</v>
      </c>
      <c r="AN1011">
        <v>27.024982452392599</v>
      </c>
      <c r="AO1011">
        <v>27.3651123046875</v>
      </c>
      <c r="AP1011">
        <v>27.63796043396</v>
      </c>
      <c r="AQ1011">
        <v>27.415464401245099</v>
      </c>
      <c r="AR1011">
        <v>27.1937580108643</v>
      </c>
      <c r="AS1011">
        <v>27.554279327392599</v>
      </c>
      <c r="AT1011">
        <v>27.091743469238299</v>
      </c>
      <c r="AU1011">
        <v>24.285375595092798</v>
      </c>
      <c r="AV1011">
        <v>27.581830978393601</v>
      </c>
      <c r="AW1011">
        <v>27.111974716186499</v>
      </c>
      <c r="AX1011">
        <v>5</v>
      </c>
      <c r="AY1011">
        <v>5</v>
      </c>
      <c r="AZ1011">
        <v>5</v>
      </c>
      <c r="BA1011">
        <v>17.100000000000001</v>
      </c>
      <c r="BB1011">
        <v>17.100000000000001</v>
      </c>
      <c r="BC1011">
        <v>17.100000000000001</v>
      </c>
      <c r="BD1011">
        <v>38.051000000000002</v>
      </c>
      <c r="BE1011">
        <v>0</v>
      </c>
      <c r="BF1011">
        <v>20.747</v>
      </c>
      <c r="BG1011">
        <v>1139400000</v>
      </c>
      <c r="BH1011">
        <v>19</v>
      </c>
      <c r="BI1011">
        <v>5</v>
      </c>
      <c r="BJ1011">
        <v>5</v>
      </c>
      <c r="BK1011">
        <v>5</v>
      </c>
      <c r="BL1011" t="s">
        <v>6456</v>
      </c>
      <c r="BM1011">
        <v>2</v>
      </c>
      <c r="BN1011">
        <v>2</v>
      </c>
      <c r="BO1011">
        <v>1</v>
      </c>
      <c r="BP1011">
        <v>0</v>
      </c>
      <c r="BQ1011">
        <v>3</v>
      </c>
      <c r="BR1011">
        <v>2</v>
      </c>
      <c r="BS1011">
        <v>2</v>
      </c>
      <c r="BT1011">
        <v>3</v>
      </c>
      <c r="BU1011">
        <v>2</v>
      </c>
      <c r="BV1011">
        <v>2</v>
      </c>
      <c r="BW1011">
        <v>1</v>
      </c>
      <c r="BX1011">
        <v>2</v>
      </c>
      <c r="BY1011">
        <v>2</v>
      </c>
      <c r="BZ1011">
        <v>351</v>
      </c>
      <c r="CA1011">
        <v>351</v>
      </c>
      <c r="CB1011">
        <v>5.7</v>
      </c>
      <c r="CC1011">
        <v>5.7</v>
      </c>
      <c r="CD1011">
        <v>4.3</v>
      </c>
      <c r="CE1011">
        <v>0</v>
      </c>
      <c r="CF1011">
        <v>10.5</v>
      </c>
      <c r="CG1011">
        <v>5.7</v>
      </c>
      <c r="CH1011">
        <v>5.7</v>
      </c>
      <c r="CI1011">
        <v>8</v>
      </c>
      <c r="CJ1011">
        <v>5.7</v>
      </c>
      <c r="CK1011">
        <v>5.7</v>
      </c>
      <c r="CL1011">
        <v>3.7</v>
      </c>
      <c r="CM1011">
        <v>5.7</v>
      </c>
      <c r="CN1011">
        <v>5.7</v>
      </c>
      <c r="CO1011">
        <v>0.42053250780232199</v>
      </c>
      <c r="CP1011">
        <v>0.83246170033673195</v>
      </c>
      <c r="CQ1011">
        <v>0.38649265621460099</v>
      </c>
      <c r="CR1011">
        <v>0.65667056074766395</v>
      </c>
      <c r="CS1011">
        <v>-0.281457583109539</v>
      </c>
      <c r="CT1011">
        <v>-0.96311449515703795</v>
      </c>
      <c r="CU1011">
        <v>0.241180576631259</v>
      </c>
      <c r="CV1011">
        <v>-0.47437636057535898</v>
      </c>
      <c r="CW1011">
        <v>-1.71463953612634</v>
      </c>
      <c r="CX1011">
        <v>0.56640106007067104</v>
      </c>
      <c r="CY1011">
        <v>0.95353317260742199</v>
      </c>
      <c r="CZ1011">
        <v>0.91774150895510098</v>
      </c>
    </row>
    <row r="1012" spans="1:104" x14ac:dyDescent="0.3">
      <c r="A1012" t="s">
        <v>1928</v>
      </c>
      <c r="B1012" t="s">
        <v>1929</v>
      </c>
      <c r="C1012" s="50">
        <v>0.9235803029773757</v>
      </c>
      <c r="D1012" s="51">
        <v>-0.11469068953180671</v>
      </c>
      <c r="E1012" s="52">
        <v>0.14714744327318369</v>
      </c>
      <c r="F1012" s="53">
        <v>0.832247279483463</v>
      </c>
      <c r="G1012" s="41">
        <v>0.91327836840963339</v>
      </c>
      <c r="H1012" s="43">
        <v>-0.13087343236275784</v>
      </c>
      <c r="I1012" s="39">
        <v>4.6819944699523434E-2</v>
      </c>
      <c r="J1012" s="40">
        <v>1.32956910359766</v>
      </c>
      <c r="K1012" t="s">
        <v>1930</v>
      </c>
      <c r="L1012" t="s">
        <v>1931</v>
      </c>
      <c r="M1012" s="13" t="str">
        <f>IFERROR(IF(SEARCH(M$1,$L1012),1,"no"),"-")</f>
        <v>-</v>
      </c>
      <c r="N1012" s="14" t="str">
        <f>IFERROR(IF(SEARCH(N$1,$L1012),1,"no"),"-")</f>
        <v>-</v>
      </c>
      <c r="O1012" s="14" t="str">
        <f>IFERROR(IF(SEARCH(O$1,$L1012),1,"no"),"-")</f>
        <v>-</v>
      </c>
      <c r="P1012" s="15">
        <v>1372800000</v>
      </c>
      <c r="Q1012" s="16">
        <v>1390500000</v>
      </c>
      <c r="R1012" s="16">
        <v>1462300000</v>
      </c>
      <c r="S1012" s="16">
        <v>1499800000</v>
      </c>
      <c r="T1012" s="17">
        <v>4</v>
      </c>
      <c r="U1012" s="18">
        <v>1450200000</v>
      </c>
      <c r="V1012" s="19">
        <v>1277600000</v>
      </c>
      <c r="W1012" s="19">
        <v>1238100000</v>
      </c>
      <c r="AB1012" s="20">
        <v>3</v>
      </c>
      <c r="AC1012" s="32">
        <v>1474400000</v>
      </c>
      <c r="AD1012" s="33">
        <v>1515100000</v>
      </c>
      <c r="AE1012" s="33">
        <v>1619500000</v>
      </c>
      <c r="AF1012" s="34">
        <v>3</v>
      </c>
      <c r="AG1012" s="24">
        <v>1414200000</v>
      </c>
      <c r="AH1012" s="24">
        <v>1432900000</v>
      </c>
      <c r="AI1012" s="24">
        <v>1362200000</v>
      </c>
      <c r="AJ1012" s="25">
        <v>3</v>
      </c>
      <c r="AK1012">
        <v>30.354475021362301</v>
      </c>
      <c r="AL1012">
        <v>30.3729572296143</v>
      </c>
      <c r="AM1012">
        <v>30.445592880248999</v>
      </c>
      <c r="AN1012">
        <v>30.482122421264599</v>
      </c>
      <c r="AO1012">
        <v>30.4336051940918</v>
      </c>
      <c r="AP1012">
        <v>30.250789642333999</v>
      </c>
      <c r="AQ1012">
        <v>30.205480575561499</v>
      </c>
      <c r="AR1012">
        <v>30.457481384277301</v>
      </c>
      <c r="AS1012">
        <v>30.4967651367188</v>
      </c>
      <c r="AT1012">
        <v>30.592901229858398</v>
      </c>
      <c r="AU1012">
        <v>30.3973388671875</v>
      </c>
      <c r="AV1012">
        <v>30.4162902832031</v>
      </c>
      <c r="AW1012">
        <v>30.3432922363281</v>
      </c>
      <c r="AX1012">
        <v>14</v>
      </c>
      <c r="AY1012">
        <v>14</v>
      </c>
      <c r="AZ1012">
        <v>14</v>
      </c>
      <c r="BA1012">
        <v>53.5</v>
      </c>
      <c r="BB1012">
        <v>53.5</v>
      </c>
      <c r="BC1012">
        <v>53.5</v>
      </c>
      <c r="BD1012">
        <v>46.137999999999998</v>
      </c>
      <c r="BE1012">
        <v>0</v>
      </c>
      <c r="BF1012">
        <v>222.3</v>
      </c>
      <c r="BG1012">
        <v>12834000000</v>
      </c>
      <c r="BH1012">
        <v>123</v>
      </c>
      <c r="BI1012">
        <v>14</v>
      </c>
      <c r="BJ1012">
        <v>14</v>
      </c>
      <c r="BK1012">
        <v>14</v>
      </c>
      <c r="BL1012" t="s">
        <v>1932</v>
      </c>
      <c r="BM1012">
        <v>14</v>
      </c>
      <c r="BN1012">
        <v>11</v>
      </c>
      <c r="BO1012">
        <v>9</v>
      </c>
      <c r="BP1012">
        <v>9</v>
      </c>
      <c r="BQ1012">
        <v>11</v>
      </c>
      <c r="BR1012">
        <v>10</v>
      </c>
      <c r="BS1012">
        <v>10</v>
      </c>
      <c r="BT1012">
        <v>11</v>
      </c>
      <c r="BU1012">
        <v>12</v>
      </c>
      <c r="BV1012">
        <v>11</v>
      </c>
      <c r="BW1012">
        <v>10</v>
      </c>
      <c r="BX1012">
        <v>9</v>
      </c>
      <c r="BY1012">
        <v>12</v>
      </c>
      <c r="BZ1012">
        <v>419</v>
      </c>
      <c r="CA1012">
        <v>419</v>
      </c>
      <c r="CB1012">
        <v>53.5</v>
      </c>
      <c r="CC1012">
        <v>34.799999999999997</v>
      </c>
      <c r="CD1012">
        <v>33.700000000000003</v>
      </c>
      <c r="CE1012">
        <v>27.9</v>
      </c>
      <c r="CF1012">
        <v>34.4</v>
      </c>
      <c r="CG1012">
        <v>37</v>
      </c>
      <c r="CH1012">
        <v>33.9</v>
      </c>
      <c r="CI1012">
        <v>41.8</v>
      </c>
      <c r="CJ1012">
        <v>44.9</v>
      </c>
      <c r="CK1012">
        <v>36</v>
      </c>
      <c r="CL1012">
        <v>39.6</v>
      </c>
      <c r="CM1012">
        <v>34.4</v>
      </c>
      <c r="CN1012">
        <v>44.9</v>
      </c>
      <c r="CO1012">
        <v>1.0361809503042601</v>
      </c>
      <c r="CP1012">
        <v>0.832247279483463</v>
      </c>
      <c r="CQ1012">
        <v>1.32956910359766</v>
      </c>
      <c r="CR1012">
        <v>0.72461538461538499</v>
      </c>
      <c r="CS1012">
        <v>-0.10192902882893801</v>
      </c>
      <c r="CT1012">
        <v>-2.0804728906766501</v>
      </c>
      <c r="CU1012">
        <v>0.24099393939393901</v>
      </c>
      <c r="CV1012">
        <v>0.117161750793457</v>
      </c>
      <c r="CW1012">
        <v>1.7142565294699701</v>
      </c>
      <c r="CX1012">
        <v>9.8447638603696097E-2</v>
      </c>
      <c r="CY1012">
        <v>0.13007545471191401</v>
      </c>
      <c r="CZ1012">
        <v>2.8410053840764302</v>
      </c>
    </row>
    <row r="1013" spans="1:104" x14ac:dyDescent="0.3">
      <c r="A1013" t="s">
        <v>6181</v>
      </c>
      <c r="B1013" t="s">
        <v>136</v>
      </c>
      <c r="C1013" s="50">
        <v>1.2954697941268722</v>
      </c>
      <c r="D1013" s="51">
        <v>0.37347537725370344</v>
      </c>
      <c r="E1013" s="52">
        <v>0.1473254717620511</v>
      </c>
      <c r="F1013" s="53">
        <v>0.83172215954333395</v>
      </c>
      <c r="G1013" s="50">
        <v>1.1974246349063333</v>
      </c>
      <c r="H1013" s="54">
        <v>0.25993485657233056</v>
      </c>
      <c r="I1013" s="55">
        <v>0.34366792873480512</v>
      </c>
      <c r="J1013" s="56">
        <v>0.463860994552862</v>
      </c>
      <c r="K1013" t="s">
        <v>1537</v>
      </c>
      <c r="L1013" t="s">
        <v>1538</v>
      </c>
      <c r="M1013" s="13" t="str">
        <f>IFERROR(IF(SEARCH(M$1,$L1013),1,"no"),"-")</f>
        <v>-</v>
      </c>
      <c r="N1013" s="14" t="str">
        <f>IFERROR(IF(SEARCH(N$1,$L1013),1,"no"),"-")</f>
        <v>-</v>
      </c>
      <c r="O1013" s="14" t="str">
        <f>IFERROR(IF(SEARCH(O$1,$L1013),1,"no"),"-")</f>
        <v>-</v>
      </c>
      <c r="P1013" s="15">
        <v>321040000</v>
      </c>
      <c r="Q1013" s="16">
        <v>559420000</v>
      </c>
      <c r="R1013" s="16">
        <v>373180000</v>
      </c>
      <c r="S1013" s="16">
        <v>351070000</v>
      </c>
      <c r="T1013" s="17">
        <v>4</v>
      </c>
      <c r="U1013" s="18">
        <v>455090000</v>
      </c>
      <c r="V1013" s="19">
        <v>603690000</v>
      </c>
      <c r="W1013" s="19">
        <v>500360000</v>
      </c>
      <c r="AB1013" s="20">
        <v>3</v>
      </c>
      <c r="AC1013" s="32">
        <v>449960000</v>
      </c>
      <c r="AD1013" s="33">
        <v>455820000</v>
      </c>
      <c r="AE1013" s="33">
        <v>426070000</v>
      </c>
      <c r="AF1013" s="34">
        <v>3</v>
      </c>
      <c r="AG1013" s="24">
        <v>398550000</v>
      </c>
      <c r="AH1013" s="24">
        <v>661990000</v>
      </c>
      <c r="AI1013" s="24">
        <v>534250000</v>
      </c>
      <c r="AJ1013" s="25">
        <v>3</v>
      </c>
      <c r="AK1013">
        <v>28.2581787109375</v>
      </c>
      <c r="AL1013">
        <v>29.0593566894531</v>
      </c>
      <c r="AM1013">
        <v>28.475296020507798</v>
      </c>
      <c r="AN1013">
        <v>28.387184143066399</v>
      </c>
      <c r="AO1013">
        <v>28.7615756988525</v>
      </c>
      <c r="AP1013">
        <v>29.169233322143601</v>
      </c>
      <c r="AQ1013">
        <v>28.898391723632798</v>
      </c>
      <c r="AR1013">
        <v>28.745222091674801</v>
      </c>
      <c r="AS1013">
        <v>28.763889312744102</v>
      </c>
      <c r="AT1013">
        <v>28.6665153503418</v>
      </c>
      <c r="AU1013">
        <v>28.570184707641602</v>
      </c>
      <c r="AV1013">
        <v>29.3022346496582</v>
      </c>
      <c r="AW1013">
        <v>28.9929389953613</v>
      </c>
      <c r="AX1013">
        <v>5</v>
      </c>
      <c r="AY1013">
        <v>5</v>
      </c>
      <c r="AZ1013">
        <v>5</v>
      </c>
      <c r="BA1013">
        <v>32.200000000000003</v>
      </c>
      <c r="BB1013">
        <v>32.200000000000003</v>
      </c>
      <c r="BC1013">
        <v>32.200000000000003</v>
      </c>
      <c r="BD1013">
        <v>16.195</v>
      </c>
      <c r="BE1013">
        <v>0</v>
      </c>
      <c r="BF1013">
        <v>27.882000000000001</v>
      </c>
      <c r="BG1013">
        <v>5011100000</v>
      </c>
      <c r="BH1013">
        <v>43</v>
      </c>
      <c r="BI1013">
        <v>5</v>
      </c>
      <c r="BJ1013">
        <v>5</v>
      </c>
      <c r="BK1013">
        <v>5</v>
      </c>
      <c r="BL1013" t="s">
        <v>6182</v>
      </c>
      <c r="BM1013">
        <v>2</v>
      </c>
      <c r="BN1013">
        <v>3</v>
      </c>
      <c r="BO1013">
        <v>2</v>
      </c>
      <c r="BP1013">
        <v>2</v>
      </c>
      <c r="BQ1013">
        <v>4</v>
      </c>
      <c r="BR1013">
        <v>3</v>
      </c>
      <c r="BS1013">
        <v>3</v>
      </c>
      <c r="BT1013">
        <v>3</v>
      </c>
      <c r="BU1013">
        <v>3</v>
      </c>
      <c r="BV1013">
        <v>3</v>
      </c>
      <c r="BW1013">
        <v>2</v>
      </c>
      <c r="BX1013">
        <v>3</v>
      </c>
      <c r="BY1013">
        <v>3</v>
      </c>
      <c r="BZ1013">
        <v>143</v>
      </c>
      <c r="CA1013">
        <v>143</v>
      </c>
      <c r="CB1013">
        <v>19.600000000000001</v>
      </c>
      <c r="CC1013">
        <v>26.6</v>
      </c>
      <c r="CD1013">
        <v>18.2</v>
      </c>
      <c r="CE1013">
        <v>19.600000000000001</v>
      </c>
      <c r="CF1013">
        <v>26.6</v>
      </c>
      <c r="CG1013">
        <v>19.600000000000001</v>
      </c>
      <c r="CH1013">
        <v>19.600000000000001</v>
      </c>
      <c r="CI1013">
        <v>19.600000000000001</v>
      </c>
      <c r="CJ1013">
        <v>26.6</v>
      </c>
      <c r="CK1013">
        <v>26.6</v>
      </c>
      <c r="CL1013">
        <v>19.600000000000001</v>
      </c>
      <c r="CM1013">
        <v>19.600000000000001</v>
      </c>
      <c r="CN1013">
        <v>19.600000000000001</v>
      </c>
      <c r="CO1013">
        <v>0.36425020291820298</v>
      </c>
      <c r="CP1013">
        <v>0.83172215954333395</v>
      </c>
      <c r="CQ1013">
        <v>0.463860994552862</v>
      </c>
      <c r="CR1013">
        <v>0.68028021390374305</v>
      </c>
      <c r="CS1013">
        <v>-0.180205027262371</v>
      </c>
      <c r="CT1013">
        <v>-0.85368679237621303</v>
      </c>
      <c r="CU1013">
        <v>0.24113247539742599</v>
      </c>
      <c r="CV1013">
        <v>-0.39806302388509002</v>
      </c>
      <c r="CW1013">
        <v>-1.713318544362</v>
      </c>
      <c r="CX1013">
        <v>0.47617647058823498</v>
      </c>
      <c r="CY1013">
        <v>-0.22991053263346101</v>
      </c>
      <c r="CZ1013">
        <v>-1.07306097567359</v>
      </c>
    </row>
    <row r="1014" spans="1:104" x14ac:dyDescent="0.3">
      <c r="A1014" t="s">
        <v>1993</v>
      </c>
      <c r="B1014" t="s">
        <v>1994</v>
      </c>
      <c r="C1014" s="50">
        <v>0.92955637579218608</v>
      </c>
      <c r="D1014" s="51">
        <v>-0.10538573043177545</v>
      </c>
      <c r="E1014" s="52">
        <v>0.14756502877055103</v>
      </c>
      <c r="F1014" s="53">
        <v>0.83101655316001011</v>
      </c>
      <c r="G1014" s="41">
        <v>0.87618153498197027</v>
      </c>
      <c r="H1014" s="43">
        <v>-0.1906982838679554</v>
      </c>
      <c r="I1014" s="39">
        <v>3.9097281637770339E-3</v>
      </c>
      <c r="J1014" s="40">
        <v>2.4078534372526401</v>
      </c>
      <c r="K1014" t="s">
        <v>1995</v>
      </c>
      <c r="L1014" t="s">
        <v>1996</v>
      </c>
      <c r="M1014" s="13" t="str">
        <f>IFERROR(IF(SEARCH(M$1,$L1014),1,"no"),"-")</f>
        <v>-</v>
      </c>
      <c r="N1014" s="14" t="str">
        <f>IFERROR(IF(SEARCH(N$1,$L1014),1,"no"),"-")</f>
        <v>-</v>
      </c>
      <c r="O1014" s="14" t="str">
        <f>IFERROR(IF(SEARCH(O$1,$L1014),1,"no"),"-")</f>
        <v>-</v>
      </c>
      <c r="P1014" s="15">
        <v>2865300000</v>
      </c>
      <c r="Q1014" s="16">
        <v>2935600000</v>
      </c>
      <c r="R1014" s="16">
        <v>2667400000</v>
      </c>
      <c r="S1014" s="16">
        <v>3018900000</v>
      </c>
      <c r="T1014" s="17">
        <v>4</v>
      </c>
      <c r="U1014" s="18">
        <v>2491200000</v>
      </c>
      <c r="V1014" s="19">
        <v>2793300000</v>
      </c>
      <c r="W1014" s="19">
        <v>2724000000</v>
      </c>
      <c r="AB1014" s="20">
        <v>3</v>
      </c>
      <c r="AC1014" s="32">
        <v>3155800000</v>
      </c>
      <c r="AD1014" s="33">
        <v>3014600000</v>
      </c>
      <c r="AE1014" s="33">
        <v>3203000000</v>
      </c>
      <c r="AF1014" s="34">
        <v>3</v>
      </c>
      <c r="AG1014" s="24">
        <v>2788800000</v>
      </c>
      <c r="AH1014" s="24">
        <v>2673900000</v>
      </c>
      <c r="AI1014" s="24">
        <v>2750100000</v>
      </c>
      <c r="AJ1014" s="25">
        <v>3</v>
      </c>
      <c r="AK1014">
        <v>31.416038513183601</v>
      </c>
      <c r="AL1014">
        <v>31.451007843017599</v>
      </c>
      <c r="AM1014">
        <v>31.312786102294901</v>
      </c>
      <c r="AN1014">
        <v>31.491374969482401</v>
      </c>
      <c r="AO1014">
        <v>31.2141933441162</v>
      </c>
      <c r="AP1014">
        <v>31.3793239593506</v>
      </c>
      <c r="AQ1014">
        <v>31.3430786132813</v>
      </c>
      <c r="AR1014">
        <v>31.5553588867188</v>
      </c>
      <c r="AS1014">
        <v>31.4893188476563</v>
      </c>
      <c r="AT1014">
        <v>31.576776504516602</v>
      </c>
      <c r="AU1014">
        <v>31.376996994018601</v>
      </c>
      <c r="AV1014">
        <v>31.316297531127901</v>
      </c>
      <c r="AW1014">
        <v>31.356836318969702</v>
      </c>
      <c r="AX1014">
        <v>50</v>
      </c>
      <c r="AY1014">
        <v>50</v>
      </c>
      <c r="AZ1014">
        <v>50</v>
      </c>
      <c r="BA1014">
        <v>53.4</v>
      </c>
      <c r="BB1014">
        <v>53.4</v>
      </c>
      <c r="BC1014">
        <v>53.4</v>
      </c>
      <c r="BD1014">
        <v>132.85</v>
      </c>
      <c r="BE1014">
        <v>0</v>
      </c>
      <c r="BF1014">
        <v>323.31</v>
      </c>
      <c r="BG1014">
        <v>25064000000</v>
      </c>
      <c r="BH1014">
        <v>331</v>
      </c>
      <c r="BI1014">
        <v>50</v>
      </c>
      <c r="BJ1014">
        <v>50</v>
      </c>
      <c r="BK1014">
        <v>50</v>
      </c>
      <c r="BL1014" t="s">
        <v>1997</v>
      </c>
      <c r="BM1014">
        <v>38</v>
      </c>
      <c r="BN1014">
        <v>35</v>
      </c>
      <c r="BO1014">
        <v>21</v>
      </c>
      <c r="BP1014">
        <v>26</v>
      </c>
      <c r="BQ1014">
        <v>34</v>
      </c>
      <c r="BR1014">
        <v>34</v>
      </c>
      <c r="BS1014">
        <v>36</v>
      </c>
      <c r="BT1014">
        <v>31</v>
      </c>
      <c r="BU1014">
        <v>41</v>
      </c>
      <c r="BV1014">
        <v>35</v>
      </c>
      <c r="BW1014">
        <v>31</v>
      </c>
      <c r="BX1014">
        <v>31</v>
      </c>
      <c r="BY1014">
        <v>36</v>
      </c>
      <c r="BZ1014">
        <v>1192</v>
      </c>
      <c r="CA1014">
        <v>1192</v>
      </c>
      <c r="CB1014">
        <v>40.9</v>
      </c>
      <c r="CC1014">
        <v>38.299999999999997</v>
      </c>
      <c r="CD1014">
        <v>25</v>
      </c>
      <c r="CE1014">
        <v>29</v>
      </c>
      <c r="CF1014">
        <v>38.5</v>
      </c>
      <c r="CG1014">
        <v>34.299999999999997</v>
      </c>
      <c r="CH1014">
        <v>39.799999999999997</v>
      </c>
      <c r="CI1014">
        <v>32</v>
      </c>
      <c r="CJ1014">
        <v>44.5</v>
      </c>
      <c r="CK1014">
        <v>36.299999999999997</v>
      </c>
      <c r="CL1014">
        <v>32</v>
      </c>
      <c r="CM1014">
        <v>35.1</v>
      </c>
      <c r="CN1014">
        <v>38.5</v>
      </c>
      <c r="CO1014">
        <v>1.2306759270816801</v>
      </c>
      <c r="CP1014">
        <v>0.83101655316001</v>
      </c>
      <c r="CQ1014">
        <v>2.4078534372526401</v>
      </c>
      <c r="CR1014">
        <v>0.71307017543859696</v>
      </c>
      <c r="CS1014">
        <v>-0.12268288930257</v>
      </c>
      <c r="CT1014">
        <v>-2.4380764475397201</v>
      </c>
      <c r="CU1014">
        <v>0.241297052154195</v>
      </c>
      <c r="CV1014">
        <v>0.105603218078613</v>
      </c>
      <c r="CW1014">
        <v>1.7120581776936299</v>
      </c>
      <c r="CX1014">
        <v>2.72853025936599E-2</v>
      </c>
      <c r="CY1014">
        <v>0.19044113159179701</v>
      </c>
      <c r="CZ1014">
        <v>5.9885842527164801</v>
      </c>
    </row>
    <row r="1015" spans="1:104" x14ac:dyDescent="0.3">
      <c r="A1015" t="s">
        <v>5269</v>
      </c>
      <c r="B1015" t="s">
        <v>5270</v>
      </c>
      <c r="C1015" s="50">
        <v>0.61735958471683117</v>
      </c>
      <c r="D1015" s="51">
        <v>-0.69581705449520259</v>
      </c>
      <c r="E1015" s="52">
        <v>0.1476003945578904</v>
      </c>
      <c r="F1015" s="53">
        <v>0.83091248157743813</v>
      </c>
      <c r="G1015" s="50">
        <v>0.94883799259009771</v>
      </c>
      <c r="H1015" s="54">
        <v>-7.5766316639252096E-2</v>
      </c>
      <c r="I1015" s="55">
        <v>0.2007545404080156</v>
      </c>
      <c r="J1015" s="56">
        <v>0.69733462362413601</v>
      </c>
      <c r="K1015" t="s">
        <v>5271</v>
      </c>
      <c r="L1015" t="s">
        <v>5272</v>
      </c>
      <c r="M1015" s="13" t="str">
        <f>IFERROR(IF(SEARCH(M$1,$L1015),1,"no"),"-")</f>
        <v>-</v>
      </c>
      <c r="N1015" s="14" t="str">
        <f>IFERROR(IF(SEARCH(N$1,$L1015),1,"no"),"-")</f>
        <v>-</v>
      </c>
      <c r="O1015" s="14" t="str">
        <f>IFERROR(IF(SEARCH(O$1,$L1015),1,"no"),"-")</f>
        <v>-</v>
      </c>
      <c r="P1015" s="15">
        <v>1340500000</v>
      </c>
      <c r="Q1015" s="16">
        <v>1558200000</v>
      </c>
      <c r="R1015" s="16">
        <v>2744500000</v>
      </c>
      <c r="S1015" s="16">
        <v>2910000000</v>
      </c>
      <c r="T1015" s="17">
        <v>4</v>
      </c>
      <c r="U1015" s="18">
        <v>1030900000</v>
      </c>
      <c r="V1015" s="19">
        <v>1256000000</v>
      </c>
      <c r="W1015" s="19">
        <v>1673400000</v>
      </c>
      <c r="AB1015" s="20">
        <v>3</v>
      </c>
      <c r="AC1015" s="32">
        <v>1863900000</v>
      </c>
      <c r="AD1015" s="33">
        <v>2079900000</v>
      </c>
      <c r="AE1015" s="33">
        <v>1994200000</v>
      </c>
      <c r="AF1015" s="34">
        <v>3</v>
      </c>
      <c r="AG1015" s="24">
        <v>1874600000</v>
      </c>
      <c r="AH1015" s="24">
        <v>1915100000</v>
      </c>
      <c r="AI1015" s="24">
        <v>1844500000</v>
      </c>
      <c r="AJ1015" s="25">
        <v>3</v>
      </c>
      <c r="AK1015">
        <v>30.320123672485401</v>
      </c>
      <c r="AL1015">
        <v>30.537233352661101</v>
      </c>
      <c r="AM1015">
        <v>31.353897094726602</v>
      </c>
      <c r="AN1015">
        <v>31.438371658325199</v>
      </c>
      <c r="AO1015">
        <v>29.941257476806602</v>
      </c>
      <c r="AP1015">
        <v>30.226188659668001</v>
      </c>
      <c r="AQ1015">
        <v>30.640134811401399</v>
      </c>
      <c r="AR1015">
        <v>30.795677185058601</v>
      </c>
      <c r="AS1015">
        <v>30.9538669586182</v>
      </c>
      <c r="AT1015">
        <v>30.893163681030298</v>
      </c>
      <c r="AU1015">
        <v>30.8039360046387</v>
      </c>
      <c r="AV1015">
        <v>30.834772109985401</v>
      </c>
      <c r="AW1015">
        <v>30.780582427978501</v>
      </c>
      <c r="AX1015">
        <v>9</v>
      </c>
      <c r="AY1015">
        <v>9</v>
      </c>
      <c r="AZ1015">
        <v>9</v>
      </c>
      <c r="BA1015">
        <v>64</v>
      </c>
      <c r="BB1015">
        <v>64</v>
      </c>
      <c r="BC1015">
        <v>64</v>
      </c>
      <c r="BD1015">
        <v>16.122</v>
      </c>
      <c r="BE1015">
        <v>0</v>
      </c>
      <c r="BF1015">
        <v>266.62</v>
      </c>
      <c r="BG1015">
        <v>16804000000</v>
      </c>
      <c r="BH1015">
        <v>131</v>
      </c>
      <c r="BI1015">
        <v>9</v>
      </c>
      <c r="BJ1015">
        <v>9</v>
      </c>
      <c r="BK1015">
        <v>9</v>
      </c>
      <c r="BL1015" t="s">
        <v>5273</v>
      </c>
      <c r="BM1015">
        <v>8</v>
      </c>
      <c r="BN1015">
        <v>9</v>
      </c>
      <c r="BO1015">
        <v>5</v>
      </c>
      <c r="BP1015">
        <v>5</v>
      </c>
      <c r="BQ1015">
        <v>8</v>
      </c>
      <c r="BR1015">
        <v>8</v>
      </c>
      <c r="BS1015">
        <v>8</v>
      </c>
      <c r="BT1015">
        <v>8</v>
      </c>
      <c r="BU1015">
        <v>9</v>
      </c>
      <c r="BV1015">
        <v>9</v>
      </c>
      <c r="BW1015">
        <v>8</v>
      </c>
      <c r="BX1015">
        <v>8</v>
      </c>
      <c r="BY1015">
        <v>8</v>
      </c>
      <c r="BZ1015">
        <v>150</v>
      </c>
      <c r="CA1015">
        <v>150</v>
      </c>
      <c r="CB1015">
        <v>51.3</v>
      </c>
      <c r="CC1015">
        <v>64</v>
      </c>
      <c r="CD1015">
        <v>44.7</v>
      </c>
      <c r="CE1015">
        <v>44.7</v>
      </c>
      <c r="CF1015">
        <v>51.3</v>
      </c>
      <c r="CG1015">
        <v>51.3</v>
      </c>
      <c r="CH1015">
        <v>51.3</v>
      </c>
      <c r="CI1015">
        <v>51.3</v>
      </c>
      <c r="CJ1015">
        <v>64</v>
      </c>
      <c r="CK1015">
        <v>64</v>
      </c>
      <c r="CL1015">
        <v>51.3</v>
      </c>
      <c r="CM1015">
        <v>64</v>
      </c>
      <c r="CN1015">
        <v>64</v>
      </c>
      <c r="CO1015">
        <v>3.18735853213181E-2</v>
      </c>
      <c r="CP1015">
        <v>0.83091248157743802</v>
      </c>
      <c r="CQ1015">
        <v>0.69733462362413601</v>
      </c>
      <c r="CR1015">
        <v>0.95657839485269203</v>
      </c>
      <c r="CS1015">
        <v>3.1503836313884599E-2</v>
      </c>
      <c r="CT1015">
        <v>9.3368355201747896E-2</v>
      </c>
      <c r="CU1015">
        <v>0.241172205438066</v>
      </c>
      <c r="CV1015">
        <v>0.64321279525756803</v>
      </c>
      <c r="CW1015">
        <v>1.71187228401231</v>
      </c>
      <c r="CX1015">
        <v>0.30365113500597402</v>
      </c>
      <c r="CY1015">
        <v>7.4472427368164104E-2</v>
      </c>
      <c r="CZ1015">
        <v>1.5300169681918601</v>
      </c>
    </row>
    <row r="1016" spans="1:104" x14ac:dyDescent="0.3">
      <c r="A1016" t="s">
        <v>1637</v>
      </c>
      <c r="B1016" t="s">
        <v>1638</v>
      </c>
      <c r="C1016" s="50">
        <v>1.0890292378221909</v>
      </c>
      <c r="D1016" s="51">
        <v>0.12304268747524523</v>
      </c>
      <c r="E1016" s="52">
        <v>0.14796382969129507</v>
      </c>
      <c r="F1016" s="53">
        <v>0.82984443653295803</v>
      </c>
      <c r="G1016" s="41">
        <v>1.2212628089210367</v>
      </c>
      <c r="H1016" s="43">
        <v>0.28837369363271909</v>
      </c>
      <c r="I1016" s="39">
        <v>1.916031461390762E-2</v>
      </c>
      <c r="J1016" s="40">
        <v>1.71759736404859</v>
      </c>
      <c r="K1016" t="s">
        <v>1034</v>
      </c>
      <c r="L1016" t="s">
        <v>1035</v>
      </c>
      <c r="M1016" s="13" t="str">
        <f>IFERROR(IF(SEARCH(M$1,$L1016),1,"no"),"-")</f>
        <v>-</v>
      </c>
      <c r="N1016" s="14" t="str">
        <f>IFERROR(IF(SEARCH(N$1,$L1016),1,"no"),"-")</f>
        <v>-</v>
      </c>
      <c r="O1016" s="14" t="str">
        <f>IFERROR(IF(SEARCH(O$1,$L1016),1,"no"),"-")</f>
        <v>-</v>
      </c>
      <c r="P1016" s="15">
        <v>258490000</v>
      </c>
      <c r="Q1016" s="16">
        <v>222850000</v>
      </c>
      <c r="T1016" s="17">
        <v>2</v>
      </c>
      <c r="U1016" s="18">
        <v>245830000</v>
      </c>
      <c r="V1016" s="19">
        <v>278820000</v>
      </c>
      <c r="W1016" s="19">
        <v>261640000</v>
      </c>
      <c r="AB1016" s="20">
        <v>3</v>
      </c>
      <c r="AC1016" s="32">
        <v>232230000</v>
      </c>
      <c r="AD1016" s="33">
        <v>221600000</v>
      </c>
      <c r="AE1016" s="33">
        <v>209770000</v>
      </c>
      <c r="AF1016" s="34">
        <v>3</v>
      </c>
      <c r="AG1016" s="24">
        <v>247670000</v>
      </c>
      <c r="AH1016" s="24">
        <v>285580000</v>
      </c>
      <c r="AI1016" s="24">
        <v>277180000</v>
      </c>
      <c r="AJ1016" s="25">
        <v>3</v>
      </c>
      <c r="AK1016">
        <v>27.945533752441399</v>
      </c>
      <c r="AL1016">
        <v>27.7314968109131</v>
      </c>
      <c r="AM1016">
        <v>26.443843841552699</v>
      </c>
      <c r="AN1016">
        <v>26.453041076660199</v>
      </c>
      <c r="AO1016">
        <v>27.873085021972699</v>
      </c>
      <c r="AP1016">
        <v>28.0547580718994</v>
      </c>
      <c r="AQ1016">
        <v>27.963006973266602</v>
      </c>
      <c r="AR1016">
        <v>27.790979385376001</v>
      </c>
      <c r="AS1016">
        <v>27.723382949829102</v>
      </c>
      <c r="AT1016">
        <v>27.644233703613299</v>
      </c>
      <c r="AU1016">
        <v>27.883844375610401</v>
      </c>
      <c r="AV1016">
        <v>28.089319229126001</v>
      </c>
      <c r="AW1016">
        <v>28.046247482299801</v>
      </c>
      <c r="AX1016">
        <v>10</v>
      </c>
      <c r="AY1016">
        <v>10</v>
      </c>
      <c r="AZ1016">
        <v>10</v>
      </c>
      <c r="BA1016">
        <v>38.5</v>
      </c>
      <c r="BB1016">
        <v>38.5</v>
      </c>
      <c r="BC1016">
        <v>38.5</v>
      </c>
      <c r="BD1016">
        <v>33.383000000000003</v>
      </c>
      <c r="BE1016">
        <v>0</v>
      </c>
      <c r="BF1016">
        <v>27.427</v>
      </c>
      <c r="BG1016">
        <v>1789700000</v>
      </c>
      <c r="BH1016">
        <v>35</v>
      </c>
      <c r="BI1016">
        <v>10</v>
      </c>
      <c r="BJ1016">
        <v>10</v>
      </c>
      <c r="BK1016">
        <v>10</v>
      </c>
      <c r="BL1016" t="s">
        <v>1639</v>
      </c>
      <c r="BM1016">
        <v>6</v>
      </c>
      <c r="BN1016">
        <v>7</v>
      </c>
      <c r="BO1016">
        <v>0</v>
      </c>
      <c r="BP1016">
        <v>1</v>
      </c>
      <c r="BQ1016">
        <v>7</v>
      </c>
      <c r="BR1016">
        <v>6</v>
      </c>
      <c r="BS1016">
        <v>5</v>
      </c>
      <c r="BT1016">
        <v>5</v>
      </c>
      <c r="BU1016">
        <v>6</v>
      </c>
      <c r="BV1016">
        <v>6</v>
      </c>
      <c r="BW1016">
        <v>5</v>
      </c>
      <c r="BX1016">
        <v>4</v>
      </c>
      <c r="BY1016">
        <v>5</v>
      </c>
      <c r="BZ1016">
        <v>286</v>
      </c>
      <c r="CA1016">
        <v>286</v>
      </c>
      <c r="CB1016">
        <v>20.6</v>
      </c>
      <c r="CC1016">
        <v>26.6</v>
      </c>
      <c r="CD1016">
        <v>0</v>
      </c>
      <c r="CE1016">
        <v>4.2</v>
      </c>
      <c r="CF1016">
        <v>23.4</v>
      </c>
      <c r="CG1016">
        <v>22.4</v>
      </c>
      <c r="CH1016">
        <v>17.100000000000001</v>
      </c>
      <c r="CI1016">
        <v>18.5</v>
      </c>
      <c r="CJ1016">
        <v>21</v>
      </c>
      <c r="CK1016">
        <v>19.600000000000001</v>
      </c>
      <c r="CL1016">
        <v>18.5</v>
      </c>
      <c r="CM1016">
        <v>14.3</v>
      </c>
      <c r="CN1016">
        <v>17.100000000000001</v>
      </c>
      <c r="CO1016">
        <v>0.54836987640719304</v>
      </c>
      <c r="CP1016">
        <v>0.82984443653295803</v>
      </c>
      <c r="CQ1016">
        <v>1.71759736404859</v>
      </c>
      <c r="CR1016">
        <v>0.62108769344141501</v>
      </c>
      <c r="CS1016">
        <v>-0.57605314254760698</v>
      </c>
      <c r="CT1016">
        <v>-1.2027987709247201</v>
      </c>
      <c r="CU1016">
        <v>0.241470188679245</v>
      </c>
      <c r="CV1016">
        <v>-0.82013781865437696</v>
      </c>
      <c r="CW1016">
        <v>-1.7099645433525501</v>
      </c>
      <c r="CX1016">
        <v>5.9539568345323701E-2</v>
      </c>
      <c r="CY1016">
        <v>-0.286938349405926</v>
      </c>
      <c r="CZ1016">
        <v>-3.7965593710587302</v>
      </c>
    </row>
    <row r="1017" spans="1:104" x14ac:dyDescent="0.3">
      <c r="A1017" t="s">
        <v>4399</v>
      </c>
      <c r="B1017" t="s">
        <v>4400</v>
      </c>
      <c r="C1017" s="50">
        <v>1.0833192059609438</v>
      </c>
      <c r="D1017" s="51">
        <v>0.11545840361410616</v>
      </c>
      <c r="E1017" s="52">
        <v>0.14910211385431205</v>
      </c>
      <c r="F1017" s="53">
        <v>0.82651619941249399</v>
      </c>
      <c r="G1017" s="50">
        <v>1.2368546418150421</v>
      </c>
      <c r="H1017" s="54">
        <v>0.30667596122391894</v>
      </c>
      <c r="I1017" s="55">
        <v>9.3467312342998474E-2</v>
      </c>
      <c r="J1017" s="56">
        <v>1.02934024528917</v>
      </c>
      <c r="K1017" t="s">
        <v>4401</v>
      </c>
      <c r="L1017" t="s">
        <v>4402</v>
      </c>
      <c r="M1017" s="13" t="str">
        <f>IFERROR(IF(SEARCH(M$1,$L1017),1,"no"),"-")</f>
        <v>-</v>
      </c>
      <c r="N1017" s="14">
        <f>IFERROR(IF(SEARCH(N$1,$L1017),1,"no"),"-")</f>
        <v>1</v>
      </c>
      <c r="O1017" s="14" t="str">
        <f>IFERROR(IF(SEARCH(O$1,$L1017),1,"no"),"-")</f>
        <v>-</v>
      </c>
      <c r="P1017" s="15">
        <v>199660000</v>
      </c>
      <c r="Q1017" s="16">
        <v>213250000</v>
      </c>
      <c r="T1017" s="17">
        <v>2</v>
      </c>
      <c r="U1017" s="18">
        <v>207850000</v>
      </c>
      <c r="V1017" s="19">
        <v>220350000</v>
      </c>
      <c r="W1017" s="19">
        <v>242770000</v>
      </c>
      <c r="AB1017" s="20">
        <v>3</v>
      </c>
      <c r="AC1017" s="32">
        <v>203670000</v>
      </c>
      <c r="AD1017" s="33">
        <v>230810000</v>
      </c>
      <c r="AE1017" s="33">
        <v>237240000</v>
      </c>
      <c r="AF1017" s="34">
        <v>3</v>
      </c>
      <c r="AG1017" s="24">
        <v>306530000</v>
      </c>
      <c r="AH1017" s="24">
        <v>233960000</v>
      </c>
      <c r="AI1017" s="24">
        <v>290330000</v>
      </c>
      <c r="AJ1017" s="25">
        <v>3</v>
      </c>
      <c r="AK1017">
        <v>27.572969436645501</v>
      </c>
      <c r="AL1017">
        <v>27.667970657348601</v>
      </c>
      <c r="AM1017">
        <v>26.281679153442401</v>
      </c>
      <c r="AN1017">
        <v>26.477540969848601</v>
      </c>
      <c r="AO1017">
        <v>27.630968093872099</v>
      </c>
      <c r="AP1017">
        <v>27.7152214050293</v>
      </c>
      <c r="AQ1017">
        <v>27.855014801025401</v>
      </c>
      <c r="AR1017">
        <v>27.601657867431602</v>
      </c>
      <c r="AS1017">
        <v>27.782131195068398</v>
      </c>
      <c r="AT1017">
        <v>27.821771621704102</v>
      </c>
      <c r="AU1017">
        <v>28.191452026367202</v>
      </c>
      <c r="AV1017">
        <v>27.8016872406006</v>
      </c>
      <c r="AW1017">
        <v>28.1131191253662</v>
      </c>
      <c r="AX1017">
        <v>12</v>
      </c>
      <c r="AY1017">
        <v>12</v>
      </c>
      <c r="AZ1017">
        <v>12</v>
      </c>
      <c r="BA1017">
        <v>36.9</v>
      </c>
      <c r="BB1017">
        <v>36.9</v>
      </c>
      <c r="BC1017">
        <v>36.9</v>
      </c>
      <c r="BD1017">
        <v>62.698999999999998</v>
      </c>
      <c r="BE1017">
        <v>0</v>
      </c>
      <c r="BF1017">
        <v>83.692999999999998</v>
      </c>
      <c r="BG1017">
        <v>1762600000</v>
      </c>
      <c r="BH1017">
        <v>41</v>
      </c>
      <c r="BI1017">
        <v>12</v>
      </c>
      <c r="BJ1017">
        <v>12</v>
      </c>
      <c r="BK1017">
        <v>12</v>
      </c>
      <c r="BL1017" t="s">
        <v>4403</v>
      </c>
      <c r="BM1017">
        <v>5</v>
      </c>
      <c r="BN1017">
        <v>8</v>
      </c>
      <c r="BO1017">
        <v>2</v>
      </c>
      <c r="BP1017">
        <v>1</v>
      </c>
      <c r="BQ1017">
        <v>5</v>
      </c>
      <c r="BR1017">
        <v>7</v>
      </c>
      <c r="BS1017">
        <v>5</v>
      </c>
      <c r="BT1017">
        <v>6</v>
      </c>
      <c r="BU1017">
        <v>5</v>
      </c>
      <c r="BV1017">
        <v>7</v>
      </c>
      <c r="BW1017">
        <v>4</v>
      </c>
      <c r="BX1017">
        <v>5</v>
      </c>
      <c r="BY1017">
        <v>5</v>
      </c>
      <c r="BZ1017">
        <v>575</v>
      </c>
      <c r="CA1017">
        <v>575</v>
      </c>
      <c r="CB1017">
        <v>15.1</v>
      </c>
      <c r="CC1017">
        <v>24</v>
      </c>
      <c r="CD1017">
        <v>5.7</v>
      </c>
      <c r="CE1017">
        <v>2.2999999999999998</v>
      </c>
      <c r="CF1017">
        <v>12.7</v>
      </c>
      <c r="CG1017">
        <v>18.8</v>
      </c>
      <c r="CH1017">
        <v>16.2</v>
      </c>
      <c r="CI1017">
        <v>17.2</v>
      </c>
      <c r="CJ1017">
        <v>14.6</v>
      </c>
      <c r="CK1017">
        <v>20</v>
      </c>
      <c r="CL1017">
        <v>11.8</v>
      </c>
      <c r="CM1017">
        <v>15.7</v>
      </c>
      <c r="CN1017">
        <v>15.1</v>
      </c>
      <c r="CO1017">
        <v>0.82782798809136704</v>
      </c>
      <c r="CP1017">
        <v>0.82651619941249399</v>
      </c>
      <c r="CQ1017">
        <v>1.02934024528917</v>
      </c>
      <c r="CR1017">
        <v>0.69012345679012299</v>
      </c>
      <c r="CS1017">
        <v>-0.73514684041341005</v>
      </c>
      <c r="CT1017">
        <v>-1.7063628208955399</v>
      </c>
      <c r="CU1017">
        <v>0.24333685003767899</v>
      </c>
      <c r="CV1017">
        <v>-0.73369471232096495</v>
      </c>
      <c r="CW1017">
        <v>-1.7040197764503899</v>
      </c>
      <c r="CX1017">
        <v>0.16248881789137401</v>
      </c>
      <c r="CY1017">
        <v>-0.30023256937662901</v>
      </c>
      <c r="CZ1017">
        <v>-2.1921519113286099</v>
      </c>
    </row>
    <row r="1018" spans="1:104" x14ac:dyDescent="0.3">
      <c r="A1018" t="s">
        <v>709</v>
      </c>
      <c r="B1018" t="s">
        <v>710</v>
      </c>
      <c r="C1018" s="50">
        <v>1.1674074074074074</v>
      </c>
      <c r="D1018" s="51">
        <v>0.2233081275181831</v>
      </c>
      <c r="E1018" s="52">
        <v>0.14931353162957789</v>
      </c>
      <c r="F1018" s="53">
        <v>0.82590083228998801</v>
      </c>
      <c r="G1018" s="41">
        <v>1.4496391390432395</v>
      </c>
      <c r="H1018" s="43">
        <v>0.53569381258102722</v>
      </c>
      <c r="I1018" s="39">
        <v>4.1772037824689433E-2</v>
      </c>
      <c r="J1018" s="40">
        <v>1.3791143374131201</v>
      </c>
      <c r="K1018" t="s">
        <v>459</v>
      </c>
      <c r="L1018" t="s">
        <v>460</v>
      </c>
      <c r="M1018" s="13" t="str">
        <f>IFERROR(IF(SEARCH(M$1,$L1018),1,"no"),"-")</f>
        <v>-</v>
      </c>
      <c r="N1018" s="14" t="str">
        <f>IFERROR(IF(SEARCH(N$1,$L1018),1,"no"),"-")</f>
        <v>-</v>
      </c>
      <c r="O1018" s="14" t="str">
        <f>IFERROR(IF(SEARCH(O$1,$L1018),1,"no"),"-")</f>
        <v>-</v>
      </c>
      <c r="P1018" s="15">
        <v>231920000</v>
      </c>
      <c r="Q1018" s="16">
        <v>197830000</v>
      </c>
      <c r="T1018" s="17">
        <v>2</v>
      </c>
      <c r="U1018" s="18">
        <v>239250000</v>
      </c>
      <c r="V1018" s="19">
        <v>244110000</v>
      </c>
      <c r="W1018" s="19">
        <v>269180000</v>
      </c>
      <c r="AB1018" s="20">
        <v>3</v>
      </c>
      <c r="AC1018" s="32">
        <v>250290000</v>
      </c>
      <c r="AD1018" s="33">
        <v>178490000</v>
      </c>
      <c r="AE1018" s="33">
        <v>197500000</v>
      </c>
      <c r="AF1018" s="34">
        <v>3</v>
      </c>
      <c r="AG1018" s="24">
        <v>351160000</v>
      </c>
      <c r="AH1018" s="24">
        <v>273730000</v>
      </c>
      <c r="AI1018" s="24">
        <v>282990000</v>
      </c>
      <c r="AJ1018" s="25">
        <v>3</v>
      </c>
      <c r="AK1018">
        <v>27.7890510559082</v>
      </c>
      <c r="AL1018">
        <v>27.559686660766602</v>
      </c>
      <c r="AM1018">
        <v>26.667036056518601</v>
      </c>
      <c r="AN1018">
        <v>25.647018432617202</v>
      </c>
      <c r="AO1018">
        <v>27.8339443206787</v>
      </c>
      <c r="AP1018">
        <v>27.862957000732401</v>
      </c>
      <c r="AQ1018">
        <v>28.0039958953857</v>
      </c>
      <c r="AR1018">
        <v>27.899024963378899</v>
      </c>
      <c r="AS1018">
        <v>27.411268234252901</v>
      </c>
      <c r="AT1018">
        <v>27.557277679443398</v>
      </c>
      <c r="AU1018">
        <v>28.3875541687012</v>
      </c>
      <c r="AV1018">
        <v>28.0281791687012</v>
      </c>
      <c r="AW1018">
        <v>28.076175689697301</v>
      </c>
      <c r="AX1018">
        <v>7</v>
      </c>
      <c r="AY1018">
        <v>7</v>
      </c>
      <c r="AZ1018">
        <v>7</v>
      </c>
      <c r="BA1018">
        <v>32</v>
      </c>
      <c r="BB1018">
        <v>32</v>
      </c>
      <c r="BC1018">
        <v>32</v>
      </c>
      <c r="BD1018">
        <v>32.616</v>
      </c>
      <c r="BE1018">
        <v>0</v>
      </c>
      <c r="BF1018">
        <v>13.839</v>
      </c>
      <c r="BG1018">
        <v>1996100000</v>
      </c>
      <c r="BH1018">
        <v>24</v>
      </c>
      <c r="BI1018">
        <v>7</v>
      </c>
      <c r="BJ1018">
        <v>7</v>
      </c>
      <c r="BK1018">
        <v>7</v>
      </c>
      <c r="BL1018" t="s">
        <v>711</v>
      </c>
      <c r="BM1018">
        <v>4</v>
      </c>
      <c r="BN1018">
        <v>5</v>
      </c>
      <c r="BO1018">
        <v>2</v>
      </c>
      <c r="BP1018">
        <v>2</v>
      </c>
      <c r="BQ1018">
        <v>5</v>
      </c>
      <c r="BR1018">
        <v>5</v>
      </c>
      <c r="BS1018">
        <v>6</v>
      </c>
      <c r="BT1018">
        <v>5</v>
      </c>
      <c r="BU1018">
        <v>3</v>
      </c>
      <c r="BV1018">
        <v>4</v>
      </c>
      <c r="BW1018">
        <v>3</v>
      </c>
      <c r="BX1018">
        <v>3</v>
      </c>
      <c r="BY1018">
        <v>3</v>
      </c>
      <c r="BZ1018">
        <v>281</v>
      </c>
      <c r="CA1018">
        <v>281</v>
      </c>
      <c r="CB1018">
        <v>14.2</v>
      </c>
      <c r="CC1018">
        <v>24.6</v>
      </c>
      <c r="CD1018">
        <v>6.8</v>
      </c>
      <c r="CE1018">
        <v>6.8</v>
      </c>
      <c r="CF1018">
        <v>26.7</v>
      </c>
      <c r="CG1018">
        <v>24.6</v>
      </c>
      <c r="CH1018">
        <v>29.2</v>
      </c>
      <c r="CI1018">
        <v>24.6</v>
      </c>
      <c r="CJ1018">
        <v>11.7</v>
      </c>
      <c r="CK1018">
        <v>19.899999999999999</v>
      </c>
      <c r="CL1018">
        <v>17.399999999999999</v>
      </c>
      <c r="CM1018">
        <v>17.399999999999999</v>
      </c>
      <c r="CN1018">
        <v>17.399999999999999</v>
      </c>
      <c r="CO1018">
        <v>0.54680851896271399</v>
      </c>
      <c r="CP1018">
        <v>0.82590083228998801</v>
      </c>
      <c r="CQ1018">
        <v>1.3791143374131201</v>
      </c>
      <c r="CR1018">
        <v>0.62101321585903102</v>
      </c>
      <c r="CS1018">
        <v>-0.70682557423909398</v>
      </c>
      <c r="CT1018">
        <v>-1.19992683591238</v>
      </c>
      <c r="CU1018">
        <v>0.24326807228915701</v>
      </c>
      <c r="CV1018">
        <v>-0.98460102081298795</v>
      </c>
      <c r="CW1018">
        <v>-1.7029206502713199</v>
      </c>
      <c r="CX1018">
        <v>9.2529100529100503E-2</v>
      </c>
      <c r="CY1018">
        <v>-0.54144605000813995</v>
      </c>
      <c r="CZ1018">
        <v>-2.9547411507080801</v>
      </c>
    </row>
    <row r="1019" spans="1:104" x14ac:dyDescent="0.3">
      <c r="A1019" t="s">
        <v>4764</v>
      </c>
      <c r="B1019" t="s">
        <v>4765</v>
      </c>
      <c r="C1019" s="50">
        <v>1.225607703015775</v>
      </c>
      <c r="D1019" s="51">
        <v>0.29349726982633606</v>
      </c>
      <c r="E1019" s="52">
        <v>0.1493689762850505</v>
      </c>
      <c r="F1019" s="53">
        <v>0.82573959547456488</v>
      </c>
      <c r="G1019" s="50">
        <v>1.1436178479407795</v>
      </c>
      <c r="H1019" s="54">
        <v>0.19360504076433832</v>
      </c>
      <c r="I1019" s="55">
        <v>0.12913226890420101</v>
      </c>
      <c r="J1019" s="56">
        <v>0.88896521818378615</v>
      </c>
      <c r="K1019" t="s">
        <v>4766</v>
      </c>
      <c r="L1019" t="s">
        <v>4767</v>
      </c>
      <c r="M1019" s="13" t="str">
        <f>IFERROR(IF(SEARCH(M$1,$L1019),1,"no"),"-")</f>
        <v>-</v>
      </c>
      <c r="N1019" s="14" t="str">
        <f>IFERROR(IF(SEARCH(N$1,$L1019),1,"no"),"-")</f>
        <v>-</v>
      </c>
      <c r="O1019" s="14" t="str">
        <f>IFERROR(IF(SEARCH(O$1,$L1019),1,"no"),"-")</f>
        <v>-</v>
      </c>
      <c r="P1019" s="15">
        <v>336600000</v>
      </c>
      <c r="Q1019" s="16">
        <v>326690000</v>
      </c>
      <c r="T1019" s="17">
        <v>2</v>
      </c>
      <c r="U1019" s="18">
        <v>348720000</v>
      </c>
      <c r="V1019" s="19">
        <v>407220000</v>
      </c>
      <c r="W1019" s="19">
        <v>463460000</v>
      </c>
      <c r="AB1019" s="20">
        <v>3</v>
      </c>
      <c r="AC1019" s="32">
        <v>424960000</v>
      </c>
      <c r="AD1019" s="33">
        <v>377660000</v>
      </c>
      <c r="AE1019" s="33">
        <v>419930000</v>
      </c>
      <c r="AF1019" s="34">
        <v>3</v>
      </c>
      <c r="AG1019" s="24">
        <v>512130000</v>
      </c>
      <c r="AH1019" s="24">
        <v>418620000</v>
      </c>
      <c r="AI1019" s="24">
        <v>467380000</v>
      </c>
      <c r="AJ1019" s="25">
        <v>3</v>
      </c>
      <c r="AK1019">
        <v>28.326459884643601</v>
      </c>
      <c r="AL1019">
        <v>28.2833461761475</v>
      </c>
      <c r="AM1019">
        <v>25.325004577636701</v>
      </c>
      <c r="AN1019">
        <v>26.477659225463899</v>
      </c>
      <c r="AO1019">
        <v>28.377494812011701</v>
      </c>
      <c r="AP1019">
        <v>28.601232528686499</v>
      </c>
      <c r="AQ1019">
        <v>28.787870407104499</v>
      </c>
      <c r="AR1019">
        <v>28.6627521514893</v>
      </c>
      <c r="AS1019">
        <v>28.4925136566162</v>
      </c>
      <c r="AT1019">
        <v>28.645572662353501</v>
      </c>
      <c r="AU1019">
        <v>28.931934356689499</v>
      </c>
      <c r="AV1019">
        <v>28.641065597534201</v>
      </c>
      <c r="AW1019">
        <v>28.800020217895501</v>
      </c>
      <c r="AX1019">
        <v>14</v>
      </c>
      <c r="AY1019">
        <v>14</v>
      </c>
      <c r="AZ1019">
        <v>14</v>
      </c>
      <c r="BA1019">
        <v>19.8</v>
      </c>
      <c r="BB1019">
        <v>19.8</v>
      </c>
      <c r="BC1019">
        <v>19.8</v>
      </c>
      <c r="BD1019">
        <v>107.35</v>
      </c>
      <c r="BE1019">
        <v>0</v>
      </c>
      <c r="BF1019">
        <v>88.831999999999994</v>
      </c>
      <c r="BG1019">
        <v>2922800000</v>
      </c>
      <c r="BH1019">
        <v>58</v>
      </c>
      <c r="BI1019">
        <v>14</v>
      </c>
      <c r="BJ1019">
        <v>14</v>
      </c>
      <c r="BK1019">
        <v>14</v>
      </c>
      <c r="BL1019" t="s">
        <v>4768</v>
      </c>
      <c r="BM1019">
        <v>7</v>
      </c>
      <c r="BN1019">
        <v>9</v>
      </c>
      <c r="BO1019">
        <v>0</v>
      </c>
      <c r="BP1019">
        <v>1</v>
      </c>
      <c r="BQ1019">
        <v>7</v>
      </c>
      <c r="BR1019">
        <v>5</v>
      </c>
      <c r="BS1019">
        <v>10</v>
      </c>
      <c r="BT1019">
        <v>6</v>
      </c>
      <c r="BU1019">
        <v>9</v>
      </c>
      <c r="BV1019">
        <v>9</v>
      </c>
      <c r="BW1019">
        <v>10</v>
      </c>
      <c r="BX1019">
        <v>6</v>
      </c>
      <c r="BY1019">
        <v>9</v>
      </c>
      <c r="BZ1019">
        <v>950</v>
      </c>
      <c r="CA1019">
        <v>950</v>
      </c>
      <c r="CB1019">
        <v>12.2</v>
      </c>
      <c r="CC1019">
        <v>13.7</v>
      </c>
      <c r="CD1019">
        <v>0</v>
      </c>
      <c r="CE1019">
        <v>0.6</v>
      </c>
      <c r="CF1019">
        <v>10.7</v>
      </c>
      <c r="CG1019">
        <v>8</v>
      </c>
      <c r="CH1019">
        <v>16</v>
      </c>
      <c r="CI1019">
        <v>8.5</v>
      </c>
      <c r="CJ1019">
        <v>13.5</v>
      </c>
      <c r="CK1019">
        <v>14.5</v>
      </c>
      <c r="CL1019">
        <v>13.7</v>
      </c>
      <c r="CM1019">
        <v>9.5</v>
      </c>
      <c r="CN1019">
        <v>13.9</v>
      </c>
      <c r="CO1019">
        <v>0.83802035030678201</v>
      </c>
      <c r="CP1019">
        <v>0.82573959547456499</v>
      </c>
      <c r="CQ1019">
        <v>0.88896521818378604</v>
      </c>
      <c r="CR1019">
        <v>0.69353895071542104</v>
      </c>
      <c r="CS1019">
        <v>-1.4971620241801</v>
      </c>
      <c r="CT1019">
        <v>-1.7245689800849</v>
      </c>
      <c r="CU1019">
        <v>0.24311211437170799</v>
      </c>
      <c r="CV1019">
        <v>-1.48574844996135</v>
      </c>
      <c r="CW1019">
        <v>-1.7026326610803</v>
      </c>
      <c r="CX1019">
        <v>0.211974630021142</v>
      </c>
      <c r="CY1019">
        <v>-0.190727233886719</v>
      </c>
      <c r="CZ1019">
        <v>-1.9074001091699599</v>
      </c>
    </row>
    <row r="1020" spans="1:104" x14ac:dyDescent="0.3">
      <c r="A1020" t="s">
        <v>5090</v>
      </c>
      <c r="B1020" t="s">
        <v>5091</v>
      </c>
      <c r="C1020" s="50">
        <v>0.90489533542113065</v>
      </c>
      <c r="D1020" s="51">
        <v>-0.14417716214035561</v>
      </c>
      <c r="E1020" s="52">
        <v>0.14952277399179451</v>
      </c>
      <c r="F1020" s="53">
        <v>0.82529265439170496</v>
      </c>
      <c r="G1020" s="50">
        <v>0.89931846344485755</v>
      </c>
      <c r="H1020" s="54">
        <v>-0.15309600665111855</v>
      </c>
      <c r="I1020" s="55">
        <v>0.17841170425033553</v>
      </c>
      <c r="J1020" s="56">
        <v>0.74857665823007402</v>
      </c>
      <c r="K1020" t="s">
        <v>5092</v>
      </c>
      <c r="L1020" t="s">
        <v>5093</v>
      </c>
      <c r="M1020" s="13" t="str">
        <f>IFERROR(IF(SEARCH(M$1,$L1020),1,"no"),"-")</f>
        <v>-</v>
      </c>
      <c r="N1020" s="14" t="str">
        <f>IFERROR(IF(SEARCH(N$1,$L1020),1,"no"),"-")</f>
        <v>-</v>
      </c>
      <c r="O1020" s="14" t="str">
        <f>IFERROR(IF(SEARCH(O$1,$L1020),1,"no"),"-")</f>
        <v>-</v>
      </c>
      <c r="P1020" s="15">
        <v>1143800000</v>
      </c>
      <c r="Q1020" s="16">
        <v>1109900000</v>
      </c>
      <c r="R1020" s="16">
        <v>1348900000</v>
      </c>
      <c r="S1020" s="16">
        <v>1251000000</v>
      </c>
      <c r="T1020" s="17">
        <v>4</v>
      </c>
      <c r="U1020" s="18">
        <v>1159500000</v>
      </c>
      <c r="V1020" s="19">
        <v>1057600000</v>
      </c>
      <c r="W1020" s="19">
        <v>1076900000</v>
      </c>
      <c r="AB1020" s="20">
        <v>3</v>
      </c>
      <c r="AC1020" s="32">
        <v>1336000000</v>
      </c>
      <c r="AD1020" s="33">
        <v>1248600000</v>
      </c>
      <c r="AE1020" s="33">
        <v>1289000000</v>
      </c>
      <c r="AF1020" s="34">
        <v>3</v>
      </c>
      <c r="AG1020" s="24">
        <v>1279800000</v>
      </c>
      <c r="AH1020" s="24">
        <v>1177900000</v>
      </c>
      <c r="AI1020" s="24">
        <v>1025900000</v>
      </c>
      <c r="AJ1020" s="25">
        <v>3</v>
      </c>
      <c r="AK1020">
        <v>30.091188430786101</v>
      </c>
      <c r="AL1020">
        <v>30.047782897949201</v>
      </c>
      <c r="AM1020">
        <v>30.329135894775401</v>
      </c>
      <c r="AN1020">
        <v>30.220434188842798</v>
      </c>
      <c r="AO1020">
        <v>30.110855102539102</v>
      </c>
      <c r="AP1020">
        <v>29.978147506713899</v>
      </c>
      <c r="AQ1020">
        <v>30.004236221313501</v>
      </c>
      <c r="AR1020">
        <v>30.315273284912099</v>
      </c>
      <c r="AS1020">
        <v>30.217664718627901</v>
      </c>
      <c r="AT1020">
        <v>30.263605117797901</v>
      </c>
      <c r="AU1020">
        <v>30.253271102905298</v>
      </c>
      <c r="AV1020">
        <v>30.133569717407202</v>
      </c>
      <c r="AW1020">
        <v>29.934242248535199</v>
      </c>
      <c r="AX1020">
        <v>20</v>
      </c>
      <c r="AY1020">
        <v>20</v>
      </c>
      <c r="AZ1020">
        <v>20</v>
      </c>
      <c r="BA1020">
        <v>63.5</v>
      </c>
      <c r="BB1020">
        <v>63.5</v>
      </c>
      <c r="BC1020">
        <v>63.5</v>
      </c>
      <c r="BD1020">
        <v>38.167000000000002</v>
      </c>
      <c r="BE1020">
        <v>0</v>
      </c>
      <c r="BF1020">
        <v>151.12</v>
      </c>
      <c r="BG1020">
        <v>10491000000</v>
      </c>
      <c r="BH1020">
        <v>143</v>
      </c>
      <c r="BI1020" t="s">
        <v>105</v>
      </c>
      <c r="BJ1020" t="s">
        <v>105</v>
      </c>
      <c r="BK1020" t="s">
        <v>105</v>
      </c>
      <c r="BL1020" t="s">
        <v>5094</v>
      </c>
      <c r="BM1020">
        <v>17</v>
      </c>
      <c r="BN1020">
        <v>16</v>
      </c>
      <c r="BO1020">
        <v>9</v>
      </c>
      <c r="BP1020">
        <v>10</v>
      </c>
      <c r="BQ1020">
        <v>16</v>
      </c>
      <c r="BR1020">
        <v>14</v>
      </c>
      <c r="BS1020">
        <v>15</v>
      </c>
      <c r="BT1020">
        <v>14</v>
      </c>
      <c r="BU1020">
        <v>17</v>
      </c>
      <c r="BV1020">
        <v>17</v>
      </c>
      <c r="BW1020">
        <v>12</v>
      </c>
      <c r="BX1020">
        <v>16</v>
      </c>
      <c r="BY1020">
        <v>16</v>
      </c>
      <c r="BZ1020">
        <v>334</v>
      </c>
      <c r="CA1020" t="s">
        <v>105</v>
      </c>
      <c r="CB1020">
        <v>56</v>
      </c>
      <c r="CC1020">
        <v>53.3</v>
      </c>
      <c r="CD1020">
        <v>29</v>
      </c>
      <c r="CE1020">
        <v>35.6</v>
      </c>
      <c r="CF1020">
        <v>58.4</v>
      </c>
      <c r="CG1020">
        <v>47</v>
      </c>
      <c r="CH1020">
        <v>49.7</v>
      </c>
      <c r="CI1020">
        <v>44.6</v>
      </c>
      <c r="CJ1020">
        <v>58.4</v>
      </c>
      <c r="CK1020">
        <v>58.4</v>
      </c>
      <c r="CL1020">
        <v>37.1</v>
      </c>
      <c r="CM1020">
        <v>53.3</v>
      </c>
      <c r="CN1020">
        <v>53.3</v>
      </c>
      <c r="CO1020">
        <v>0.53545556903037705</v>
      </c>
      <c r="CP1020">
        <v>0.82529265439170496</v>
      </c>
      <c r="CQ1020">
        <v>0.74857665823007402</v>
      </c>
      <c r="CR1020">
        <v>0.62447194244604298</v>
      </c>
      <c r="CS1020">
        <v>-9.3379020690917997E-2</v>
      </c>
      <c r="CT1020">
        <v>-1.17901067997242</v>
      </c>
      <c r="CU1020">
        <v>0.24306165413533801</v>
      </c>
      <c r="CV1020">
        <v>0.14105574289957801</v>
      </c>
      <c r="CW1020">
        <v>1.7018343699923499</v>
      </c>
      <c r="CX1020">
        <v>0.275174404015056</v>
      </c>
      <c r="CY1020">
        <v>0.15848668416341</v>
      </c>
      <c r="CZ1020">
        <v>1.6301107411431</v>
      </c>
    </row>
    <row r="1021" spans="1:104" x14ac:dyDescent="0.3">
      <c r="A1021" t="s">
        <v>4728</v>
      </c>
      <c r="B1021" t="s">
        <v>1792</v>
      </c>
      <c r="C1021" s="50">
        <v>1.6871674429096506</v>
      </c>
      <c r="D1021" s="51">
        <v>0.75460316098038649</v>
      </c>
      <c r="E1021" s="52">
        <v>0.14958922037561467</v>
      </c>
      <c r="F1021" s="53">
        <v>0.82509970125807197</v>
      </c>
      <c r="G1021" s="50">
        <v>1.1561310157266171</v>
      </c>
      <c r="H1021" s="54">
        <v>0.20930489699844532</v>
      </c>
      <c r="I1021" s="55">
        <v>0.12455776377532876</v>
      </c>
      <c r="J1021" s="56">
        <v>0.90462919739524206</v>
      </c>
      <c r="M1021" s="13" t="str">
        <f>IFERROR(IF(SEARCH(M$1,$L1021),1,"no"),"-")</f>
        <v>-</v>
      </c>
      <c r="N1021" s="14" t="str">
        <f>IFERROR(IF(SEARCH(N$1,$L1021),1,"no"),"-")</f>
        <v>-</v>
      </c>
      <c r="O1021" s="14" t="str">
        <f>IFERROR(IF(SEARCH(O$1,$L1021),1,"no"),"-")</f>
        <v>-</v>
      </c>
      <c r="P1021" s="15">
        <v>1585700000</v>
      </c>
      <c r="Q1021" s="16">
        <v>1487100000</v>
      </c>
      <c r="R1021" s="16">
        <v>476440000</v>
      </c>
      <c r="S1021" s="16">
        <v>470120000</v>
      </c>
      <c r="T1021" s="17">
        <v>4</v>
      </c>
      <c r="U1021" s="18">
        <v>1743700000</v>
      </c>
      <c r="V1021" s="19">
        <v>1760500000</v>
      </c>
      <c r="W1021" s="19">
        <v>1581800000</v>
      </c>
      <c r="AB1021" s="20">
        <v>3</v>
      </c>
      <c r="AC1021" s="32">
        <v>1336300000</v>
      </c>
      <c r="AD1021" s="33">
        <v>1498400000</v>
      </c>
      <c r="AE1021" s="33">
        <v>1393800000</v>
      </c>
      <c r="AF1021" s="34">
        <v>3</v>
      </c>
      <c r="AG1021" s="24">
        <v>1655600000</v>
      </c>
      <c r="AH1021" s="24">
        <v>1796100000</v>
      </c>
      <c r="AI1021" s="24">
        <v>1437000000</v>
      </c>
      <c r="AJ1021" s="25">
        <v>3</v>
      </c>
      <c r="AK1021">
        <v>30.562473297119102</v>
      </c>
      <c r="AL1021">
        <v>30.469854354858398</v>
      </c>
      <c r="AM1021">
        <v>28.8277187347412</v>
      </c>
      <c r="AN1021">
        <v>28.808454513549801</v>
      </c>
      <c r="AO1021">
        <v>30.699504852294901</v>
      </c>
      <c r="AP1021">
        <v>30.7133388519287</v>
      </c>
      <c r="AQ1021">
        <v>30.5589199066162</v>
      </c>
      <c r="AR1021">
        <v>30.315597534179702</v>
      </c>
      <c r="AS1021">
        <v>30.480775833129901</v>
      </c>
      <c r="AT1021">
        <v>30.376377105712901</v>
      </c>
      <c r="AU1021">
        <v>30.624706268310501</v>
      </c>
      <c r="AV1021">
        <v>30.7422199249268</v>
      </c>
      <c r="AW1021">
        <v>30.420412063598601</v>
      </c>
      <c r="AX1021">
        <v>27</v>
      </c>
      <c r="AY1021">
        <v>27</v>
      </c>
      <c r="AZ1021">
        <v>27</v>
      </c>
      <c r="BA1021">
        <v>38.200000000000003</v>
      </c>
      <c r="BB1021">
        <v>38.200000000000003</v>
      </c>
      <c r="BC1021">
        <v>38.200000000000003</v>
      </c>
      <c r="BD1021">
        <v>115.19</v>
      </c>
      <c r="BE1021">
        <v>0</v>
      </c>
      <c r="BF1021">
        <v>312.98</v>
      </c>
      <c r="BG1021">
        <v>11839000000</v>
      </c>
      <c r="BH1021">
        <v>158</v>
      </c>
      <c r="BI1021">
        <v>27</v>
      </c>
      <c r="BJ1021">
        <v>27</v>
      </c>
      <c r="BK1021">
        <v>27</v>
      </c>
      <c r="BL1021" t="s">
        <v>4729</v>
      </c>
      <c r="BM1021">
        <v>17</v>
      </c>
      <c r="BN1021">
        <v>19</v>
      </c>
      <c r="BO1021">
        <v>8</v>
      </c>
      <c r="BP1021">
        <v>8</v>
      </c>
      <c r="BQ1021">
        <v>18</v>
      </c>
      <c r="BR1021">
        <v>19</v>
      </c>
      <c r="BS1021">
        <v>16</v>
      </c>
      <c r="BT1021">
        <v>13</v>
      </c>
      <c r="BU1021">
        <v>18</v>
      </c>
      <c r="BV1021">
        <v>16</v>
      </c>
      <c r="BW1021">
        <v>16</v>
      </c>
      <c r="BX1021">
        <v>17</v>
      </c>
      <c r="BY1021">
        <v>20</v>
      </c>
      <c r="BZ1021">
        <v>1017</v>
      </c>
      <c r="CA1021">
        <v>1017</v>
      </c>
      <c r="CB1021">
        <v>23.6</v>
      </c>
      <c r="CC1021">
        <v>27.9</v>
      </c>
      <c r="CD1021">
        <v>11.6</v>
      </c>
      <c r="CE1021">
        <v>10.8</v>
      </c>
      <c r="CF1021">
        <v>27.3</v>
      </c>
      <c r="CG1021">
        <v>27.3</v>
      </c>
      <c r="CH1021">
        <v>23.1</v>
      </c>
      <c r="CI1021">
        <v>18.3</v>
      </c>
      <c r="CJ1021">
        <v>25.1</v>
      </c>
      <c r="CK1021">
        <v>23.4</v>
      </c>
      <c r="CL1021">
        <v>22.3</v>
      </c>
      <c r="CM1021">
        <v>26.7</v>
      </c>
      <c r="CN1021">
        <v>28.4</v>
      </c>
      <c r="CO1021">
        <v>0.57079917521315204</v>
      </c>
      <c r="CP1021">
        <v>0.82509970125807197</v>
      </c>
      <c r="CQ1021">
        <v>0.90462919739524195</v>
      </c>
      <c r="CR1021">
        <v>0.62416212003117699</v>
      </c>
      <c r="CS1021">
        <v>-0.72379159927368197</v>
      </c>
      <c r="CT1021">
        <v>-1.2439385547112101</v>
      </c>
      <c r="CU1021">
        <v>0.24287687687687701</v>
      </c>
      <c r="CV1021">
        <v>-0.99012931187947495</v>
      </c>
      <c r="CW1021">
        <v>-1.7014897330393901</v>
      </c>
      <c r="CX1021">
        <v>0.20511508220157301</v>
      </c>
      <c r="CY1021">
        <v>-0.20486259460449199</v>
      </c>
      <c r="CZ1021">
        <v>-1.93873859805948</v>
      </c>
    </row>
    <row r="1022" spans="1:104" x14ac:dyDescent="0.3">
      <c r="A1022" t="s">
        <v>1563</v>
      </c>
      <c r="B1022" t="s">
        <v>1564</v>
      </c>
      <c r="C1022" s="50">
        <v>1.5785009632416638</v>
      </c>
      <c r="D1022" s="51">
        <v>0.65855514102058288</v>
      </c>
      <c r="E1022" s="52">
        <v>0.15018696798610512</v>
      </c>
      <c r="F1022" s="53">
        <v>0.82336775026972298</v>
      </c>
      <c r="G1022" s="41">
        <v>1.2394577777144931</v>
      </c>
      <c r="H1022" s="43">
        <v>0.30970912667318412</v>
      </c>
      <c r="I1022" s="39">
        <v>1.7486494491653695E-2</v>
      </c>
      <c r="J1022" s="40">
        <v>1.7572972445819597</v>
      </c>
      <c r="K1022" t="s">
        <v>1565</v>
      </c>
      <c r="L1022" t="s">
        <v>1566</v>
      </c>
      <c r="M1022" s="13" t="str">
        <f>IFERROR(IF(SEARCH(M$1,$L1022),1,"no"),"-")</f>
        <v>-</v>
      </c>
      <c r="N1022" s="14" t="str">
        <f>IFERROR(IF(SEARCH(N$1,$L1022),1,"no"),"-")</f>
        <v>-</v>
      </c>
      <c r="O1022" s="14" t="str">
        <f>IFERROR(IF(SEARCH(O$1,$L1022),1,"no"),"-")</f>
        <v>-</v>
      </c>
      <c r="P1022" s="15">
        <v>618790000</v>
      </c>
      <c r="Q1022" s="16">
        <v>447180000</v>
      </c>
      <c r="R1022" s="16">
        <v>242810000</v>
      </c>
      <c r="S1022" s="16">
        <v>238080000</v>
      </c>
      <c r="T1022" s="17">
        <v>4</v>
      </c>
      <c r="U1022" s="18">
        <v>696210000</v>
      </c>
      <c r="V1022" s="19">
        <v>442910000</v>
      </c>
      <c r="W1022" s="19">
        <v>692170000</v>
      </c>
      <c r="AB1022" s="20">
        <v>3</v>
      </c>
      <c r="AC1022" s="32">
        <v>499180000</v>
      </c>
      <c r="AD1022" s="33">
        <v>444030000</v>
      </c>
      <c r="AE1022" s="33">
        <v>461380000</v>
      </c>
      <c r="AF1022" s="34">
        <v>3</v>
      </c>
      <c r="AG1022" s="24">
        <v>600320000</v>
      </c>
      <c r="AH1022" s="24">
        <v>608520000</v>
      </c>
      <c r="AI1022" s="24">
        <v>532090000</v>
      </c>
      <c r="AJ1022" s="25">
        <v>3</v>
      </c>
      <c r="AK1022">
        <v>29.2048740386963</v>
      </c>
      <c r="AL1022">
        <v>28.736280441284201</v>
      </c>
      <c r="AM1022">
        <v>27.855253219604499</v>
      </c>
      <c r="AN1022">
        <v>27.8268718719482</v>
      </c>
      <c r="AO1022">
        <v>29.374946594238299</v>
      </c>
      <c r="AP1022">
        <v>28.722438812255898</v>
      </c>
      <c r="AQ1022">
        <v>29.366550445556602</v>
      </c>
      <c r="AR1022">
        <v>28.894985198974599</v>
      </c>
      <c r="AS1022">
        <v>28.726081848144499</v>
      </c>
      <c r="AT1022">
        <v>28.781379699706999</v>
      </c>
      <c r="AU1022">
        <v>29.161155700683601</v>
      </c>
      <c r="AV1022">
        <v>29.180728912353501</v>
      </c>
      <c r="AW1022">
        <v>28.987094879150401</v>
      </c>
      <c r="AX1022">
        <v>8</v>
      </c>
      <c r="AY1022">
        <v>8</v>
      </c>
      <c r="AZ1022">
        <v>8</v>
      </c>
      <c r="BA1022">
        <v>38.9</v>
      </c>
      <c r="BB1022">
        <v>38.9</v>
      </c>
      <c r="BC1022">
        <v>38.9</v>
      </c>
      <c r="BD1022">
        <v>29.847000000000001</v>
      </c>
      <c r="BE1022">
        <v>0</v>
      </c>
      <c r="BF1022">
        <v>97.623999999999995</v>
      </c>
      <c r="BG1022">
        <v>4318000000</v>
      </c>
      <c r="BH1022">
        <v>75</v>
      </c>
      <c r="BI1022">
        <v>8</v>
      </c>
      <c r="BJ1022">
        <v>8</v>
      </c>
      <c r="BK1022">
        <v>8</v>
      </c>
      <c r="BL1022" t="s">
        <v>1567</v>
      </c>
      <c r="BM1022">
        <v>4</v>
      </c>
      <c r="BN1022">
        <v>6</v>
      </c>
      <c r="BO1022">
        <v>5</v>
      </c>
      <c r="BP1022">
        <v>5</v>
      </c>
      <c r="BQ1022">
        <v>7</v>
      </c>
      <c r="BR1022">
        <v>7</v>
      </c>
      <c r="BS1022">
        <v>6</v>
      </c>
      <c r="BT1022">
        <v>5</v>
      </c>
      <c r="BU1022">
        <v>7</v>
      </c>
      <c r="BV1022">
        <v>5</v>
      </c>
      <c r="BW1022">
        <v>6</v>
      </c>
      <c r="BX1022">
        <v>6</v>
      </c>
      <c r="BY1022">
        <v>7</v>
      </c>
      <c r="BZ1022">
        <v>262</v>
      </c>
      <c r="CA1022">
        <v>262</v>
      </c>
      <c r="CB1022">
        <v>22.9</v>
      </c>
      <c r="CC1022">
        <v>30.9</v>
      </c>
      <c r="CD1022">
        <v>27.1</v>
      </c>
      <c r="CE1022">
        <v>27.1</v>
      </c>
      <c r="CF1022">
        <v>35.9</v>
      </c>
      <c r="CG1022">
        <v>35.9</v>
      </c>
      <c r="CH1022">
        <v>30.2</v>
      </c>
      <c r="CI1022">
        <v>27.5</v>
      </c>
      <c r="CJ1022">
        <v>35.9</v>
      </c>
      <c r="CK1022">
        <v>28.6</v>
      </c>
      <c r="CL1022">
        <v>32.1</v>
      </c>
      <c r="CM1022">
        <v>32.1</v>
      </c>
      <c r="CN1022">
        <v>35.9</v>
      </c>
      <c r="CO1022">
        <v>0.42781786263097998</v>
      </c>
      <c r="CP1022">
        <v>0.82336775026972298</v>
      </c>
      <c r="CQ1022">
        <v>1.7572972445819599</v>
      </c>
      <c r="CR1022">
        <v>0.65410986414648598</v>
      </c>
      <c r="CS1022">
        <v>-0.39499568939209001</v>
      </c>
      <c r="CT1022">
        <v>-0.97707232685524303</v>
      </c>
      <c r="CU1022">
        <v>0.24374793698424599</v>
      </c>
      <c r="CV1022">
        <v>-0.74882539113362501</v>
      </c>
      <c r="CW1022">
        <v>-1.6983962850380401</v>
      </c>
      <c r="CX1022">
        <v>5.7802395209580797E-2</v>
      </c>
      <c r="CY1022">
        <v>-0.308844248453777</v>
      </c>
      <c r="CZ1022">
        <v>-3.9037117944459401</v>
      </c>
    </row>
    <row r="1023" spans="1:104" x14ac:dyDescent="0.3">
      <c r="A1023" t="s">
        <v>1136</v>
      </c>
      <c r="B1023" t="s">
        <v>1137</v>
      </c>
      <c r="C1023" s="50">
        <v>1.1909346369365323</v>
      </c>
      <c r="D1023" s="51">
        <v>0.25209423473416848</v>
      </c>
      <c r="E1023" s="52">
        <v>0.15089369746542244</v>
      </c>
      <c r="F1023" s="53">
        <v>0.82132889947657095</v>
      </c>
      <c r="G1023" s="41">
        <v>1.3343044823655019</v>
      </c>
      <c r="H1023" s="43">
        <v>0.41608792070136508</v>
      </c>
      <c r="I1023" s="39">
        <v>2.4238896132981063E-2</v>
      </c>
      <c r="J1023" s="40">
        <v>1.61548716232222</v>
      </c>
      <c r="K1023" t="s">
        <v>1138</v>
      </c>
      <c r="L1023" t="s">
        <v>1139</v>
      </c>
      <c r="M1023" s="13" t="str">
        <f>IFERROR(IF(SEARCH(M$1,$L1023),1,"no"),"-")</f>
        <v>-</v>
      </c>
      <c r="N1023" s="14" t="str">
        <f>IFERROR(IF(SEARCH(N$1,$L1023),1,"no"),"-")</f>
        <v>-</v>
      </c>
      <c r="O1023" s="14" t="str">
        <f>IFERROR(IF(SEARCH(O$1,$L1023),1,"no"),"-")</f>
        <v>-</v>
      </c>
      <c r="P1023" s="15">
        <v>235610000</v>
      </c>
      <c r="Q1023" s="16">
        <v>165330000</v>
      </c>
      <c r="T1023" s="17">
        <v>2</v>
      </c>
      <c r="U1023" s="18">
        <v>223380000</v>
      </c>
      <c r="V1023" s="19">
        <v>278610000</v>
      </c>
      <c r="W1023" s="19">
        <v>214250000</v>
      </c>
      <c r="AB1023" s="20">
        <v>3</v>
      </c>
      <c r="AC1023" s="32">
        <v>161360000</v>
      </c>
      <c r="AD1023" s="33">
        <v>200200000</v>
      </c>
      <c r="AE1023" s="33">
        <v>191050000</v>
      </c>
      <c r="AF1023" s="34">
        <v>3</v>
      </c>
      <c r="AG1023" s="24">
        <v>266650000</v>
      </c>
      <c r="AH1023" s="24">
        <v>224530000</v>
      </c>
      <c r="AI1023" s="24">
        <v>246170000</v>
      </c>
      <c r="AJ1023" s="25">
        <v>3</v>
      </c>
      <c r="AK1023">
        <v>27.811824798583999</v>
      </c>
      <c r="AL1023">
        <v>27.300773620605501</v>
      </c>
      <c r="AM1023">
        <v>25.227247238159201</v>
      </c>
      <c r="AN1023">
        <v>26.320461273193398</v>
      </c>
      <c r="AO1023">
        <v>27.7349243164063</v>
      </c>
      <c r="AP1023">
        <v>28.0536708831787</v>
      </c>
      <c r="AQ1023">
        <v>27.674720764160199</v>
      </c>
      <c r="AR1023">
        <v>27.2657070159912</v>
      </c>
      <c r="AS1023">
        <v>27.576866149902301</v>
      </c>
      <c r="AT1023">
        <v>27.509374618530298</v>
      </c>
      <c r="AU1023">
        <v>27.990371704101602</v>
      </c>
      <c r="AV1023">
        <v>27.742332458496101</v>
      </c>
      <c r="AW1023">
        <v>27.875080108642599</v>
      </c>
      <c r="AX1023">
        <v>7</v>
      </c>
      <c r="AY1023">
        <v>7</v>
      </c>
      <c r="AZ1023">
        <v>7</v>
      </c>
      <c r="BA1023">
        <v>11.8</v>
      </c>
      <c r="BB1023">
        <v>11.8</v>
      </c>
      <c r="BC1023">
        <v>11.8</v>
      </c>
      <c r="BD1023">
        <v>81.138000000000005</v>
      </c>
      <c r="BE1023">
        <v>0</v>
      </c>
      <c r="BF1023">
        <v>50.237000000000002</v>
      </c>
      <c r="BG1023">
        <v>1533000000</v>
      </c>
      <c r="BH1023">
        <v>31</v>
      </c>
      <c r="BI1023">
        <v>7</v>
      </c>
      <c r="BJ1023">
        <v>7</v>
      </c>
      <c r="BK1023">
        <v>7</v>
      </c>
      <c r="BL1023" t="s">
        <v>1140</v>
      </c>
      <c r="BM1023">
        <v>4</v>
      </c>
      <c r="BN1023">
        <v>3</v>
      </c>
      <c r="BO1023">
        <v>1</v>
      </c>
      <c r="BP1023">
        <v>2</v>
      </c>
      <c r="BQ1023">
        <v>4</v>
      </c>
      <c r="BR1023">
        <v>5</v>
      </c>
      <c r="BS1023">
        <v>3</v>
      </c>
      <c r="BT1023">
        <v>3</v>
      </c>
      <c r="BU1023">
        <v>2</v>
      </c>
      <c r="BV1023">
        <v>4</v>
      </c>
      <c r="BW1023">
        <v>5</v>
      </c>
      <c r="BX1023">
        <v>5</v>
      </c>
      <c r="BY1023">
        <v>3</v>
      </c>
      <c r="BZ1023">
        <v>718</v>
      </c>
      <c r="CA1023">
        <v>718</v>
      </c>
      <c r="CB1023">
        <v>7.8</v>
      </c>
      <c r="CC1023">
        <v>4.5</v>
      </c>
      <c r="CD1023">
        <v>0.8</v>
      </c>
      <c r="CE1023">
        <v>2.2000000000000002</v>
      </c>
      <c r="CF1023">
        <v>7.8</v>
      </c>
      <c r="CG1023">
        <v>8.6</v>
      </c>
      <c r="CH1023">
        <v>4.5</v>
      </c>
      <c r="CI1023">
        <v>6</v>
      </c>
      <c r="CJ1023">
        <v>2.6</v>
      </c>
      <c r="CK1023">
        <v>6.3</v>
      </c>
      <c r="CL1023">
        <v>8.6</v>
      </c>
      <c r="CM1023">
        <v>8.6</v>
      </c>
      <c r="CN1023">
        <v>4.5</v>
      </c>
      <c r="CO1023">
        <v>0.52296299354263998</v>
      </c>
      <c r="CP1023">
        <v>0.82132889947657095</v>
      </c>
      <c r="CQ1023">
        <v>1.61548716232222</v>
      </c>
      <c r="CR1023">
        <v>0.63190388692579502</v>
      </c>
      <c r="CS1023">
        <v>-0.785572528839111</v>
      </c>
      <c r="CT1023">
        <v>-1.1559233070705199</v>
      </c>
      <c r="CU1023">
        <v>0.24482458770614701</v>
      </c>
      <c r="CV1023">
        <v>-1.1560285886128701</v>
      </c>
      <c r="CW1023">
        <v>-1.6947547211587499</v>
      </c>
      <c r="CX1023">
        <v>6.7392670157068096E-2</v>
      </c>
      <c r="CY1023">
        <v>-0.41861216227213699</v>
      </c>
      <c r="CZ1023">
        <v>-3.5296184455097199</v>
      </c>
    </row>
    <row r="1024" spans="1:104" x14ac:dyDescent="0.3">
      <c r="A1024" t="s">
        <v>1611</v>
      </c>
      <c r="B1024" t="s">
        <v>136</v>
      </c>
      <c r="C1024" s="50">
        <v>1.2158261354137643</v>
      </c>
      <c r="D1024" s="51">
        <v>0.28193693642110063</v>
      </c>
      <c r="E1024" s="52">
        <v>0.15127514914831386</v>
      </c>
      <c r="F1024" s="53">
        <v>0.82023241020675397</v>
      </c>
      <c r="G1024" s="41">
        <v>1.2290777606052916</v>
      </c>
      <c r="H1024" s="43">
        <v>0.29757619422215476</v>
      </c>
      <c r="I1024" s="39">
        <v>3.5344539147063883E-2</v>
      </c>
      <c r="J1024" s="40">
        <v>1.4516776766760999</v>
      </c>
      <c r="M1024" s="13" t="str">
        <f>IFERROR(IF(SEARCH(M$1,$L1024),1,"no"),"-")</f>
        <v>-</v>
      </c>
      <c r="N1024" s="14" t="str">
        <f>IFERROR(IF(SEARCH(N$1,$L1024),1,"no"),"-")</f>
        <v>-</v>
      </c>
      <c r="O1024" s="14" t="str">
        <f>IFERROR(IF(SEARCH(O$1,$L1024),1,"no"),"-")</f>
        <v>-</v>
      </c>
      <c r="P1024" s="15">
        <v>589280000</v>
      </c>
      <c r="Q1024" s="16">
        <v>422210000</v>
      </c>
      <c r="R1024" s="16">
        <v>502610000</v>
      </c>
      <c r="S1024" s="16">
        <v>639300000</v>
      </c>
      <c r="T1024" s="17">
        <v>4</v>
      </c>
      <c r="U1024" s="18">
        <v>575450000</v>
      </c>
      <c r="V1024" s="19">
        <v>699680000</v>
      </c>
      <c r="W1024" s="19">
        <v>688490000</v>
      </c>
      <c r="AB1024" s="20">
        <v>3</v>
      </c>
      <c r="AC1024" s="32">
        <v>613470000</v>
      </c>
      <c r="AD1024" s="33">
        <v>575370000</v>
      </c>
      <c r="AE1024" s="33">
        <v>545200000</v>
      </c>
      <c r="AF1024" s="34">
        <v>3</v>
      </c>
      <c r="AG1024" s="24">
        <v>715730000</v>
      </c>
      <c r="AH1024" s="24">
        <v>639900000</v>
      </c>
      <c r="AI1024" s="24">
        <v>775640000</v>
      </c>
      <c r="AJ1024" s="25">
        <v>3</v>
      </c>
      <c r="AK1024">
        <v>29.1343784332275</v>
      </c>
      <c r="AL1024">
        <v>28.653385162353501</v>
      </c>
      <c r="AM1024">
        <v>28.904863357543899</v>
      </c>
      <c r="AN1024">
        <v>29.251916885376001</v>
      </c>
      <c r="AO1024">
        <v>29.100114822387699</v>
      </c>
      <c r="AP1024">
        <v>29.3821201324463</v>
      </c>
      <c r="AQ1024">
        <v>29.358860015869102</v>
      </c>
      <c r="AR1024">
        <v>29.192417144775401</v>
      </c>
      <c r="AS1024">
        <v>29.0999145507813</v>
      </c>
      <c r="AT1024">
        <v>29.022211074829102</v>
      </c>
      <c r="AU1024">
        <v>29.414840698242202</v>
      </c>
      <c r="AV1024">
        <v>29.253271102905298</v>
      </c>
      <c r="AW1024">
        <v>29.530811309814499</v>
      </c>
      <c r="AX1024">
        <v>29</v>
      </c>
      <c r="AY1024">
        <v>29</v>
      </c>
      <c r="AZ1024">
        <v>29</v>
      </c>
      <c r="BA1024">
        <v>23.8</v>
      </c>
      <c r="BB1024">
        <v>23.8</v>
      </c>
      <c r="BC1024">
        <v>23.8</v>
      </c>
      <c r="BD1024">
        <v>183.5</v>
      </c>
      <c r="BE1024">
        <v>0</v>
      </c>
      <c r="BF1024">
        <v>81.391000000000005</v>
      </c>
      <c r="BG1024">
        <v>5183900000</v>
      </c>
      <c r="BH1024">
        <v>88</v>
      </c>
      <c r="BI1024" t="s">
        <v>105</v>
      </c>
      <c r="BJ1024" t="s">
        <v>105</v>
      </c>
      <c r="BK1024" t="s">
        <v>105</v>
      </c>
      <c r="BL1024" t="s">
        <v>1612</v>
      </c>
      <c r="BM1024">
        <v>12</v>
      </c>
      <c r="BN1024">
        <v>12</v>
      </c>
      <c r="BO1024">
        <v>5</v>
      </c>
      <c r="BP1024">
        <v>7</v>
      </c>
      <c r="BQ1024">
        <v>14</v>
      </c>
      <c r="BR1024">
        <v>17</v>
      </c>
      <c r="BS1024">
        <v>18</v>
      </c>
      <c r="BT1024">
        <v>10</v>
      </c>
      <c r="BU1024">
        <v>14</v>
      </c>
      <c r="BV1024">
        <v>12</v>
      </c>
      <c r="BW1024">
        <v>15</v>
      </c>
      <c r="BX1024">
        <v>15</v>
      </c>
      <c r="BY1024">
        <v>14</v>
      </c>
      <c r="BZ1024">
        <v>1624</v>
      </c>
      <c r="CA1024" t="s">
        <v>105</v>
      </c>
      <c r="CB1024">
        <v>8.9</v>
      </c>
      <c r="CC1024">
        <v>8.3000000000000007</v>
      </c>
      <c r="CD1024">
        <v>3</v>
      </c>
      <c r="CE1024">
        <v>4.9000000000000004</v>
      </c>
      <c r="CF1024">
        <v>10.8</v>
      </c>
      <c r="CG1024">
        <v>14.3</v>
      </c>
      <c r="CH1024">
        <v>15.1</v>
      </c>
      <c r="CI1024">
        <v>7</v>
      </c>
      <c r="CJ1024">
        <v>11.4</v>
      </c>
      <c r="CK1024">
        <v>8.6999999999999993</v>
      </c>
      <c r="CL1024">
        <v>11</v>
      </c>
      <c r="CM1024">
        <v>10.8</v>
      </c>
      <c r="CN1024">
        <v>10.8</v>
      </c>
      <c r="CO1024">
        <v>0.30439555319074901</v>
      </c>
      <c r="CP1024">
        <v>0.82023241020675397</v>
      </c>
      <c r="CQ1024">
        <v>1.4516776766760999</v>
      </c>
      <c r="CR1024">
        <v>0.71266177190406299</v>
      </c>
      <c r="CS1024">
        <v>-0.11871163050333799</v>
      </c>
      <c r="CT1024">
        <v>-0.73357639824643295</v>
      </c>
      <c r="CU1024">
        <v>0.24542215568862299</v>
      </c>
      <c r="CV1024">
        <v>-0.29422903060913103</v>
      </c>
      <c r="CW1024">
        <v>-1.69279631090828</v>
      </c>
      <c r="CX1024">
        <v>8.2959276018099506E-2</v>
      </c>
      <c r="CY1024">
        <v>-0.294793446858723</v>
      </c>
      <c r="CZ1024">
        <v>-3.12531985470337</v>
      </c>
    </row>
    <row r="1025" spans="1:104" x14ac:dyDescent="0.3">
      <c r="A1025" t="s">
        <v>1025</v>
      </c>
      <c r="B1025" t="s">
        <v>1026</v>
      </c>
      <c r="C1025" s="50">
        <v>1.2023063502867291</v>
      </c>
      <c r="D1025" s="51">
        <v>0.265804544740604</v>
      </c>
      <c r="E1025" s="52">
        <v>0.15184152918947555</v>
      </c>
      <c r="F1025" s="53">
        <v>0.81860943113380802</v>
      </c>
      <c r="G1025" s="41">
        <v>1.3580475382003394</v>
      </c>
      <c r="H1025" s="43">
        <v>0.44153398173691477</v>
      </c>
      <c r="I1025" s="39">
        <v>4.8370544869236358E-2</v>
      </c>
      <c r="J1025" s="40">
        <v>1.3154190204806799</v>
      </c>
      <c r="K1025" t="s">
        <v>1027</v>
      </c>
      <c r="L1025" t="s">
        <v>1028</v>
      </c>
      <c r="M1025" s="13" t="str">
        <f>IFERROR(IF(SEARCH(M$1,$L1025),1,"no"),"-")</f>
        <v>-</v>
      </c>
      <c r="N1025" s="14" t="str">
        <f>IFERROR(IF(SEARCH(N$1,$L1025),1,"no"),"-")</f>
        <v>-</v>
      </c>
      <c r="O1025" s="14" t="str">
        <f>IFERROR(IF(SEARCH(O$1,$L1025),1,"no"),"-")</f>
        <v>-</v>
      </c>
      <c r="P1025" s="15">
        <v>220460000</v>
      </c>
      <c r="Q1025" s="16">
        <v>205610000</v>
      </c>
      <c r="T1025" s="17">
        <v>2</v>
      </c>
      <c r="U1025" s="18">
        <v>247360000</v>
      </c>
      <c r="V1025" s="19">
        <v>260540000</v>
      </c>
      <c r="W1025" s="19">
        <v>260500000</v>
      </c>
      <c r="AB1025" s="20">
        <v>3</v>
      </c>
      <c r="AC1025" s="32">
        <v>219420000</v>
      </c>
      <c r="AD1025" s="33">
        <v>159380000</v>
      </c>
      <c r="AE1025" s="33">
        <v>210200000</v>
      </c>
      <c r="AF1025" s="34">
        <v>3</v>
      </c>
      <c r="AG1025" s="24">
        <v>293080000</v>
      </c>
      <c r="AH1025" s="24">
        <v>256570000</v>
      </c>
      <c r="AI1025" s="24">
        <v>250240000</v>
      </c>
      <c r="AJ1025" s="25">
        <v>3</v>
      </c>
      <c r="AK1025">
        <v>27.7159423828125</v>
      </c>
      <c r="AL1025">
        <v>27.6153354644775</v>
      </c>
      <c r="AM1025">
        <v>26.308160781860401</v>
      </c>
      <c r="AN1025">
        <v>25.039056777954102</v>
      </c>
      <c r="AO1025">
        <v>27.882036209106399</v>
      </c>
      <c r="AP1025">
        <v>27.9569301605225</v>
      </c>
      <c r="AQ1025">
        <v>27.956708908081101</v>
      </c>
      <c r="AR1025">
        <v>27.709119796752901</v>
      </c>
      <c r="AS1025">
        <v>27.247896194458001</v>
      </c>
      <c r="AT1025">
        <v>27.647188186645501</v>
      </c>
      <c r="AU1025">
        <v>28.1267185211182</v>
      </c>
      <c r="AV1025">
        <v>27.934776306152301</v>
      </c>
      <c r="AW1025">
        <v>27.898736953735401</v>
      </c>
      <c r="AX1025">
        <v>15</v>
      </c>
      <c r="AY1025">
        <v>15</v>
      </c>
      <c r="AZ1025">
        <v>15</v>
      </c>
      <c r="BA1025">
        <v>16</v>
      </c>
      <c r="BB1025">
        <v>16</v>
      </c>
      <c r="BC1025">
        <v>16</v>
      </c>
      <c r="BD1025">
        <v>118.72</v>
      </c>
      <c r="BE1025">
        <v>0</v>
      </c>
      <c r="BF1025">
        <v>29.619</v>
      </c>
      <c r="BG1025">
        <v>1656700000</v>
      </c>
      <c r="BH1025">
        <v>36</v>
      </c>
      <c r="BI1025">
        <v>15</v>
      </c>
      <c r="BJ1025">
        <v>15</v>
      </c>
      <c r="BK1025">
        <v>15</v>
      </c>
      <c r="BL1025" t="s">
        <v>1029</v>
      </c>
      <c r="BM1025">
        <v>6</v>
      </c>
      <c r="BN1025">
        <v>6</v>
      </c>
      <c r="BO1025">
        <v>1</v>
      </c>
      <c r="BP1025">
        <v>0</v>
      </c>
      <c r="BQ1025">
        <v>7</v>
      </c>
      <c r="BR1025">
        <v>6</v>
      </c>
      <c r="BS1025">
        <v>6</v>
      </c>
      <c r="BT1025">
        <v>7</v>
      </c>
      <c r="BU1025">
        <v>9</v>
      </c>
      <c r="BV1025">
        <v>10</v>
      </c>
      <c r="BW1025">
        <v>8</v>
      </c>
      <c r="BX1025">
        <v>6</v>
      </c>
      <c r="BY1025">
        <v>9</v>
      </c>
      <c r="BZ1025">
        <v>1043</v>
      </c>
      <c r="CA1025">
        <v>1043</v>
      </c>
      <c r="CB1025">
        <v>7.6</v>
      </c>
      <c r="CC1025">
        <v>8.1999999999999993</v>
      </c>
      <c r="CD1025">
        <v>0.7</v>
      </c>
      <c r="CE1025">
        <v>0</v>
      </c>
      <c r="CF1025">
        <v>7.7</v>
      </c>
      <c r="CG1025">
        <v>6.8</v>
      </c>
      <c r="CH1025">
        <v>7.6</v>
      </c>
      <c r="CI1025">
        <v>7.8</v>
      </c>
      <c r="CJ1025">
        <v>10.199999999999999</v>
      </c>
      <c r="CK1025">
        <v>10.7</v>
      </c>
      <c r="CL1025">
        <v>9.6</v>
      </c>
      <c r="CM1025">
        <v>7.3</v>
      </c>
      <c r="CN1025">
        <v>9.4</v>
      </c>
      <c r="CO1025">
        <v>0.51638880379607499</v>
      </c>
      <c r="CP1025">
        <v>0.81860943113380802</v>
      </c>
      <c r="CQ1025">
        <v>1.3154190204806799</v>
      </c>
      <c r="CR1025">
        <v>0.63342538354253797</v>
      </c>
      <c r="CS1025">
        <v>-0.86511087417602495</v>
      </c>
      <c r="CT1025">
        <v>-1.1437418912233801</v>
      </c>
      <c r="CU1025">
        <v>0.246375467464473</v>
      </c>
      <c r="CV1025">
        <v>-1.2622679074605301</v>
      </c>
      <c r="CW1025">
        <v>-1.6898975656094899</v>
      </c>
      <c r="CX1025">
        <v>0.101077235772358</v>
      </c>
      <c r="CY1025">
        <v>-0.45200920104980502</v>
      </c>
      <c r="CZ1025">
        <v>-2.8089103951742</v>
      </c>
    </row>
    <row r="1026" spans="1:104" x14ac:dyDescent="0.3">
      <c r="A1026" t="s">
        <v>6711</v>
      </c>
      <c r="B1026" t="s">
        <v>6712</v>
      </c>
      <c r="C1026" s="50">
        <v>1.1400593139723574</v>
      </c>
      <c r="D1026" s="51">
        <v>0.18910888557221545</v>
      </c>
      <c r="E1026" s="52">
        <v>0.15195542472968412</v>
      </c>
      <c r="F1026" s="53">
        <v>0.81828379122000805</v>
      </c>
      <c r="G1026" s="50">
        <v>1.1746917829651418</v>
      </c>
      <c r="H1026" s="54">
        <v>0.23228227039177665</v>
      </c>
      <c r="I1026" s="55">
        <v>0.47889572630931809</v>
      </c>
      <c r="J1026" s="56">
        <v>0.319759038606927</v>
      </c>
      <c r="K1026" t="s">
        <v>6713</v>
      </c>
      <c r="L1026" t="s">
        <v>6714</v>
      </c>
      <c r="M1026" s="13" t="str">
        <f>IFERROR(IF(SEARCH(M$1,$L1026),1,"no"),"-")</f>
        <v>-</v>
      </c>
      <c r="N1026" s="14" t="str">
        <f>IFERROR(IF(SEARCH(N$1,$L1026),1,"no"),"-")</f>
        <v>-</v>
      </c>
      <c r="O1026" s="14" t="str">
        <f>IFERROR(IF(SEARCH(O$1,$L1026),1,"no"),"-")</f>
        <v>-</v>
      </c>
      <c r="P1026" s="15">
        <v>194580000</v>
      </c>
      <c r="Q1026" s="16">
        <v>281980000</v>
      </c>
      <c r="T1026" s="17">
        <v>2</v>
      </c>
      <c r="U1026" s="18">
        <v>270000000</v>
      </c>
      <c r="V1026" s="19">
        <v>248300000</v>
      </c>
      <c r="W1026" s="19">
        <v>296660000</v>
      </c>
      <c r="AB1026" s="20">
        <v>3</v>
      </c>
      <c r="AC1026" s="32">
        <v>264280000</v>
      </c>
      <c r="AD1026" s="33">
        <v>292300000</v>
      </c>
      <c r="AE1026" s="33">
        <v>242370000</v>
      </c>
      <c r="AF1026" s="34">
        <v>3</v>
      </c>
      <c r="AH1026" s="24">
        <v>263550000</v>
      </c>
      <c r="AI1026" s="24">
        <v>362130000</v>
      </c>
      <c r="AJ1026" s="25">
        <v>2</v>
      </c>
      <c r="AK1026">
        <v>27.5357875823975</v>
      </c>
      <c r="AL1026">
        <v>28.071018218994102</v>
      </c>
      <c r="AM1026">
        <v>26.508838653564499</v>
      </c>
      <c r="AN1026">
        <v>25.720464706420898</v>
      </c>
      <c r="AO1026">
        <v>28.008384704589801</v>
      </c>
      <c r="AP1026">
        <v>27.887508392333999</v>
      </c>
      <c r="AQ1026">
        <v>28.1442356109619</v>
      </c>
      <c r="AR1026">
        <v>27.977491378784201</v>
      </c>
      <c r="AS1026">
        <v>28.122875213623001</v>
      </c>
      <c r="AT1026">
        <v>27.852636337280298</v>
      </c>
      <c r="AU1026">
        <v>25.102033615112301</v>
      </c>
      <c r="AV1026">
        <v>27.9735012054443</v>
      </c>
      <c r="AW1026">
        <v>28.431932449340799</v>
      </c>
      <c r="AX1026">
        <v>9</v>
      </c>
      <c r="AY1026">
        <v>9</v>
      </c>
      <c r="AZ1026">
        <v>9</v>
      </c>
      <c r="BA1026">
        <v>32.5</v>
      </c>
      <c r="BB1026">
        <v>32.5</v>
      </c>
      <c r="BC1026">
        <v>32.5</v>
      </c>
      <c r="BD1026">
        <v>39.624000000000002</v>
      </c>
      <c r="BE1026">
        <v>0</v>
      </c>
      <c r="BF1026">
        <v>29.088000000000001</v>
      </c>
      <c r="BG1026">
        <v>1827200000</v>
      </c>
      <c r="BH1026">
        <v>21</v>
      </c>
      <c r="BI1026">
        <v>9</v>
      </c>
      <c r="BJ1026">
        <v>9</v>
      </c>
      <c r="BK1026">
        <v>9</v>
      </c>
      <c r="BL1026" t="s">
        <v>6715</v>
      </c>
      <c r="BM1026">
        <v>6</v>
      </c>
      <c r="BN1026">
        <v>6</v>
      </c>
      <c r="BO1026">
        <v>1</v>
      </c>
      <c r="BP1026">
        <v>1</v>
      </c>
      <c r="BQ1026">
        <v>4</v>
      </c>
      <c r="BR1026">
        <v>8</v>
      </c>
      <c r="BS1026">
        <v>4</v>
      </c>
      <c r="BT1026">
        <v>3</v>
      </c>
      <c r="BU1026">
        <v>6</v>
      </c>
      <c r="BV1026">
        <v>8</v>
      </c>
      <c r="BW1026">
        <v>3</v>
      </c>
      <c r="BX1026">
        <v>7</v>
      </c>
      <c r="BY1026">
        <v>5</v>
      </c>
      <c r="BZ1026">
        <v>357</v>
      </c>
      <c r="CA1026">
        <v>357</v>
      </c>
      <c r="CB1026">
        <v>18.8</v>
      </c>
      <c r="CC1026">
        <v>26.1</v>
      </c>
      <c r="CD1026">
        <v>4.5</v>
      </c>
      <c r="CE1026">
        <v>2.2000000000000002</v>
      </c>
      <c r="CF1026">
        <v>15.1</v>
      </c>
      <c r="CG1026">
        <v>29.7</v>
      </c>
      <c r="CH1026">
        <v>14</v>
      </c>
      <c r="CI1026">
        <v>11.5</v>
      </c>
      <c r="CJ1026">
        <v>26.1</v>
      </c>
      <c r="CK1026">
        <v>29.7</v>
      </c>
      <c r="CL1026">
        <v>9.1999999999999993</v>
      </c>
      <c r="CM1026">
        <v>29.7</v>
      </c>
      <c r="CN1026">
        <v>17.899999999999999</v>
      </c>
      <c r="CO1026">
        <v>0.79173765167001797</v>
      </c>
      <c r="CP1026">
        <v>0.81828379122000805</v>
      </c>
      <c r="CQ1026">
        <v>0.319759038606927</v>
      </c>
      <c r="CR1026">
        <v>0.67736516853932605</v>
      </c>
      <c r="CS1026">
        <v>-1.0253070195515901</v>
      </c>
      <c r="CT1026">
        <v>-1.64190074489278</v>
      </c>
      <c r="CU1026">
        <v>0.24632884902840099</v>
      </c>
      <c r="CV1026">
        <v>-1.05434894561768</v>
      </c>
      <c r="CW1026">
        <v>-1.6893159533992399</v>
      </c>
      <c r="CX1026">
        <v>0.64348169477581196</v>
      </c>
      <c r="CY1026">
        <v>0.81517855326334399</v>
      </c>
      <c r="CZ1026">
        <v>0.78013439070791002</v>
      </c>
    </row>
    <row r="1027" spans="1:104" x14ac:dyDescent="0.3">
      <c r="A1027" t="s">
        <v>5256</v>
      </c>
      <c r="B1027" t="s">
        <v>5257</v>
      </c>
      <c r="C1027" s="50">
        <v>0.75518534157358008</v>
      </c>
      <c r="D1027" s="51">
        <v>-0.4050973331594615</v>
      </c>
      <c r="E1027" s="52">
        <v>0.15239123252647313</v>
      </c>
      <c r="F1027" s="53">
        <v>0.81704001839604701</v>
      </c>
      <c r="G1027" s="50">
        <v>1.0890526161834069</v>
      </c>
      <c r="H1027" s="54">
        <v>0.12307365770322791</v>
      </c>
      <c r="I1027" s="55">
        <v>0.19925994432475294</v>
      </c>
      <c r="J1027" s="56">
        <v>0.70057999536423199</v>
      </c>
      <c r="K1027" t="s">
        <v>5258</v>
      </c>
      <c r="L1027" t="s">
        <v>5259</v>
      </c>
      <c r="M1027" s="13" t="str">
        <f>IFERROR(IF(SEARCH(M$1,$L1027),1,"no"),"-")</f>
        <v>-</v>
      </c>
      <c r="N1027" s="14" t="str">
        <f>IFERROR(IF(SEARCH(N$1,$L1027),1,"no"),"-")</f>
        <v>-</v>
      </c>
      <c r="O1027" s="14" t="str">
        <f>IFERROR(IF(SEARCH(O$1,$L1027),1,"no"),"-")</f>
        <v>-</v>
      </c>
      <c r="P1027" s="15">
        <v>1560200000</v>
      </c>
      <c r="Q1027" s="16">
        <v>1653200000</v>
      </c>
      <c r="R1027" s="16">
        <v>2375300000</v>
      </c>
      <c r="S1027" s="16">
        <v>2226600000</v>
      </c>
      <c r="T1027" s="17">
        <v>4</v>
      </c>
      <c r="U1027" s="18">
        <v>1259600000</v>
      </c>
      <c r="V1027" s="19">
        <v>1271700000</v>
      </c>
      <c r="W1027" s="19">
        <v>1895200000</v>
      </c>
      <c r="AB1027" s="20">
        <v>3</v>
      </c>
      <c r="AC1027" s="32">
        <v>1825700000</v>
      </c>
      <c r="AD1027" s="33">
        <v>1756200000</v>
      </c>
      <c r="AE1027" s="33">
        <v>1887900000</v>
      </c>
      <c r="AF1027" s="34">
        <v>3</v>
      </c>
      <c r="AG1027" s="24">
        <v>1941200000</v>
      </c>
      <c r="AH1027" s="24">
        <v>2177700000</v>
      </c>
      <c r="AI1027" s="24">
        <v>1838000000</v>
      </c>
      <c r="AJ1027" s="25">
        <v>3</v>
      </c>
      <c r="AK1027">
        <v>30.539083480835</v>
      </c>
      <c r="AL1027">
        <v>30.622613906860401</v>
      </c>
      <c r="AM1027">
        <v>31.145462036132798</v>
      </c>
      <c r="AN1027">
        <v>31.0521945953369</v>
      </c>
      <c r="AO1027">
        <v>30.230318069458001</v>
      </c>
      <c r="AP1027">
        <v>30.244112014770501</v>
      </c>
      <c r="AQ1027">
        <v>30.8197021484375</v>
      </c>
      <c r="AR1027">
        <v>30.765802383422901</v>
      </c>
      <c r="AS1027">
        <v>30.709810256958001</v>
      </c>
      <c r="AT1027">
        <v>30.814134597778299</v>
      </c>
      <c r="AU1027">
        <v>30.854301452636701</v>
      </c>
      <c r="AV1027">
        <v>31.020158767700199</v>
      </c>
      <c r="AW1027">
        <v>30.775489807128899</v>
      </c>
      <c r="AX1027">
        <v>13</v>
      </c>
      <c r="AY1027">
        <v>13</v>
      </c>
      <c r="AZ1027">
        <v>13</v>
      </c>
      <c r="BA1027">
        <v>65.7</v>
      </c>
      <c r="BB1027">
        <v>65.7</v>
      </c>
      <c r="BC1027">
        <v>65.7</v>
      </c>
      <c r="BD1027">
        <v>23.527000000000001</v>
      </c>
      <c r="BE1027">
        <v>0</v>
      </c>
      <c r="BF1027">
        <v>118.79</v>
      </c>
      <c r="BG1027">
        <v>16499000000</v>
      </c>
      <c r="BH1027">
        <v>121</v>
      </c>
      <c r="BI1027">
        <v>13</v>
      </c>
      <c r="BJ1027">
        <v>13</v>
      </c>
      <c r="BK1027">
        <v>13</v>
      </c>
      <c r="BL1027" t="s">
        <v>5260</v>
      </c>
      <c r="BM1027">
        <v>9</v>
      </c>
      <c r="BN1027">
        <v>8</v>
      </c>
      <c r="BO1027">
        <v>7</v>
      </c>
      <c r="BP1027">
        <v>6</v>
      </c>
      <c r="BQ1027">
        <v>9</v>
      </c>
      <c r="BR1027">
        <v>8</v>
      </c>
      <c r="BS1027">
        <v>8</v>
      </c>
      <c r="BT1027">
        <v>8</v>
      </c>
      <c r="BU1027">
        <v>9</v>
      </c>
      <c r="BV1027">
        <v>9</v>
      </c>
      <c r="BW1027">
        <v>7</v>
      </c>
      <c r="BX1027">
        <v>8</v>
      </c>
      <c r="BY1027">
        <v>9</v>
      </c>
      <c r="BZ1027">
        <v>216</v>
      </c>
      <c r="CA1027">
        <v>216</v>
      </c>
      <c r="CB1027">
        <v>47.7</v>
      </c>
      <c r="CC1027">
        <v>40.299999999999997</v>
      </c>
      <c r="CD1027">
        <v>39.799999999999997</v>
      </c>
      <c r="CE1027">
        <v>39.799999999999997</v>
      </c>
      <c r="CF1027">
        <v>43.5</v>
      </c>
      <c r="CG1027">
        <v>40.299999999999997</v>
      </c>
      <c r="CH1027">
        <v>40.299999999999997</v>
      </c>
      <c r="CI1027">
        <v>40.299999999999997</v>
      </c>
      <c r="CJ1027">
        <v>47.7</v>
      </c>
      <c r="CK1027">
        <v>47.7</v>
      </c>
      <c r="CL1027">
        <v>37</v>
      </c>
      <c r="CM1027">
        <v>40.299999999999997</v>
      </c>
      <c r="CN1027">
        <v>43.5</v>
      </c>
      <c r="CO1027">
        <v>0.16104083750817599</v>
      </c>
      <c r="CP1027">
        <v>0.81704001839604701</v>
      </c>
      <c r="CQ1027">
        <v>0.70057999536423199</v>
      </c>
      <c r="CR1027">
        <v>0.82217784963621698</v>
      </c>
      <c r="CS1027">
        <v>7.6589425404865394E-2</v>
      </c>
      <c r="CT1027">
        <v>0.42255656654243201</v>
      </c>
      <c r="CU1027">
        <v>0.24682598954443599</v>
      </c>
      <c r="CV1027">
        <v>0.408461093902588</v>
      </c>
      <c r="CW1027">
        <v>1.68709450524402</v>
      </c>
      <c r="CX1027">
        <v>0.30142685851318901</v>
      </c>
      <c r="CY1027">
        <v>-0.120067596435547</v>
      </c>
      <c r="CZ1027">
        <v>-1.5363462808296999</v>
      </c>
    </row>
    <row r="1028" spans="1:104" x14ac:dyDescent="0.3">
      <c r="A1028" t="s">
        <v>2599</v>
      </c>
      <c r="B1028" t="s">
        <v>2600</v>
      </c>
      <c r="C1028" s="50">
        <v>0.8952682760120545</v>
      </c>
      <c r="D1028" s="51">
        <v>-0.15960802985557396</v>
      </c>
      <c r="E1028" s="52">
        <v>0.15253832718888014</v>
      </c>
      <c r="F1028" s="53">
        <v>0.81662102061035802</v>
      </c>
      <c r="G1028" s="41">
        <v>0.73840613331565808</v>
      </c>
      <c r="H1028" s="43">
        <v>-0.43751355860555025</v>
      </c>
      <c r="I1028" s="39">
        <v>1.1170657756612573E-2</v>
      </c>
      <c r="J1028" s="40">
        <v>1.9519212537727599</v>
      </c>
      <c r="K1028" t="s">
        <v>2601</v>
      </c>
      <c r="L1028" t="s">
        <v>2602</v>
      </c>
      <c r="M1028" s="13" t="str">
        <f>IFERROR(IF(SEARCH(M$1,$L1028),1,"no"),"-")</f>
        <v>-</v>
      </c>
      <c r="N1028" s="14" t="str">
        <f>IFERROR(IF(SEARCH(N$1,$L1028),1,"no"),"-")</f>
        <v>-</v>
      </c>
      <c r="O1028" s="14" t="str">
        <f>IFERROR(IF(SEARCH(O$1,$L1028),1,"no"),"-")</f>
        <v>-</v>
      </c>
      <c r="P1028" s="15">
        <v>13940000000</v>
      </c>
      <c r="Q1028" s="16">
        <v>14373000000</v>
      </c>
      <c r="R1028" s="16">
        <v>11854000000</v>
      </c>
      <c r="S1028" s="16">
        <v>13478000000</v>
      </c>
      <c r="T1028" s="17">
        <v>4</v>
      </c>
      <c r="U1028" s="18">
        <v>10854000000</v>
      </c>
      <c r="V1028" s="19">
        <v>12828000000</v>
      </c>
      <c r="W1028" s="19">
        <v>12338000000</v>
      </c>
      <c r="AB1028" s="20">
        <v>3</v>
      </c>
      <c r="AC1028" s="32">
        <v>16140000000</v>
      </c>
      <c r="AD1028" s="33">
        <v>13212000000</v>
      </c>
      <c r="AE1028" s="33">
        <v>15909000000</v>
      </c>
      <c r="AF1028" s="34">
        <v>3</v>
      </c>
      <c r="AG1028" s="24">
        <v>11449000000</v>
      </c>
      <c r="AH1028" s="24">
        <v>11232000000</v>
      </c>
      <c r="AI1028" s="24">
        <v>10740000000</v>
      </c>
      <c r="AJ1028" s="25">
        <v>3</v>
      </c>
      <c r="AK1028">
        <v>33.698513031005902</v>
      </c>
      <c r="AL1028">
        <v>33.742641448974602</v>
      </c>
      <c r="AM1028">
        <v>33.464656829833999</v>
      </c>
      <c r="AN1028">
        <v>33.649887084960902</v>
      </c>
      <c r="AO1028">
        <v>33.337509155273402</v>
      </c>
      <c r="AP1028">
        <v>33.578578948974602</v>
      </c>
      <c r="AQ1028">
        <v>33.522388458252003</v>
      </c>
      <c r="AR1028">
        <v>33.909919738769503</v>
      </c>
      <c r="AS1028">
        <v>33.621128082275398</v>
      </c>
      <c r="AT1028">
        <v>33.889125823974602</v>
      </c>
      <c r="AU1028">
        <v>33.414501190185497</v>
      </c>
      <c r="AV1028">
        <v>33.386894226074197</v>
      </c>
      <c r="AW1028">
        <v>33.322273254394503</v>
      </c>
      <c r="AX1028">
        <v>33</v>
      </c>
      <c r="AY1028">
        <v>33</v>
      </c>
      <c r="AZ1028">
        <v>33</v>
      </c>
      <c r="BA1028">
        <v>53.9</v>
      </c>
      <c r="BB1028">
        <v>53.9</v>
      </c>
      <c r="BC1028">
        <v>53.9</v>
      </c>
      <c r="BD1028">
        <v>67.596999999999994</v>
      </c>
      <c r="BE1028">
        <v>0</v>
      </c>
      <c r="BF1028">
        <v>323.31</v>
      </c>
      <c r="BG1028">
        <v>117450000000</v>
      </c>
      <c r="BH1028">
        <v>455</v>
      </c>
      <c r="BI1028">
        <v>33</v>
      </c>
      <c r="BJ1028">
        <v>33</v>
      </c>
      <c r="BK1028">
        <v>33</v>
      </c>
      <c r="BL1028" t="s">
        <v>2603</v>
      </c>
      <c r="BM1028">
        <v>29</v>
      </c>
      <c r="BN1028">
        <v>29</v>
      </c>
      <c r="BO1028">
        <v>24</v>
      </c>
      <c r="BP1028">
        <v>25</v>
      </c>
      <c r="BQ1028">
        <v>27</v>
      </c>
      <c r="BR1028">
        <v>28</v>
      </c>
      <c r="BS1028">
        <v>30</v>
      </c>
      <c r="BT1028">
        <v>31</v>
      </c>
      <c r="BU1028">
        <v>28</v>
      </c>
      <c r="BV1028">
        <v>29</v>
      </c>
      <c r="BW1028">
        <v>26</v>
      </c>
      <c r="BX1028">
        <v>26</v>
      </c>
      <c r="BY1028">
        <v>29</v>
      </c>
      <c r="BZ1028">
        <v>616</v>
      </c>
      <c r="CA1028">
        <v>616</v>
      </c>
      <c r="CB1028">
        <v>49.8</v>
      </c>
      <c r="CC1028">
        <v>49.8</v>
      </c>
      <c r="CD1028">
        <v>48.4</v>
      </c>
      <c r="CE1028">
        <v>49.7</v>
      </c>
      <c r="CF1028">
        <v>49</v>
      </c>
      <c r="CG1028">
        <v>46.9</v>
      </c>
      <c r="CH1028">
        <v>50</v>
      </c>
      <c r="CI1028">
        <v>52.9</v>
      </c>
      <c r="CJ1028">
        <v>49.8</v>
      </c>
      <c r="CK1028">
        <v>51</v>
      </c>
      <c r="CL1028">
        <v>46.1</v>
      </c>
      <c r="CM1028">
        <v>45</v>
      </c>
      <c r="CN1028">
        <v>49.7</v>
      </c>
      <c r="CO1028">
        <v>0.75707416321155196</v>
      </c>
      <c r="CP1028">
        <v>0.81662102061035802</v>
      </c>
      <c r="CQ1028">
        <v>1.9519212537727599</v>
      </c>
      <c r="CR1028">
        <v>0.66224588086184999</v>
      </c>
      <c r="CS1028">
        <v>-0.16779994964599601</v>
      </c>
      <c r="CT1028">
        <v>-1.57995285632061</v>
      </c>
      <c r="CU1028">
        <v>0.24688059701492501</v>
      </c>
      <c r="CV1028">
        <v>0.15943241119384799</v>
      </c>
      <c r="CW1028">
        <v>1.6863461527745001</v>
      </c>
      <c r="CX1028">
        <v>4.6743267504488303E-2</v>
      </c>
      <c r="CY1028">
        <v>0.43216832478841399</v>
      </c>
      <c r="CZ1028">
        <v>4.4587963120442504</v>
      </c>
    </row>
    <row r="1029" spans="1:104" x14ac:dyDescent="0.3">
      <c r="A1029" t="s">
        <v>7892</v>
      </c>
      <c r="B1029" t="s">
        <v>7893</v>
      </c>
      <c r="C1029" s="50">
        <v>1.1245107189627603</v>
      </c>
      <c r="D1029" s="51">
        <v>0.16929741311280788</v>
      </c>
      <c r="E1029" s="52">
        <v>0.15322315821632429</v>
      </c>
      <c r="F1029" s="53">
        <v>0.81467559028125003</v>
      </c>
      <c r="G1029" s="50">
        <v>1.0275072968531553</v>
      </c>
      <c r="H1029" s="54">
        <v>3.9148639256332357E-2</v>
      </c>
      <c r="I1029" s="55">
        <v>0.95846251125895376</v>
      </c>
      <c r="J1029" s="56">
        <v>1.8424869193609233E-2</v>
      </c>
      <c r="K1029" t="s">
        <v>7894</v>
      </c>
      <c r="L1029" t="s">
        <v>7895</v>
      </c>
      <c r="M1029" s="13" t="str">
        <f>IFERROR(IF(SEARCH(M$1,$L1029),1,"no"),"-")</f>
        <v>-</v>
      </c>
      <c r="N1029" s="14">
        <f>IFERROR(IF(SEARCH(N$1,$L1029),1,"no"),"-")</f>
        <v>1</v>
      </c>
      <c r="O1029" s="14" t="str">
        <f>IFERROR(IF(SEARCH(O$1,$L1029),1,"no"),"-")</f>
        <v>-</v>
      </c>
      <c r="P1029" s="15">
        <v>238120000</v>
      </c>
      <c r="Q1029" s="16">
        <v>222590000</v>
      </c>
      <c r="T1029" s="17">
        <v>2</v>
      </c>
      <c r="U1029" s="18">
        <v>283510000</v>
      </c>
      <c r="V1029" s="19">
        <v>251430000</v>
      </c>
      <c r="W1029" s="19">
        <v>242170000</v>
      </c>
      <c r="AB1029" s="20">
        <v>3</v>
      </c>
      <c r="AC1029" s="32">
        <v>288430000</v>
      </c>
      <c r="AD1029" s="33">
        <v>251960000</v>
      </c>
      <c r="AE1029" s="33">
        <v>275030000</v>
      </c>
      <c r="AF1029" s="34">
        <v>3</v>
      </c>
      <c r="AG1029" s="24">
        <v>335020000</v>
      </c>
      <c r="AH1029" s="24">
        <v>296520000</v>
      </c>
      <c r="AI1029" s="24">
        <v>206310000</v>
      </c>
      <c r="AJ1029" s="25">
        <v>3</v>
      </c>
      <c r="AK1029">
        <v>27.827114105224599</v>
      </c>
      <c r="AL1029">
        <v>27.729812622070298</v>
      </c>
      <c r="AM1029">
        <v>26.8441276550293</v>
      </c>
      <c r="AN1029">
        <v>26.077287673950199</v>
      </c>
      <c r="AO1029">
        <v>28.0788249969482</v>
      </c>
      <c r="AP1029">
        <v>27.905582427978501</v>
      </c>
      <c r="AQ1029">
        <v>27.851444244384801</v>
      </c>
      <c r="AR1029">
        <v>28.103645324706999</v>
      </c>
      <c r="AS1029">
        <v>27.908618927001999</v>
      </c>
      <c r="AT1029">
        <v>28.0350131988525</v>
      </c>
      <c r="AU1029">
        <v>28.3196716308594</v>
      </c>
      <c r="AV1029">
        <v>28.1435546875</v>
      </c>
      <c r="AW1029">
        <v>27.6202392578125</v>
      </c>
      <c r="AX1029">
        <v>7</v>
      </c>
      <c r="AY1029">
        <v>7</v>
      </c>
      <c r="AZ1029">
        <v>7</v>
      </c>
      <c r="BA1029">
        <v>16</v>
      </c>
      <c r="BB1029">
        <v>16</v>
      </c>
      <c r="BC1029">
        <v>16</v>
      </c>
      <c r="BD1029">
        <v>65.019000000000005</v>
      </c>
      <c r="BE1029">
        <v>0</v>
      </c>
      <c r="BF1029">
        <v>42.225999999999999</v>
      </c>
      <c r="BG1029">
        <v>2017300000</v>
      </c>
      <c r="BH1029">
        <v>35</v>
      </c>
      <c r="BI1029">
        <v>7</v>
      </c>
      <c r="BJ1029">
        <v>7</v>
      </c>
      <c r="BK1029">
        <v>7</v>
      </c>
      <c r="BL1029" t="s">
        <v>7896</v>
      </c>
      <c r="BM1029">
        <v>6</v>
      </c>
      <c r="BN1029">
        <v>5</v>
      </c>
      <c r="BO1029">
        <v>1</v>
      </c>
      <c r="BP1029">
        <v>2</v>
      </c>
      <c r="BQ1029">
        <v>4</v>
      </c>
      <c r="BR1029">
        <v>5</v>
      </c>
      <c r="BS1029">
        <v>4</v>
      </c>
      <c r="BT1029">
        <v>3</v>
      </c>
      <c r="BU1029">
        <v>5</v>
      </c>
      <c r="BV1029">
        <v>4</v>
      </c>
      <c r="BW1029">
        <v>3</v>
      </c>
      <c r="BX1029">
        <v>2</v>
      </c>
      <c r="BY1029">
        <v>3</v>
      </c>
      <c r="BZ1029">
        <v>580</v>
      </c>
      <c r="CA1029">
        <v>580</v>
      </c>
      <c r="CB1029">
        <v>14.8</v>
      </c>
      <c r="CC1029">
        <v>12.2</v>
      </c>
      <c r="CD1029">
        <v>2.6</v>
      </c>
      <c r="CE1029">
        <v>3.8</v>
      </c>
      <c r="CF1029">
        <v>8.6</v>
      </c>
      <c r="CG1029">
        <v>12.2</v>
      </c>
      <c r="CH1029">
        <v>11.4</v>
      </c>
      <c r="CI1029">
        <v>8.1</v>
      </c>
      <c r="CJ1029">
        <v>12.2</v>
      </c>
      <c r="CK1029">
        <v>9.6999999999999993</v>
      </c>
      <c r="CL1029">
        <v>8.8000000000000007</v>
      </c>
      <c r="CM1029">
        <v>6.2</v>
      </c>
      <c r="CN1029">
        <v>8.8000000000000007</v>
      </c>
      <c r="CO1029">
        <v>0.89718435089869997</v>
      </c>
      <c r="CP1029">
        <v>0.81467559028125003</v>
      </c>
      <c r="CQ1029">
        <v>1.8424869193609202E-2</v>
      </c>
      <c r="CR1029">
        <v>0.72444952380952399</v>
      </c>
      <c r="CS1029">
        <v>-0.89617363611857204</v>
      </c>
      <c r="CT1029">
        <v>-1.83034517792822</v>
      </c>
      <c r="CU1029">
        <v>0.247835943325876</v>
      </c>
      <c r="CV1029">
        <v>-0.82569837570190396</v>
      </c>
      <c r="CW1029">
        <v>-1.6828715141585699</v>
      </c>
      <c r="CX1029">
        <v>0.97761190476190496</v>
      </c>
      <c r="CY1029">
        <v>-1.20627085367815E-2</v>
      </c>
      <c r="CZ1029">
        <v>-5.5418748956246197E-2</v>
      </c>
    </row>
    <row r="1030" spans="1:104" x14ac:dyDescent="0.3">
      <c r="A1030" t="s">
        <v>1737</v>
      </c>
      <c r="B1030" t="s">
        <v>1738</v>
      </c>
      <c r="C1030" s="50">
        <v>1.2509972965646941</v>
      </c>
      <c r="D1030" s="51">
        <v>0.32307867180835026</v>
      </c>
      <c r="E1030" s="52">
        <v>0.15344488225916456</v>
      </c>
      <c r="F1030" s="53">
        <v>0.81404759171354502</v>
      </c>
      <c r="G1030" s="41">
        <v>1.1959681377175431</v>
      </c>
      <c r="H1030" s="43">
        <v>0.25817895461193191</v>
      </c>
      <c r="I1030" s="39">
        <v>4.0015672317571388E-2</v>
      </c>
      <c r="J1030" s="40">
        <v>1.3977698819723601</v>
      </c>
      <c r="K1030" t="s">
        <v>1739</v>
      </c>
      <c r="L1030" t="s">
        <v>1740</v>
      </c>
      <c r="M1030" s="13" t="str">
        <f>IFERROR(IF(SEARCH(M$1,$L1030),1,"no"),"-")</f>
        <v>-</v>
      </c>
      <c r="N1030" s="14" t="str">
        <f>IFERROR(IF(SEARCH(N$1,$L1030),1,"no"),"-")</f>
        <v>-</v>
      </c>
      <c r="O1030" s="14" t="str">
        <f>IFERROR(IF(SEARCH(O$1,$L1030),1,"no"),"-")</f>
        <v>-</v>
      </c>
      <c r="P1030" s="15">
        <v>744370000</v>
      </c>
      <c r="Q1030" s="16">
        <v>645220000</v>
      </c>
      <c r="T1030" s="17">
        <v>2</v>
      </c>
      <c r="U1030" s="18">
        <v>849660000</v>
      </c>
      <c r="V1030" s="19">
        <v>919250000</v>
      </c>
      <c r="W1030" s="19">
        <v>838650000</v>
      </c>
      <c r="AB1030" s="20">
        <v>3</v>
      </c>
      <c r="AC1030" s="32">
        <v>686400000</v>
      </c>
      <c r="AD1030" s="33">
        <v>693180000</v>
      </c>
      <c r="AE1030" s="33">
        <v>739540000</v>
      </c>
      <c r="AF1030" s="34">
        <v>3</v>
      </c>
      <c r="AG1030" s="24">
        <v>885270000</v>
      </c>
      <c r="AH1030" s="24">
        <v>893010000</v>
      </c>
      <c r="AI1030" s="24">
        <v>756120000</v>
      </c>
      <c r="AJ1030" s="25">
        <v>3</v>
      </c>
      <c r="AK1030">
        <v>29.4714450836182</v>
      </c>
      <c r="AL1030">
        <v>29.265214920043899</v>
      </c>
      <c r="AM1030">
        <v>27.3434238433838</v>
      </c>
      <c r="AN1030">
        <v>25.821844100952099</v>
      </c>
      <c r="AO1030">
        <v>29.662309646606399</v>
      </c>
      <c r="AP1030">
        <v>29.775882720947301</v>
      </c>
      <c r="AQ1030">
        <v>29.6434936523438</v>
      </c>
      <c r="AR1030">
        <v>29.354475021362301</v>
      </c>
      <c r="AS1030">
        <v>29.368654251098601</v>
      </c>
      <c r="AT1030">
        <v>29.462053298950199</v>
      </c>
      <c r="AU1030">
        <v>29.721542358398398</v>
      </c>
      <c r="AV1030">
        <v>29.7341003417969</v>
      </c>
      <c r="AW1030">
        <v>29.4940395355225</v>
      </c>
      <c r="AX1030">
        <v>32</v>
      </c>
      <c r="AY1030">
        <v>32</v>
      </c>
      <c r="AZ1030">
        <v>31</v>
      </c>
      <c r="BA1030">
        <v>20.3</v>
      </c>
      <c r="BB1030">
        <v>20.3</v>
      </c>
      <c r="BC1030">
        <v>20</v>
      </c>
      <c r="BD1030">
        <v>225.59</v>
      </c>
      <c r="BE1030">
        <v>0</v>
      </c>
      <c r="BF1030">
        <v>129.63999999999999</v>
      </c>
      <c r="BG1030">
        <v>5775200000</v>
      </c>
      <c r="BH1030">
        <v>110</v>
      </c>
      <c r="BI1030" t="s">
        <v>105</v>
      </c>
      <c r="BJ1030" t="s">
        <v>105</v>
      </c>
      <c r="BK1030" t="s">
        <v>105</v>
      </c>
      <c r="BL1030" t="s">
        <v>1741</v>
      </c>
      <c r="BM1030">
        <v>17</v>
      </c>
      <c r="BN1030">
        <v>14</v>
      </c>
      <c r="BO1030">
        <v>6</v>
      </c>
      <c r="BP1030">
        <v>4</v>
      </c>
      <c r="BQ1030">
        <v>18</v>
      </c>
      <c r="BR1030">
        <v>17</v>
      </c>
      <c r="BS1030">
        <v>16</v>
      </c>
      <c r="BT1030">
        <v>17</v>
      </c>
      <c r="BU1030">
        <v>14</v>
      </c>
      <c r="BV1030">
        <v>15</v>
      </c>
      <c r="BW1030">
        <v>17</v>
      </c>
      <c r="BX1030">
        <v>19</v>
      </c>
      <c r="BY1030">
        <v>13</v>
      </c>
      <c r="BZ1030">
        <v>2070</v>
      </c>
      <c r="CA1030" t="s">
        <v>105</v>
      </c>
      <c r="CB1030">
        <v>11.9</v>
      </c>
      <c r="CC1030">
        <v>8.8000000000000007</v>
      </c>
      <c r="CD1030">
        <v>3.5</v>
      </c>
      <c r="CE1030">
        <v>2.5</v>
      </c>
      <c r="CF1030">
        <v>11.2</v>
      </c>
      <c r="CG1030">
        <v>10.7</v>
      </c>
      <c r="CH1030">
        <v>10.199999999999999</v>
      </c>
      <c r="CI1030">
        <v>10.8</v>
      </c>
      <c r="CJ1030">
        <v>8.5</v>
      </c>
      <c r="CK1030">
        <v>9.6999999999999993</v>
      </c>
      <c r="CL1030">
        <v>10.5</v>
      </c>
      <c r="CM1030">
        <v>12.6</v>
      </c>
      <c r="CN1030">
        <v>8.1999999999999993</v>
      </c>
      <c r="CO1030">
        <v>0.65099099153616702</v>
      </c>
      <c r="CP1030">
        <v>0.81404759171354502</v>
      </c>
      <c r="CQ1030">
        <v>1.3977698819723601</v>
      </c>
      <c r="CR1030">
        <v>0.623663865546219</v>
      </c>
      <c r="CS1030">
        <v>-1.41957887013753</v>
      </c>
      <c r="CT1030">
        <v>-1.38955733825244</v>
      </c>
      <c r="CU1030">
        <v>0.24815499254843501</v>
      </c>
      <c r="CV1030">
        <v>-1.7184133529663099</v>
      </c>
      <c r="CW1030">
        <v>-1.68174987687785</v>
      </c>
      <c r="CX1030">
        <v>9.0303552206673798E-2</v>
      </c>
      <c r="CY1030">
        <v>-0.25483322143554699</v>
      </c>
      <c r="CZ1030">
        <v>-2.99813073118675</v>
      </c>
    </row>
    <row r="1031" spans="1:104" x14ac:dyDescent="0.3">
      <c r="A1031" t="s">
        <v>4327</v>
      </c>
      <c r="B1031" t="s">
        <v>4328</v>
      </c>
      <c r="C1031" s="50">
        <v>0.86220751286796504</v>
      </c>
      <c r="D1031" s="51">
        <v>-0.21389296135479591</v>
      </c>
      <c r="E1031" s="52">
        <v>0.15352830013970209</v>
      </c>
      <c r="F1031" s="53">
        <v>0.81381155854727205</v>
      </c>
      <c r="G1031" s="50">
        <v>0.83242983515265001</v>
      </c>
      <c r="H1031" s="54">
        <v>-0.26459942119396856</v>
      </c>
      <c r="I1031" s="55">
        <v>8.8057705246292556E-2</v>
      </c>
      <c r="J1031" s="56">
        <v>1.0552326362948199</v>
      </c>
      <c r="K1031" t="s">
        <v>4329</v>
      </c>
      <c r="L1031" t="s">
        <v>4330</v>
      </c>
      <c r="M1031" s="13" t="str">
        <f>IFERROR(IF(SEARCH(M$1,$L1031),1,"no"),"-")</f>
        <v>-</v>
      </c>
      <c r="N1031" s="14" t="str">
        <f>IFERROR(IF(SEARCH(N$1,$L1031),1,"no"),"-")</f>
        <v>-</v>
      </c>
      <c r="O1031" s="14" t="str">
        <f>IFERROR(IF(SEARCH(O$1,$L1031),1,"no"),"-")</f>
        <v>-</v>
      </c>
      <c r="P1031" s="15">
        <v>2699000000</v>
      </c>
      <c r="Q1031" s="16">
        <v>2642200000</v>
      </c>
      <c r="R1031" s="16">
        <v>2756000000</v>
      </c>
      <c r="S1031" s="16">
        <v>2115500000</v>
      </c>
      <c r="T1031" s="17">
        <v>4</v>
      </c>
      <c r="U1031" s="18">
        <v>2341200000</v>
      </c>
      <c r="V1031" s="19">
        <v>1960200000</v>
      </c>
      <c r="W1031" s="19">
        <v>2302700000</v>
      </c>
      <c r="AB1031" s="20">
        <v>3</v>
      </c>
      <c r="AC1031" s="32">
        <v>2762600000</v>
      </c>
      <c r="AD1031" s="33">
        <v>2670600000</v>
      </c>
      <c r="AE1031" s="33">
        <v>2683400000</v>
      </c>
      <c r="AF1031" s="34">
        <v>3</v>
      </c>
      <c r="AG1031" s="24">
        <v>2626500000</v>
      </c>
      <c r="AH1031" s="24">
        <v>2153000000</v>
      </c>
      <c r="AI1031" s="24">
        <v>1977000000</v>
      </c>
      <c r="AJ1031" s="25">
        <v>3</v>
      </c>
      <c r="AK1031">
        <v>31.329778671264599</v>
      </c>
      <c r="AL1031">
        <v>31.29909324646</v>
      </c>
      <c r="AM1031">
        <v>31.359928131103501</v>
      </c>
      <c r="AN1031">
        <v>30.978351593017599</v>
      </c>
      <c r="AO1031">
        <v>31.1246013641357</v>
      </c>
      <c r="AP1031">
        <v>30.868352890014599</v>
      </c>
      <c r="AQ1031">
        <v>31.100679397583001</v>
      </c>
      <c r="AR1031">
        <v>31.363380432128899</v>
      </c>
      <c r="AS1031">
        <v>31.314516067504901</v>
      </c>
      <c r="AT1031">
        <v>31.321414947509801</v>
      </c>
      <c r="AU1031">
        <v>31.2904949188232</v>
      </c>
      <c r="AV1031">
        <v>31.003700256347699</v>
      </c>
      <c r="AW1031">
        <v>30.880664825439499</v>
      </c>
      <c r="AX1031">
        <v>23</v>
      </c>
      <c r="AY1031">
        <v>23</v>
      </c>
      <c r="AZ1031">
        <v>23</v>
      </c>
      <c r="BA1031">
        <v>44</v>
      </c>
      <c r="BB1031">
        <v>44</v>
      </c>
      <c r="BC1031">
        <v>44</v>
      </c>
      <c r="BD1031">
        <v>69.793000000000006</v>
      </c>
      <c r="BE1031">
        <v>0</v>
      </c>
      <c r="BF1031">
        <v>264.66000000000003</v>
      </c>
      <c r="BG1031">
        <v>21388000000</v>
      </c>
      <c r="BH1031">
        <v>161</v>
      </c>
      <c r="BI1031">
        <v>23</v>
      </c>
      <c r="BJ1031">
        <v>23</v>
      </c>
      <c r="BK1031">
        <v>23</v>
      </c>
      <c r="BL1031" t="s">
        <v>4331</v>
      </c>
      <c r="BM1031">
        <v>18</v>
      </c>
      <c r="BN1031">
        <v>18</v>
      </c>
      <c r="BO1031">
        <v>13</v>
      </c>
      <c r="BP1031">
        <v>11</v>
      </c>
      <c r="BQ1031">
        <v>18</v>
      </c>
      <c r="BR1031">
        <v>14</v>
      </c>
      <c r="BS1031">
        <v>15</v>
      </c>
      <c r="BT1031">
        <v>17</v>
      </c>
      <c r="BU1031">
        <v>15</v>
      </c>
      <c r="BV1031">
        <v>16</v>
      </c>
      <c r="BW1031">
        <v>14</v>
      </c>
      <c r="BX1031">
        <v>14</v>
      </c>
      <c r="BY1031">
        <v>18</v>
      </c>
      <c r="BZ1031">
        <v>630</v>
      </c>
      <c r="CA1031">
        <v>630</v>
      </c>
      <c r="CB1031">
        <v>36</v>
      </c>
      <c r="CC1031">
        <v>36.700000000000003</v>
      </c>
      <c r="CD1031">
        <v>27.8</v>
      </c>
      <c r="CE1031">
        <v>21.6</v>
      </c>
      <c r="CF1031">
        <v>34.6</v>
      </c>
      <c r="CG1031">
        <v>30.3</v>
      </c>
      <c r="CH1031">
        <v>29.2</v>
      </c>
      <c r="CI1031">
        <v>34.299999999999997</v>
      </c>
      <c r="CJ1031">
        <v>32.4</v>
      </c>
      <c r="CK1031">
        <v>33.200000000000003</v>
      </c>
      <c r="CL1031">
        <v>25.6</v>
      </c>
      <c r="CM1031">
        <v>29.2</v>
      </c>
      <c r="CN1031">
        <v>36.200000000000003</v>
      </c>
      <c r="CO1031">
        <v>0.36940664270517998</v>
      </c>
      <c r="CP1031">
        <v>0.81381155854727205</v>
      </c>
      <c r="CQ1031">
        <v>1.0552326362948199</v>
      </c>
      <c r="CR1031">
        <v>0.67797951482479801</v>
      </c>
      <c r="CS1031">
        <v>-9.1315905253093604E-2</v>
      </c>
      <c r="CT1031">
        <v>-0.86384058481641102</v>
      </c>
      <c r="CU1031">
        <v>0.248247207743857</v>
      </c>
      <c r="CV1031">
        <v>0.21057669321696099</v>
      </c>
      <c r="CW1031">
        <v>1.68132830961865</v>
      </c>
      <c r="CX1031">
        <v>0.157520065520066</v>
      </c>
      <c r="CY1031">
        <v>0.274817148844402</v>
      </c>
      <c r="CZ1031">
        <v>2.24576142295951</v>
      </c>
    </row>
    <row r="1032" spans="1:104" x14ac:dyDescent="0.3">
      <c r="A1032" t="s">
        <v>6338</v>
      </c>
      <c r="B1032" t="s">
        <v>870</v>
      </c>
      <c r="C1032" s="50">
        <v>1.405890603085554</v>
      </c>
      <c r="D1032" s="51">
        <v>0.49148433799061014</v>
      </c>
      <c r="E1032" s="52">
        <v>0.15495942206960742</v>
      </c>
      <c r="F1032" s="53">
        <v>0.80978201201305799</v>
      </c>
      <c r="G1032" s="50">
        <v>1.1632737656595431</v>
      </c>
      <c r="H1032" s="54">
        <v>0.21819066162679684</v>
      </c>
      <c r="I1032" s="55">
        <v>0.37452593071936907</v>
      </c>
      <c r="J1032" s="56">
        <v>0.42651810806205498</v>
      </c>
      <c r="K1032" t="s">
        <v>915</v>
      </c>
      <c r="L1032" t="s">
        <v>916</v>
      </c>
      <c r="M1032" s="13">
        <f>IFERROR(IF(SEARCH(M$1,$L1032),1,"no"),"-")</f>
        <v>1</v>
      </c>
      <c r="N1032" s="14" t="str">
        <f>IFERROR(IF(SEARCH(N$1,$L1032),1,"no"),"-")</f>
        <v>-</v>
      </c>
      <c r="O1032" s="14" t="str">
        <f>IFERROR(IF(SEARCH(O$1,$L1032),1,"no"),"-")</f>
        <v>-</v>
      </c>
      <c r="P1032" s="15">
        <v>89086000000</v>
      </c>
      <c r="Q1032" s="16">
        <v>86824000000</v>
      </c>
      <c r="R1032" s="16">
        <v>70130000000</v>
      </c>
      <c r="S1032" s="16">
        <v>42725000000</v>
      </c>
      <c r="T1032" s="17">
        <v>4</v>
      </c>
      <c r="U1032" s="18">
        <v>103110000000</v>
      </c>
      <c r="V1032" s="19">
        <v>82389000000</v>
      </c>
      <c r="W1032" s="19">
        <v>118980000000</v>
      </c>
      <c r="AB1032" s="20">
        <v>3</v>
      </c>
      <c r="AC1032" s="32">
        <v>63146000000</v>
      </c>
      <c r="AD1032" s="33">
        <v>74879000000</v>
      </c>
      <c r="AE1032" s="33">
        <v>79095000000</v>
      </c>
      <c r="AF1032" s="34">
        <v>3</v>
      </c>
      <c r="AG1032" s="24">
        <v>64872000000</v>
      </c>
      <c r="AH1032" s="24">
        <v>91381000000</v>
      </c>
      <c r="AI1032" s="24">
        <v>96317000000</v>
      </c>
      <c r="AJ1032" s="25">
        <v>3</v>
      </c>
      <c r="AK1032">
        <v>36.374481201171903</v>
      </c>
      <c r="AL1032">
        <v>36.337375640869098</v>
      </c>
      <c r="AM1032">
        <v>36.029312133789098</v>
      </c>
      <c r="AN1032">
        <v>35.314361572265597</v>
      </c>
      <c r="AO1032">
        <v>36.585391998291001</v>
      </c>
      <c r="AP1032">
        <v>36.261734008789098</v>
      </c>
      <c r="AQ1032">
        <v>36.791927337646499</v>
      </c>
      <c r="AR1032">
        <v>35.877971649169901</v>
      </c>
      <c r="AS1032">
        <v>36.1238403320313</v>
      </c>
      <c r="AT1032">
        <v>36.202865600585902</v>
      </c>
      <c r="AU1032">
        <v>35.916877746582003</v>
      </c>
      <c r="AV1032">
        <v>36.411174774169901</v>
      </c>
      <c r="AW1032">
        <v>36.487071990966797</v>
      </c>
      <c r="AX1032">
        <v>27</v>
      </c>
      <c r="AY1032">
        <v>27</v>
      </c>
      <c r="AZ1032">
        <v>12</v>
      </c>
      <c r="BA1032">
        <v>83.4</v>
      </c>
      <c r="BB1032">
        <v>83.4</v>
      </c>
      <c r="BC1032">
        <v>24.5</v>
      </c>
      <c r="BD1032">
        <v>25.975000000000001</v>
      </c>
      <c r="BE1032">
        <v>0</v>
      </c>
      <c r="BF1032">
        <v>323.31</v>
      </c>
      <c r="BG1032">
        <v>807140000000</v>
      </c>
      <c r="BH1032">
        <v>1012</v>
      </c>
      <c r="BI1032">
        <v>27</v>
      </c>
      <c r="BJ1032">
        <v>27</v>
      </c>
      <c r="BK1032">
        <v>12</v>
      </c>
      <c r="BL1032" t="s">
        <v>6339</v>
      </c>
      <c r="BM1032">
        <v>26</v>
      </c>
      <c r="BN1032">
        <v>26</v>
      </c>
      <c r="BO1032">
        <v>20</v>
      </c>
      <c r="BP1032">
        <v>19</v>
      </c>
      <c r="BQ1032">
        <v>26</v>
      </c>
      <c r="BR1032">
        <v>27</v>
      </c>
      <c r="BS1032">
        <v>27</v>
      </c>
      <c r="BT1032">
        <v>24</v>
      </c>
      <c r="BU1032">
        <v>25</v>
      </c>
      <c r="BV1032">
        <v>25</v>
      </c>
      <c r="BW1032">
        <v>26</v>
      </c>
      <c r="BX1032">
        <v>27</v>
      </c>
      <c r="BY1032">
        <v>27</v>
      </c>
      <c r="BZ1032">
        <v>241</v>
      </c>
      <c r="CA1032">
        <v>241</v>
      </c>
      <c r="CB1032">
        <v>81.7</v>
      </c>
      <c r="CC1032">
        <v>81.7</v>
      </c>
      <c r="CD1032">
        <v>76.3</v>
      </c>
      <c r="CE1032">
        <v>76.3</v>
      </c>
      <c r="CF1032">
        <v>81.7</v>
      </c>
      <c r="CG1032">
        <v>83.4</v>
      </c>
      <c r="CH1032">
        <v>83.4</v>
      </c>
      <c r="CI1032">
        <v>83.4</v>
      </c>
      <c r="CJ1032">
        <v>81.7</v>
      </c>
      <c r="CK1032">
        <v>78.8</v>
      </c>
      <c r="CL1032">
        <v>83.4</v>
      </c>
      <c r="CM1032">
        <v>83.4</v>
      </c>
      <c r="CN1032">
        <v>83.4</v>
      </c>
      <c r="CO1032">
        <v>6.3358375273136702E-2</v>
      </c>
      <c r="CP1032">
        <v>0.80978201201305799</v>
      </c>
      <c r="CQ1032">
        <v>0.42651810806205498</v>
      </c>
      <c r="CR1032">
        <v>0.92082661004954003</v>
      </c>
      <c r="CS1032">
        <v>-5.4343223571777302E-2</v>
      </c>
      <c r="CT1032">
        <v>-0.17995414496631301</v>
      </c>
      <c r="CU1032">
        <v>0.24955489614243301</v>
      </c>
      <c r="CV1032">
        <v>-0.53246847788492602</v>
      </c>
      <c r="CW1032">
        <v>-1.6741313123792601</v>
      </c>
      <c r="CX1032">
        <v>0.52019283746556499</v>
      </c>
      <c r="CY1032">
        <v>-0.20348230997721101</v>
      </c>
      <c r="CZ1032">
        <v>-0.99854536763562796</v>
      </c>
    </row>
    <row r="1033" spans="1:104" x14ac:dyDescent="0.3">
      <c r="A1033" t="s">
        <v>2278</v>
      </c>
      <c r="B1033" t="s">
        <v>2279</v>
      </c>
      <c r="C1033" s="50">
        <v>0.78717464941025894</v>
      </c>
      <c r="D1033" s="51">
        <v>-0.34524433477805455</v>
      </c>
      <c r="E1033" s="52">
        <v>0.15512240824577225</v>
      </c>
      <c r="F1033" s="53">
        <v>0.80932546153809704</v>
      </c>
      <c r="G1033" s="41">
        <v>0.80221161095752702</v>
      </c>
      <c r="H1033" s="43">
        <v>-0.31794524747139175</v>
      </c>
      <c r="I1033" s="39">
        <v>1.6140813284742449E-2</v>
      </c>
      <c r="J1033" s="40">
        <v>1.7920745863315897</v>
      </c>
      <c r="K1033" t="s">
        <v>2280</v>
      </c>
      <c r="L1033" t="s">
        <v>2281</v>
      </c>
      <c r="M1033" s="13" t="str">
        <f>IFERROR(IF(SEARCH(M$1,$L1033),1,"no"),"-")</f>
        <v>-</v>
      </c>
      <c r="N1033" s="14" t="str">
        <f>IFERROR(IF(SEARCH(N$1,$L1033),1,"no"),"-")</f>
        <v>-</v>
      </c>
      <c r="O1033" s="14" t="str">
        <f>IFERROR(IF(SEARCH(O$1,$L1033),1,"no"),"-")</f>
        <v>-</v>
      </c>
      <c r="P1033" s="15">
        <v>376190000</v>
      </c>
      <c r="Q1033" s="16">
        <v>482240000</v>
      </c>
      <c r="R1033" s="16">
        <v>409200000</v>
      </c>
      <c r="S1033" s="16">
        <v>545030000</v>
      </c>
      <c r="T1033" s="17">
        <v>4</v>
      </c>
      <c r="U1033" s="18">
        <v>277980000</v>
      </c>
      <c r="V1033" s="19">
        <v>355330000</v>
      </c>
      <c r="W1033" s="19">
        <v>436850000</v>
      </c>
      <c r="AB1033" s="20">
        <v>3</v>
      </c>
      <c r="AC1033" s="32">
        <v>424360000</v>
      </c>
      <c r="AD1033" s="33">
        <v>463610000</v>
      </c>
      <c r="AE1033" s="33">
        <v>504680000</v>
      </c>
      <c r="AF1033" s="34">
        <v>3</v>
      </c>
      <c r="AG1033" s="24">
        <v>364120000</v>
      </c>
      <c r="AH1033" s="24">
        <v>388840000</v>
      </c>
      <c r="AI1033" s="24">
        <v>364240000</v>
      </c>
      <c r="AJ1033" s="25">
        <v>3</v>
      </c>
      <c r="AK1033">
        <v>28.4868869781494</v>
      </c>
      <c r="AL1033">
        <v>28.845176696777301</v>
      </c>
      <c r="AM1033">
        <v>28.608230590820298</v>
      </c>
      <c r="AN1033">
        <v>29.0217609405518</v>
      </c>
      <c r="AO1033">
        <v>28.0504055023193</v>
      </c>
      <c r="AP1033">
        <v>28.404584884643601</v>
      </c>
      <c r="AQ1033">
        <v>28.702562332153299</v>
      </c>
      <c r="AR1033">
        <v>28.660713195800799</v>
      </c>
      <c r="AS1033">
        <v>28.788335800170898</v>
      </c>
      <c r="AT1033">
        <v>28.910793304443398</v>
      </c>
      <c r="AU1033">
        <v>28.4398384094238</v>
      </c>
      <c r="AV1033">
        <v>28.534601211547901</v>
      </c>
      <c r="AW1033">
        <v>28.440313339233398</v>
      </c>
      <c r="AX1033">
        <v>8</v>
      </c>
      <c r="AY1033">
        <v>8</v>
      </c>
      <c r="AZ1033">
        <v>8</v>
      </c>
      <c r="BA1033">
        <v>85.3</v>
      </c>
      <c r="BB1033">
        <v>85.3</v>
      </c>
      <c r="BC1033">
        <v>85.3</v>
      </c>
      <c r="BD1033">
        <v>12.161</v>
      </c>
      <c r="BE1033">
        <v>0</v>
      </c>
      <c r="BF1033">
        <v>56.726999999999997</v>
      </c>
      <c r="BG1033">
        <v>3875900000</v>
      </c>
      <c r="BH1033">
        <v>56</v>
      </c>
      <c r="BI1033">
        <v>8</v>
      </c>
      <c r="BJ1033">
        <v>8</v>
      </c>
      <c r="BK1033">
        <v>8</v>
      </c>
      <c r="BL1033" t="s">
        <v>2282</v>
      </c>
      <c r="BM1033">
        <v>4</v>
      </c>
      <c r="BN1033">
        <v>6</v>
      </c>
      <c r="BO1033">
        <v>5</v>
      </c>
      <c r="BP1033">
        <v>5</v>
      </c>
      <c r="BQ1033">
        <v>4</v>
      </c>
      <c r="BR1033">
        <v>5</v>
      </c>
      <c r="BS1033">
        <v>5</v>
      </c>
      <c r="BT1033">
        <v>5</v>
      </c>
      <c r="BU1033">
        <v>5</v>
      </c>
      <c r="BV1033">
        <v>5</v>
      </c>
      <c r="BW1033">
        <v>3</v>
      </c>
      <c r="BX1033">
        <v>3</v>
      </c>
      <c r="BY1033">
        <v>6</v>
      </c>
      <c r="BZ1033">
        <v>109</v>
      </c>
      <c r="CA1033">
        <v>109</v>
      </c>
      <c r="CB1033">
        <v>33</v>
      </c>
      <c r="CC1033">
        <v>68.8</v>
      </c>
      <c r="CD1033">
        <v>46.8</v>
      </c>
      <c r="CE1033">
        <v>46.8</v>
      </c>
      <c r="CF1033">
        <v>36.700000000000003</v>
      </c>
      <c r="CG1033">
        <v>43.1</v>
      </c>
      <c r="CH1033">
        <v>50.5</v>
      </c>
      <c r="CI1033">
        <v>46.8</v>
      </c>
      <c r="CJ1033">
        <v>46.8</v>
      </c>
      <c r="CK1033">
        <v>62.4</v>
      </c>
      <c r="CL1033">
        <v>30.3</v>
      </c>
      <c r="CM1033">
        <v>32.1</v>
      </c>
      <c r="CN1033">
        <v>51.4</v>
      </c>
      <c r="CO1033">
        <v>0.10977561417790099</v>
      </c>
      <c r="CP1033">
        <v>0.80932546153809704</v>
      </c>
      <c r="CQ1033">
        <v>1.7920745863315899</v>
      </c>
      <c r="CR1033">
        <v>0.87274471299093703</v>
      </c>
      <c r="CS1033">
        <v>-4.61002985636405E-2</v>
      </c>
      <c r="CT1033">
        <v>-0.299445284208261</v>
      </c>
      <c r="CU1033">
        <v>0.24950333580429901</v>
      </c>
      <c r="CV1033">
        <v>0.354662895202637</v>
      </c>
      <c r="CW1033">
        <v>1.6733158829339101</v>
      </c>
      <c r="CX1033">
        <v>5.4438271604938297E-2</v>
      </c>
      <c r="CY1033">
        <v>0.315029780069988</v>
      </c>
      <c r="CZ1033">
        <v>3.9992010453094302</v>
      </c>
    </row>
    <row r="1034" spans="1:104" x14ac:dyDescent="0.3">
      <c r="A1034" t="s">
        <v>3926</v>
      </c>
      <c r="B1034" t="s">
        <v>3927</v>
      </c>
      <c r="C1034" s="50">
        <v>0.79769004727226267</v>
      </c>
      <c r="D1034" s="51">
        <v>-0.32609981727215021</v>
      </c>
      <c r="E1034" s="52">
        <v>0.15616882812235625</v>
      </c>
      <c r="F1034" s="53">
        <v>0.80640564859864394</v>
      </c>
      <c r="G1034" s="50">
        <v>1.0977342593646819</v>
      </c>
      <c r="H1034" s="54">
        <v>0.13452884751448671</v>
      </c>
      <c r="I1034" s="55">
        <v>6.1923313123471851E-2</v>
      </c>
      <c r="J1034" s="56">
        <v>1.20814581536217</v>
      </c>
      <c r="K1034" t="s">
        <v>3928</v>
      </c>
      <c r="L1034" t="s">
        <v>3929</v>
      </c>
      <c r="M1034" s="13" t="str">
        <f>IFERROR(IF(SEARCH(M$1,$L1034),1,"no"),"-")</f>
        <v>-</v>
      </c>
      <c r="N1034" s="14" t="str">
        <f>IFERROR(IF(SEARCH(N$1,$L1034),1,"no"),"-")</f>
        <v>-</v>
      </c>
      <c r="O1034" s="14" t="str">
        <f>IFERROR(IF(SEARCH(O$1,$L1034),1,"no"),"-")</f>
        <v>-</v>
      </c>
      <c r="P1034" s="15">
        <v>1470800000</v>
      </c>
      <c r="Q1034" s="16">
        <v>1347000000</v>
      </c>
      <c r="R1034" s="16">
        <v>1976500000</v>
      </c>
      <c r="S1034" s="16">
        <v>1728200000</v>
      </c>
      <c r="T1034" s="17">
        <v>4</v>
      </c>
      <c r="U1034" s="18">
        <v>1249900000</v>
      </c>
      <c r="V1034" s="19">
        <v>1079500000</v>
      </c>
      <c r="W1034" s="19">
        <v>1572800000</v>
      </c>
      <c r="AB1034" s="20">
        <v>3</v>
      </c>
      <c r="AC1034" s="32">
        <v>1552700000</v>
      </c>
      <c r="AD1034" s="33">
        <v>1421700000</v>
      </c>
      <c r="AE1034" s="33">
        <v>1417100000</v>
      </c>
      <c r="AF1034" s="34">
        <v>3</v>
      </c>
      <c r="AG1034" s="24">
        <v>1666300000</v>
      </c>
      <c r="AH1034" s="24">
        <v>1603900000</v>
      </c>
      <c r="AI1034" s="24">
        <v>1550500000</v>
      </c>
      <c r="AJ1034" s="25">
        <v>3</v>
      </c>
      <c r="AK1034">
        <v>30.453954696655298</v>
      </c>
      <c r="AL1034">
        <v>30.327102661132798</v>
      </c>
      <c r="AM1034">
        <v>30.8803005218506</v>
      </c>
      <c r="AN1034">
        <v>30.686622619628899</v>
      </c>
      <c r="AO1034">
        <v>30.219165802001999</v>
      </c>
      <c r="AP1034">
        <v>30.007715225219702</v>
      </c>
      <c r="AQ1034">
        <v>30.550687789916999</v>
      </c>
      <c r="AR1034">
        <v>30.532131195068398</v>
      </c>
      <c r="AS1034">
        <v>30.404970169067401</v>
      </c>
      <c r="AT1034">
        <v>30.400295257568398</v>
      </c>
      <c r="AU1034">
        <v>30.6340007781982</v>
      </c>
      <c r="AV1034">
        <v>30.578937530517599</v>
      </c>
      <c r="AW1034">
        <v>30.530086517333999</v>
      </c>
      <c r="AX1034">
        <v>12</v>
      </c>
      <c r="AY1034">
        <v>12</v>
      </c>
      <c r="AZ1034">
        <v>12</v>
      </c>
      <c r="BA1034">
        <v>63.5</v>
      </c>
      <c r="BB1034">
        <v>63.5</v>
      </c>
      <c r="BC1034">
        <v>63.5</v>
      </c>
      <c r="BD1034">
        <v>22.44</v>
      </c>
      <c r="BE1034">
        <v>0</v>
      </c>
      <c r="BF1034">
        <v>113.35</v>
      </c>
      <c r="BG1034">
        <v>13447000000</v>
      </c>
      <c r="BH1034">
        <v>133</v>
      </c>
      <c r="BI1034">
        <v>12</v>
      </c>
      <c r="BJ1034">
        <v>12</v>
      </c>
      <c r="BK1034">
        <v>12</v>
      </c>
      <c r="BL1034" t="s">
        <v>3930</v>
      </c>
      <c r="BM1034">
        <v>11</v>
      </c>
      <c r="BN1034">
        <v>12</v>
      </c>
      <c r="BO1034">
        <v>8</v>
      </c>
      <c r="BP1034">
        <v>8</v>
      </c>
      <c r="BQ1034">
        <v>10</v>
      </c>
      <c r="BR1034">
        <v>9</v>
      </c>
      <c r="BS1034">
        <v>10</v>
      </c>
      <c r="BT1034">
        <v>11</v>
      </c>
      <c r="BU1034">
        <v>10</v>
      </c>
      <c r="BV1034">
        <v>11</v>
      </c>
      <c r="BW1034">
        <v>11</v>
      </c>
      <c r="BX1034">
        <v>11</v>
      </c>
      <c r="BY1034">
        <v>12</v>
      </c>
      <c r="BZ1034">
        <v>200</v>
      </c>
      <c r="CA1034">
        <v>200</v>
      </c>
      <c r="CB1034">
        <v>55.5</v>
      </c>
      <c r="CC1034">
        <v>63.5</v>
      </c>
      <c r="CD1034">
        <v>51</v>
      </c>
      <c r="CE1034">
        <v>51</v>
      </c>
      <c r="CF1034">
        <v>49.5</v>
      </c>
      <c r="CG1034">
        <v>45.5</v>
      </c>
      <c r="CH1034">
        <v>55</v>
      </c>
      <c r="CI1034">
        <v>55.5</v>
      </c>
      <c r="CJ1034">
        <v>49.5</v>
      </c>
      <c r="CK1034">
        <v>55.5</v>
      </c>
      <c r="CL1034">
        <v>55.5</v>
      </c>
      <c r="CM1034">
        <v>63</v>
      </c>
      <c r="CN1034">
        <v>63.5</v>
      </c>
      <c r="CO1034">
        <v>0.40979099506849898</v>
      </c>
      <c r="CP1034">
        <v>0.80640564859864405</v>
      </c>
      <c r="CQ1034">
        <v>1.20814581536217</v>
      </c>
      <c r="CR1034">
        <v>0.66234712643678195</v>
      </c>
      <c r="CS1034">
        <v>0.14119625091552701</v>
      </c>
      <c r="CT1034">
        <v>0.942454426848647</v>
      </c>
      <c r="CU1034">
        <v>0.25124204293116198</v>
      </c>
      <c r="CV1034">
        <v>0.32780551910400402</v>
      </c>
      <c r="CW1034">
        <v>1.66810086645072</v>
      </c>
      <c r="CX1034">
        <v>0.123484962406015</v>
      </c>
      <c r="CY1034">
        <v>-0.135209401448567</v>
      </c>
      <c r="CZ1034">
        <v>-2.5708468977072401</v>
      </c>
    </row>
    <row r="1035" spans="1:104" x14ac:dyDescent="0.3">
      <c r="A1035" t="s">
        <v>5177</v>
      </c>
      <c r="B1035" t="s">
        <v>136</v>
      </c>
      <c r="C1035" s="50">
        <v>1.0998021142529812</v>
      </c>
      <c r="D1035" s="51">
        <v>0.137243965142543</v>
      </c>
      <c r="E1035" s="52">
        <v>0.15646567490114016</v>
      </c>
      <c r="F1035" s="53">
        <v>0.80558092224571598</v>
      </c>
      <c r="G1035" s="50">
        <v>1.3132627188929171</v>
      </c>
      <c r="H1035" s="54">
        <v>0.3931555569996743</v>
      </c>
      <c r="I1035" s="55">
        <v>0.1893803169373629</v>
      </c>
      <c r="J1035" s="56">
        <v>0.72266516097002997</v>
      </c>
      <c r="K1035" t="s">
        <v>4816</v>
      </c>
      <c r="L1035" t="s">
        <v>4817</v>
      </c>
      <c r="M1035" s="13" t="str">
        <f>IFERROR(IF(SEARCH(M$1,$L1035),1,"no"),"-")</f>
        <v>-</v>
      </c>
      <c r="N1035" s="14">
        <f>IFERROR(IF(SEARCH(N$1,$L1035),1,"no"),"-")</f>
        <v>1</v>
      </c>
      <c r="O1035" s="14" t="str">
        <f>IFERROR(IF(SEARCH(O$1,$L1035),1,"no"),"-")</f>
        <v>-</v>
      </c>
      <c r="P1035" s="15">
        <v>137090000</v>
      </c>
      <c r="Q1035" s="16">
        <v>118950000</v>
      </c>
      <c r="T1035" s="17">
        <v>2</v>
      </c>
      <c r="U1035" s="18">
        <v>152340000</v>
      </c>
      <c r="V1035" s="19">
        <v>112850000</v>
      </c>
      <c r="W1035" s="19">
        <v>157200000</v>
      </c>
      <c r="AB1035" s="20">
        <v>3</v>
      </c>
      <c r="AC1035" s="32">
        <v>154460000</v>
      </c>
      <c r="AD1035" s="33">
        <v>124290000</v>
      </c>
      <c r="AE1035" s="33">
        <v>143260000</v>
      </c>
      <c r="AF1035" s="34">
        <v>3</v>
      </c>
      <c r="AG1035" s="24">
        <v>229820000</v>
      </c>
      <c r="AH1035" s="24">
        <v>186520000</v>
      </c>
      <c r="AI1035" s="24">
        <v>137870000</v>
      </c>
      <c r="AJ1035" s="25">
        <v>3</v>
      </c>
      <c r="AK1035">
        <v>27.0305480957031</v>
      </c>
      <c r="AL1035">
        <v>26.825780868530298</v>
      </c>
      <c r="AM1035">
        <v>26.2123832702637</v>
      </c>
      <c r="AN1035">
        <v>25.890962600708001</v>
      </c>
      <c r="AO1035">
        <v>27.1827201843262</v>
      </c>
      <c r="AP1035">
        <v>26.749830245971701</v>
      </c>
      <c r="AQ1035">
        <v>27.228025436401399</v>
      </c>
      <c r="AR1035">
        <v>27.202657699585</v>
      </c>
      <c r="AS1035">
        <v>26.889135360717798</v>
      </c>
      <c r="AT1035">
        <v>27.094060897827099</v>
      </c>
      <c r="AU1035">
        <v>27.775928497314499</v>
      </c>
      <c r="AV1035">
        <v>27.474754333496101</v>
      </c>
      <c r="AW1035">
        <v>27.038732528686499</v>
      </c>
      <c r="AX1035">
        <v>7</v>
      </c>
      <c r="AY1035">
        <v>7</v>
      </c>
      <c r="AZ1035">
        <v>7</v>
      </c>
      <c r="BA1035">
        <v>44</v>
      </c>
      <c r="BB1035">
        <v>44</v>
      </c>
      <c r="BC1035">
        <v>44</v>
      </c>
      <c r="BD1035">
        <v>21.399000000000001</v>
      </c>
      <c r="BE1035">
        <v>0</v>
      </c>
      <c r="BF1035">
        <v>19.617999999999999</v>
      </c>
      <c r="BG1035">
        <v>1625800000</v>
      </c>
      <c r="BH1035">
        <v>26</v>
      </c>
      <c r="BI1035">
        <v>7</v>
      </c>
      <c r="BJ1035">
        <v>7</v>
      </c>
      <c r="BK1035">
        <v>7</v>
      </c>
      <c r="BL1035" t="s">
        <v>5178</v>
      </c>
      <c r="BM1035">
        <v>4</v>
      </c>
      <c r="BN1035">
        <v>4</v>
      </c>
      <c r="BO1035">
        <v>2</v>
      </c>
      <c r="BP1035">
        <v>2</v>
      </c>
      <c r="BQ1035">
        <v>3</v>
      </c>
      <c r="BR1035">
        <v>3</v>
      </c>
      <c r="BS1035">
        <v>3</v>
      </c>
      <c r="BT1035">
        <v>2</v>
      </c>
      <c r="BU1035">
        <v>3</v>
      </c>
      <c r="BV1035">
        <v>3</v>
      </c>
      <c r="BW1035">
        <v>2</v>
      </c>
      <c r="BX1035">
        <v>3</v>
      </c>
      <c r="BY1035">
        <v>6</v>
      </c>
      <c r="BZ1035">
        <v>191</v>
      </c>
      <c r="CA1035">
        <v>191</v>
      </c>
      <c r="CB1035">
        <v>26.2</v>
      </c>
      <c r="CC1035">
        <v>26.2</v>
      </c>
      <c r="CD1035">
        <v>11.5</v>
      </c>
      <c r="CE1035">
        <v>11.5</v>
      </c>
      <c r="CF1035">
        <v>23.6</v>
      </c>
      <c r="CG1035">
        <v>20.9</v>
      </c>
      <c r="CH1035">
        <v>20.9</v>
      </c>
      <c r="CI1035">
        <v>13.1</v>
      </c>
      <c r="CJ1035">
        <v>20.9</v>
      </c>
      <c r="CK1035">
        <v>20.9</v>
      </c>
      <c r="CL1035">
        <v>13.1</v>
      </c>
      <c r="CM1035">
        <v>20.9</v>
      </c>
      <c r="CN1035">
        <v>40.299999999999997</v>
      </c>
      <c r="CO1035">
        <v>0.86550122484950298</v>
      </c>
      <c r="CP1035">
        <v>0.80558092224571598</v>
      </c>
      <c r="CQ1035">
        <v>0.72266516097002997</v>
      </c>
      <c r="CR1035">
        <v>0.71080139372822304</v>
      </c>
      <c r="CS1035">
        <v>-0.57203261057535904</v>
      </c>
      <c r="CT1035">
        <v>-1.77367451047699</v>
      </c>
      <c r="CU1035">
        <v>0.25190532544378702</v>
      </c>
      <c r="CV1035">
        <v>-0.56360658009846898</v>
      </c>
      <c r="CW1035">
        <v>-1.6666278258756999</v>
      </c>
      <c r="CX1035">
        <v>0.28898525798525798</v>
      </c>
      <c r="CY1035">
        <v>-0.36785380045572702</v>
      </c>
      <c r="CZ1035">
        <v>-1.5794500320070901</v>
      </c>
    </row>
    <row r="1036" spans="1:104" x14ac:dyDescent="0.3">
      <c r="A1036" t="s">
        <v>7959</v>
      </c>
      <c r="B1036" t="s">
        <v>7960</v>
      </c>
      <c r="C1036" s="50">
        <v>1.1756497316619285</v>
      </c>
      <c r="D1036" s="51">
        <v>0.23345829345243149</v>
      </c>
      <c r="E1036" s="52">
        <v>0.15654383299850194</v>
      </c>
      <c r="F1036" s="53">
        <v>0.80536403662244205</v>
      </c>
      <c r="G1036" s="50">
        <v>0.99692156362709017</v>
      </c>
      <c r="H1036" s="54">
        <v>-4.4480949958173449E-3</v>
      </c>
      <c r="I1036" s="55">
        <v>0.98344716293352608</v>
      </c>
      <c r="J1036" s="56">
        <v>7.2489681928642555E-3</v>
      </c>
      <c r="K1036" t="s">
        <v>7961</v>
      </c>
      <c r="L1036" t="s">
        <v>7962</v>
      </c>
      <c r="M1036" s="13" t="str">
        <f>IFERROR(IF(SEARCH(M$1,$L1036),1,"no"),"-")</f>
        <v>-</v>
      </c>
      <c r="N1036" s="14" t="str">
        <f>IFERROR(IF(SEARCH(N$1,$L1036),1,"no"),"-")</f>
        <v>-</v>
      </c>
      <c r="O1036" s="14" t="str">
        <f>IFERROR(IF(SEARCH(O$1,$L1036),1,"no"),"-")</f>
        <v>-</v>
      </c>
      <c r="P1036" s="15">
        <v>378980000</v>
      </c>
      <c r="Q1036" s="16">
        <v>299890000</v>
      </c>
      <c r="T1036" s="17">
        <v>2</v>
      </c>
      <c r="U1036" s="18">
        <v>374360000</v>
      </c>
      <c r="V1036" s="19">
        <v>402640000</v>
      </c>
      <c r="W1036" s="19">
        <v>420170000</v>
      </c>
      <c r="AB1036" s="20">
        <v>3</v>
      </c>
      <c r="AC1036" s="32">
        <v>376120000</v>
      </c>
      <c r="AD1036" s="33">
        <v>394250000</v>
      </c>
      <c r="AE1036" s="33">
        <v>327590000</v>
      </c>
      <c r="AF1036" s="34">
        <v>3</v>
      </c>
      <c r="AG1036" s="24">
        <v>391390000</v>
      </c>
      <c r="AH1036" s="24">
        <v>359170000</v>
      </c>
      <c r="AI1036" s="24">
        <v>344020000</v>
      </c>
      <c r="AJ1036" s="25">
        <v>3</v>
      </c>
      <c r="AK1036">
        <v>28.4975471496582</v>
      </c>
      <c r="AL1036">
        <v>28.159858703613299</v>
      </c>
      <c r="AM1036">
        <v>26.603704452514599</v>
      </c>
      <c r="AN1036">
        <v>25.4872341156006</v>
      </c>
      <c r="AO1036">
        <v>28.479850769043001</v>
      </c>
      <c r="AP1036">
        <v>28.584915161132798</v>
      </c>
      <c r="AQ1036">
        <v>28.646398544311499</v>
      </c>
      <c r="AR1036">
        <v>28.486618041992202</v>
      </c>
      <c r="AS1036">
        <v>28.5545349121094</v>
      </c>
      <c r="AT1036">
        <v>28.287315368652301</v>
      </c>
      <c r="AU1036">
        <v>28.544031143188501</v>
      </c>
      <c r="AV1036">
        <v>28.420091629028299</v>
      </c>
      <c r="AW1036">
        <v>28.357917785644499</v>
      </c>
      <c r="AX1036">
        <v>19</v>
      </c>
      <c r="AY1036">
        <v>19</v>
      </c>
      <c r="AZ1036">
        <v>19</v>
      </c>
      <c r="BA1036">
        <v>15.9</v>
      </c>
      <c r="BB1036">
        <v>15.9</v>
      </c>
      <c r="BC1036">
        <v>15.9</v>
      </c>
      <c r="BD1036">
        <v>159.06</v>
      </c>
      <c r="BE1036">
        <v>0</v>
      </c>
      <c r="BF1036">
        <v>35.631999999999998</v>
      </c>
      <c r="BG1036">
        <v>2760300000</v>
      </c>
      <c r="BH1036">
        <v>60</v>
      </c>
      <c r="BI1036">
        <v>19</v>
      </c>
      <c r="BJ1036">
        <v>19</v>
      </c>
      <c r="BK1036">
        <v>19</v>
      </c>
      <c r="BL1036" t="s">
        <v>7963</v>
      </c>
      <c r="BM1036">
        <v>10</v>
      </c>
      <c r="BN1036">
        <v>10</v>
      </c>
      <c r="BO1036">
        <v>3</v>
      </c>
      <c r="BP1036">
        <v>3</v>
      </c>
      <c r="BQ1036">
        <v>13</v>
      </c>
      <c r="BR1036">
        <v>9</v>
      </c>
      <c r="BS1036">
        <v>14</v>
      </c>
      <c r="BT1036">
        <v>11</v>
      </c>
      <c r="BU1036">
        <v>12</v>
      </c>
      <c r="BV1036">
        <v>16</v>
      </c>
      <c r="BW1036">
        <v>8</v>
      </c>
      <c r="BX1036">
        <v>10</v>
      </c>
      <c r="BY1036">
        <v>12</v>
      </c>
      <c r="BZ1036">
        <v>1452</v>
      </c>
      <c r="CA1036">
        <v>1452</v>
      </c>
      <c r="CB1036">
        <v>8.5</v>
      </c>
      <c r="CC1036">
        <v>8.6999999999999993</v>
      </c>
      <c r="CD1036">
        <v>2.1</v>
      </c>
      <c r="CE1036">
        <v>2.6</v>
      </c>
      <c r="CF1036">
        <v>11.3</v>
      </c>
      <c r="CG1036">
        <v>8.8000000000000007</v>
      </c>
      <c r="CH1036">
        <v>12.4</v>
      </c>
      <c r="CI1036">
        <v>8.8000000000000007</v>
      </c>
      <c r="CJ1036">
        <v>10.6</v>
      </c>
      <c r="CK1036">
        <v>13.2</v>
      </c>
      <c r="CL1036">
        <v>6</v>
      </c>
      <c r="CM1036">
        <v>7.6</v>
      </c>
      <c r="CN1036">
        <v>10.3</v>
      </c>
      <c r="CO1036">
        <v>0.71769695362541497</v>
      </c>
      <c r="CP1036">
        <v>0.80536403662244205</v>
      </c>
      <c r="CQ1036">
        <v>7.2489681928643102E-3</v>
      </c>
      <c r="CR1036">
        <v>0.63740022296543997</v>
      </c>
      <c r="CS1036">
        <v>-1.2557366689046201</v>
      </c>
      <c r="CT1036">
        <v>-1.50946969439879</v>
      </c>
      <c r="CU1036">
        <v>0.25186696230598699</v>
      </c>
      <c r="CV1036">
        <v>-1.38330205281575</v>
      </c>
      <c r="CW1036">
        <v>-1.6662404460754601</v>
      </c>
      <c r="CX1036">
        <v>0.99191759858740403</v>
      </c>
      <c r="CY1036">
        <v>2.1425882975236702E-3</v>
      </c>
      <c r="CZ1036">
        <v>2.2072689530113099E-2</v>
      </c>
    </row>
    <row r="1037" spans="1:104" x14ac:dyDescent="0.3">
      <c r="A1037" t="s">
        <v>6130</v>
      </c>
      <c r="B1037" t="s">
        <v>776</v>
      </c>
      <c r="C1037" s="50">
        <v>1.1476770810251866</v>
      </c>
      <c r="D1037" s="51">
        <v>0.19871677168410579</v>
      </c>
      <c r="E1037" s="52">
        <v>0.15681112195306268</v>
      </c>
      <c r="F1037" s="53">
        <v>0.804623137878965</v>
      </c>
      <c r="G1037" s="50">
        <v>1.2249950042904327</v>
      </c>
      <c r="H1037" s="54">
        <v>0.29277586571754827</v>
      </c>
      <c r="I1037" s="55">
        <v>0.33553902543210495</v>
      </c>
      <c r="J1037" s="56">
        <v>0.47425696120537597</v>
      </c>
      <c r="K1037" t="s">
        <v>6131</v>
      </c>
      <c r="L1037" t="s">
        <v>6132</v>
      </c>
      <c r="M1037" s="13" t="str">
        <f>IFERROR(IF(SEARCH(M$1,$L1037),1,"no"),"-")</f>
        <v>-</v>
      </c>
      <c r="N1037" s="14">
        <f>IFERROR(IF(SEARCH(N$1,$L1037),1,"no"),"-")</f>
        <v>1</v>
      </c>
      <c r="O1037" s="14" t="str">
        <f>IFERROR(IF(SEARCH(O$1,$L1037),1,"no"),"-")</f>
        <v>-</v>
      </c>
      <c r="P1037" s="15">
        <v>228780000</v>
      </c>
      <c r="Q1037" s="16">
        <v>222520000</v>
      </c>
      <c r="T1037" s="17">
        <v>2</v>
      </c>
      <c r="U1037" s="18">
        <v>234220000</v>
      </c>
      <c r="V1037" s="19">
        <v>237860000</v>
      </c>
      <c r="W1037" s="19">
        <v>304840000</v>
      </c>
      <c r="AB1037" s="20">
        <v>3</v>
      </c>
      <c r="AC1037" s="32">
        <v>248700000</v>
      </c>
      <c r="AD1037" s="33">
        <v>292570000</v>
      </c>
      <c r="AE1037" s="33">
        <v>309460000</v>
      </c>
      <c r="AF1037" s="34">
        <v>3</v>
      </c>
      <c r="AG1037" s="24">
        <v>251280000</v>
      </c>
      <c r="AH1037" s="24">
        <v>421280000</v>
      </c>
      <c r="AI1037" s="24">
        <v>369580000</v>
      </c>
      <c r="AJ1037" s="25">
        <v>3</v>
      </c>
      <c r="AK1037">
        <v>27.769386291503899</v>
      </c>
      <c r="AL1037">
        <v>27.7293605804443</v>
      </c>
      <c r="AM1037">
        <v>27.221429824829102</v>
      </c>
      <c r="AN1037">
        <v>26.3658771514893</v>
      </c>
      <c r="AO1037">
        <v>27.803289413452099</v>
      </c>
      <c r="AP1037">
        <v>27.825536727905298</v>
      </c>
      <c r="AQ1037">
        <v>28.183477401733398</v>
      </c>
      <c r="AR1037">
        <v>27.8898315429688</v>
      </c>
      <c r="AS1037">
        <v>28.1242065429688</v>
      </c>
      <c r="AT1037">
        <v>28.205177307128899</v>
      </c>
      <c r="AU1037">
        <v>27.904720306396499</v>
      </c>
      <c r="AV1037">
        <v>28.650203704833999</v>
      </c>
      <c r="AW1037">
        <v>28.461311340331999</v>
      </c>
      <c r="AX1037">
        <v>8</v>
      </c>
      <c r="AY1037">
        <v>8</v>
      </c>
      <c r="AZ1037">
        <v>8</v>
      </c>
      <c r="BA1037">
        <v>24.8</v>
      </c>
      <c r="BB1037">
        <v>24.8</v>
      </c>
      <c r="BC1037">
        <v>24.8</v>
      </c>
      <c r="BD1037">
        <v>29.882999999999999</v>
      </c>
      <c r="BE1037">
        <v>0</v>
      </c>
      <c r="BF1037">
        <v>25.106999999999999</v>
      </c>
      <c r="BG1037">
        <v>2176500000</v>
      </c>
      <c r="BH1037">
        <v>51</v>
      </c>
      <c r="BI1037">
        <v>8</v>
      </c>
      <c r="BJ1037">
        <v>8</v>
      </c>
      <c r="BK1037">
        <v>8</v>
      </c>
      <c r="BL1037" t="s">
        <v>6133</v>
      </c>
      <c r="BM1037">
        <v>7</v>
      </c>
      <c r="BN1037">
        <v>8</v>
      </c>
      <c r="BO1037">
        <v>1</v>
      </c>
      <c r="BP1037">
        <v>1</v>
      </c>
      <c r="BQ1037">
        <v>8</v>
      </c>
      <c r="BR1037">
        <v>5</v>
      </c>
      <c r="BS1037">
        <v>6</v>
      </c>
      <c r="BT1037">
        <v>5</v>
      </c>
      <c r="BU1037">
        <v>7</v>
      </c>
      <c r="BV1037">
        <v>6</v>
      </c>
      <c r="BW1037">
        <v>5</v>
      </c>
      <c r="BX1037">
        <v>7</v>
      </c>
      <c r="BY1037">
        <v>7</v>
      </c>
      <c r="BZ1037">
        <v>282</v>
      </c>
      <c r="CA1037">
        <v>282</v>
      </c>
      <c r="CB1037">
        <v>20.6</v>
      </c>
      <c r="CC1037">
        <v>24.8</v>
      </c>
      <c r="CD1037">
        <v>5.3</v>
      </c>
      <c r="CE1037">
        <v>5.3</v>
      </c>
      <c r="CF1037">
        <v>24.8</v>
      </c>
      <c r="CG1037">
        <v>16.3</v>
      </c>
      <c r="CH1037">
        <v>20.6</v>
      </c>
      <c r="CI1037">
        <v>20.2</v>
      </c>
      <c r="CJ1037">
        <v>20.6</v>
      </c>
      <c r="CK1037">
        <v>20.6</v>
      </c>
      <c r="CL1037">
        <v>11.7</v>
      </c>
      <c r="CM1037">
        <v>20.6</v>
      </c>
      <c r="CN1037">
        <v>24.8</v>
      </c>
      <c r="CO1037">
        <v>1.0093569342927999</v>
      </c>
      <c r="CP1037">
        <v>0.804623137878965</v>
      </c>
      <c r="CQ1037">
        <v>0.47425696120537603</v>
      </c>
      <c r="CR1037">
        <v>0.72857711442786099</v>
      </c>
      <c r="CS1037">
        <v>-0.80155833562215095</v>
      </c>
      <c r="CT1037">
        <v>-2.0319425528954498</v>
      </c>
      <c r="CU1037">
        <v>0.25209453471196502</v>
      </c>
      <c r="CV1037">
        <v>-0.66592105229695497</v>
      </c>
      <c r="CW1037">
        <v>-1.6649171214090299</v>
      </c>
      <c r="CX1037">
        <v>0.46435406698564602</v>
      </c>
      <c r="CY1037">
        <v>-0.26567331949869899</v>
      </c>
      <c r="CZ1037">
        <v>-1.0936823796408801</v>
      </c>
    </row>
    <row r="1038" spans="1:104" x14ac:dyDescent="0.3">
      <c r="A1038" t="s">
        <v>1490</v>
      </c>
      <c r="B1038" t="s">
        <v>136</v>
      </c>
      <c r="C1038" s="50">
        <v>1.1408963865042923</v>
      </c>
      <c r="D1038" s="51">
        <v>0.19016777544425301</v>
      </c>
      <c r="E1038" s="52">
        <v>0.15769933440675515</v>
      </c>
      <c r="F1038" s="53">
        <v>0.80217013967099204</v>
      </c>
      <c r="G1038" s="41">
        <v>1.2579069805810827</v>
      </c>
      <c r="H1038" s="43">
        <v>0.33102524207721667</v>
      </c>
      <c r="I1038" s="39">
        <v>1.337757955905473E-2</v>
      </c>
      <c r="J1038" s="40">
        <v>1.8736224575126901</v>
      </c>
      <c r="K1038" t="s">
        <v>617</v>
      </c>
      <c r="L1038" t="s">
        <v>618</v>
      </c>
      <c r="M1038" s="13" t="str">
        <f>IFERROR(IF(SEARCH(M$1,$L1038),1,"no"),"-")</f>
        <v>-</v>
      </c>
      <c r="N1038" s="14" t="str">
        <f>IFERROR(IF(SEARCH(N$1,$L1038),1,"no"),"-")</f>
        <v>-</v>
      </c>
      <c r="O1038" s="14" t="str">
        <f>IFERROR(IF(SEARCH(O$1,$L1038),1,"no"),"-")</f>
        <v>-</v>
      </c>
      <c r="P1038" s="15">
        <v>176030000</v>
      </c>
      <c r="Q1038" s="16">
        <v>224690000</v>
      </c>
      <c r="T1038" s="17">
        <v>2</v>
      </c>
      <c r="U1038" s="18">
        <v>178760000</v>
      </c>
      <c r="V1038" s="19">
        <v>242720000</v>
      </c>
      <c r="W1038" s="19">
        <v>264290000</v>
      </c>
      <c r="AB1038" s="20">
        <v>3</v>
      </c>
      <c r="AC1038" s="32">
        <v>214870000</v>
      </c>
      <c r="AD1038" s="33">
        <v>187210000</v>
      </c>
      <c r="AE1038" s="33">
        <v>204030000</v>
      </c>
      <c r="AF1038" s="34">
        <v>3</v>
      </c>
      <c r="AG1038" s="24">
        <v>254350000</v>
      </c>
      <c r="AH1038" s="24">
        <v>270090000</v>
      </c>
      <c r="AI1038" s="24">
        <v>237990000</v>
      </c>
      <c r="AJ1038" s="25">
        <v>3</v>
      </c>
      <c r="AK1038">
        <v>27.3912467956543</v>
      </c>
      <c r="AL1038">
        <v>27.743360519409201</v>
      </c>
      <c r="AM1038">
        <v>26.1438293457031</v>
      </c>
      <c r="AN1038">
        <v>26.798093795776399</v>
      </c>
      <c r="AO1038">
        <v>27.413448333740199</v>
      </c>
      <c r="AP1038">
        <v>27.8547172546387</v>
      </c>
      <c r="AQ1038">
        <v>27.977546691894499</v>
      </c>
      <c r="AR1038">
        <v>27.678888320922901</v>
      </c>
      <c r="AS1038">
        <v>27.4800815582275</v>
      </c>
      <c r="AT1038">
        <v>27.604206085205099</v>
      </c>
      <c r="AU1038">
        <v>27.922239303588899</v>
      </c>
      <c r="AV1038">
        <v>28.008865356445298</v>
      </c>
      <c r="AW1038">
        <v>27.8263263702393</v>
      </c>
      <c r="AX1038">
        <v>9</v>
      </c>
      <c r="AY1038">
        <v>9</v>
      </c>
      <c r="AZ1038">
        <v>9</v>
      </c>
      <c r="BA1038">
        <v>19.8</v>
      </c>
      <c r="BB1038">
        <v>19.8</v>
      </c>
      <c r="BC1038">
        <v>19.8</v>
      </c>
      <c r="BD1038">
        <v>54.146999999999998</v>
      </c>
      <c r="BE1038">
        <v>0</v>
      </c>
      <c r="BF1038">
        <v>41.155000000000001</v>
      </c>
      <c r="BG1038">
        <v>1653700000</v>
      </c>
      <c r="BH1038">
        <v>38</v>
      </c>
      <c r="BI1038">
        <v>9</v>
      </c>
      <c r="BJ1038">
        <v>9</v>
      </c>
      <c r="BK1038">
        <v>9</v>
      </c>
      <c r="BL1038" t="s">
        <v>1491</v>
      </c>
      <c r="BM1038">
        <v>5</v>
      </c>
      <c r="BN1038">
        <v>3</v>
      </c>
      <c r="BO1038">
        <v>1</v>
      </c>
      <c r="BP1038">
        <v>2</v>
      </c>
      <c r="BQ1038">
        <v>6</v>
      </c>
      <c r="BR1038">
        <v>7</v>
      </c>
      <c r="BS1038">
        <v>6</v>
      </c>
      <c r="BT1038">
        <v>6</v>
      </c>
      <c r="BU1038">
        <v>7</v>
      </c>
      <c r="BV1038">
        <v>6</v>
      </c>
      <c r="BW1038">
        <v>5</v>
      </c>
      <c r="BX1038">
        <v>5</v>
      </c>
      <c r="BY1038">
        <v>5</v>
      </c>
      <c r="BZ1038">
        <v>526</v>
      </c>
      <c r="CA1038">
        <v>526</v>
      </c>
      <c r="CB1038">
        <v>10.1</v>
      </c>
      <c r="CC1038">
        <v>6.3</v>
      </c>
      <c r="CD1038">
        <v>3</v>
      </c>
      <c r="CE1038">
        <v>5.7</v>
      </c>
      <c r="CF1038">
        <v>15.2</v>
      </c>
      <c r="CG1038">
        <v>16.7</v>
      </c>
      <c r="CH1038">
        <v>13.9</v>
      </c>
      <c r="CI1038">
        <v>13.7</v>
      </c>
      <c r="CJ1038">
        <v>15.4</v>
      </c>
      <c r="CK1038">
        <v>15.2</v>
      </c>
      <c r="CL1038">
        <v>14.1</v>
      </c>
      <c r="CM1038">
        <v>12.7</v>
      </c>
      <c r="CN1038">
        <v>9.5</v>
      </c>
      <c r="CO1038">
        <v>0.63464548670525101</v>
      </c>
      <c r="CP1038">
        <v>0.80217013967099204</v>
      </c>
      <c r="CQ1038">
        <v>1.8736224575126901</v>
      </c>
      <c r="CR1038">
        <v>0.61944593386952596</v>
      </c>
      <c r="CS1038">
        <v>-0.56859270731608202</v>
      </c>
      <c r="CT1038">
        <v>-1.3600316391588001</v>
      </c>
      <c r="CU1038">
        <v>0.25307590272660302</v>
      </c>
      <c r="CV1038">
        <v>-0.72943814595540202</v>
      </c>
      <c r="CW1038">
        <v>-1.66053575267355</v>
      </c>
      <c r="CX1038">
        <v>5.1023411371237497E-2</v>
      </c>
      <c r="CY1038">
        <v>-0.33141835530598801</v>
      </c>
      <c r="CZ1038">
        <v>-4.2292970518090502</v>
      </c>
    </row>
    <row r="1039" spans="1:104" x14ac:dyDescent="0.3">
      <c r="A1039" t="s">
        <v>1924</v>
      </c>
      <c r="B1039" t="s">
        <v>136</v>
      </c>
      <c r="C1039" s="50">
        <v>0.83079494457513747</v>
      </c>
      <c r="D1039" s="51">
        <v>-0.26743565754275211</v>
      </c>
      <c r="E1039" s="52">
        <v>0.15788220965337454</v>
      </c>
      <c r="F1039" s="53">
        <v>0.80166680403005597</v>
      </c>
      <c r="G1039" s="41">
        <v>0.91443071555241573</v>
      </c>
      <c r="H1039" s="43">
        <v>-0.12905423067125238</v>
      </c>
      <c r="I1039" s="39">
        <v>2.2776029573288333E-2</v>
      </c>
      <c r="J1039" s="40">
        <v>1.6425219819557799</v>
      </c>
      <c r="K1039" t="s">
        <v>1925</v>
      </c>
      <c r="L1039" t="s">
        <v>1926</v>
      </c>
      <c r="M1039" s="13" t="str">
        <f>IFERROR(IF(SEARCH(M$1,$L1039),1,"no"),"-")</f>
        <v>-</v>
      </c>
      <c r="N1039" s="14" t="str">
        <f>IFERROR(IF(SEARCH(N$1,$L1039),1,"no"),"-")</f>
        <v>-</v>
      </c>
      <c r="O1039" s="14" t="str">
        <f>IFERROR(IF(SEARCH(O$1,$L1039),1,"no"),"-")</f>
        <v>-</v>
      </c>
      <c r="P1039" s="15">
        <v>2045300000</v>
      </c>
      <c r="Q1039" s="16">
        <v>2015400000</v>
      </c>
      <c r="R1039" s="16">
        <v>2260500000</v>
      </c>
      <c r="S1039" s="16">
        <v>2733100000</v>
      </c>
      <c r="T1039" s="17">
        <v>4</v>
      </c>
      <c r="U1039" s="18">
        <v>1562800000</v>
      </c>
      <c r="V1039" s="19">
        <v>2083000000</v>
      </c>
      <c r="W1039" s="19">
        <v>1995900000</v>
      </c>
      <c r="AB1039" s="20">
        <v>3</v>
      </c>
      <c r="AC1039" s="32">
        <v>2354100000</v>
      </c>
      <c r="AD1039" s="33">
        <v>2341900000</v>
      </c>
      <c r="AE1039" s="33">
        <v>2239900000</v>
      </c>
      <c r="AF1039" s="34">
        <v>3</v>
      </c>
      <c r="AG1039" s="24">
        <v>2146600000</v>
      </c>
      <c r="AH1039" s="24">
        <v>2161800000</v>
      </c>
      <c r="AI1039" s="24">
        <v>2034000000</v>
      </c>
      <c r="AJ1039" s="25">
        <v>3</v>
      </c>
      <c r="AK1039">
        <v>30.929664611816399</v>
      </c>
      <c r="AL1039">
        <v>30.908418655395501</v>
      </c>
      <c r="AM1039">
        <v>31.07399559021</v>
      </c>
      <c r="AN1039">
        <v>31.3478908538818</v>
      </c>
      <c r="AO1039">
        <v>30.541486740112301</v>
      </c>
      <c r="AP1039">
        <v>30.956016540527301</v>
      </c>
      <c r="AQ1039">
        <v>30.894392013549801</v>
      </c>
      <c r="AR1039">
        <v>31.1325283050537</v>
      </c>
      <c r="AS1039">
        <v>31.1250324249268</v>
      </c>
      <c r="AT1039">
        <v>31.060787200927699</v>
      </c>
      <c r="AU1039">
        <v>30.999406814575199</v>
      </c>
      <c r="AV1039">
        <v>31.009586334228501</v>
      </c>
      <c r="AW1039">
        <v>30.921672821044901</v>
      </c>
      <c r="AX1039">
        <v>33</v>
      </c>
      <c r="AY1039">
        <v>33</v>
      </c>
      <c r="AZ1039">
        <v>33</v>
      </c>
      <c r="BA1039">
        <v>53.6</v>
      </c>
      <c r="BB1039">
        <v>53.6</v>
      </c>
      <c r="BC1039">
        <v>53.6</v>
      </c>
      <c r="BD1039">
        <v>87.8</v>
      </c>
      <c r="BE1039">
        <v>0</v>
      </c>
      <c r="BF1039">
        <v>323.31</v>
      </c>
      <c r="BG1039">
        <v>18992000000</v>
      </c>
      <c r="BH1039">
        <v>272</v>
      </c>
      <c r="BI1039">
        <v>33</v>
      </c>
      <c r="BJ1039">
        <v>33</v>
      </c>
      <c r="BK1039">
        <v>33</v>
      </c>
      <c r="BL1039" t="s">
        <v>1927</v>
      </c>
      <c r="BM1039">
        <v>26</v>
      </c>
      <c r="BN1039">
        <v>29</v>
      </c>
      <c r="BO1039">
        <v>16</v>
      </c>
      <c r="BP1039">
        <v>18</v>
      </c>
      <c r="BQ1039">
        <v>25</v>
      </c>
      <c r="BR1039">
        <v>28</v>
      </c>
      <c r="BS1039">
        <v>28</v>
      </c>
      <c r="BT1039">
        <v>25</v>
      </c>
      <c r="BU1039">
        <v>26</v>
      </c>
      <c r="BV1039">
        <v>25</v>
      </c>
      <c r="BW1039">
        <v>26</v>
      </c>
      <c r="BX1039">
        <v>26</v>
      </c>
      <c r="BY1039">
        <v>26</v>
      </c>
      <c r="BZ1039">
        <v>798</v>
      </c>
      <c r="CA1039">
        <v>798</v>
      </c>
      <c r="CB1039">
        <v>45.9</v>
      </c>
      <c r="CC1039">
        <v>48.7</v>
      </c>
      <c r="CD1039">
        <v>28.6</v>
      </c>
      <c r="CE1039">
        <v>34.6</v>
      </c>
      <c r="CF1039">
        <v>41.2</v>
      </c>
      <c r="CG1039">
        <v>46.5</v>
      </c>
      <c r="CH1039">
        <v>45.5</v>
      </c>
      <c r="CI1039">
        <v>41.4</v>
      </c>
      <c r="CJ1039">
        <v>44.5</v>
      </c>
      <c r="CK1039">
        <v>39.5</v>
      </c>
      <c r="CL1039">
        <v>43.5</v>
      </c>
      <c r="CM1039">
        <v>43.5</v>
      </c>
      <c r="CN1039">
        <v>42.5</v>
      </c>
      <c r="CO1039">
        <v>0.12592187085524101</v>
      </c>
      <c r="CP1039">
        <v>0.80166680403005597</v>
      </c>
      <c r="CQ1039">
        <v>1.6425219819557799</v>
      </c>
      <c r="CR1039">
        <v>0.855207401696222</v>
      </c>
      <c r="CS1039">
        <v>-4.1123549143474498E-2</v>
      </c>
      <c r="CT1039">
        <v>-0.33911177708740298</v>
      </c>
      <c r="CU1039">
        <v>0.25301325478645098</v>
      </c>
      <c r="CV1039">
        <v>0.26769399642944303</v>
      </c>
      <c r="CW1039">
        <v>1.65963672004083</v>
      </c>
      <c r="CX1039">
        <v>6.3070385126162004E-2</v>
      </c>
      <c r="CY1039">
        <v>0.12922732035319101</v>
      </c>
      <c r="CZ1039">
        <v>3.5991174001077102</v>
      </c>
    </row>
    <row r="1040" spans="1:104" x14ac:dyDescent="0.3">
      <c r="A1040" t="s">
        <v>1133</v>
      </c>
      <c r="B1040" t="s">
        <v>1134</v>
      </c>
      <c r="C1040" s="50">
        <v>1.1351788125872309</v>
      </c>
      <c r="D1040" s="51">
        <v>0.18291956774878135</v>
      </c>
      <c r="E1040" s="52">
        <v>0.1579659354447856</v>
      </c>
      <c r="F1040" s="53">
        <v>0.80143655635807298</v>
      </c>
      <c r="G1040" s="41">
        <v>1.3345073079922518</v>
      </c>
      <c r="H1040" s="43">
        <v>0.41630720594845361</v>
      </c>
      <c r="I1040" s="39">
        <v>1.8457034819875573E-3</v>
      </c>
      <c r="J1040" s="40">
        <v>2.7338380684672998</v>
      </c>
      <c r="M1040" s="13" t="str">
        <f>IFERROR(IF(SEARCH(M$1,$L1040),1,"no"),"-")</f>
        <v>-</v>
      </c>
      <c r="N1040" s="14" t="str">
        <f>IFERROR(IF(SEARCH(N$1,$L1040),1,"no"),"-")</f>
        <v>-</v>
      </c>
      <c r="O1040" s="14" t="str">
        <f>IFERROR(IF(SEARCH(O$1,$L1040),1,"no"),"-")</f>
        <v>-</v>
      </c>
      <c r="P1040" s="15">
        <v>321130000</v>
      </c>
      <c r="Q1040" s="16">
        <v>268780000</v>
      </c>
      <c r="T1040" s="17">
        <v>2</v>
      </c>
      <c r="U1040" s="18">
        <v>312940000</v>
      </c>
      <c r="V1040" s="19">
        <v>387770000</v>
      </c>
      <c r="W1040" s="19">
        <v>303770000</v>
      </c>
      <c r="AB1040" s="20">
        <v>3</v>
      </c>
      <c r="AC1040" s="32">
        <v>284320000</v>
      </c>
      <c r="AD1040" s="33">
        <v>255700000</v>
      </c>
      <c r="AE1040" s="33">
        <v>255000000</v>
      </c>
      <c r="AF1040" s="34">
        <v>3</v>
      </c>
      <c r="AG1040" s="24">
        <v>342080000</v>
      </c>
      <c r="AH1040" s="24">
        <v>357960000</v>
      </c>
      <c r="AI1040" s="24">
        <v>360920000</v>
      </c>
      <c r="AJ1040" s="25">
        <v>3</v>
      </c>
      <c r="AK1040">
        <v>28.258583068847699</v>
      </c>
      <c r="AL1040">
        <v>28.0018501281738</v>
      </c>
      <c r="AM1040">
        <v>25.8155212402344</v>
      </c>
      <c r="AN1040">
        <v>25.546400070190401</v>
      </c>
      <c r="AO1040">
        <v>28.221311569213899</v>
      </c>
      <c r="AP1040">
        <v>28.530626296997099</v>
      </c>
      <c r="AQ1040">
        <v>28.178403854370099</v>
      </c>
      <c r="AR1040">
        <v>28.082941055297901</v>
      </c>
      <c r="AS1040">
        <v>27.929876327514599</v>
      </c>
      <c r="AT1040">
        <v>27.9259223937988</v>
      </c>
      <c r="AU1040">
        <v>28.349758148193398</v>
      </c>
      <c r="AV1040">
        <v>28.415224075317401</v>
      </c>
      <c r="AW1040">
        <v>28.4271030426025</v>
      </c>
      <c r="AX1040">
        <v>22</v>
      </c>
      <c r="AY1040">
        <v>22</v>
      </c>
      <c r="AZ1040">
        <v>22</v>
      </c>
      <c r="BA1040">
        <v>20.8</v>
      </c>
      <c r="BB1040">
        <v>20.8</v>
      </c>
      <c r="BC1040">
        <v>20.8</v>
      </c>
      <c r="BD1040">
        <v>170.41</v>
      </c>
      <c r="BE1040">
        <v>0</v>
      </c>
      <c r="BF1040">
        <v>115</v>
      </c>
      <c r="BG1040">
        <v>2205600000</v>
      </c>
      <c r="BH1040">
        <v>59</v>
      </c>
      <c r="BI1040">
        <v>22</v>
      </c>
      <c r="BJ1040">
        <v>22</v>
      </c>
      <c r="BK1040">
        <v>22</v>
      </c>
      <c r="BL1040" t="s">
        <v>1135</v>
      </c>
      <c r="BM1040">
        <v>8</v>
      </c>
      <c r="BN1040">
        <v>9</v>
      </c>
      <c r="BO1040">
        <v>1</v>
      </c>
      <c r="BP1040">
        <v>0</v>
      </c>
      <c r="BQ1040">
        <v>11</v>
      </c>
      <c r="BR1040">
        <v>9</v>
      </c>
      <c r="BS1040">
        <v>13</v>
      </c>
      <c r="BT1040">
        <v>4</v>
      </c>
      <c r="BU1040">
        <v>13</v>
      </c>
      <c r="BV1040">
        <v>7</v>
      </c>
      <c r="BW1040">
        <v>10</v>
      </c>
      <c r="BX1040">
        <v>5</v>
      </c>
      <c r="BY1040">
        <v>13</v>
      </c>
      <c r="BZ1040">
        <v>1518</v>
      </c>
      <c r="CA1040">
        <v>1518</v>
      </c>
      <c r="CB1040">
        <v>7.6</v>
      </c>
      <c r="CC1040">
        <v>8.6</v>
      </c>
      <c r="CD1040">
        <v>1.3</v>
      </c>
      <c r="CE1040">
        <v>0</v>
      </c>
      <c r="CF1040">
        <v>10.1</v>
      </c>
      <c r="CG1040">
        <v>8.6</v>
      </c>
      <c r="CH1040">
        <v>13</v>
      </c>
      <c r="CI1040">
        <v>3</v>
      </c>
      <c r="CJ1040">
        <v>13.7</v>
      </c>
      <c r="CK1040">
        <v>6.4</v>
      </c>
      <c r="CL1040">
        <v>8.4</v>
      </c>
      <c r="CM1040">
        <v>4.5</v>
      </c>
      <c r="CN1040">
        <v>10.8</v>
      </c>
      <c r="CO1040">
        <v>0.587679237723293</v>
      </c>
      <c r="CP1040">
        <v>0.80143655635807298</v>
      </c>
      <c r="CQ1040">
        <v>2.7338380684672998</v>
      </c>
      <c r="CR1040">
        <v>0.61995823293172703</v>
      </c>
      <c r="CS1040">
        <v>-1.07399129867554</v>
      </c>
      <c r="CT1040">
        <v>-1.2747667838672501</v>
      </c>
      <c r="CU1040">
        <v>0.25298896247240599</v>
      </c>
      <c r="CV1040">
        <v>-1.40452527999878</v>
      </c>
      <c r="CW1040">
        <v>-1.6592254619764</v>
      </c>
      <c r="CX1040">
        <v>2.3650000000000001E-2</v>
      </c>
      <c r="CY1040">
        <v>-0.41778182983398399</v>
      </c>
      <c r="CZ1040">
        <v>-7.3278498265276202</v>
      </c>
    </row>
    <row r="1041" spans="1:104" x14ac:dyDescent="0.3">
      <c r="A1041" t="s">
        <v>7376</v>
      </c>
      <c r="B1041" t="s">
        <v>7377</v>
      </c>
      <c r="C1041" s="50">
        <v>1.2407032311806743</v>
      </c>
      <c r="D1041" s="51">
        <v>0.31115807267621198</v>
      </c>
      <c r="E1041" s="52">
        <v>0.15846539342908394</v>
      </c>
      <c r="F1041" s="53">
        <v>0.80006556678234597</v>
      </c>
      <c r="G1041" s="50">
        <v>0.94044248562505484</v>
      </c>
      <c r="H1041" s="54">
        <v>-8.8588378933386669E-2</v>
      </c>
      <c r="I1041" s="55">
        <v>0.69629666006564195</v>
      </c>
      <c r="J1041" s="56">
        <v>0.15720568800485998</v>
      </c>
      <c r="K1041" t="s">
        <v>7378</v>
      </c>
      <c r="L1041" t="s">
        <v>7379</v>
      </c>
      <c r="M1041" s="13" t="str">
        <f>IFERROR(IF(SEARCH(M$1,$L1041),1,"no"),"-")</f>
        <v>-</v>
      </c>
      <c r="N1041" s="14" t="str">
        <f>IFERROR(IF(SEARCH(N$1,$L1041),1,"no"),"-")</f>
        <v>-</v>
      </c>
      <c r="O1041" s="14" t="str">
        <f>IFERROR(IF(SEARCH(O$1,$L1041),1,"no"),"-")</f>
        <v>-</v>
      </c>
      <c r="P1041" s="15">
        <v>197410000</v>
      </c>
      <c r="Q1041" s="16">
        <v>182740000</v>
      </c>
      <c r="T1041" s="17">
        <v>2</v>
      </c>
      <c r="U1041" s="18">
        <v>191090000</v>
      </c>
      <c r="V1041" s="19">
        <v>235010000</v>
      </c>
      <c r="W1041" s="19">
        <v>281380000</v>
      </c>
      <c r="AB1041" s="20">
        <v>3</v>
      </c>
      <c r="AC1041" s="32">
        <v>220880000</v>
      </c>
      <c r="AD1041" s="33">
        <v>276800000</v>
      </c>
      <c r="AE1041" s="33">
        <v>187540000</v>
      </c>
      <c r="AF1041" s="34">
        <v>3</v>
      </c>
      <c r="AG1041" s="24">
        <v>212250000</v>
      </c>
      <c r="AH1041" s="24">
        <v>230510000</v>
      </c>
      <c r="AI1041" s="24">
        <v>201650000</v>
      </c>
      <c r="AJ1041" s="25">
        <v>3</v>
      </c>
      <c r="AK1041">
        <v>27.556619644165</v>
      </c>
      <c r="AL1041">
        <v>27.445217132568398</v>
      </c>
      <c r="AM1041">
        <v>26.891780853271499</v>
      </c>
      <c r="AN1041">
        <v>25.528562545776399</v>
      </c>
      <c r="AO1041">
        <v>27.509677886962901</v>
      </c>
      <c r="AP1041">
        <v>27.808147430419901</v>
      </c>
      <c r="AQ1041">
        <v>28.067945480346701</v>
      </c>
      <c r="AR1041">
        <v>27.718687057495099</v>
      </c>
      <c r="AS1041">
        <v>28.044269561767599</v>
      </c>
      <c r="AT1041">
        <v>27.482622146606399</v>
      </c>
      <c r="AU1041">
        <v>27.661190032958999</v>
      </c>
      <c r="AV1041">
        <v>27.7802543640137</v>
      </c>
      <c r="AW1041">
        <v>27.587278366088899</v>
      </c>
      <c r="AX1041">
        <v>5</v>
      </c>
      <c r="AY1041">
        <v>5</v>
      </c>
      <c r="AZ1041">
        <v>5</v>
      </c>
      <c r="BA1041">
        <v>15.1</v>
      </c>
      <c r="BB1041">
        <v>15.1</v>
      </c>
      <c r="BC1041">
        <v>15.1</v>
      </c>
      <c r="BD1041">
        <v>61.529000000000003</v>
      </c>
      <c r="BE1041">
        <v>0</v>
      </c>
      <c r="BF1041">
        <v>78.057000000000002</v>
      </c>
      <c r="BG1041">
        <v>1608200000</v>
      </c>
      <c r="BH1041">
        <v>19</v>
      </c>
      <c r="BI1041">
        <v>5</v>
      </c>
      <c r="BJ1041">
        <v>5</v>
      </c>
      <c r="BK1041">
        <v>5</v>
      </c>
      <c r="BL1041" t="s">
        <v>7380</v>
      </c>
      <c r="BM1041">
        <v>5</v>
      </c>
      <c r="BN1041">
        <v>4</v>
      </c>
      <c r="BO1041">
        <v>0</v>
      </c>
      <c r="BP1041">
        <v>0</v>
      </c>
      <c r="BQ1041">
        <v>2</v>
      </c>
      <c r="BR1041">
        <v>4</v>
      </c>
      <c r="BS1041">
        <v>2</v>
      </c>
      <c r="BT1041">
        <v>4</v>
      </c>
      <c r="BU1041">
        <v>3</v>
      </c>
      <c r="BV1041">
        <v>3</v>
      </c>
      <c r="BW1041">
        <v>3</v>
      </c>
      <c r="BX1041">
        <v>4</v>
      </c>
      <c r="BY1041">
        <v>4</v>
      </c>
      <c r="BZ1041">
        <v>542</v>
      </c>
      <c r="CA1041">
        <v>542</v>
      </c>
      <c r="CB1041">
        <v>15.1</v>
      </c>
      <c r="CC1041">
        <v>11.8</v>
      </c>
      <c r="CD1041">
        <v>0</v>
      </c>
      <c r="CE1041">
        <v>0</v>
      </c>
      <c r="CF1041">
        <v>6.6</v>
      </c>
      <c r="CG1041">
        <v>12.7</v>
      </c>
      <c r="CH1041">
        <v>6.6</v>
      </c>
      <c r="CI1041">
        <v>11.8</v>
      </c>
      <c r="CJ1041">
        <v>9.4</v>
      </c>
      <c r="CK1041">
        <v>9</v>
      </c>
      <c r="CL1041">
        <v>9</v>
      </c>
      <c r="CM1041">
        <v>11.8</v>
      </c>
      <c r="CN1041">
        <v>11.8</v>
      </c>
      <c r="CO1041">
        <v>0.75348672341086398</v>
      </c>
      <c r="CP1041">
        <v>0.80006556678234597</v>
      </c>
      <c r="CQ1041">
        <v>0.15720568800486001</v>
      </c>
      <c r="CR1041">
        <v>0.65586034912718205</v>
      </c>
      <c r="CS1041">
        <v>-0.892981211344402</v>
      </c>
      <c r="CT1041">
        <v>-1.5735375441297701</v>
      </c>
      <c r="CU1041">
        <v>0.25339705882352898</v>
      </c>
      <c r="CV1041">
        <v>-0.93971188863118404</v>
      </c>
      <c r="CW1041">
        <v>-1.6567766436134601</v>
      </c>
      <c r="CX1041">
        <v>0.83284159445407302</v>
      </c>
      <c r="CY1041">
        <v>7.22853342692069E-2</v>
      </c>
      <c r="CZ1041">
        <v>0.41965506794448698</v>
      </c>
    </row>
    <row r="1042" spans="1:104" x14ac:dyDescent="0.3">
      <c r="A1042" t="s">
        <v>6340</v>
      </c>
      <c r="B1042" t="s">
        <v>6341</v>
      </c>
      <c r="C1042" s="50">
        <v>1.1983144169035362</v>
      </c>
      <c r="D1042" s="51">
        <v>0.26100649593379666</v>
      </c>
      <c r="E1042" s="52">
        <v>0.15848066614282399</v>
      </c>
      <c r="F1042" s="53">
        <v>0.80002371199282696</v>
      </c>
      <c r="G1042" s="50">
        <v>1.166514568077103</v>
      </c>
      <c r="H1042" s="54">
        <v>0.22220432460574138</v>
      </c>
      <c r="I1042" s="55">
        <v>0.37731087013940556</v>
      </c>
      <c r="J1042" s="56">
        <v>0.423300682809717</v>
      </c>
      <c r="K1042" t="s">
        <v>6342</v>
      </c>
      <c r="L1042" t="s">
        <v>6343</v>
      </c>
      <c r="M1042" s="13" t="str">
        <f>IFERROR(IF(SEARCH(M$1,$L1042),1,"no"),"-")</f>
        <v>-</v>
      </c>
      <c r="N1042" s="14">
        <f>IFERROR(IF(SEARCH(N$1,$L1042),1,"no"),"-")</f>
        <v>1</v>
      </c>
      <c r="O1042" s="14" t="str">
        <f>IFERROR(IF(SEARCH(O$1,$L1042),1,"no"),"-")</f>
        <v>-</v>
      </c>
      <c r="P1042" s="15">
        <v>457300000</v>
      </c>
      <c r="Q1042" s="16">
        <v>548880000</v>
      </c>
      <c r="T1042" s="17">
        <v>2</v>
      </c>
      <c r="U1042" s="18">
        <v>564170000</v>
      </c>
      <c r="V1042" s="19">
        <v>719400000</v>
      </c>
      <c r="W1042" s="19">
        <v>525010000</v>
      </c>
      <c r="AB1042" s="20">
        <v>3</v>
      </c>
      <c r="AC1042" s="32">
        <v>460710000</v>
      </c>
      <c r="AD1042" s="33">
        <v>380460000</v>
      </c>
      <c r="AE1042" s="33">
        <v>506640000</v>
      </c>
      <c r="AF1042" s="34">
        <v>3</v>
      </c>
      <c r="AG1042" s="24">
        <v>534510000</v>
      </c>
      <c r="AH1042" s="24">
        <v>625320000</v>
      </c>
      <c r="AI1042" s="24">
        <v>412410000</v>
      </c>
      <c r="AJ1042" s="25">
        <v>3</v>
      </c>
      <c r="AK1042">
        <v>28.7685661315918</v>
      </c>
      <c r="AL1042">
        <v>29.031915664672901</v>
      </c>
      <c r="AM1042">
        <v>26.355619430541999</v>
      </c>
      <c r="AN1042">
        <v>25.4107475280762</v>
      </c>
      <c r="AO1042">
        <v>29.07155418396</v>
      </c>
      <c r="AP1042">
        <v>29.422218322753899</v>
      </c>
      <c r="AQ1042">
        <v>28.967769622802699</v>
      </c>
      <c r="AR1042">
        <v>28.779283523559599</v>
      </c>
      <c r="AS1042">
        <v>28.503170013427699</v>
      </c>
      <c r="AT1042">
        <v>28.916385650634801</v>
      </c>
      <c r="AU1042">
        <v>28.9936408996582</v>
      </c>
      <c r="AV1042">
        <v>29.220020294189499</v>
      </c>
      <c r="AW1042">
        <v>28.619504928588899</v>
      </c>
      <c r="AX1042">
        <v>17</v>
      </c>
      <c r="AY1042">
        <v>17</v>
      </c>
      <c r="AZ1042">
        <v>17</v>
      </c>
      <c r="BA1042">
        <v>26.6</v>
      </c>
      <c r="BB1042">
        <v>26.6</v>
      </c>
      <c r="BC1042">
        <v>26.6</v>
      </c>
      <c r="BD1042">
        <v>74.474999999999994</v>
      </c>
      <c r="BE1042">
        <v>0</v>
      </c>
      <c r="BF1042">
        <v>49.97</v>
      </c>
      <c r="BG1042">
        <v>3662700000</v>
      </c>
      <c r="BH1042">
        <v>64</v>
      </c>
      <c r="BI1042">
        <v>17</v>
      </c>
      <c r="BJ1042">
        <v>17</v>
      </c>
      <c r="BK1042">
        <v>17</v>
      </c>
      <c r="BL1042" t="s">
        <v>6344</v>
      </c>
      <c r="BM1042">
        <v>12</v>
      </c>
      <c r="BN1042">
        <v>13</v>
      </c>
      <c r="BO1042">
        <v>1</v>
      </c>
      <c r="BP1042">
        <v>2</v>
      </c>
      <c r="BQ1042">
        <v>13</v>
      </c>
      <c r="BR1042">
        <v>11</v>
      </c>
      <c r="BS1042">
        <v>9</v>
      </c>
      <c r="BT1042">
        <v>9</v>
      </c>
      <c r="BU1042">
        <v>10</v>
      </c>
      <c r="BV1042">
        <v>10</v>
      </c>
      <c r="BW1042">
        <v>8</v>
      </c>
      <c r="BX1042">
        <v>6</v>
      </c>
      <c r="BY1042">
        <v>12</v>
      </c>
      <c r="BZ1042">
        <v>677</v>
      </c>
      <c r="CA1042">
        <v>677</v>
      </c>
      <c r="CB1042">
        <v>19.899999999999999</v>
      </c>
      <c r="CC1042">
        <v>22.5</v>
      </c>
      <c r="CD1042">
        <v>2.5</v>
      </c>
      <c r="CE1042">
        <v>3.7</v>
      </c>
      <c r="CF1042">
        <v>19.8</v>
      </c>
      <c r="CG1042">
        <v>21.3</v>
      </c>
      <c r="CH1042">
        <v>14.3</v>
      </c>
      <c r="CI1042">
        <v>16</v>
      </c>
      <c r="CJ1042">
        <v>15.4</v>
      </c>
      <c r="CK1042">
        <v>17.3</v>
      </c>
      <c r="CL1042">
        <v>14.2</v>
      </c>
      <c r="CM1042">
        <v>9.6</v>
      </c>
      <c r="CN1042">
        <v>20.8</v>
      </c>
      <c r="CO1042">
        <v>0.58101123333353799</v>
      </c>
      <c r="CP1042">
        <v>0.80002371199282696</v>
      </c>
      <c r="CQ1042">
        <v>0.423300682809717</v>
      </c>
      <c r="CR1042">
        <v>0.62146031746031705</v>
      </c>
      <c r="CS1042">
        <v>-1.3412342071533201</v>
      </c>
      <c r="CT1042">
        <v>-1.2626017855732401</v>
      </c>
      <c r="CU1042">
        <v>0.25321087435709</v>
      </c>
      <c r="CV1042">
        <v>-1.7621351877848299</v>
      </c>
      <c r="CW1042">
        <v>-1.6567018833953799</v>
      </c>
      <c r="CX1042">
        <v>0.52380969807868305</v>
      </c>
      <c r="CY1042">
        <v>-0.211442311604817</v>
      </c>
      <c r="CZ1042">
        <v>-0.99208885006567904</v>
      </c>
    </row>
    <row r="1043" spans="1:104" x14ac:dyDescent="0.3">
      <c r="A1043" t="s">
        <v>1059</v>
      </c>
      <c r="B1043" t="s">
        <v>136</v>
      </c>
      <c r="C1043" s="50">
        <v>1.110450621645106</v>
      </c>
      <c r="D1043" s="51">
        <v>0.15114524205952157</v>
      </c>
      <c r="E1043" s="52">
        <v>0.15906906174751304</v>
      </c>
      <c r="F1043" s="53">
        <v>0.79841428056022401</v>
      </c>
      <c r="G1043" s="41">
        <v>1.3525740701828115</v>
      </c>
      <c r="H1043" s="43">
        <v>0.43570760163759403</v>
      </c>
      <c r="I1043" s="39">
        <v>1.6000877820576943E-2</v>
      </c>
      <c r="J1043" s="40">
        <v>1.7958561909581303</v>
      </c>
      <c r="K1043" t="s">
        <v>617</v>
      </c>
      <c r="L1043" t="s">
        <v>618</v>
      </c>
      <c r="M1043" s="13" t="str">
        <f>IFERROR(IF(SEARCH(M$1,$L1043),1,"no"),"-")</f>
        <v>-</v>
      </c>
      <c r="N1043" s="14" t="str">
        <f>IFERROR(IF(SEARCH(N$1,$L1043),1,"no"),"-")</f>
        <v>-</v>
      </c>
      <c r="O1043" s="14" t="str">
        <f>IFERROR(IF(SEARCH(O$1,$L1043),1,"no"),"-")</f>
        <v>-</v>
      </c>
      <c r="P1043" s="15">
        <v>203130000</v>
      </c>
      <c r="Q1043" s="16">
        <v>207340000</v>
      </c>
      <c r="T1043" s="17">
        <v>2</v>
      </c>
      <c r="U1043" s="18">
        <v>225770000</v>
      </c>
      <c r="V1043" s="19">
        <v>237020000</v>
      </c>
      <c r="W1043" s="19">
        <v>220920000</v>
      </c>
      <c r="AB1043" s="20">
        <v>3</v>
      </c>
      <c r="AC1043" s="32">
        <v>167020000</v>
      </c>
      <c r="AD1043" s="33">
        <v>148480000</v>
      </c>
      <c r="AE1043" s="33">
        <v>160400000</v>
      </c>
      <c r="AF1043" s="34">
        <v>3</v>
      </c>
      <c r="AG1043" s="24">
        <v>223760000</v>
      </c>
      <c r="AH1043" s="24">
        <v>187540000</v>
      </c>
      <c r="AI1043" s="24">
        <v>232390000</v>
      </c>
      <c r="AJ1043" s="25">
        <v>3</v>
      </c>
      <c r="AK1043">
        <v>27.597827911376999</v>
      </c>
      <c r="AL1043">
        <v>27.6274223327637</v>
      </c>
      <c r="AM1043">
        <v>25.519025802612301</v>
      </c>
      <c r="AN1043">
        <v>25.2394008636475</v>
      </c>
      <c r="AO1043">
        <v>27.750278472900401</v>
      </c>
      <c r="AP1043">
        <v>27.820432662963899</v>
      </c>
      <c r="AQ1043">
        <v>27.718948364257798</v>
      </c>
      <c r="AR1043">
        <v>27.315444946289102</v>
      </c>
      <c r="AS1043">
        <v>27.145692825317401</v>
      </c>
      <c r="AT1043">
        <v>27.2570991516113</v>
      </c>
      <c r="AU1043">
        <v>27.737377166748001</v>
      </c>
      <c r="AV1043">
        <v>27.482622146606399</v>
      </c>
      <c r="AW1043">
        <v>27.7919731140137</v>
      </c>
      <c r="AX1043">
        <v>7</v>
      </c>
      <c r="AY1043">
        <v>7</v>
      </c>
      <c r="AZ1043">
        <v>7</v>
      </c>
      <c r="BA1043">
        <v>20.9</v>
      </c>
      <c r="BB1043">
        <v>20.9</v>
      </c>
      <c r="BC1043">
        <v>20.9</v>
      </c>
      <c r="BD1043">
        <v>45.743000000000002</v>
      </c>
      <c r="BE1043">
        <v>0</v>
      </c>
      <c r="BF1043">
        <v>64.114000000000004</v>
      </c>
      <c r="BG1043">
        <v>1425500000</v>
      </c>
      <c r="BH1043">
        <v>24</v>
      </c>
      <c r="BI1043" t="s">
        <v>105</v>
      </c>
      <c r="BJ1043" t="s">
        <v>105</v>
      </c>
      <c r="BK1043" t="s">
        <v>105</v>
      </c>
      <c r="BL1043" t="s">
        <v>1060</v>
      </c>
      <c r="BM1043">
        <v>2</v>
      </c>
      <c r="BN1043">
        <v>3</v>
      </c>
      <c r="BO1043">
        <v>1</v>
      </c>
      <c r="BP1043">
        <v>0</v>
      </c>
      <c r="BQ1043">
        <v>4</v>
      </c>
      <c r="BR1043">
        <v>5</v>
      </c>
      <c r="BS1043">
        <v>4</v>
      </c>
      <c r="BT1043">
        <v>2</v>
      </c>
      <c r="BU1043">
        <v>5</v>
      </c>
      <c r="BV1043">
        <v>5</v>
      </c>
      <c r="BW1043">
        <v>3</v>
      </c>
      <c r="BX1043">
        <v>6</v>
      </c>
      <c r="BY1043">
        <v>5</v>
      </c>
      <c r="BZ1043">
        <v>430</v>
      </c>
      <c r="CA1043" t="s">
        <v>105</v>
      </c>
      <c r="CB1043">
        <v>6.5</v>
      </c>
      <c r="CC1043">
        <v>11.4</v>
      </c>
      <c r="CD1043">
        <v>3.7</v>
      </c>
      <c r="CE1043">
        <v>0</v>
      </c>
      <c r="CF1043">
        <v>19.100000000000001</v>
      </c>
      <c r="CG1043">
        <v>20.9</v>
      </c>
      <c r="CH1043">
        <v>15.8</v>
      </c>
      <c r="CI1043">
        <v>4.7</v>
      </c>
      <c r="CJ1043">
        <v>17.2</v>
      </c>
      <c r="CK1043">
        <v>16</v>
      </c>
      <c r="CL1043">
        <v>12.3</v>
      </c>
      <c r="CM1043">
        <v>20.9</v>
      </c>
      <c r="CN1043">
        <v>20.9</v>
      </c>
      <c r="CO1043">
        <v>0.42378240641692899</v>
      </c>
      <c r="CP1043">
        <v>0.79841428056022401</v>
      </c>
      <c r="CQ1043">
        <v>1.7958561909581301</v>
      </c>
      <c r="CR1043">
        <v>0.65644209288653699</v>
      </c>
      <c r="CS1043">
        <v>-0.74349308013916005</v>
      </c>
      <c r="CT1043">
        <v>-0.96934624560791405</v>
      </c>
      <c r="CU1043">
        <v>0.25387096774193502</v>
      </c>
      <c r="CV1043">
        <v>-1.26730060577393</v>
      </c>
      <c r="CW1043">
        <v>-1.65382712330439</v>
      </c>
      <c r="CX1043">
        <v>5.3959689922480597E-2</v>
      </c>
      <c r="CY1043">
        <v>-0.43124516805012902</v>
      </c>
      <c r="CZ1043">
        <v>-4.0096775540724101</v>
      </c>
    </row>
    <row r="1044" spans="1:104" x14ac:dyDescent="0.3">
      <c r="A1044" t="s">
        <v>6044</v>
      </c>
      <c r="B1044" t="s">
        <v>136</v>
      </c>
      <c r="C1044" s="50">
        <v>1.2374727668845316</v>
      </c>
      <c r="D1044" s="51">
        <v>0.30739677609087407</v>
      </c>
      <c r="E1044" s="52">
        <v>0.15923241046668593</v>
      </c>
      <c r="F1044" s="53">
        <v>0.79796853047872396</v>
      </c>
      <c r="G1044" s="50">
        <v>1.0956057562024017</v>
      </c>
      <c r="H1044" s="54">
        <v>0.13172875095041947</v>
      </c>
      <c r="I1044" s="55">
        <v>0.3235194579938257</v>
      </c>
      <c r="J1044" s="56">
        <v>0.49009959368085804</v>
      </c>
      <c r="K1044" t="s">
        <v>6045</v>
      </c>
      <c r="L1044" t="s">
        <v>6046</v>
      </c>
      <c r="M1044" s="13" t="str">
        <f>IFERROR(IF(SEARCH(M$1,$L1044),1,"no"),"-")</f>
        <v>-</v>
      </c>
      <c r="N1044" s="14" t="str">
        <f>IFERROR(IF(SEARCH(N$1,$L1044),1,"no"),"-")</f>
        <v>-</v>
      </c>
      <c r="O1044" s="14" t="str">
        <f>IFERROR(IF(SEARCH(O$1,$L1044),1,"no"),"-")</f>
        <v>-</v>
      </c>
      <c r="P1044" s="15">
        <v>311860000</v>
      </c>
      <c r="Q1044" s="16">
        <v>254280000</v>
      </c>
      <c r="R1044" s="16">
        <v>190620000</v>
      </c>
      <c r="S1044" s="16">
        <v>208670000</v>
      </c>
      <c r="T1044" s="17">
        <v>4</v>
      </c>
      <c r="U1044" s="18">
        <v>281650000</v>
      </c>
      <c r="V1044" s="19">
        <v>333400000</v>
      </c>
      <c r="W1044" s="19">
        <v>280970000</v>
      </c>
      <c r="AB1044" s="20">
        <v>3</v>
      </c>
      <c r="AC1044" s="32">
        <v>257770000</v>
      </c>
      <c r="AD1044" s="33">
        <v>267460000</v>
      </c>
      <c r="AE1044" s="33">
        <v>330890000</v>
      </c>
      <c r="AF1044" s="34">
        <v>3</v>
      </c>
      <c r="AG1044" s="24">
        <v>293890000</v>
      </c>
      <c r="AH1044" s="24">
        <v>311730000</v>
      </c>
      <c r="AI1044" s="24">
        <v>332350000</v>
      </c>
      <c r="AJ1044" s="25">
        <v>3</v>
      </c>
      <c r="AK1044">
        <v>28.216323852539102</v>
      </c>
      <c r="AL1044">
        <v>27.9218425750732</v>
      </c>
      <c r="AM1044">
        <v>27.50612449646</v>
      </c>
      <c r="AN1044">
        <v>27.6366481781006</v>
      </c>
      <c r="AO1044">
        <v>28.069328308105501</v>
      </c>
      <c r="AP1044">
        <v>28.312679290771499</v>
      </c>
      <c r="AQ1044">
        <v>28.065841674804702</v>
      </c>
      <c r="AR1044">
        <v>27.9415092468262</v>
      </c>
      <c r="AS1044">
        <v>27.994747161865199</v>
      </c>
      <c r="AT1044">
        <v>28.3017768859863</v>
      </c>
      <c r="AU1044">
        <v>28.130701065063501</v>
      </c>
      <c r="AV1044">
        <v>28.215721130371101</v>
      </c>
      <c r="AW1044">
        <v>28.308128356933601</v>
      </c>
      <c r="AX1044">
        <v>8</v>
      </c>
      <c r="AY1044">
        <v>8</v>
      </c>
      <c r="AZ1044">
        <v>8</v>
      </c>
      <c r="BA1044">
        <v>22.1</v>
      </c>
      <c r="BB1044">
        <v>22.1</v>
      </c>
      <c r="BC1044">
        <v>22.1</v>
      </c>
      <c r="BD1044">
        <v>55.399000000000001</v>
      </c>
      <c r="BE1044">
        <v>0</v>
      </c>
      <c r="BF1044">
        <v>27.135000000000002</v>
      </c>
      <c r="BG1044">
        <v>2414100000</v>
      </c>
      <c r="BH1044">
        <v>43</v>
      </c>
      <c r="BI1044">
        <v>8</v>
      </c>
      <c r="BJ1044">
        <v>8</v>
      </c>
      <c r="BK1044">
        <v>8</v>
      </c>
      <c r="BL1044" t="s">
        <v>6047</v>
      </c>
      <c r="BM1044">
        <v>5</v>
      </c>
      <c r="BN1044">
        <v>4</v>
      </c>
      <c r="BO1044">
        <v>3</v>
      </c>
      <c r="BP1044">
        <v>3</v>
      </c>
      <c r="BQ1044">
        <v>5</v>
      </c>
      <c r="BR1044">
        <v>5</v>
      </c>
      <c r="BS1044">
        <v>6</v>
      </c>
      <c r="BT1044">
        <v>4</v>
      </c>
      <c r="BU1044">
        <v>4</v>
      </c>
      <c r="BV1044">
        <v>5</v>
      </c>
      <c r="BW1044">
        <v>6</v>
      </c>
      <c r="BX1044">
        <v>6</v>
      </c>
      <c r="BY1044">
        <v>4</v>
      </c>
      <c r="BZ1044">
        <v>507</v>
      </c>
      <c r="CA1044">
        <v>507</v>
      </c>
      <c r="CB1044">
        <v>15.6</v>
      </c>
      <c r="CC1044">
        <v>11.4</v>
      </c>
      <c r="CD1044">
        <v>7.9</v>
      </c>
      <c r="CE1044">
        <v>7.9</v>
      </c>
      <c r="CF1044">
        <v>15.6</v>
      </c>
      <c r="CG1044">
        <v>14.2</v>
      </c>
      <c r="CH1044">
        <v>16</v>
      </c>
      <c r="CI1044">
        <v>11.6</v>
      </c>
      <c r="CJ1044">
        <v>10.7</v>
      </c>
      <c r="CK1044">
        <v>14.2</v>
      </c>
      <c r="CL1044">
        <v>16</v>
      </c>
      <c r="CM1044">
        <v>16</v>
      </c>
      <c r="CN1044">
        <v>11.4</v>
      </c>
      <c r="CO1044">
        <v>0.56779039015617405</v>
      </c>
      <c r="CP1044">
        <v>0.79796853047872396</v>
      </c>
      <c r="CQ1044">
        <v>0.49009959368085798</v>
      </c>
      <c r="CR1044">
        <v>0.62183166023166003</v>
      </c>
      <c r="CS1044">
        <v>-0.25910965601603297</v>
      </c>
      <c r="CT1044">
        <v>-1.2384320041006101</v>
      </c>
      <c r="CU1044">
        <v>0.25387838827838799</v>
      </c>
      <c r="CV1044">
        <v>-0.329048315684002</v>
      </c>
      <c r="CW1044">
        <v>-1.6530309173509701</v>
      </c>
      <c r="CX1044">
        <v>0.44976218323586697</v>
      </c>
      <c r="CY1044">
        <v>-0.13883908589680899</v>
      </c>
      <c r="CZ1044">
        <v>-1.12501940087039</v>
      </c>
    </row>
    <row r="1045" spans="1:104" x14ac:dyDescent="0.3">
      <c r="A1045" t="s">
        <v>5290</v>
      </c>
      <c r="B1045" t="s">
        <v>4589</v>
      </c>
      <c r="C1045" s="50">
        <v>1.3634468172613237</v>
      </c>
      <c r="D1045" s="51">
        <v>0.44725842744809385</v>
      </c>
      <c r="E1045" s="52">
        <v>0.15945851253164312</v>
      </c>
      <c r="F1045" s="53">
        <v>0.79735229142987096</v>
      </c>
      <c r="G1045" s="50">
        <v>1.1107659213233956</v>
      </c>
      <c r="H1045" s="54">
        <v>0.15155482057338368</v>
      </c>
      <c r="I1045" s="55">
        <v>0.20256469016320094</v>
      </c>
      <c r="J1045" s="56">
        <v>0.69343625593398694</v>
      </c>
      <c r="K1045" t="s">
        <v>5291</v>
      </c>
      <c r="L1045" t="s">
        <v>5292</v>
      </c>
      <c r="M1045" s="13" t="str">
        <f>IFERROR(IF(SEARCH(M$1,$L1045),1,"no"),"-")</f>
        <v>-</v>
      </c>
      <c r="N1045" s="14" t="str">
        <f>IFERROR(IF(SEARCH(N$1,$L1045),1,"no"),"-")</f>
        <v>-</v>
      </c>
      <c r="O1045" s="14" t="str">
        <f>IFERROR(IF(SEARCH(O$1,$L1045),1,"no"),"-")</f>
        <v>-</v>
      </c>
      <c r="P1045" s="15">
        <v>797110000</v>
      </c>
      <c r="Q1045" s="16">
        <v>748590000</v>
      </c>
      <c r="R1045" s="16">
        <v>434900000</v>
      </c>
      <c r="S1045" s="16">
        <v>467030000</v>
      </c>
      <c r="T1045" s="17">
        <v>4</v>
      </c>
      <c r="U1045" s="18">
        <v>721280000</v>
      </c>
      <c r="V1045" s="19">
        <v>1004000000</v>
      </c>
      <c r="W1045" s="19">
        <v>777630000</v>
      </c>
      <c r="AB1045" s="20">
        <v>3</v>
      </c>
      <c r="AC1045" s="32">
        <v>691390000</v>
      </c>
      <c r="AD1045" s="33">
        <v>851150000</v>
      </c>
      <c r="AE1045" s="33">
        <v>707430000</v>
      </c>
      <c r="AF1045" s="34">
        <v>3</v>
      </c>
      <c r="AG1045" s="24">
        <v>787570000</v>
      </c>
      <c r="AH1045" s="24">
        <v>854550000</v>
      </c>
      <c r="AI1045" s="24">
        <v>857070000</v>
      </c>
      <c r="AJ1045" s="25">
        <v>3</v>
      </c>
      <c r="AK1045">
        <v>29.570203781127901</v>
      </c>
      <c r="AL1045">
        <v>29.479600906372099</v>
      </c>
      <c r="AM1045">
        <v>28.696107864379901</v>
      </c>
      <c r="AN1045">
        <v>28.7989406585693</v>
      </c>
      <c r="AO1045">
        <v>29.425983428955099</v>
      </c>
      <c r="AP1045">
        <v>29.903112411498999</v>
      </c>
      <c r="AQ1045">
        <v>29.534507751464801</v>
      </c>
      <c r="AR1045">
        <v>29.364925384521499</v>
      </c>
      <c r="AS1045">
        <v>29.664838790893601</v>
      </c>
      <c r="AT1045">
        <v>29.398012161254901</v>
      </c>
      <c r="AU1045">
        <v>29.552833557128899</v>
      </c>
      <c r="AV1045">
        <v>29.670589447021499</v>
      </c>
      <c r="AW1045">
        <v>29.6748371124268</v>
      </c>
      <c r="AX1045">
        <v>12</v>
      </c>
      <c r="AY1045">
        <v>12</v>
      </c>
      <c r="AZ1045">
        <v>12</v>
      </c>
      <c r="BA1045">
        <v>22</v>
      </c>
      <c r="BB1045">
        <v>22</v>
      </c>
      <c r="BC1045">
        <v>22</v>
      </c>
      <c r="BD1045">
        <v>72.048000000000002</v>
      </c>
      <c r="BE1045">
        <v>0</v>
      </c>
      <c r="BF1045">
        <v>91.495999999999995</v>
      </c>
      <c r="BG1045">
        <v>6405100000</v>
      </c>
      <c r="BH1045">
        <v>78</v>
      </c>
      <c r="BI1045">
        <v>12</v>
      </c>
      <c r="BJ1045">
        <v>12</v>
      </c>
      <c r="BK1045">
        <v>12</v>
      </c>
      <c r="BL1045" t="s">
        <v>5293</v>
      </c>
      <c r="BM1045">
        <v>9</v>
      </c>
      <c r="BN1045">
        <v>11</v>
      </c>
      <c r="BO1045">
        <v>4</v>
      </c>
      <c r="BP1045">
        <v>7</v>
      </c>
      <c r="BQ1045">
        <v>8</v>
      </c>
      <c r="BR1045">
        <v>10</v>
      </c>
      <c r="BS1045">
        <v>8</v>
      </c>
      <c r="BT1045">
        <v>6</v>
      </c>
      <c r="BU1045">
        <v>9</v>
      </c>
      <c r="BV1045">
        <v>8</v>
      </c>
      <c r="BW1045">
        <v>11</v>
      </c>
      <c r="BX1045">
        <v>9</v>
      </c>
      <c r="BY1045">
        <v>10</v>
      </c>
      <c r="BZ1045">
        <v>645</v>
      </c>
      <c r="CA1045">
        <v>645</v>
      </c>
      <c r="CB1045">
        <v>16.399999999999999</v>
      </c>
      <c r="CC1045">
        <v>20.2</v>
      </c>
      <c r="CD1045">
        <v>6.5</v>
      </c>
      <c r="CE1045">
        <v>12.1</v>
      </c>
      <c r="CF1045">
        <v>15.2</v>
      </c>
      <c r="CG1045">
        <v>17.7</v>
      </c>
      <c r="CH1045">
        <v>14.1</v>
      </c>
      <c r="CI1045">
        <v>11.2</v>
      </c>
      <c r="CJ1045">
        <v>18</v>
      </c>
      <c r="CK1045">
        <v>15.5</v>
      </c>
      <c r="CL1045">
        <v>20.3</v>
      </c>
      <c r="CM1045">
        <v>17.2</v>
      </c>
      <c r="CN1045">
        <v>18.899999999999999</v>
      </c>
      <c r="CO1045">
        <v>0.55614153233019403</v>
      </c>
      <c r="CP1045">
        <v>0.79735229142987096</v>
      </c>
      <c r="CQ1045">
        <v>0.69343625593398694</v>
      </c>
      <c r="CR1045">
        <v>0.62150750750750705</v>
      </c>
      <c r="CS1045">
        <v>-0.33971214294433599</v>
      </c>
      <c r="CT1045">
        <v>-1.2170777378363999</v>
      </c>
      <c r="CU1045">
        <v>0.25432796486090797</v>
      </c>
      <c r="CV1045">
        <v>-0.48498789469401199</v>
      </c>
      <c r="CW1045">
        <v>-1.6519301745358399</v>
      </c>
      <c r="CX1045">
        <v>0.30569596199524901</v>
      </c>
      <c r="CY1045">
        <v>-0.15682792663574199</v>
      </c>
      <c r="CZ1045">
        <v>-1.52241550035631</v>
      </c>
    </row>
    <row r="1046" spans="1:104" x14ac:dyDescent="0.3">
      <c r="A1046" t="s">
        <v>4332</v>
      </c>
      <c r="B1046" t="s">
        <v>4333</v>
      </c>
      <c r="C1046" s="50">
        <v>1.1360169577476216</v>
      </c>
      <c r="D1046" s="51">
        <v>0.18398437064875645</v>
      </c>
      <c r="E1046" s="52">
        <v>0.16015442972209271</v>
      </c>
      <c r="F1046" s="53">
        <v>0.79546104465388601</v>
      </c>
      <c r="G1046" s="50">
        <v>0.83603707031379981</v>
      </c>
      <c r="H1046" s="54">
        <v>-0.2583611813226222</v>
      </c>
      <c r="I1046" s="55">
        <v>8.853239482547115E-2</v>
      </c>
      <c r="J1046" s="56">
        <v>1.05289778783708</v>
      </c>
      <c r="K1046" t="s">
        <v>4334</v>
      </c>
      <c r="L1046" t="s">
        <v>4335</v>
      </c>
      <c r="M1046" s="13" t="str">
        <f>IFERROR(IF(SEARCH(M$1,$L1046),1,"no"),"-")</f>
        <v>-</v>
      </c>
      <c r="N1046" s="14" t="str">
        <f>IFERROR(IF(SEARCH(N$1,$L1046),1,"no"),"-")</f>
        <v>-</v>
      </c>
      <c r="O1046" s="14" t="str">
        <f>IFERROR(IF(SEARCH(O$1,$L1046),1,"no"),"-")</f>
        <v>-</v>
      </c>
      <c r="P1046" s="15">
        <v>343030000</v>
      </c>
      <c r="Q1046" s="16">
        <v>314290000</v>
      </c>
      <c r="T1046" s="17">
        <v>2</v>
      </c>
      <c r="U1046" s="18">
        <v>362800000</v>
      </c>
      <c r="V1046" s="19">
        <v>407310000</v>
      </c>
      <c r="W1046" s="19">
        <v>349980000</v>
      </c>
      <c r="AB1046" s="20">
        <v>3</v>
      </c>
      <c r="AC1046" s="32">
        <v>423380000</v>
      </c>
      <c r="AD1046" s="33">
        <v>348730000</v>
      </c>
      <c r="AE1046" s="33">
        <v>429930000</v>
      </c>
      <c r="AF1046" s="34">
        <v>3</v>
      </c>
      <c r="AG1046" s="24">
        <v>354690000</v>
      </c>
      <c r="AH1046" s="24">
        <v>340910000</v>
      </c>
      <c r="AI1046" s="24">
        <v>309350000</v>
      </c>
      <c r="AJ1046" s="25">
        <v>3</v>
      </c>
      <c r="AK1046">
        <v>28.353759765625</v>
      </c>
      <c r="AL1046">
        <v>28.227521896362301</v>
      </c>
      <c r="AM1046">
        <v>25.411003112793001</v>
      </c>
      <c r="AN1046">
        <v>25.515546798706101</v>
      </c>
      <c r="AO1046">
        <v>28.434598922729499</v>
      </c>
      <c r="AP1046">
        <v>28.6015529632568</v>
      </c>
      <c r="AQ1046">
        <v>28.382698059081999</v>
      </c>
      <c r="AR1046">
        <v>28.657377243041999</v>
      </c>
      <c r="AS1046">
        <v>28.377534866333001</v>
      </c>
      <c r="AT1046">
        <v>28.679527282714801</v>
      </c>
      <c r="AU1046">
        <v>28.401983261108398</v>
      </c>
      <c r="AV1046">
        <v>28.3448162078857</v>
      </c>
      <c r="AW1046">
        <v>28.204664230346701</v>
      </c>
      <c r="AX1046">
        <v>9</v>
      </c>
      <c r="AY1046">
        <v>9</v>
      </c>
      <c r="AZ1046">
        <v>9</v>
      </c>
      <c r="BA1046">
        <v>26.6</v>
      </c>
      <c r="BB1046">
        <v>26.6</v>
      </c>
      <c r="BC1046">
        <v>26.6</v>
      </c>
      <c r="BD1046">
        <v>58.557000000000002</v>
      </c>
      <c r="BE1046">
        <v>0</v>
      </c>
      <c r="BF1046">
        <v>52.526000000000003</v>
      </c>
      <c r="BG1046">
        <v>2579900000</v>
      </c>
      <c r="BH1046">
        <v>32</v>
      </c>
      <c r="BI1046" t="s">
        <v>105</v>
      </c>
      <c r="BJ1046" t="s">
        <v>105</v>
      </c>
      <c r="BK1046" t="s">
        <v>105</v>
      </c>
      <c r="BL1046" t="s">
        <v>4336</v>
      </c>
      <c r="BM1046">
        <v>4</v>
      </c>
      <c r="BN1046">
        <v>5</v>
      </c>
      <c r="BO1046">
        <v>2</v>
      </c>
      <c r="BP1046">
        <v>1</v>
      </c>
      <c r="BQ1046">
        <v>4</v>
      </c>
      <c r="BR1046">
        <v>4</v>
      </c>
      <c r="BS1046">
        <v>3</v>
      </c>
      <c r="BT1046">
        <v>3</v>
      </c>
      <c r="BU1046">
        <v>6</v>
      </c>
      <c r="BV1046">
        <v>4</v>
      </c>
      <c r="BW1046">
        <v>6</v>
      </c>
      <c r="BX1046">
        <v>4</v>
      </c>
      <c r="BY1046">
        <v>3</v>
      </c>
      <c r="BZ1046">
        <v>512</v>
      </c>
      <c r="CA1046" t="s">
        <v>105</v>
      </c>
      <c r="CB1046">
        <v>13.3</v>
      </c>
      <c r="CC1046">
        <v>16</v>
      </c>
      <c r="CD1046">
        <v>5.0999999999999996</v>
      </c>
      <c r="CE1046">
        <v>3.9</v>
      </c>
      <c r="CF1046">
        <v>13.1</v>
      </c>
      <c r="CG1046">
        <v>11.9</v>
      </c>
      <c r="CH1046">
        <v>8.4</v>
      </c>
      <c r="CI1046">
        <v>8.4</v>
      </c>
      <c r="CJ1046">
        <v>17.600000000000001</v>
      </c>
      <c r="CK1046">
        <v>11.9</v>
      </c>
      <c r="CL1046">
        <v>19.899999999999999</v>
      </c>
      <c r="CM1046">
        <v>10.199999999999999</v>
      </c>
      <c r="CN1046">
        <v>8.4</v>
      </c>
      <c r="CO1046">
        <v>0.85058238448363699</v>
      </c>
      <c r="CP1046">
        <v>0.79546104465388601</v>
      </c>
      <c r="CQ1046">
        <v>1.05289778783708</v>
      </c>
      <c r="CR1046">
        <v>0.69785172981878096</v>
      </c>
      <c r="CS1046">
        <v>-1.6945219039917001</v>
      </c>
      <c r="CT1046">
        <v>-1.7470120498350199</v>
      </c>
      <c r="CU1046">
        <v>0.25474269005847999</v>
      </c>
      <c r="CV1046">
        <v>-1.59599208831787</v>
      </c>
      <c r="CW1046">
        <v>-1.64855192682525</v>
      </c>
      <c r="CX1046">
        <v>0.157965658217498</v>
      </c>
      <c r="CY1046">
        <v>0.25432523091634002</v>
      </c>
      <c r="CZ1046">
        <v>2.2409116125073298</v>
      </c>
    </row>
    <row r="1047" spans="1:104" x14ac:dyDescent="0.3">
      <c r="A1047" t="s">
        <v>5232</v>
      </c>
      <c r="B1047" t="s">
        <v>5233</v>
      </c>
      <c r="C1047" s="50">
        <v>1.1934053906528068</v>
      </c>
      <c r="D1047" s="51">
        <v>0.25508419872281868</v>
      </c>
      <c r="E1047" s="52">
        <v>0.16015959518385128</v>
      </c>
      <c r="F1047" s="53">
        <v>0.79544703757730495</v>
      </c>
      <c r="G1047" s="50">
        <v>1.2714729811208469</v>
      </c>
      <c r="H1047" s="54">
        <v>0.34650080499528207</v>
      </c>
      <c r="I1047" s="55">
        <v>0.19437594389702725</v>
      </c>
      <c r="J1047" s="56">
        <v>0.71135748467333104</v>
      </c>
      <c r="K1047" t="s">
        <v>5234</v>
      </c>
      <c r="L1047" t="s">
        <v>5235</v>
      </c>
      <c r="M1047" s="13" t="str">
        <f>IFERROR(IF(SEARCH(M$1,$L1047),1,"no"),"-")</f>
        <v>-</v>
      </c>
      <c r="N1047" s="14" t="str">
        <f>IFERROR(IF(SEARCH(N$1,$L1047),1,"no"),"-")</f>
        <v>-</v>
      </c>
      <c r="O1047" s="14" t="str">
        <f>IFERROR(IF(SEARCH(O$1,$L1047),1,"no"),"-")</f>
        <v>-</v>
      </c>
      <c r="P1047" s="15">
        <v>140420000</v>
      </c>
      <c r="Q1047" s="16">
        <v>96521000</v>
      </c>
      <c r="T1047" s="17">
        <v>2</v>
      </c>
      <c r="U1047" s="18">
        <v>113990000</v>
      </c>
      <c r="V1047" s="19">
        <v>157360000</v>
      </c>
      <c r="W1047" s="19">
        <v>152800000</v>
      </c>
      <c r="AB1047" s="20">
        <v>3</v>
      </c>
      <c r="AC1047" s="32">
        <v>116060000</v>
      </c>
      <c r="AD1047" s="33">
        <v>96785000</v>
      </c>
      <c r="AF1047" s="34">
        <v>2</v>
      </c>
      <c r="AG1047" s="24">
        <v>121050000</v>
      </c>
      <c r="AH1047" s="24">
        <v>150940000</v>
      </c>
      <c r="AI1047" s="24">
        <v>133950000</v>
      </c>
      <c r="AJ1047" s="25">
        <v>3</v>
      </c>
      <c r="AK1047">
        <v>27.0651741027832</v>
      </c>
      <c r="AL1047">
        <v>26.524339675903299</v>
      </c>
      <c r="AM1047">
        <v>26.445297241210898</v>
      </c>
      <c r="AN1047">
        <v>25.441795349121101</v>
      </c>
      <c r="AO1047">
        <v>26.764331817626999</v>
      </c>
      <c r="AP1047">
        <v>27.229494094848601</v>
      </c>
      <c r="AQ1047">
        <v>27.187068939208999</v>
      </c>
      <c r="AR1047">
        <v>26.7902946472168</v>
      </c>
      <c r="AS1047">
        <v>26.5282802581787</v>
      </c>
      <c r="AT1047">
        <v>24.893989562988299</v>
      </c>
      <c r="AU1047">
        <v>26.851028442382798</v>
      </c>
      <c r="AV1047">
        <v>27.169399261474599</v>
      </c>
      <c r="AW1047">
        <v>26.997119903564499</v>
      </c>
      <c r="AX1047">
        <v>8</v>
      </c>
      <c r="AY1047">
        <v>5</v>
      </c>
      <c r="AZ1047">
        <v>5</v>
      </c>
      <c r="BA1047">
        <v>34.4</v>
      </c>
      <c r="BB1047">
        <v>25.8</v>
      </c>
      <c r="BC1047">
        <v>25.8</v>
      </c>
      <c r="BD1047">
        <v>35.220999999999997</v>
      </c>
      <c r="BE1047">
        <v>0</v>
      </c>
      <c r="BF1047">
        <v>15.654</v>
      </c>
      <c r="BG1047">
        <v>902720000</v>
      </c>
      <c r="BH1047">
        <v>26</v>
      </c>
      <c r="BI1047">
        <v>8</v>
      </c>
      <c r="BJ1047">
        <v>5</v>
      </c>
      <c r="BK1047">
        <v>5</v>
      </c>
      <c r="BL1047" t="s">
        <v>5236</v>
      </c>
      <c r="BM1047">
        <v>2</v>
      </c>
      <c r="BN1047">
        <v>3</v>
      </c>
      <c r="BO1047">
        <v>1</v>
      </c>
      <c r="BP1047">
        <v>2</v>
      </c>
      <c r="BQ1047">
        <v>4</v>
      </c>
      <c r="BR1047">
        <v>3</v>
      </c>
      <c r="BS1047">
        <v>3</v>
      </c>
      <c r="BT1047">
        <v>2</v>
      </c>
      <c r="BU1047">
        <v>3</v>
      </c>
      <c r="BV1047">
        <v>2</v>
      </c>
      <c r="BW1047">
        <v>3</v>
      </c>
      <c r="BX1047">
        <v>2</v>
      </c>
      <c r="BY1047">
        <v>4</v>
      </c>
      <c r="BZ1047">
        <v>314</v>
      </c>
      <c r="CA1047">
        <v>314</v>
      </c>
      <c r="CB1047">
        <v>11.8</v>
      </c>
      <c r="CC1047">
        <v>23.6</v>
      </c>
      <c r="CD1047">
        <v>4.8</v>
      </c>
      <c r="CE1047">
        <v>11.1</v>
      </c>
      <c r="CF1047">
        <v>28</v>
      </c>
      <c r="CG1047">
        <v>21.7</v>
      </c>
      <c r="CH1047">
        <v>21</v>
      </c>
      <c r="CI1047">
        <v>17.2</v>
      </c>
      <c r="CJ1047">
        <v>21.7</v>
      </c>
      <c r="CK1047">
        <v>17.2</v>
      </c>
      <c r="CL1047">
        <v>21.7</v>
      </c>
      <c r="CM1047">
        <v>17.2</v>
      </c>
      <c r="CN1047">
        <v>28</v>
      </c>
      <c r="CO1047">
        <v>0.18068592009470499</v>
      </c>
      <c r="CP1047">
        <v>0.79544703757730495</v>
      </c>
      <c r="CQ1047">
        <v>0.71135748467333104</v>
      </c>
      <c r="CR1047">
        <v>0.80413890037205404</v>
      </c>
      <c r="CS1047">
        <v>0.29829676946004102</v>
      </c>
      <c r="CT1047">
        <v>0.467736622020753</v>
      </c>
      <c r="CU1047">
        <v>0.25455661066471902</v>
      </c>
      <c r="CV1047">
        <v>-0.69114669164021703</v>
      </c>
      <c r="CW1047">
        <v>-1.64852690631933</v>
      </c>
      <c r="CX1047">
        <v>0.29471100362757002</v>
      </c>
      <c r="CY1047">
        <v>-0.93499437967936005</v>
      </c>
      <c r="CZ1047">
        <v>-1.5573733140938899</v>
      </c>
    </row>
    <row r="1048" spans="1:104" x14ac:dyDescent="0.3">
      <c r="A1048" t="s">
        <v>6009</v>
      </c>
      <c r="B1048" t="s">
        <v>136</v>
      </c>
      <c r="C1048" s="50">
        <v>0.81928076442280739</v>
      </c>
      <c r="D1048" s="51">
        <v>-0.28757015214600484</v>
      </c>
      <c r="E1048" s="52">
        <v>0.1604789147667359</v>
      </c>
      <c r="F1048" s="53">
        <v>0.79458202121555499</v>
      </c>
      <c r="G1048" s="50">
        <v>0.91602415831405803</v>
      </c>
      <c r="H1048" s="54">
        <v>-0.1265424478530324</v>
      </c>
      <c r="I1048" s="55">
        <v>0.30965789119324649</v>
      </c>
      <c r="J1048" s="56">
        <v>0.50911784813296701</v>
      </c>
      <c r="K1048" t="s">
        <v>232</v>
      </c>
      <c r="L1048" t="s">
        <v>233</v>
      </c>
      <c r="M1048" s="13" t="str">
        <f>IFERROR(IF(SEARCH(M$1,$L1048),1,"no"),"-")</f>
        <v>-</v>
      </c>
      <c r="N1048" s="14" t="str">
        <f>IFERROR(IF(SEARCH(N$1,$L1048),1,"no"),"-")</f>
        <v>-</v>
      </c>
      <c r="O1048" s="14" t="str">
        <f>IFERROR(IF(SEARCH(O$1,$L1048),1,"no"),"-")</f>
        <v>-</v>
      </c>
      <c r="P1048" s="15">
        <v>203170000</v>
      </c>
      <c r="Q1048" s="16">
        <v>226530000</v>
      </c>
      <c r="R1048" s="16">
        <v>278890000</v>
      </c>
      <c r="S1048" s="16">
        <v>302020000</v>
      </c>
      <c r="T1048" s="17">
        <v>4</v>
      </c>
      <c r="U1048" s="18">
        <v>213660000</v>
      </c>
      <c r="V1048" s="19">
        <v>188840000</v>
      </c>
      <c r="W1048" s="19">
        <v>218480000</v>
      </c>
      <c r="AB1048" s="20">
        <v>3</v>
      </c>
      <c r="AC1048" s="32">
        <v>243850000</v>
      </c>
      <c r="AD1048" s="33">
        <v>219530000</v>
      </c>
      <c r="AE1048" s="33">
        <v>237000000</v>
      </c>
      <c r="AF1048" s="34">
        <v>3</v>
      </c>
      <c r="AG1048" s="24">
        <v>225520000</v>
      </c>
      <c r="AI1048" s="24">
        <v>202190000</v>
      </c>
      <c r="AJ1048" s="25">
        <v>2</v>
      </c>
      <c r="AK1048">
        <v>27.5981121063232</v>
      </c>
      <c r="AL1048">
        <v>27.755126953125</v>
      </c>
      <c r="AM1048">
        <v>28.055120468139599</v>
      </c>
      <c r="AN1048">
        <v>28.170068740844702</v>
      </c>
      <c r="AO1048">
        <v>27.670742034912099</v>
      </c>
      <c r="AP1048">
        <v>27.492589950561499</v>
      </c>
      <c r="AQ1048">
        <v>27.702926635742202</v>
      </c>
      <c r="AR1048">
        <v>27.8614196777344</v>
      </c>
      <c r="AS1048">
        <v>27.709842681884801</v>
      </c>
      <c r="AT1048">
        <v>27.8203125</v>
      </c>
      <c r="AU1048">
        <v>27.748680114746101</v>
      </c>
      <c r="AV1048">
        <v>25.377964019775401</v>
      </c>
      <c r="AW1048">
        <v>27.591136932373001</v>
      </c>
      <c r="AX1048">
        <v>3</v>
      </c>
      <c r="AY1048">
        <v>3</v>
      </c>
      <c r="AZ1048">
        <v>3</v>
      </c>
      <c r="BA1048">
        <v>17.600000000000001</v>
      </c>
      <c r="BB1048">
        <v>17.600000000000001</v>
      </c>
      <c r="BC1048">
        <v>17.600000000000001</v>
      </c>
      <c r="BD1048">
        <v>24.504000000000001</v>
      </c>
      <c r="BE1048">
        <v>0</v>
      </c>
      <c r="BF1048">
        <v>45.267000000000003</v>
      </c>
      <c r="BG1048">
        <v>2016400000</v>
      </c>
      <c r="BH1048">
        <v>28</v>
      </c>
      <c r="BI1048">
        <v>3</v>
      </c>
      <c r="BJ1048">
        <v>3</v>
      </c>
      <c r="BK1048">
        <v>3</v>
      </c>
      <c r="BL1048" t="s">
        <v>6010</v>
      </c>
      <c r="BM1048">
        <v>3</v>
      </c>
      <c r="BN1048">
        <v>3</v>
      </c>
      <c r="BO1048">
        <v>3</v>
      </c>
      <c r="BP1048">
        <v>2</v>
      </c>
      <c r="BQ1048">
        <v>2</v>
      </c>
      <c r="BR1048">
        <v>3</v>
      </c>
      <c r="BS1048">
        <v>2</v>
      </c>
      <c r="BT1048">
        <v>2</v>
      </c>
      <c r="BU1048">
        <v>3</v>
      </c>
      <c r="BV1048">
        <v>3</v>
      </c>
      <c r="BW1048">
        <v>2</v>
      </c>
      <c r="BX1048">
        <v>2</v>
      </c>
      <c r="BY1048">
        <v>3</v>
      </c>
      <c r="BZ1048">
        <v>221</v>
      </c>
      <c r="CA1048">
        <v>221</v>
      </c>
      <c r="CB1048">
        <v>17.600000000000001</v>
      </c>
      <c r="CC1048">
        <v>17.600000000000001</v>
      </c>
      <c r="CD1048">
        <v>17.600000000000001</v>
      </c>
      <c r="CE1048">
        <v>11.8</v>
      </c>
      <c r="CF1048">
        <v>11.8</v>
      </c>
      <c r="CG1048">
        <v>17.600000000000001</v>
      </c>
      <c r="CH1048">
        <v>11.8</v>
      </c>
      <c r="CI1048">
        <v>11.8</v>
      </c>
      <c r="CJ1048">
        <v>17.600000000000001</v>
      </c>
      <c r="CK1048">
        <v>17.600000000000001</v>
      </c>
      <c r="CL1048">
        <v>11.8</v>
      </c>
      <c r="CM1048">
        <v>11.8</v>
      </c>
      <c r="CN1048">
        <v>17.600000000000001</v>
      </c>
      <c r="CO1048">
        <v>0.243512917874914</v>
      </c>
      <c r="CP1048">
        <v>0.79458202121555499</v>
      </c>
      <c r="CQ1048">
        <v>0.50911784813296701</v>
      </c>
      <c r="CR1048">
        <v>0.75447413405308195</v>
      </c>
      <c r="CS1048">
        <v>9.7415447235107394E-2</v>
      </c>
      <c r="CT1048">
        <v>0.60627040861954595</v>
      </c>
      <c r="CU1048">
        <v>0.25491386861313903</v>
      </c>
      <c r="CV1048">
        <v>0.27252086003621301</v>
      </c>
      <c r="CW1048">
        <v>1.64698173914878</v>
      </c>
      <c r="CX1048">
        <v>0.43199603960395999</v>
      </c>
      <c r="CY1048">
        <v>0.89126459757487098</v>
      </c>
      <c r="CZ1048">
        <v>1.16251255944823</v>
      </c>
    </row>
    <row r="1049" spans="1:104" x14ac:dyDescent="0.3">
      <c r="A1049" t="s">
        <v>1686</v>
      </c>
      <c r="B1049" t="s">
        <v>1687</v>
      </c>
      <c r="C1049" s="50">
        <v>1.2547976664364435</v>
      </c>
      <c r="D1049" s="51">
        <v>0.32745475129789831</v>
      </c>
      <c r="E1049" s="52">
        <v>0.16048258202090462</v>
      </c>
      <c r="F1049" s="53">
        <v>0.79457209685848895</v>
      </c>
      <c r="G1049" s="41">
        <v>1.2110636952742218</v>
      </c>
      <c r="H1049" s="43">
        <v>0.27627474483379133</v>
      </c>
      <c r="I1049" s="39">
        <v>2.8918544102469745E-2</v>
      </c>
      <c r="J1049" s="40">
        <v>1.5388235752841299</v>
      </c>
      <c r="K1049" t="s">
        <v>1688</v>
      </c>
      <c r="L1049" t="s">
        <v>1689</v>
      </c>
      <c r="M1049" s="13" t="str">
        <f>IFERROR(IF(SEARCH(M$1,$L1049),1,"no"),"-")</f>
        <v>-</v>
      </c>
      <c r="N1049" s="14" t="str">
        <f>IFERROR(IF(SEARCH(N$1,$L1049),1,"no"),"-")</f>
        <v>-</v>
      </c>
      <c r="O1049" s="14" t="str">
        <f>IFERROR(IF(SEARCH(O$1,$L1049),1,"no"),"-")</f>
        <v>-</v>
      </c>
      <c r="P1049" s="15">
        <v>961680000</v>
      </c>
      <c r="Q1049" s="16">
        <v>940040000</v>
      </c>
      <c r="R1049" s="16">
        <v>818410000</v>
      </c>
      <c r="S1049" s="16">
        <v>769240000</v>
      </c>
      <c r="T1049" s="17">
        <v>4</v>
      </c>
      <c r="U1049" s="18">
        <v>1100100000</v>
      </c>
      <c r="V1049" s="19">
        <v>842340000</v>
      </c>
      <c r="W1049" s="19">
        <v>1341400000</v>
      </c>
      <c r="AB1049" s="20">
        <v>3</v>
      </c>
      <c r="AC1049" s="32">
        <v>1027200000</v>
      </c>
      <c r="AD1049" s="33">
        <v>1047500000</v>
      </c>
      <c r="AE1049" s="33">
        <v>1088800000</v>
      </c>
      <c r="AF1049" s="34">
        <v>3</v>
      </c>
      <c r="AG1049" s="24">
        <v>1418200000</v>
      </c>
      <c r="AH1049" s="24">
        <v>1211300000</v>
      </c>
      <c r="AI1049" s="24">
        <v>1201700000</v>
      </c>
      <c r="AJ1049" s="25">
        <v>3</v>
      </c>
      <c r="AK1049">
        <v>29.8409824371338</v>
      </c>
      <c r="AL1049">
        <v>29.808147430419901</v>
      </c>
      <c r="AM1049">
        <v>29.608247756958001</v>
      </c>
      <c r="AN1049">
        <v>29.518857955932599</v>
      </c>
      <c r="AO1049">
        <v>30.034988403320298</v>
      </c>
      <c r="AP1049">
        <v>29.649827957153299</v>
      </c>
      <c r="AQ1049">
        <v>30.321092605590799</v>
      </c>
      <c r="AR1049">
        <v>29.936069488525401</v>
      </c>
      <c r="AS1049">
        <v>29.9643039703369</v>
      </c>
      <c r="AT1049">
        <v>30.020092010498001</v>
      </c>
      <c r="AU1049">
        <v>30.401414871215799</v>
      </c>
      <c r="AV1049">
        <v>30.173908233642599</v>
      </c>
      <c r="AW1049">
        <v>30.162429809570298</v>
      </c>
      <c r="AX1049">
        <v>14</v>
      </c>
      <c r="AY1049">
        <v>14</v>
      </c>
      <c r="AZ1049">
        <v>14</v>
      </c>
      <c r="BA1049">
        <v>55.9</v>
      </c>
      <c r="BB1049">
        <v>55.9</v>
      </c>
      <c r="BC1049">
        <v>55.9</v>
      </c>
      <c r="BD1049">
        <v>27.190999999999999</v>
      </c>
      <c r="BE1049">
        <v>0</v>
      </c>
      <c r="BF1049">
        <v>92.783000000000001</v>
      </c>
      <c r="BG1049">
        <v>9172700000</v>
      </c>
      <c r="BH1049">
        <v>94</v>
      </c>
      <c r="BI1049">
        <v>14</v>
      </c>
      <c r="BJ1049">
        <v>14</v>
      </c>
      <c r="BK1049">
        <v>14</v>
      </c>
      <c r="BL1049" t="s">
        <v>1690</v>
      </c>
      <c r="BM1049">
        <v>11</v>
      </c>
      <c r="BN1049">
        <v>12</v>
      </c>
      <c r="BO1049">
        <v>8</v>
      </c>
      <c r="BP1049">
        <v>8</v>
      </c>
      <c r="BQ1049">
        <v>11</v>
      </c>
      <c r="BR1049">
        <v>11</v>
      </c>
      <c r="BS1049">
        <v>13</v>
      </c>
      <c r="BT1049">
        <v>11</v>
      </c>
      <c r="BU1049">
        <v>13</v>
      </c>
      <c r="BV1049">
        <v>12</v>
      </c>
      <c r="BW1049">
        <v>12</v>
      </c>
      <c r="BX1049">
        <v>12</v>
      </c>
      <c r="BY1049">
        <v>14</v>
      </c>
      <c r="BZ1049">
        <v>245</v>
      </c>
      <c r="CA1049">
        <v>245</v>
      </c>
      <c r="CB1049">
        <v>44.9</v>
      </c>
      <c r="CC1049">
        <v>49</v>
      </c>
      <c r="CD1049">
        <v>37.6</v>
      </c>
      <c r="CE1049">
        <v>33.5</v>
      </c>
      <c r="CF1049">
        <v>41.2</v>
      </c>
      <c r="CG1049">
        <v>40</v>
      </c>
      <c r="CH1049">
        <v>52.2</v>
      </c>
      <c r="CI1049">
        <v>41.2</v>
      </c>
      <c r="CJ1049">
        <v>53.1</v>
      </c>
      <c r="CK1049">
        <v>44.9</v>
      </c>
      <c r="CL1049">
        <v>44.1</v>
      </c>
      <c r="CM1049">
        <v>44.1</v>
      </c>
      <c r="CN1049">
        <v>55.9</v>
      </c>
      <c r="CO1049">
        <v>1.5020912549476</v>
      </c>
      <c r="CP1049">
        <v>0.79457209685848895</v>
      </c>
      <c r="CQ1049">
        <v>1.5388235752841299</v>
      </c>
      <c r="CR1049">
        <v>0.68234482758620696</v>
      </c>
      <c r="CS1049">
        <v>-0.279429594675701</v>
      </c>
      <c r="CT1049">
        <v>-2.9613199032410402</v>
      </c>
      <c r="CU1049">
        <v>0.25472793581327502</v>
      </c>
      <c r="CV1049">
        <v>-0.30791076024373298</v>
      </c>
      <c r="CW1049">
        <v>-1.6469640112964501</v>
      </c>
      <c r="CX1049">
        <v>7.2524509803921597E-2</v>
      </c>
      <c r="CY1049">
        <v>-0.27242914835611698</v>
      </c>
      <c r="CZ1049">
        <v>-3.3369213222731502</v>
      </c>
    </row>
    <row r="1050" spans="1:104" x14ac:dyDescent="0.3">
      <c r="A1050" t="s">
        <v>7456</v>
      </c>
      <c r="B1050" t="s">
        <v>2131</v>
      </c>
      <c r="C1050" s="50">
        <v>1.2548189316748268</v>
      </c>
      <c r="D1050" s="51">
        <v>0.3274792006532164</v>
      </c>
      <c r="E1050" s="52">
        <v>0.16077690532407266</v>
      </c>
      <c r="F1050" s="53">
        <v>0.79377633500703304</v>
      </c>
      <c r="G1050" s="50">
        <v>1.0364127058924326</v>
      </c>
      <c r="H1050" s="54">
        <v>5.1598607446198243E-2</v>
      </c>
      <c r="I1050" s="55">
        <v>0.73487648380164894</v>
      </c>
      <c r="J1050" s="56">
        <v>0.13378564991057704</v>
      </c>
      <c r="K1050" t="s">
        <v>7457</v>
      </c>
      <c r="L1050" t="s">
        <v>7458</v>
      </c>
      <c r="M1050" s="13" t="str">
        <f>IFERROR(IF(SEARCH(M$1,$L1050),1,"no"),"-")</f>
        <v>-</v>
      </c>
      <c r="N1050" s="14" t="str">
        <f>IFERROR(IF(SEARCH(N$1,$L1050),1,"no"),"-")</f>
        <v>-</v>
      </c>
      <c r="O1050" s="14" t="str">
        <f>IFERROR(IF(SEARCH(O$1,$L1050),1,"no"),"-")</f>
        <v>-</v>
      </c>
      <c r="P1050" s="15">
        <v>1659600000</v>
      </c>
      <c r="Q1050" s="16">
        <v>1248500000</v>
      </c>
      <c r="R1050" s="16">
        <v>1373800000</v>
      </c>
      <c r="S1050" s="16">
        <v>1008000000</v>
      </c>
      <c r="T1050" s="17">
        <v>4</v>
      </c>
      <c r="U1050" s="18">
        <v>1425200000</v>
      </c>
      <c r="V1050" s="19">
        <v>1623900000</v>
      </c>
      <c r="W1050" s="19">
        <v>1929300000</v>
      </c>
      <c r="AB1050" s="20">
        <v>3</v>
      </c>
      <c r="AC1050" s="32">
        <v>1923000000</v>
      </c>
      <c r="AD1050" s="33">
        <v>1332000000</v>
      </c>
      <c r="AE1050" s="33">
        <v>1413700000</v>
      </c>
      <c r="AF1050" s="34">
        <v>3</v>
      </c>
      <c r="AG1050" s="24">
        <v>1566000000</v>
      </c>
      <c r="AH1050" s="24">
        <v>1483800000</v>
      </c>
      <c r="AI1050" s="24">
        <v>1788900000</v>
      </c>
      <c r="AJ1050" s="25">
        <v>3</v>
      </c>
      <c r="AK1050">
        <v>30.628189086914102</v>
      </c>
      <c r="AL1050">
        <v>30.2175483703613</v>
      </c>
      <c r="AM1050">
        <v>30.355524063110401</v>
      </c>
      <c r="AN1050">
        <v>29.908847808837901</v>
      </c>
      <c r="AO1050">
        <v>30.4085178375244</v>
      </c>
      <c r="AP1050">
        <v>30.596815109252901</v>
      </c>
      <c r="AQ1050">
        <v>30.845430374145501</v>
      </c>
      <c r="AR1050">
        <v>30.840711593627901</v>
      </c>
      <c r="AS1050">
        <v>30.310947418212901</v>
      </c>
      <c r="AT1050">
        <v>30.3968296051025</v>
      </c>
      <c r="AU1050">
        <v>30.544437408447301</v>
      </c>
      <c r="AV1050">
        <v>30.466650009155298</v>
      </c>
      <c r="AW1050">
        <v>30.736425399780298</v>
      </c>
      <c r="AX1050">
        <v>18</v>
      </c>
      <c r="AY1050">
        <v>18</v>
      </c>
      <c r="AZ1050">
        <v>18</v>
      </c>
      <c r="BA1050">
        <v>37.1</v>
      </c>
      <c r="BB1050">
        <v>37.1</v>
      </c>
      <c r="BC1050">
        <v>37.1</v>
      </c>
      <c r="BD1050">
        <v>70.409000000000006</v>
      </c>
      <c r="BE1050">
        <v>0</v>
      </c>
      <c r="BF1050">
        <v>195.95</v>
      </c>
      <c r="BG1050">
        <v>13256000000</v>
      </c>
      <c r="BH1050">
        <v>111</v>
      </c>
      <c r="BI1050">
        <v>18</v>
      </c>
      <c r="BJ1050">
        <v>18</v>
      </c>
      <c r="BK1050">
        <v>18</v>
      </c>
      <c r="BL1050" t="s">
        <v>7459</v>
      </c>
      <c r="BM1050">
        <v>13</v>
      </c>
      <c r="BN1050">
        <v>13</v>
      </c>
      <c r="BO1050">
        <v>9</v>
      </c>
      <c r="BP1050">
        <v>11</v>
      </c>
      <c r="BQ1050">
        <v>9</v>
      </c>
      <c r="BR1050">
        <v>11</v>
      </c>
      <c r="BS1050">
        <v>7</v>
      </c>
      <c r="BT1050">
        <v>9</v>
      </c>
      <c r="BU1050">
        <v>10</v>
      </c>
      <c r="BV1050">
        <v>11</v>
      </c>
      <c r="BW1050">
        <v>7</v>
      </c>
      <c r="BX1050">
        <v>6</v>
      </c>
      <c r="BY1050">
        <v>8</v>
      </c>
      <c r="BZ1050">
        <v>639</v>
      </c>
      <c r="CA1050">
        <v>639</v>
      </c>
      <c r="CB1050">
        <v>29</v>
      </c>
      <c r="CC1050">
        <v>29</v>
      </c>
      <c r="CD1050">
        <v>14.7</v>
      </c>
      <c r="CE1050">
        <v>21.4</v>
      </c>
      <c r="CF1050">
        <v>22.7</v>
      </c>
      <c r="CG1050">
        <v>24.3</v>
      </c>
      <c r="CH1050">
        <v>16.7</v>
      </c>
      <c r="CI1050">
        <v>22.2</v>
      </c>
      <c r="CJ1050">
        <v>25.2</v>
      </c>
      <c r="CK1050">
        <v>25.4</v>
      </c>
      <c r="CL1050">
        <v>15.6</v>
      </c>
      <c r="CM1050">
        <v>14.4</v>
      </c>
      <c r="CN1050">
        <v>18.8</v>
      </c>
      <c r="CO1050">
        <v>0.47426816697484597</v>
      </c>
      <c r="CP1050">
        <v>0.79377633500703304</v>
      </c>
      <c r="CQ1050">
        <v>0.13378564991057701</v>
      </c>
      <c r="CR1050">
        <v>0.64397934151065195</v>
      </c>
      <c r="CS1050">
        <v>-0.23863554000854501</v>
      </c>
      <c r="CT1050">
        <v>-1.06512067020829</v>
      </c>
      <c r="CU1050">
        <v>0.25483175528040802</v>
      </c>
      <c r="CV1050">
        <v>-0.339393774668377</v>
      </c>
      <c r="CW1050">
        <v>-1.6455425359999101</v>
      </c>
      <c r="CX1050">
        <v>0.85864908722109501</v>
      </c>
      <c r="CY1050">
        <v>-6.6341400146484403E-2</v>
      </c>
      <c r="CZ1050">
        <v>-0.36314110647484898</v>
      </c>
    </row>
    <row r="1051" spans="1:104" x14ac:dyDescent="0.3">
      <c r="A1051" t="s">
        <v>5278</v>
      </c>
      <c r="B1051" t="s">
        <v>5279</v>
      </c>
      <c r="C1051" s="50">
        <v>0.90508379475821343</v>
      </c>
      <c r="D1051" s="51">
        <v>-0.14387672845306315</v>
      </c>
      <c r="E1051" s="52">
        <v>0.16132126427213983</v>
      </c>
      <c r="F1051" s="53">
        <v>0.79230838309224905</v>
      </c>
      <c r="G1051" s="50">
        <v>0.89468624833110821</v>
      </c>
      <c r="H1051" s="54">
        <v>-0.16054625310888615</v>
      </c>
      <c r="I1051" s="55">
        <v>0.2011639131014836</v>
      </c>
      <c r="J1051" s="56">
        <v>0.69644992494088798</v>
      </c>
      <c r="K1051" t="s">
        <v>1034</v>
      </c>
      <c r="L1051" t="s">
        <v>1035</v>
      </c>
      <c r="M1051" s="13" t="str">
        <f>IFERROR(IF(SEARCH(M$1,$L1051),1,"no"),"-")</f>
        <v>-</v>
      </c>
      <c r="N1051" s="14" t="str">
        <f>IFERROR(IF(SEARCH(N$1,$L1051),1,"no"),"-")</f>
        <v>-</v>
      </c>
      <c r="O1051" s="14" t="str">
        <f>IFERROR(IF(SEARCH(O$1,$L1051),1,"no"),"-")</f>
        <v>-</v>
      </c>
      <c r="P1051" s="15">
        <v>1079700000</v>
      </c>
      <c r="Q1051" s="16">
        <v>1041000000</v>
      </c>
      <c r="R1051" s="16">
        <v>1164300000</v>
      </c>
      <c r="S1051" s="16">
        <v>1230000000</v>
      </c>
      <c r="T1051" s="17">
        <v>4</v>
      </c>
      <c r="U1051" s="18">
        <v>922740000</v>
      </c>
      <c r="V1051" s="19">
        <v>1061800000</v>
      </c>
      <c r="W1051" s="19">
        <v>1080300000</v>
      </c>
      <c r="AB1051" s="20">
        <v>3</v>
      </c>
      <c r="AC1051" s="32">
        <v>1331400000</v>
      </c>
      <c r="AD1051" s="33">
        <v>1242000000</v>
      </c>
      <c r="AE1051" s="33">
        <v>1171600000</v>
      </c>
      <c r="AF1051" s="34">
        <v>3</v>
      </c>
      <c r="AG1051" s="24">
        <v>1265400000</v>
      </c>
      <c r="AH1051" s="24">
        <v>1030000000</v>
      </c>
      <c r="AI1051" s="24">
        <v>1055200000</v>
      </c>
      <c r="AJ1051" s="25">
        <v>3</v>
      </c>
      <c r="AK1051">
        <v>30.007984161376999</v>
      </c>
      <c r="AL1051">
        <v>29.955322265625</v>
      </c>
      <c r="AM1051">
        <v>30.116815567016602</v>
      </c>
      <c r="AN1051">
        <v>30.196010589599599</v>
      </c>
      <c r="AO1051">
        <v>29.781349182128899</v>
      </c>
      <c r="AP1051">
        <v>29.983865737915</v>
      </c>
      <c r="AQ1051">
        <v>30.008785247802699</v>
      </c>
      <c r="AR1051">
        <v>30.310297012329102</v>
      </c>
      <c r="AS1051">
        <v>30.210018157958999</v>
      </c>
      <c r="AT1051">
        <v>30.1258335113525</v>
      </c>
      <c r="AU1051">
        <v>30.236946105956999</v>
      </c>
      <c r="AV1051">
        <v>29.939996719360401</v>
      </c>
      <c r="AW1051">
        <v>29.974868774414102</v>
      </c>
      <c r="AX1051">
        <v>17</v>
      </c>
      <c r="AY1051">
        <v>17</v>
      </c>
      <c r="AZ1051">
        <v>17</v>
      </c>
      <c r="BA1051">
        <v>49.5</v>
      </c>
      <c r="BB1051">
        <v>49.5</v>
      </c>
      <c r="BC1051">
        <v>49.5</v>
      </c>
      <c r="BD1051">
        <v>57.991999999999997</v>
      </c>
      <c r="BE1051">
        <v>0</v>
      </c>
      <c r="BF1051">
        <v>235.04</v>
      </c>
      <c r="BG1051">
        <v>10235000000</v>
      </c>
      <c r="BH1051">
        <v>134</v>
      </c>
      <c r="BI1051">
        <v>17</v>
      </c>
      <c r="BJ1051">
        <v>17</v>
      </c>
      <c r="BK1051">
        <v>17</v>
      </c>
      <c r="BL1051" t="s">
        <v>5280</v>
      </c>
      <c r="BM1051">
        <v>12</v>
      </c>
      <c r="BN1051">
        <v>14</v>
      </c>
      <c r="BO1051">
        <v>9</v>
      </c>
      <c r="BP1051">
        <v>9</v>
      </c>
      <c r="BQ1051">
        <v>13</v>
      </c>
      <c r="BR1051">
        <v>12</v>
      </c>
      <c r="BS1051">
        <v>10</v>
      </c>
      <c r="BT1051">
        <v>10</v>
      </c>
      <c r="BU1051">
        <v>12</v>
      </c>
      <c r="BV1051">
        <v>15</v>
      </c>
      <c r="BW1051">
        <v>11</v>
      </c>
      <c r="BX1051">
        <v>8</v>
      </c>
      <c r="BY1051">
        <v>10</v>
      </c>
      <c r="BZ1051">
        <v>527</v>
      </c>
      <c r="CA1051">
        <v>527</v>
      </c>
      <c r="CB1051">
        <v>37</v>
      </c>
      <c r="CC1051">
        <v>43.6</v>
      </c>
      <c r="CD1051">
        <v>27.3</v>
      </c>
      <c r="CE1051">
        <v>27.3</v>
      </c>
      <c r="CF1051">
        <v>35.299999999999997</v>
      </c>
      <c r="CG1051">
        <v>36.200000000000003</v>
      </c>
      <c r="CH1051">
        <v>29.8</v>
      </c>
      <c r="CI1051">
        <v>29.8</v>
      </c>
      <c r="CJ1051">
        <v>35.700000000000003</v>
      </c>
      <c r="CK1051">
        <v>45.5</v>
      </c>
      <c r="CL1051">
        <v>27.9</v>
      </c>
      <c r="CM1051">
        <v>20.5</v>
      </c>
      <c r="CN1051">
        <v>28.3</v>
      </c>
      <c r="CO1051">
        <v>0.92311314187455995</v>
      </c>
      <c r="CP1051">
        <v>0.79230838309224905</v>
      </c>
      <c r="CQ1051">
        <v>0.69644992494088798</v>
      </c>
      <c r="CR1051">
        <v>0.724178498985801</v>
      </c>
      <c r="CS1051">
        <v>-0.14634974797566599</v>
      </c>
      <c r="CT1051">
        <v>-1.87679057620401</v>
      </c>
      <c r="CU1051">
        <v>0.25568290909090902</v>
      </c>
      <c r="CV1051">
        <v>0.144366423288982</v>
      </c>
      <c r="CW1051">
        <v>1.6429202793352</v>
      </c>
      <c r="CX1051">
        <v>0.30417878426698503</v>
      </c>
      <c r="CY1051">
        <v>0.16477902730305899</v>
      </c>
      <c r="CZ1051">
        <v>1.52829175847112</v>
      </c>
    </row>
    <row r="1052" spans="1:104" x14ac:dyDescent="0.3">
      <c r="A1052" t="s">
        <v>844</v>
      </c>
      <c r="B1052" t="s">
        <v>136</v>
      </c>
      <c r="C1052" s="50">
        <v>1.2557977840577759</v>
      </c>
      <c r="D1052" s="51">
        <v>0.32860417169427508</v>
      </c>
      <c r="E1052" s="52">
        <v>0.16158420169002488</v>
      </c>
      <c r="F1052" s="53">
        <v>0.791601103055524</v>
      </c>
      <c r="G1052" s="41">
        <v>1.4119852608442691</v>
      </c>
      <c r="H1052" s="43">
        <v>0.49772502896471416</v>
      </c>
      <c r="I1052" s="39">
        <v>4.1162857463318256E-2</v>
      </c>
      <c r="J1052" s="40">
        <v>1.3854944847969499</v>
      </c>
      <c r="M1052" s="13" t="str">
        <f>IFERROR(IF(SEARCH(M$1,$L1052),1,"no"),"-")</f>
        <v>-</v>
      </c>
      <c r="N1052" s="14" t="str">
        <f>IFERROR(IF(SEARCH(N$1,$L1052),1,"no"),"-")</f>
        <v>-</v>
      </c>
      <c r="O1052" s="14" t="str">
        <f>IFERROR(IF(SEARCH(O$1,$L1052),1,"no"),"-")</f>
        <v>-</v>
      </c>
      <c r="P1052" s="15">
        <v>331980000</v>
      </c>
      <c r="Q1052" s="16">
        <v>262500000</v>
      </c>
      <c r="T1052" s="17">
        <v>2</v>
      </c>
      <c r="U1052" s="18">
        <v>348850000</v>
      </c>
      <c r="V1052" s="19">
        <v>405140000</v>
      </c>
      <c r="W1052" s="19">
        <v>365830000</v>
      </c>
      <c r="AB1052" s="20">
        <v>3</v>
      </c>
      <c r="AC1052" s="32">
        <v>233870000</v>
      </c>
      <c r="AD1052" s="33">
        <v>312970000</v>
      </c>
      <c r="AE1052" s="33">
        <v>226610000</v>
      </c>
      <c r="AF1052" s="34">
        <v>3</v>
      </c>
      <c r="AG1052" s="24">
        <v>323170000</v>
      </c>
      <c r="AH1052" s="24">
        <v>375520000</v>
      </c>
      <c r="AI1052" s="24">
        <v>393410000</v>
      </c>
      <c r="AJ1052" s="25">
        <v>3</v>
      </c>
      <c r="AK1052">
        <v>28.306520462036101</v>
      </c>
      <c r="AL1052">
        <v>27.9677429199219</v>
      </c>
      <c r="AM1052">
        <v>25.944520950317401</v>
      </c>
      <c r="AN1052">
        <v>24.145076751708999</v>
      </c>
      <c r="AO1052">
        <v>28.3780307769775</v>
      </c>
      <c r="AP1052">
        <v>28.593845367431602</v>
      </c>
      <c r="AQ1052">
        <v>28.446598052978501</v>
      </c>
      <c r="AR1052">
        <v>27.801132202148398</v>
      </c>
      <c r="AS1052">
        <v>28.221448898315401</v>
      </c>
      <c r="AT1052">
        <v>27.75563621521</v>
      </c>
      <c r="AU1052">
        <v>28.267717361450199</v>
      </c>
      <c r="AV1052">
        <v>28.4843139648438</v>
      </c>
      <c r="AW1052">
        <v>28.551458358764599</v>
      </c>
      <c r="AX1052">
        <v>9</v>
      </c>
      <c r="AY1052">
        <v>9</v>
      </c>
      <c r="AZ1052">
        <v>9</v>
      </c>
      <c r="BA1052">
        <v>38.1</v>
      </c>
      <c r="BB1052">
        <v>38.1</v>
      </c>
      <c r="BC1052">
        <v>38.1</v>
      </c>
      <c r="BD1052">
        <v>49.478000000000002</v>
      </c>
      <c r="BE1052">
        <v>0</v>
      </c>
      <c r="BF1052">
        <v>48.95</v>
      </c>
      <c r="BG1052">
        <v>2365200000</v>
      </c>
      <c r="BH1052">
        <v>36</v>
      </c>
      <c r="BI1052">
        <v>9</v>
      </c>
      <c r="BJ1052">
        <v>9</v>
      </c>
      <c r="BK1052">
        <v>9</v>
      </c>
      <c r="BL1052" t="s">
        <v>845</v>
      </c>
      <c r="BM1052">
        <v>3</v>
      </c>
      <c r="BN1052">
        <v>3</v>
      </c>
      <c r="BO1052">
        <v>2</v>
      </c>
      <c r="BP1052">
        <v>1</v>
      </c>
      <c r="BQ1052">
        <v>7</v>
      </c>
      <c r="BR1052">
        <v>3</v>
      </c>
      <c r="BS1052">
        <v>4</v>
      </c>
      <c r="BT1052">
        <v>5</v>
      </c>
      <c r="BU1052">
        <v>5</v>
      </c>
      <c r="BV1052">
        <v>4</v>
      </c>
      <c r="BW1052">
        <v>5</v>
      </c>
      <c r="BX1052">
        <v>3</v>
      </c>
      <c r="BY1052">
        <v>4</v>
      </c>
      <c r="BZ1052">
        <v>446</v>
      </c>
      <c r="CA1052">
        <v>446</v>
      </c>
      <c r="CB1052">
        <v>13.2</v>
      </c>
      <c r="CC1052">
        <v>17.899999999999999</v>
      </c>
      <c r="CD1052">
        <v>10.1</v>
      </c>
      <c r="CE1052">
        <v>5.4</v>
      </c>
      <c r="CF1052">
        <v>27.6</v>
      </c>
      <c r="CG1052">
        <v>11</v>
      </c>
      <c r="CH1052">
        <v>21.7</v>
      </c>
      <c r="CI1052">
        <v>17.3</v>
      </c>
      <c r="CJ1052">
        <v>21.5</v>
      </c>
      <c r="CK1052">
        <v>17.3</v>
      </c>
      <c r="CL1052">
        <v>21.1</v>
      </c>
      <c r="CM1052">
        <v>14.8</v>
      </c>
      <c r="CN1052">
        <v>17.7</v>
      </c>
      <c r="CO1052">
        <v>0.52471700399722299</v>
      </c>
      <c r="CP1052">
        <v>0.791601103055524</v>
      </c>
      <c r="CQ1052">
        <v>1.3854944847969499</v>
      </c>
      <c r="CR1052">
        <v>0.63205393896380402</v>
      </c>
      <c r="CS1052">
        <v>-1.33510716756185</v>
      </c>
      <c r="CT1052">
        <v>-1.1591695739985901</v>
      </c>
      <c r="CU1052">
        <v>0.25593604651162799</v>
      </c>
      <c r="CV1052">
        <v>-1.8818594614664701</v>
      </c>
      <c r="CW1052">
        <v>-1.64165681791406</v>
      </c>
      <c r="CX1052">
        <v>9.1523910733262506E-2</v>
      </c>
      <c r="CY1052">
        <v>-0.50842412312825802</v>
      </c>
      <c r="CZ1052">
        <v>-2.9695448678879099</v>
      </c>
    </row>
    <row r="1053" spans="1:104" x14ac:dyDescent="0.3">
      <c r="A1053" t="s">
        <v>894</v>
      </c>
      <c r="B1053" t="s">
        <v>428</v>
      </c>
      <c r="C1053" s="50">
        <v>1.9225577303209509</v>
      </c>
      <c r="D1053" s="51">
        <v>0.94302691990219301</v>
      </c>
      <c r="E1053" s="52">
        <v>0.16176460076447441</v>
      </c>
      <c r="F1053" s="53">
        <v>0.79111650976117498</v>
      </c>
      <c r="G1053" s="41">
        <v>1.3972104526195197</v>
      </c>
      <c r="H1053" s="43">
        <v>0.48254934077837996</v>
      </c>
      <c r="I1053" s="39">
        <v>5.2669286548008478E-3</v>
      </c>
      <c r="J1053" s="40">
        <v>2.2784425645048998</v>
      </c>
      <c r="K1053" t="s">
        <v>429</v>
      </c>
      <c r="L1053" t="s">
        <v>430</v>
      </c>
      <c r="M1053" s="13" t="str">
        <f>IFERROR(IF(SEARCH(M$1,$L1053),1,"no"),"-")</f>
        <v>-</v>
      </c>
      <c r="N1053" s="14" t="str">
        <f>IFERROR(IF(SEARCH(N$1,$L1053),1,"no"),"-")</f>
        <v>-</v>
      </c>
      <c r="O1053" s="14" t="str">
        <f>IFERROR(IF(SEARCH(O$1,$L1053),1,"no"),"-")</f>
        <v>-</v>
      </c>
      <c r="P1053" s="15">
        <v>1529300000</v>
      </c>
      <c r="Q1053" s="16">
        <v>1492600000</v>
      </c>
      <c r="R1053" s="16">
        <v>263640000</v>
      </c>
      <c r="S1053" s="16">
        <v>1628400000</v>
      </c>
      <c r="T1053" s="17">
        <v>4</v>
      </c>
      <c r="U1053" s="18">
        <v>2259600000</v>
      </c>
      <c r="V1053" s="19">
        <v>2579400000</v>
      </c>
      <c r="W1053" s="19">
        <v>2246500000</v>
      </c>
      <c r="AB1053" s="20">
        <v>3</v>
      </c>
      <c r="AC1053" s="32">
        <v>1834700000</v>
      </c>
      <c r="AD1053" s="33">
        <v>1780800000</v>
      </c>
      <c r="AE1053" s="33">
        <v>1883600000</v>
      </c>
      <c r="AF1053" s="34">
        <v>3</v>
      </c>
      <c r="AG1053" s="24">
        <v>2784800000</v>
      </c>
      <c r="AH1053" s="24">
        <v>2610700000</v>
      </c>
      <c r="AI1053" s="24">
        <v>2287900000</v>
      </c>
      <c r="AJ1053" s="25">
        <v>3</v>
      </c>
      <c r="AK1053">
        <v>30.5102233886719</v>
      </c>
      <c r="AL1053">
        <v>30.4751796722412</v>
      </c>
      <c r="AM1053">
        <v>27.973993301391602</v>
      </c>
      <c r="AN1053">
        <v>30.600807189941399</v>
      </c>
      <c r="AO1053">
        <v>31.073419570922901</v>
      </c>
      <c r="AP1053">
        <v>31.264389038085898</v>
      </c>
      <c r="AQ1053">
        <v>31.0650310516357</v>
      </c>
      <c r="AR1053">
        <v>30.7728977203369</v>
      </c>
      <c r="AS1053">
        <v>30.7298774719238</v>
      </c>
      <c r="AT1053">
        <v>30.810846328735401</v>
      </c>
      <c r="AU1053">
        <v>31.374927520751999</v>
      </c>
      <c r="AV1053">
        <v>31.2817897796631</v>
      </c>
      <c r="AW1053">
        <v>31.091377258300799</v>
      </c>
      <c r="AX1053">
        <v>30</v>
      </c>
      <c r="AY1053">
        <v>30</v>
      </c>
      <c r="AZ1053">
        <v>30</v>
      </c>
      <c r="BA1053">
        <v>35</v>
      </c>
      <c r="BB1053">
        <v>35</v>
      </c>
      <c r="BC1053">
        <v>35</v>
      </c>
      <c r="BD1053">
        <v>115.21</v>
      </c>
      <c r="BE1053">
        <v>0</v>
      </c>
      <c r="BF1053">
        <v>220.74</v>
      </c>
      <c r="BG1053">
        <v>16300000000</v>
      </c>
      <c r="BH1053">
        <v>150</v>
      </c>
      <c r="BI1053" t="s">
        <v>105</v>
      </c>
      <c r="BJ1053" t="s">
        <v>105</v>
      </c>
      <c r="BK1053" t="s">
        <v>105</v>
      </c>
      <c r="BL1053" t="s">
        <v>895</v>
      </c>
      <c r="BM1053">
        <v>19</v>
      </c>
      <c r="BN1053">
        <v>16</v>
      </c>
      <c r="BO1053">
        <v>4</v>
      </c>
      <c r="BP1053">
        <v>4</v>
      </c>
      <c r="BQ1053">
        <v>19</v>
      </c>
      <c r="BR1053">
        <v>20</v>
      </c>
      <c r="BS1053">
        <v>19</v>
      </c>
      <c r="BT1053">
        <v>16</v>
      </c>
      <c r="BU1053">
        <v>13</v>
      </c>
      <c r="BV1053">
        <v>15</v>
      </c>
      <c r="BW1053">
        <v>16</v>
      </c>
      <c r="BX1053">
        <v>21</v>
      </c>
      <c r="BY1053">
        <v>16</v>
      </c>
      <c r="BZ1053">
        <v>1052</v>
      </c>
      <c r="CA1053" t="s">
        <v>105</v>
      </c>
      <c r="CB1053">
        <v>25</v>
      </c>
      <c r="CC1053">
        <v>20.2</v>
      </c>
      <c r="CD1053">
        <v>5.5</v>
      </c>
      <c r="CE1053">
        <v>3.8</v>
      </c>
      <c r="CF1053">
        <v>25.5</v>
      </c>
      <c r="CG1053">
        <v>24.1</v>
      </c>
      <c r="CH1053">
        <v>24</v>
      </c>
      <c r="CI1053">
        <v>23.3</v>
      </c>
      <c r="CJ1053">
        <v>18.2</v>
      </c>
      <c r="CK1053">
        <v>22.3</v>
      </c>
      <c r="CL1053">
        <v>22.3</v>
      </c>
      <c r="CM1053">
        <v>26</v>
      </c>
      <c r="CN1053">
        <v>21.2</v>
      </c>
      <c r="CO1053">
        <v>0.52766316910755295</v>
      </c>
      <c r="CP1053">
        <v>0.79111650976117498</v>
      </c>
      <c r="CQ1053">
        <v>2.2784425645048998</v>
      </c>
      <c r="CR1053">
        <v>0.63037089871611995</v>
      </c>
      <c r="CS1053">
        <v>-0.88115628560383996</v>
      </c>
      <c r="CT1053">
        <v>-1.1646187404169199</v>
      </c>
      <c r="CU1053">
        <v>0.25607843137254899</v>
      </c>
      <c r="CV1053">
        <v>-1.2442289988199899</v>
      </c>
      <c r="CW1053">
        <v>-1.64079114844111</v>
      </c>
      <c r="CX1053">
        <v>3.3442455242966802E-2</v>
      </c>
      <c r="CY1053">
        <v>-0.47815767923990998</v>
      </c>
      <c r="CZ1053">
        <v>-5.5176302187306296</v>
      </c>
    </row>
    <row r="1054" spans="1:104" x14ac:dyDescent="0.3">
      <c r="A1054" t="s">
        <v>6969</v>
      </c>
      <c r="B1054" t="s">
        <v>6970</v>
      </c>
      <c r="C1054" s="50">
        <v>1.1842146555782207</v>
      </c>
      <c r="D1054" s="51">
        <v>0.24393061345786124</v>
      </c>
      <c r="E1054" s="52">
        <v>0.1620783971979658</v>
      </c>
      <c r="F1054" s="53">
        <v>0.79027486672417513</v>
      </c>
      <c r="G1054" s="50">
        <v>1.0936457689932058</v>
      </c>
      <c r="H1054" s="54">
        <v>0.12914552599901666</v>
      </c>
      <c r="I1054" s="55">
        <v>0.56507490989910425</v>
      </c>
      <c r="J1054" s="56">
        <v>0.24789397554456399</v>
      </c>
      <c r="K1054" t="s">
        <v>6971</v>
      </c>
      <c r="L1054" t="s">
        <v>6972</v>
      </c>
      <c r="M1054" s="13" t="str">
        <f>IFERROR(IF(SEARCH(M$1,$L1054),1,"no"),"-")</f>
        <v>-</v>
      </c>
      <c r="N1054" s="14">
        <f>IFERROR(IF(SEARCH(N$1,$L1054),1,"no"),"-")</f>
        <v>1</v>
      </c>
      <c r="O1054" s="14" t="str">
        <f>IFERROR(IF(SEARCH(O$1,$L1054),1,"no"),"-")</f>
        <v>-</v>
      </c>
      <c r="P1054" s="15">
        <v>359770000</v>
      </c>
      <c r="Q1054" s="16">
        <v>404990000</v>
      </c>
      <c r="T1054" s="17">
        <v>2</v>
      </c>
      <c r="U1054" s="18">
        <v>316400000</v>
      </c>
      <c r="V1054" s="19">
        <v>539250000</v>
      </c>
      <c r="W1054" s="19">
        <v>502810000</v>
      </c>
      <c r="AB1054" s="20">
        <v>3</v>
      </c>
      <c r="AC1054" s="32">
        <v>510820000</v>
      </c>
      <c r="AD1054" s="33">
        <v>454630000</v>
      </c>
      <c r="AE1054" s="33">
        <v>329750000</v>
      </c>
      <c r="AF1054" s="34">
        <v>3</v>
      </c>
      <c r="AG1054" s="24">
        <v>555640000</v>
      </c>
      <c r="AH1054" s="24">
        <v>418340000</v>
      </c>
      <c r="AI1054" s="24">
        <v>442510000</v>
      </c>
      <c r="AJ1054" s="25">
        <v>3</v>
      </c>
      <c r="AK1054">
        <v>28.422498703002901</v>
      </c>
      <c r="AL1054">
        <v>28.593311309814499</v>
      </c>
      <c r="AM1054">
        <v>26.350406646728501</v>
      </c>
      <c r="AN1054">
        <v>25.744216918945298</v>
      </c>
      <c r="AO1054">
        <v>28.237174987793001</v>
      </c>
      <c r="AP1054">
        <v>29.0063781738281</v>
      </c>
      <c r="AQ1054">
        <v>28.905437469482401</v>
      </c>
      <c r="AR1054">
        <v>28.928239822387699</v>
      </c>
      <c r="AS1054">
        <v>28.760118484497099</v>
      </c>
      <c r="AT1054">
        <v>28.296796798706101</v>
      </c>
      <c r="AU1054">
        <v>29.049575805664102</v>
      </c>
      <c r="AV1054">
        <v>28.640100479126001</v>
      </c>
      <c r="AW1054">
        <v>28.721134185791001</v>
      </c>
      <c r="AX1054">
        <v>11</v>
      </c>
      <c r="AY1054">
        <v>11</v>
      </c>
      <c r="AZ1054">
        <v>11</v>
      </c>
      <c r="BA1054">
        <v>50.3</v>
      </c>
      <c r="BB1054">
        <v>50.3</v>
      </c>
      <c r="BC1054">
        <v>50.3</v>
      </c>
      <c r="BD1054">
        <v>35.436</v>
      </c>
      <c r="BE1054">
        <v>0</v>
      </c>
      <c r="BF1054">
        <v>57.048000000000002</v>
      </c>
      <c r="BG1054">
        <v>3138000000</v>
      </c>
      <c r="BH1054">
        <v>58</v>
      </c>
      <c r="BI1054">
        <v>11</v>
      </c>
      <c r="BJ1054">
        <v>11</v>
      </c>
      <c r="BK1054">
        <v>11</v>
      </c>
      <c r="BL1054" t="s">
        <v>6973</v>
      </c>
      <c r="BM1054">
        <v>7</v>
      </c>
      <c r="BN1054">
        <v>7</v>
      </c>
      <c r="BO1054">
        <v>2</v>
      </c>
      <c r="BP1054">
        <v>1</v>
      </c>
      <c r="BQ1054">
        <v>5</v>
      </c>
      <c r="BR1054">
        <v>8</v>
      </c>
      <c r="BS1054">
        <v>5</v>
      </c>
      <c r="BT1054">
        <v>5</v>
      </c>
      <c r="BU1054">
        <v>7</v>
      </c>
      <c r="BV1054">
        <v>4</v>
      </c>
      <c r="BW1054">
        <v>5</v>
      </c>
      <c r="BX1054">
        <v>6</v>
      </c>
      <c r="BY1054">
        <v>8</v>
      </c>
      <c r="BZ1054">
        <v>312</v>
      </c>
      <c r="CA1054">
        <v>312</v>
      </c>
      <c r="CB1054">
        <v>33.700000000000003</v>
      </c>
      <c r="CC1054">
        <v>27.9</v>
      </c>
      <c r="CD1054">
        <v>11.9</v>
      </c>
      <c r="CE1054">
        <v>5.8</v>
      </c>
      <c r="CF1054">
        <v>28.2</v>
      </c>
      <c r="CG1054">
        <v>39.700000000000003</v>
      </c>
      <c r="CH1054">
        <v>26</v>
      </c>
      <c r="CI1054">
        <v>25.3</v>
      </c>
      <c r="CJ1054">
        <v>27.9</v>
      </c>
      <c r="CK1054">
        <v>23.1</v>
      </c>
      <c r="CL1054">
        <v>26</v>
      </c>
      <c r="CM1054">
        <v>28.2</v>
      </c>
      <c r="CN1054">
        <v>42.6</v>
      </c>
      <c r="CO1054">
        <v>0.76465749283607398</v>
      </c>
      <c r="CP1054">
        <v>0.79027486672417502</v>
      </c>
      <c r="CQ1054">
        <v>0.24789397554456399</v>
      </c>
      <c r="CR1054">
        <v>0.66232774193548405</v>
      </c>
      <c r="CS1054">
        <v>-1.38410997390747</v>
      </c>
      <c r="CT1054">
        <v>-1.59351084610557</v>
      </c>
      <c r="CU1054">
        <v>0.256264150943396</v>
      </c>
      <c r="CV1054">
        <v>-1.4387218157450401</v>
      </c>
      <c r="CW1054">
        <v>-1.63928763485424</v>
      </c>
      <c r="CX1054">
        <v>0.72826880488736201</v>
      </c>
      <c r="CY1054">
        <v>-0.14188512166341</v>
      </c>
      <c r="CZ1054">
        <v>-0.62631520337973601</v>
      </c>
    </row>
    <row r="1055" spans="1:104" x14ac:dyDescent="0.3">
      <c r="A1055" t="s">
        <v>5206</v>
      </c>
      <c r="B1055" t="s">
        <v>5207</v>
      </c>
      <c r="C1055" s="50">
        <v>0.7979194934418814</v>
      </c>
      <c r="D1055" s="51">
        <v>-0.32568490266441558</v>
      </c>
      <c r="E1055" s="52">
        <v>0.16224473184521421</v>
      </c>
      <c r="F1055" s="53">
        <v>0.78982939602341995</v>
      </c>
      <c r="G1055" s="50">
        <v>0.83305143551045191</v>
      </c>
      <c r="H1055" s="54">
        <v>-0.26352251950668837</v>
      </c>
      <c r="I1055" s="55">
        <v>0.19246800968698813</v>
      </c>
      <c r="J1055" s="56">
        <v>0.71564144470589397</v>
      </c>
      <c r="K1055" t="s">
        <v>5208</v>
      </c>
      <c r="L1055" t="s">
        <v>5209</v>
      </c>
      <c r="M1055" s="13" t="str">
        <f>IFERROR(IF(SEARCH(M$1,$L1055),1,"no"),"-")</f>
        <v>-</v>
      </c>
      <c r="N1055" s="14" t="str">
        <f>IFERROR(IF(SEARCH(N$1,$L1055),1,"no"),"-")</f>
        <v>-</v>
      </c>
      <c r="O1055" s="14" t="str">
        <f>IFERROR(IF(SEARCH(O$1,$L1055),1,"no"),"-")</f>
        <v>-</v>
      </c>
      <c r="P1055" s="15">
        <v>1332500000</v>
      </c>
      <c r="Q1055" s="16">
        <v>1193200000</v>
      </c>
      <c r="R1055" s="16">
        <v>1649200000</v>
      </c>
      <c r="S1055" s="16">
        <v>1721100000</v>
      </c>
      <c r="T1055" s="17">
        <v>4</v>
      </c>
      <c r="U1055" s="18">
        <v>1037800000</v>
      </c>
      <c r="V1055" s="19">
        <v>1449800000</v>
      </c>
      <c r="W1055" s="19">
        <v>1040800000</v>
      </c>
      <c r="AB1055" s="20">
        <v>3</v>
      </c>
      <c r="AC1055" s="32">
        <v>1363300000</v>
      </c>
      <c r="AD1055" s="33">
        <v>1377600000</v>
      </c>
      <c r="AE1055" s="33">
        <v>1870700000</v>
      </c>
      <c r="AF1055" s="34">
        <v>3</v>
      </c>
      <c r="AG1055" s="24">
        <v>1293300000</v>
      </c>
      <c r="AH1055" s="24">
        <v>1356800000</v>
      </c>
      <c r="AI1055" s="24">
        <v>1191600000</v>
      </c>
      <c r="AJ1055" s="25">
        <v>3</v>
      </c>
      <c r="AK1055">
        <v>30.311489105224599</v>
      </c>
      <c r="AL1055">
        <v>30.1521892547607</v>
      </c>
      <c r="AM1055">
        <v>30.619119644165</v>
      </c>
      <c r="AN1055">
        <v>30.6806831359863</v>
      </c>
      <c r="AO1055">
        <v>29.950881958007798</v>
      </c>
      <c r="AP1055">
        <v>30.4332065582275</v>
      </c>
      <c r="AQ1055">
        <v>29.9550457000732</v>
      </c>
      <c r="AR1055">
        <v>30.344455718994102</v>
      </c>
      <c r="AS1055">
        <v>30.359510421752901</v>
      </c>
      <c r="AT1055">
        <v>30.800931930541999</v>
      </c>
      <c r="AU1055">
        <v>30.268409729003899</v>
      </c>
      <c r="AV1055">
        <v>30.337560653686499</v>
      </c>
      <c r="AW1055">
        <v>30.150253295898398</v>
      </c>
      <c r="AX1055">
        <v>8</v>
      </c>
      <c r="AY1055">
        <v>8</v>
      </c>
      <c r="AZ1055">
        <v>7</v>
      </c>
      <c r="BA1055">
        <v>31.8</v>
      </c>
      <c r="BB1055">
        <v>31.8</v>
      </c>
      <c r="BC1055">
        <v>31.6</v>
      </c>
      <c r="BD1055">
        <v>329.64</v>
      </c>
      <c r="BE1055">
        <v>0</v>
      </c>
      <c r="BF1055">
        <v>95.03</v>
      </c>
      <c r="BG1055">
        <v>11864000000</v>
      </c>
      <c r="BH1055">
        <v>50</v>
      </c>
      <c r="BI1055">
        <v>8</v>
      </c>
      <c r="BJ1055">
        <v>8</v>
      </c>
      <c r="BK1055">
        <v>7</v>
      </c>
      <c r="BL1055" t="s">
        <v>5210</v>
      </c>
      <c r="BM1055">
        <v>7</v>
      </c>
      <c r="BN1055">
        <v>6</v>
      </c>
      <c r="BO1055">
        <v>6</v>
      </c>
      <c r="BP1055">
        <v>4</v>
      </c>
      <c r="BQ1055">
        <v>7</v>
      </c>
      <c r="BR1055">
        <v>6</v>
      </c>
      <c r="BS1055">
        <v>4</v>
      </c>
      <c r="BT1055">
        <v>7</v>
      </c>
      <c r="BU1055">
        <v>6</v>
      </c>
      <c r="BV1055">
        <v>8</v>
      </c>
      <c r="BW1055">
        <v>8</v>
      </c>
      <c r="BX1055">
        <v>6</v>
      </c>
      <c r="BY1055">
        <v>7</v>
      </c>
      <c r="BZ1055">
        <v>2872</v>
      </c>
      <c r="CA1055">
        <v>2872</v>
      </c>
      <c r="CB1055">
        <v>31.3</v>
      </c>
      <c r="CC1055">
        <v>31.1</v>
      </c>
      <c r="CD1055">
        <v>31.1</v>
      </c>
      <c r="CE1055">
        <v>23.6</v>
      </c>
      <c r="CF1055">
        <v>31.6</v>
      </c>
      <c r="CG1055">
        <v>24.1</v>
      </c>
      <c r="CH1055">
        <v>14.7</v>
      </c>
      <c r="CI1055">
        <v>31.3</v>
      </c>
      <c r="CJ1055">
        <v>24.3</v>
      </c>
      <c r="CK1055">
        <v>31.8</v>
      </c>
      <c r="CL1055">
        <v>31.8</v>
      </c>
      <c r="CM1055">
        <v>21.9</v>
      </c>
      <c r="CN1055">
        <v>31.3</v>
      </c>
      <c r="CO1055">
        <v>0.11509195037836099</v>
      </c>
      <c r="CP1055">
        <v>0.78982939602341995</v>
      </c>
      <c r="CQ1055">
        <v>0.71564144470589397</v>
      </c>
      <c r="CR1055">
        <v>0.86804870624048702</v>
      </c>
      <c r="CS1055">
        <v>-6.0762405395507799E-2</v>
      </c>
      <c r="CT1055">
        <v>-0.312604012363702</v>
      </c>
      <c r="CU1055">
        <v>0.25619724437998498</v>
      </c>
      <c r="CV1055">
        <v>0.32782554626464799</v>
      </c>
      <c r="CW1055">
        <v>1.63849183608146</v>
      </c>
      <c r="CX1055">
        <v>0.29228989037758801</v>
      </c>
      <c r="CY1055">
        <v>0.24955813090006601</v>
      </c>
      <c r="CZ1055">
        <v>1.56573519969525</v>
      </c>
    </row>
    <row r="1056" spans="1:104" x14ac:dyDescent="0.3">
      <c r="A1056" t="s">
        <v>1701</v>
      </c>
      <c r="B1056" t="s">
        <v>1702</v>
      </c>
      <c r="C1056" s="50">
        <v>1.1996613435319534</v>
      </c>
      <c r="D1056" s="51">
        <v>0.26262720003237827</v>
      </c>
      <c r="E1056" s="52">
        <v>0.16234615450014941</v>
      </c>
      <c r="F1056" s="53">
        <v>0.78955799406689697</v>
      </c>
      <c r="G1056" s="41">
        <v>1.2049109580595727</v>
      </c>
      <c r="H1056" s="43">
        <v>0.26892653640351333</v>
      </c>
      <c r="I1056" s="39">
        <v>6.3533630558323673E-3</v>
      </c>
      <c r="J1056" s="40">
        <v>2.1969963266827599</v>
      </c>
      <c r="K1056" t="s">
        <v>767</v>
      </c>
      <c r="L1056" t="s">
        <v>768</v>
      </c>
      <c r="M1056" s="13" t="str">
        <f>IFERROR(IF(SEARCH(M$1,$L1056),1,"no"),"-")</f>
        <v>-</v>
      </c>
      <c r="N1056" s="14" t="str">
        <f>IFERROR(IF(SEARCH(N$1,$L1056),1,"no"),"-")</f>
        <v>-</v>
      </c>
      <c r="O1056" s="14" t="str">
        <f>IFERROR(IF(SEARCH(O$1,$L1056),1,"no"),"-")</f>
        <v>-</v>
      </c>
      <c r="P1056" s="15">
        <v>192700000</v>
      </c>
      <c r="Q1056" s="16">
        <v>149830000</v>
      </c>
      <c r="T1056" s="17">
        <v>2</v>
      </c>
      <c r="U1056" s="18">
        <v>223310000</v>
      </c>
      <c r="V1056" s="19">
        <v>181260000</v>
      </c>
      <c r="W1056" s="19">
        <v>211810000</v>
      </c>
      <c r="AB1056" s="20">
        <v>3</v>
      </c>
      <c r="AC1056" s="32">
        <v>202510000</v>
      </c>
      <c r="AD1056" s="33">
        <v>182810000</v>
      </c>
      <c r="AE1056" s="33">
        <v>182390000</v>
      </c>
      <c r="AF1056" s="34">
        <v>3</v>
      </c>
      <c r="AG1056" s="24">
        <v>229410000</v>
      </c>
      <c r="AH1056" s="24">
        <v>230880000</v>
      </c>
      <c r="AI1056" s="24">
        <v>223750000</v>
      </c>
      <c r="AJ1056" s="25">
        <v>3</v>
      </c>
      <c r="AK1056">
        <v>27.521781921386701</v>
      </c>
      <c r="AL1056">
        <v>27.158750534057599</v>
      </c>
      <c r="AM1056">
        <v>25.221385955810501</v>
      </c>
      <c r="AN1056">
        <v>26.586513519287099</v>
      </c>
      <c r="AO1056">
        <v>27.734472274780298</v>
      </c>
      <c r="AP1056">
        <v>27.433485031127901</v>
      </c>
      <c r="AQ1056">
        <v>27.658195495605501</v>
      </c>
      <c r="AR1056">
        <v>27.593418121337901</v>
      </c>
      <c r="AS1056">
        <v>27.4457702636719</v>
      </c>
      <c r="AT1056">
        <v>27.442451477050799</v>
      </c>
      <c r="AU1056">
        <v>27.773353576660199</v>
      </c>
      <c r="AV1056">
        <v>27.782567977905298</v>
      </c>
      <c r="AW1056">
        <v>27.737312316894499</v>
      </c>
      <c r="AX1056">
        <v>11</v>
      </c>
      <c r="AY1056">
        <v>11</v>
      </c>
      <c r="AZ1056">
        <v>11</v>
      </c>
      <c r="BA1056">
        <v>22.7</v>
      </c>
      <c r="BB1056">
        <v>22.7</v>
      </c>
      <c r="BC1056">
        <v>22.7</v>
      </c>
      <c r="BD1056">
        <v>75.126000000000005</v>
      </c>
      <c r="BE1056">
        <v>0</v>
      </c>
      <c r="BF1056">
        <v>67.242999999999995</v>
      </c>
      <c r="BG1056">
        <v>1427200000</v>
      </c>
      <c r="BH1056">
        <v>48</v>
      </c>
      <c r="BI1056" t="s">
        <v>105</v>
      </c>
      <c r="BJ1056" t="s">
        <v>105</v>
      </c>
      <c r="BK1056" t="s">
        <v>105</v>
      </c>
      <c r="BL1056" t="s">
        <v>1703</v>
      </c>
      <c r="BM1056">
        <v>4</v>
      </c>
      <c r="BN1056">
        <v>7</v>
      </c>
      <c r="BO1056">
        <v>0</v>
      </c>
      <c r="BP1056">
        <v>1</v>
      </c>
      <c r="BQ1056">
        <v>5</v>
      </c>
      <c r="BR1056">
        <v>6</v>
      </c>
      <c r="BS1056">
        <v>8</v>
      </c>
      <c r="BT1056">
        <v>7</v>
      </c>
      <c r="BU1056">
        <v>4</v>
      </c>
      <c r="BV1056">
        <v>7</v>
      </c>
      <c r="BW1056">
        <v>8</v>
      </c>
      <c r="BX1056">
        <v>8</v>
      </c>
      <c r="BY1056">
        <v>7</v>
      </c>
      <c r="BZ1056">
        <v>669</v>
      </c>
      <c r="CA1056" t="s">
        <v>105</v>
      </c>
      <c r="CB1056">
        <v>9</v>
      </c>
      <c r="CC1056">
        <v>16.3</v>
      </c>
      <c r="CD1056">
        <v>0</v>
      </c>
      <c r="CE1056">
        <v>1.5</v>
      </c>
      <c r="CF1056">
        <v>9.4</v>
      </c>
      <c r="CG1056">
        <v>11.5</v>
      </c>
      <c r="CH1056">
        <v>16.600000000000001</v>
      </c>
      <c r="CI1056">
        <v>14.8</v>
      </c>
      <c r="CJ1056">
        <v>7.6</v>
      </c>
      <c r="CK1056">
        <v>13</v>
      </c>
      <c r="CL1056">
        <v>16.100000000000001</v>
      </c>
      <c r="CM1056">
        <v>16.600000000000001</v>
      </c>
      <c r="CN1056">
        <v>15.1</v>
      </c>
      <c r="CO1056">
        <v>0.68753594771516602</v>
      </c>
      <c r="CP1056">
        <v>0.78955799406689697</v>
      </c>
      <c r="CQ1056">
        <v>2.1969963266827599</v>
      </c>
      <c r="CR1056">
        <v>0.62777505112474397</v>
      </c>
      <c r="CS1056">
        <v>-0.87177197138468498</v>
      </c>
      <c r="CT1056">
        <v>-1.4553510636662399</v>
      </c>
      <c r="CU1056">
        <v>0.256252173913043</v>
      </c>
      <c r="CV1056">
        <v>-0.98660961786905998</v>
      </c>
      <c r="CW1056">
        <v>-1.6380069946017599</v>
      </c>
      <c r="CX1056">
        <v>3.5775700934579401E-2</v>
      </c>
      <c r="CY1056">
        <v>-0.27053133646646899</v>
      </c>
      <c r="CZ1056">
        <v>-5.2369741301645201</v>
      </c>
    </row>
    <row r="1057" spans="1:104" x14ac:dyDescent="0.3">
      <c r="A1057" t="s">
        <v>6147</v>
      </c>
      <c r="B1057" t="s">
        <v>6148</v>
      </c>
      <c r="C1057" s="50">
        <v>0.80459170573619521</v>
      </c>
      <c r="D1057" s="51">
        <v>-0.31367122910246209</v>
      </c>
      <c r="E1057" s="52">
        <v>0.16235820037401796</v>
      </c>
      <c r="F1057" s="53">
        <v>0.78952577117567502</v>
      </c>
      <c r="G1057" s="50">
        <v>0.9182203721926625</v>
      </c>
      <c r="H1057" s="54">
        <v>-0.12308765397705054</v>
      </c>
      <c r="I1057" s="55">
        <v>0.34003172287982708</v>
      </c>
      <c r="J1057" s="56">
        <v>0.46848056404897798</v>
      </c>
      <c r="M1057" s="13" t="str">
        <f>IFERROR(IF(SEARCH(M$1,$L1057),1,"no"),"-")</f>
        <v>-</v>
      </c>
      <c r="N1057" s="14" t="str">
        <f>IFERROR(IF(SEARCH(N$1,$L1057),1,"no"),"-")</f>
        <v>-</v>
      </c>
      <c r="O1057" s="14" t="str">
        <f>IFERROR(IF(SEARCH(O$1,$L1057),1,"no"),"-")</f>
        <v>-</v>
      </c>
      <c r="P1057" s="15">
        <v>3734500000</v>
      </c>
      <c r="Q1057" s="16">
        <v>3398300000</v>
      </c>
      <c r="R1057" s="16">
        <v>4035200000</v>
      </c>
      <c r="S1057" s="16">
        <v>5319700000</v>
      </c>
      <c r="T1057" s="17">
        <v>4</v>
      </c>
      <c r="U1057" s="18">
        <v>3332700000</v>
      </c>
      <c r="V1057" s="19">
        <v>3678700000</v>
      </c>
      <c r="W1057" s="19">
        <v>2938000000</v>
      </c>
      <c r="AB1057" s="20">
        <v>3</v>
      </c>
      <c r="AC1057" s="32">
        <v>3796100000</v>
      </c>
      <c r="AD1057" s="33">
        <v>3411400000</v>
      </c>
      <c r="AE1057" s="33">
        <v>4275800000</v>
      </c>
      <c r="AF1057" s="34">
        <v>3</v>
      </c>
      <c r="AG1057" s="24">
        <v>3647100000</v>
      </c>
      <c r="AH1057" s="24">
        <v>3655300000</v>
      </c>
      <c r="AI1057" s="24">
        <v>3241800000</v>
      </c>
      <c r="AJ1057" s="25">
        <v>3</v>
      </c>
      <c r="AK1057">
        <v>31.798267364501999</v>
      </c>
      <c r="AL1057">
        <v>31.662166595458999</v>
      </c>
      <c r="AM1057">
        <v>31.909992218017599</v>
      </c>
      <c r="AN1057">
        <v>32.3086967468262</v>
      </c>
      <c r="AO1057">
        <v>31.6340446472168</v>
      </c>
      <c r="AP1057">
        <v>31.776548385620099</v>
      </c>
      <c r="AQ1057">
        <v>31.452186584472699</v>
      </c>
      <c r="AR1057">
        <v>31.821870803833001</v>
      </c>
      <c r="AS1057">
        <v>31.667716979980501</v>
      </c>
      <c r="AT1057">
        <v>31.993547439575199</v>
      </c>
      <c r="AU1057">
        <v>31.764102935791001</v>
      </c>
      <c r="AV1057">
        <v>31.7673435211182</v>
      </c>
      <c r="AW1057">
        <v>31.5941486358643</v>
      </c>
      <c r="AX1057">
        <v>20</v>
      </c>
      <c r="AY1057">
        <v>20</v>
      </c>
      <c r="AZ1057">
        <v>20</v>
      </c>
      <c r="BA1057">
        <v>38.4</v>
      </c>
      <c r="BB1057">
        <v>38.4</v>
      </c>
      <c r="BC1057">
        <v>38.4</v>
      </c>
      <c r="BD1057">
        <v>43.662999999999997</v>
      </c>
      <c r="BE1057">
        <v>0</v>
      </c>
      <c r="BF1057">
        <v>323.31</v>
      </c>
      <c r="BG1057">
        <v>32890000000</v>
      </c>
      <c r="BH1057">
        <v>227</v>
      </c>
      <c r="BI1057" t="s">
        <v>105</v>
      </c>
      <c r="BJ1057" t="s">
        <v>105</v>
      </c>
      <c r="BK1057" t="s">
        <v>105</v>
      </c>
      <c r="BL1057" t="s">
        <v>6149</v>
      </c>
      <c r="BM1057">
        <v>20</v>
      </c>
      <c r="BN1057">
        <v>18</v>
      </c>
      <c r="BO1057">
        <v>13</v>
      </c>
      <c r="BP1057">
        <v>14</v>
      </c>
      <c r="BQ1057">
        <v>17</v>
      </c>
      <c r="BR1057">
        <v>18</v>
      </c>
      <c r="BS1057">
        <v>17</v>
      </c>
      <c r="BT1057">
        <v>16</v>
      </c>
      <c r="BU1057">
        <v>18</v>
      </c>
      <c r="BV1057">
        <v>18</v>
      </c>
      <c r="BW1057">
        <v>17</v>
      </c>
      <c r="BX1057">
        <v>17</v>
      </c>
      <c r="BY1057">
        <v>18</v>
      </c>
      <c r="BZ1057">
        <v>401</v>
      </c>
      <c r="CA1057" t="s">
        <v>105</v>
      </c>
      <c r="CB1057">
        <v>38.4</v>
      </c>
      <c r="CC1057">
        <v>38.4</v>
      </c>
      <c r="CD1057">
        <v>27.9</v>
      </c>
      <c r="CE1057">
        <v>30.7</v>
      </c>
      <c r="CF1057">
        <v>35.700000000000003</v>
      </c>
      <c r="CG1057">
        <v>38.4</v>
      </c>
      <c r="CH1057">
        <v>38.4</v>
      </c>
      <c r="CI1057">
        <v>38.4</v>
      </c>
      <c r="CJ1057">
        <v>38.4</v>
      </c>
      <c r="CK1057">
        <v>38.4</v>
      </c>
      <c r="CL1057">
        <v>38.4</v>
      </c>
      <c r="CM1057">
        <v>38.4</v>
      </c>
      <c r="CN1057">
        <v>38.4</v>
      </c>
      <c r="CO1057">
        <v>0.196927625967212</v>
      </c>
      <c r="CP1057">
        <v>0.78952577117567502</v>
      </c>
      <c r="CQ1057">
        <v>0.46848056404897798</v>
      </c>
      <c r="CR1057">
        <v>0.79070265710670595</v>
      </c>
      <c r="CS1057">
        <v>9.2068990071613399E-2</v>
      </c>
      <c r="CT1057">
        <v>0.50436943690540004</v>
      </c>
      <c r="CU1057">
        <v>0.25606661839246903</v>
      </c>
      <c r="CV1057">
        <v>0.29885419209798098</v>
      </c>
      <c r="CW1057">
        <v>1.63794943040576</v>
      </c>
      <c r="CX1057">
        <v>0.470756911344137</v>
      </c>
      <c r="CY1057">
        <v>0.11918004353841399</v>
      </c>
      <c r="CZ1057">
        <v>1.08223032182196</v>
      </c>
    </row>
    <row r="1058" spans="1:104" x14ac:dyDescent="0.3">
      <c r="A1058" t="s">
        <v>923</v>
      </c>
      <c r="B1058" t="s">
        <v>136</v>
      </c>
      <c r="C1058" s="50">
        <v>1.0713658107976178</v>
      </c>
      <c r="D1058" s="51">
        <v>9.9451162921414232E-2</v>
      </c>
      <c r="E1058" s="52">
        <v>0.16404023504820195</v>
      </c>
      <c r="F1058" s="53">
        <v>0.78504961709691601</v>
      </c>
      <c r="G1058" s="41">
        <v>1.3899682022646194</v>
      </c>
      <c r="H1058" s="43">
        <v>0.4750518793805335</v>
      </c>
      <c r="I1058" s="39">
        <v>3.5872701893259008E-2</v>
      </c>
      <c r="J1058" s="40">
        <v>1.4452359114996201</v>
      </c>
      <c r="M1058" s="13" t="str">
        <f>IFERROR(IF(SEARCH(M$1,$L1058),1,"no"),"-")</f>
        <v>-</v>
      </c>
      <c r="N1058" s="14" t="str">
        <f>IFERROR(IF(SEARCH(N$1,$L1058),1,"no"),"-")</f>
        <v>-</v>
      </c>
      <c r="O1058" s="14" t="str">
        <f>IFERROR(IF(SEARCH(O$1,$L1058),1,"no"),"-")</f>
        <v>-</v>
      </c>
      <c r="P1058" s="15">
        <v>232550000</v>
      </c>
      <c r="Q1058" s="16">
        <v>177170000</v>
      </c>
      <c r="T1058" s="17">
        <v>2</v>
      </c>
      <c r="U1058" s="18">
        <v>217520000</v>
      </c>
      <c r="V1058" s="19">
        <v>227590000</v>
      </c>
      <c r="W1058" s="19">
        <v>213330000</v>
      </c>
      <c r="AB1058" s="20">
        <v>3</v>
      </c>
      <c r="AC1058" s="32">
        <v>183190000</v>
      </c>
      <c r="AD1058" s="33">
        <v>159080000</v>
      </c>
      <c r="AE1058" s="33">
        <v>173490000</v>
      </c>
      <c r="AF1058" s="34">
        <v>3</v>
      </c>
      <c r="AG1058" s="24">
        <v>286030000</v>
      </c>
      <c r="AH1058" s="24">
        <v>212170000</v>
      </c>
      <c r="AI1058" s="24">
        <v>218690000</v>
      </c>
      <c r="AJ1058" s="25">
        <v>3</v>
      </c>
      <c r="AK1058">
        <v>27.792964935302699</v>
      </c>
      <c r="AL1058">
        <v>27.400558471679702</v>
      </c>
      <c r="AM1058">
        <v>26.204196929931602</v>
      </c>
      <c r="AN1058">
        <v>25.8758220672607</v>
      </c>
      <c r="AO1058">
        <v>27.6965732574463</v>
      </c>
      <c r="AP1058">
        <v>27.7618618011475</v>
      </c>
      <c r="AQ1058">
        <v>27.668512344360401</v>
      </c>
      <c r="AR1058">
        <v>27.448764801025401</v>
      </c>
      <c r="AS1058">
        <v>27.245176315307599</v>
      </c>
      <c r="AT1058">
        <v>27.370277404785199</v>
      </c>
      <c r="AU1058">
        <v>28.091590881347699</v>
      </c>
      <c r="AV1058">
        <v>27.66064453125</v>
      </c>
      <c r="AW1058">
        <v>27.704311370849599</v>
      </c>
      <c r="AX1058">
        <v>5</v>
      </c>
      <c r="AY1058">
        <v>5</v>
      </c>
      <c r="AZ1058">
        <v>5</v>
      </c>
      <c r="BA1058">
        <v>28.5</v>
      </c>
      <c r="BB1058">
        <v>28.5</v>
      </c>
      <c r="BC1058">
        <v>28.5</v>
      </c>
      <c r="BD1058">
        <v>29.655000000000001</v>
      </c>
      <c r="BE1058">
        <v>0</v>
      </c>
      <c r="BF1058">
        <v>23.786999999999999</v>
      </c>
      <c r="BG1058">
        <v>1593500000</v>
      </c>
      <c r="BH1058">
        <v>30</v>
      </c>
      <c r="BI1058">
        <v>5</v>
      </c>
      <c r="BJ1058">
        <v>5</v>
      </c>
      <c r="BK1058">
        <v>5</v>
      </c>
      <c r="BL1058" t="s">
        <v>924</v>
      </c>
      <c r="BM1058">
        <v>3</v>
      </c>
      <c r="BN1058">
        <v>3</v>
      </c>
      <c r="BO1058">
        <v>1</v>
      </c>
      <c r="BP1058">
        <v>3</v>
      </c>
      <c r="BQ1058">
        <v>3</v>
      </c>
      <c r="BR1058">
        <v>4</v>
      </c>
      <c r="BS1058">
        <v>4</v>
      </c>
      <c r="BT1058">
        <v>3</v>
      </c>
      <c r="BU1058">
        <v>3</v>
      </c>
      <c r="BV1058">
        <v>3</v>
      </c>
      <c r="BW1058">
        <v>3</v>
      </c>
      <c r="BX1058">
        <v>4</v>
      </c>
      <c r="BY1058">
        <v>3</v>
      </c>
      <c r="BZ1058">
        <v>260</v>
      </c>
      <c r="CA1058">
        <v>260</v>
      </c>
      <c r="CB1058">
        <v>15.8</v>
      </c>
      <c r="CC1058">
        <v>15.8</v>
      </c>
      <c r="CD1058">
        <v>3.1</v>
      </c>
      <c r="CE1058">
        <v>18.100000000000001</v>
      </c>
      <c r="CF1058">
        <v>15.8</v>
      </c>
      <c r="CG1058">
        <v>25.4</v>
      </c>
      <c r="CH1058">
        <v>25.4</v>
      </c>
      <c r="CI1058">
        <v>15.8</v>
      </c>
      <c r="CJ1058">
        <v>15.8</v>
      </c>
      <c r="CK1058">
        <v>15.8</v>
      </c>
      <c r="CL1058">
        <v>15.8</v>
      </c>
      <c r="CM1058">
        <v>25.4</v>
      </c>
      <c r="CN1058">
        <v>15.8</v>
      </c>
      <c r="CO1058">
        <v>0.42855130719409301</v>
      </c>
      <c r="CP1058">
        <v>0.78504961709691601</v>
      </c>
      <c r="CQ1058">
        <v>1.4452359114996201</v>
      </c>
      <c r="CR1058">
        <v>0.65523414344991104</v>
      </c>
      <c r="CS1058">
        <v>-0.536353905995686</v>
      </c>
      <c r="CT1058">
        <v>-0.97847513316675505</v>
      </c>
      <c r="CU1058">
        <v>0.25895803183791599</v>
      </c>
      <c r="CV1058">
        <v>-0.89059686660766602</v>
      </c>
      <c r="CW1058">
        <v>-1.62995272552634</v>
      </c>
      <c r="CX1058">
        <v>8.3289887640449395E-2</v>
      </c>
      <c r="CY1058">
        <v>-0.46410942077636702</v>
      </c>
      <c r="CZ1058">
        <v>-3.1099767108583301</v>
      </c>
    </row>
    <row r="1059" spans="1:104" x14ac:dyDescent="0.3">
      <c r="A1059" t="s">
        <v>1785</v>
      </c>
      <c r="B1059" t="s">
        <v>136</v>
      </c>
      <c r="C1059" s="50">
        <v>1.1203753065358781</v>
      </c>
      <c r="D1059" s="51">
        <v>0.16398209137151953</v>
      </c>
      <c r="E1059" s="52">
        <v>0.16431676388002595</v>
      </c>
      <c r="F1059" s="53">
        <v>0.78431812683155211</v>
      </c>
      <c r="G1059" s="41">
        <v>1.1751537809864083</v>
      </c>
      <c r="H1059" s="43">
        <v>0.23284956066224791</v>
      </c>
      <c r="I1059" s="39">
        <v>4.6835638852751119E-2</v>
      </c>
      <c r="J1059" s="40">
        <v>1.32942355148106</v>
      </c>
      <c r="K1059" t="s">
        <v>459</v>
      </c>
      <c r="L1059" t="s">
        <v>460</v>
      </c>
      <c r="M1059" s="13" t="str">
        <f>IFERROR(IF(SEARCH(M$1,$L1059),1,"no"),"-")</f>
        <v>-</v>
      </c>
      <c r="N1059" s="14" t="str">
        <f>IFERROR(IF(SEARCH(N$1,$L1059),1,"no"),"-")</f>
        <v>-</v>
      </c>
      <c r="O1059" s="14" t="str">
        <f>IFERROR(IF(SEARCH(O$1,$L1059),1,"no"),"-")</f>
        <v>-</v>
      </c>
      <c r="P1059" s="15">
        <v>408970000</v>
      </c>
      <c r="Q1059" s="16">
        <v>341350000</v>
      </c>
      <c r="T1059" s="17">
        <v>2</v>
      </c>
      <c r="U1059" s="18">
        <v>420200000</v>
      </c>
      <c r="V1059" s="19">
        <v>422080000</v>
      </c>
      <c r="W1059" s="19">
        <v>418680000</v>
      </c>
      <c r="AB1059" s="20">
        <v>3</v>
      </c>
      <c r="AC1059" s="32">
        <v>372650000</v>
      </c>
      <c r="AD1059" s="33">
        <v>350690000</v>
      </c>
      <c r="AE1059" s="33">
        <v>362620000</v>
      </c>
      <c r="AF1059" s="34">
        <v>3</v>
      </c>
      <c r="AG1059" s="24">
        <v>429660000</v>
      </c>
      <c r="AH1059" s="24">
        <v>384710000</v>
      </c>
      <c r="AI1059" s="24">
        <v>461800000</v>
      </c>
      <c r="AJ1059" s="25">
        <v>3</v>
      </c>
      <c r="AK1059">
        <v>28.607419967651399</v>
      </c>
      <c r="AL1059">
        <v>28.346675872802699</v>
      </c>
      <c r="AM1059">
        <v>26.477096557617202</v>
      </c>
      <c r="AN1059">
        <v>25.7294616699219</v>
      </c>
      <c r="AO1059">
        <v>28.646501541137699</v>
      </c>
      <c r="AP1059">
        <v>28.652940750122099</v>
      </c>
      <c r="AQ1059">
        <v>28.641273498535199</v>
      </c>
      <c r="AR1059">
        <v>28.4732456207275</v>
      </c>
      <c r="AS1059">
        <v>28.3856201171875</v>
      </c>
      <c r="AT1059">
        <v>28.433883666992202</v>
      </c>
      <c r="AU1059">
        <v>28.6786193847656</v>
      </c>
      <c r="AV1059">
        <v>28.5191955566406</v>
      </c>
      <c r="AW1059">
        <v>28.782693862915</v>
      </c>
      <c r="AX1059">
        <v>9</v>
      </c>
      <c r="AY1059">
        <v>9</v>
      </c>
      <c r="AZ1059">
        <v>9</v>
      </c>
      <c r="BA1059">
        <v>21.4</v>
      </c>
      <c r="BB1059">
        <v>21.4</v>
      </c>
      <c r="BC1059">
        <v>21.4</v>
      </c>
      <c r="BD1059">
        <v>63.497</v>
      </c>
      <c r="BE1059">
        <v>0</v>
      </c>
      <c r="BF1059">
        <v>59.98</v>
      </c>
      <c r="BG1059">
        <v>2953000000</v>
      </c>
      <c r="BH1059">
        <v>66</v>
      </c>
      <c r="BI1059">
        <v>9</v>
      </c>
      <c r="BJ1059">
        <v>9</v>
      </c>
      <c r="BK1059">
        <v>9</v>
      </c>
      <c r="BL1059" t="s">
        <v>1786</v>
      </c>
      <c r="BM1059">
        <v>9</v>
      </c>
      <c r="BN1059">
        <v>7</v>
      </c>
      <c r="BO1059">
        <v>1</v>
      </c>
      <c r="BP1059">
        <v>2</v>
      </c>
      <c r="BQ1059">
        <v>8</v>
      </c>
      <c r="BR1059">
        <v>8</v>
      </c>
      <c r="BS1059">
        <v>7</v>
      </c>
      <c r="BT1059">
        <v>7</v>
      </c>
      <c r="BU1059">
        <v>6</v>
      </c>
      <c r="BV1059">
        <v>5</v>
      </c>
      <c r="BW1059">
        <v>8</v>
      </c>
      <c r="BX1059">
        <v>6</v>
      </c>
      <c r="BY1059">
        <v>8</v>
      </c>
      <c r="BZ1059">
        <v>569</v>
      </c>
      <c r="CA1059">
        <v>569</v>
      </c>
      <c r="CB1059">
        <v>21.4</v>
      </c>
      <c r="CC1059">
        <v>13.2</v>
      </c>
      <c r="CD1059">
        <v>3.9</v>
      </c>
      <c r="CE1059">
        <v>5.3</v>
      </c>
      <c r="CF1059">
        <v>17</v>
      </c>
      <c r="CG1059">
        <v>17</v>
      </c>
      <c r="CH1059">
        <v>13.2</v>
      </c>
      <c r="CI1059">
        <v>13.2</v>
      </c>
      <c r="CJ1059">
        <v>12.3</v>
      </c>
      <c r="CK1059">
        <v>8.1</v>
      </c>
      <c r="CL1059">
        <v>17</v>
      </c>
      <c r="CM1059">
        <v>9</v>
      </c>
      <c r="CN1059">
        <v>17</v>
      </c>
      <c r="CO1059">
        <v>0.63957069664446697</v>
      </c>
      <c r="CP1059">
        <v>0.784318126831552</v>
      </c>
      <c r="CQ1059">
        <v>1.32942355148106</v>
      </c>
      <c r="CR1059">
        <v>0.62096739130434797</v>
      </c>
      <c r="CS1059">
        <v>-1.1407529513041199</v>
      </c>
      <c r="CT1059">
        <v>-1.36893546112357</v>
      </c>
      <c r="CU1059">
        <v>0.25922487346348499</v>
      </c>
      <c r="CV1059">
        <v>-1.35674174626668</v>
      </c>
      <c r="CW1059">
        <v>-1.6286458419032499</v>
      </c>
      <c r="CX1059">
        <v>9.8346666666666693E-2</v>
      </c>
      <c r="CY1059">
        <v>-0.22925313313802001</v>
      </c>
      <c r="CZ1059">
        <v>-2.84067438389939</v>
      </c>
    </row>
    <row r="1060" spans="1:104" x14ac:dyDescent="0.3">
      <c r="A1060" t="s">
        <v>7721</v>
      </c>
      <c r="B1060" t="s">
        <v>3732</v>
      </c>
      <c r="C1060" s="50">
        <v>1.8353634888162236</v>
      </c>
      <c r="D1060" s="51">
        <v>0.87606581324876132</v>
      </c>
      <c r="E1060" s="52">
        <v>0.16435269476805625</v>
      </c>
      <c r="F1060" s="53">
        <v>0.78422317072259196</v>
      </c>
      <c r="G1060" s="50">
        <v>0.95193184567568057</v>
      </c>
      <c r="H1060" s="54">
        <v>-7.1069808565790427E-2</v>
      </c>
      <c r="I1060" s="55">
        <v>0.88725366701868769</v>
      </c>
      <c r="J1060" s="56">
        <v>5.1952197037918119E-2</v>
      </c>
      <c r="K1060" t="s">
        <v>7722</v>
      </c>
      <c r="L1060" t="s">
        <v>7723</v>
      </c>
      <c r="M1060" s="13">
        <f>IFERROR(IF(SEARCH(M$1,$L1060),1,"no"),"-")</f>
        <v>1</v>
      </c>
      <c r="N1060" s="14" t="str">
        <f>IFERROR(IF(SEARCH(N$1,$L1060),1,"no"),"-")</f>
        <v>-</v>
      </c>
      <c r="O1060" s="14" t="str">
        <f>IFERROR(IF(SEARCH(O$1,$L1060),1,"no"),"-")</f>
        <v>-</v>
      </c>
      <c r="P1060" s="15">
        <v>687170000</v>
      </c>
      <c r="Q1060" s="16">
        <v>724870000</v>
      </c>
      <c r="R1060" s="16">
        <v>160200000</v>
      </c>
      <c r="S1060" s="16">
        <v>241250000</v>
      </c>
      <c r="T1060" s="17">
        <v>4</v>
      </c>
      <c r="U1060" s="18">
        <v>610810000</v>
      </c>
      <c r="V1060" s="19">
        <v>752400000</v>
      </c>
      <c r="W1060" s="19">
        <v>1133100000</v>
      </c>
      <c r="AB1060" s="20">
        <v>3</v>
      </c>
      <c r="AC1060" s="32">
        <v>954870000</v>
      </c>
      <c r="AD1060" s="33">
        <v>610890000</v>
      </c>
      <c r="AE1060" s="33">
        <v>583480000</v>
      </c>
      <c r="AF1060" s="34">
        <v>3</v>
      </c>
      <c r="AG1060" s="24">
        <v>709650000</v>
      </c>
      <c r="AH1060" s="24">
        <v>673320000</v>
      </c>
      <c r="AI1060" s="24">
        <v>662960000</v>
      </c>
      <c r="AJ1060" s="25">
        <v>3</v>
      </c>
      <c r="AK1060">
        <v>29.356092453002901</v>
      </c>
      <c r="AL1060">
        <v>29.433147430419901</v>
      </c>
      <c r="AM1060">
        <v>27.255298614501999</v>
      </c>
      <c r="AN1060">
        <v>27.845952987670898</v>
      </c>
      <c r="AO1060">
        <v>29.1861476898193</v>
      </c>
      <c r="AP1060">
        <v>29.486925125122099</v>
      </c>
      <c r="AQ1060">
        <v>30.0776271820068</v>
      </c>
      <c r="AR1060">
        <v>29.8307285308838</v>
      </c>
      <c r="AS1060">
        <v>29.186336517333999</v>
      </c>
      <c r="AT1060">
        <v>29.1201076507568</v>
      </c>
      <c r="AU1060">
        <v>29.402532577514599</v>
      </c>
      <c r="AV1060">
        <v>29.326717376708999</v>
      </c>
      <c r="AW1060">
        <v>29.304346084594702</v>
      </c>
      <c r="AX1060">
        <v>6</v>
      </c>
      <c r="AY1060">
        <v>6</v>
      </c>
      <c r="AZ1060">
        <v>6</v>
      </c>
      <c r="BA1060">
        <v>24.3</v>
      </c>
      <c r="BB1060">
        <v>24.3</v>
      </c>
      <c r="BC1060">
        <v>24.3</v>
      </c>
      <c r="BD1060">
        <v>33.957999999999998</v>
      </c>
      <c r="BE1060">
        <v>0</v>
      </c>
      <c r="BF1060">
        <v>112.31</v>
      </c>
      <c r="BG1060">
        <v>5514700000</v>
      </c>
      <c r="BH1060">
        <v>57</v>
      </c>
      <c r="BI1060">
        <v>6</v>
      </c>
      <c r="BJ1060">
        <v>6</v>
      </c>
      <c r="BK1060">
        <v>6</v>
      </c>
      <c r="BL1060" t="s">
        <v>7724</v>
      </c>
      <c r="BM1060">
        <v>5</v>
      </c>
      <c r="BN1060">
        <v>5</v>
      </c>
      <c r="BO1060">
        <v>3</v>
      </c>
      <c r="BP1060">
        <v>3</v>
      </c>
      <c r="BQ1060">
        <v>5</v>
      </c>
      <c r="BR1060">
        <v>5</v>
      </c>
      <c r="BS1060">
        <v>4</v>
      </c>
      <c r="BT1060">
        <v>3</v>
      </c>
      <c r="BU1060">
        <v>5</v>
      </c>
      <c r="BV1060">
        <v>5</v>
      </c>
      <c r="BW1060">
        <v>4</v>
      </c>
      <c r="BX1060">
        <v>5</v>
      </c>
      <c r="BY1060">
        <v>6</v>
      </c>
      <c r="BZ1060">
        <v>313</v>
      </c>
      <c r="CA1060">
        <v>313</v>
      </c>
      <c r="CB1060">
        <v>21.7</v>
      </c>
      <c r="CC1060">
        <v>21.7</v>
      </c>
      <c r="CD1060">
        <v>15</v>
      </c>
      <c r="CE1060">
        <v>15</v>
      </c>
      <c r="CF1060">
        <v>21.7</v>
      </c>
      <c r="CG1060">
        <v>21.7</v>
      </c>
      <c r="CH1060">
        <v>18.2</v>
      </c>
      <c r="CI1060">
        <v>15</v>
      </c>
      <c r="CJ1060">
        <v>21.7</v>
      </c>
      <c r="CK1060">
        <v>21.7</v>
      </c>
      <c r="CL1060">
        <v>18.5</v>
      </c>
      <c r="CM1060">
        <v>21.7</v>
      </c>
      <c r="CN1060">
        <v>24.3</v>
      </c>
      <c r="CO1060">
        <v>0.62701266044297599</v>
      </c>
      <c r="CP1060">
        <v>0.78422317072259196</v>
      </c>
      <c r="CQ1060">
        <v>5.1952197037918098E-2</v>
      </c>
      <c r="CR1060">
        <v>0.61235701906412499</v>
      </c>
      <c r="CS1060">
        <v>-0.90643469492594497</v>
      </c>
      <c r="CT1060">
        <v>-1.34622005407804</v>
      </c>
      <c r="CU1060">
        <v>0.25912427745664701</v>
      </c>
      <c r="CV1060">
        <v>-1.1109437942504901</v>
      </c>
      <c r="CW1060">
        <v>-1.62847619144181</v>
      </c>
      <c r="CX1060">
        <v>0.94429295426452398</v>
      </c>
      <c r="CY1060">
        <v>3.4525553385417899E-2</v>
      </c>
      <c r="CZ1060">
        <v>0.151042051878512</v>
      </c>
    </row>
    <row r="1061" spans="1:104" x14ac:dyDescent="0.3">
      <c r="A1061" t="s">
        <v>1497</v>
      </c>
      <c r="B1061" t="s">
        <v>1498</v>
      </c>
      <c r="C1061" s="50">
        <v>1.1588537898481666</v>
      </c>
      <c r="D1061" s="51">
        <v>0.21269855601898685</v>
      </c>
      <c r="E1061" s="52">
        <v>0.16485268574992684</v>
      </c>
      <c r="F1061" s="53">
        <v>0.78290397301660297</v>
      </c>
      <c r="G1061" s="41">
        <v>1.256993659082432</v>
      </c>
      <c r="H1061" s="43">
        <v>0.32997737208665973</v>
      </c>
      <c r="I1061" s="39">
        <v>2.1208422462563891E-2</v>
      </c>
      <c r="J1061" s="40">
        <v>1.6734916342313499</v>
      </c>
      <c r="K1061" t="s">
        <v>1244</v>
      </c>
      <c r="L1061" t="s">
        <v>1245</v>
      </c>
      <c r="M1061" s="13" t="str">
        <f>IFERROR(IF(SEARCH(M$1,$L1061),1,"no"),"-")</f>
        <v>-</v>
      </c>
      <c r="N1061" s="14" t="str">
        <f>IFERROR(IF(SEARCH(N$1,$L1061),1,"no"),"-")</f>
        <v>-</v>
      </c>
      <c r="O1061" s="14" t="str">
        <f>IFERROR(IF(SEARCH(O$1,$L1061),1,"no"),"-")</f>
        <v>-</v>
      </c>
      <c r="P1061" s="15">
        <v>1154000000</v>
      </c>
      <c r="Q1061" s="16">
        <v>850170000</v>
      </c>
      <c r="T1061" s="17">
        <v>2</v>
      </c>
      <c r="U1061" s="18">
        <v>937510000</v>
      </c>
      <c r="V1061" s="19">
        <v>1346100000</v>
      </c>
      <c r="W1061" s="19">
        <v>1200200000</v>
      </c>
      <c r="AB1061" s="20">
        <v>3</v>
      </c>
      <c r="AC1061" s="32">
        <v>1039200000</v>
      </c>
      <c r="AD1061" s="33">
        <v>875710000</v>
      </c>
      <c r="AE1061" s="33">
        <v>1061000000</v>
      </c>
      <c r="AF1061" s="34">
        <v>3</v>
      </c>
      <c r="AG1061" s="24">
        <v>1208700000</v>
      </c>
      <c r="AH1061" s="24">
        <v>1280100000</v>
      </c>
      <c r="AI1061" s="24">
        <v>1251900000</v>
      </c>
      <c r="AJ1061" s="25">
        <v>3</v>
      </c>
      <c r="AK1061">
        <v>30.103996276855501</v>
      </c>
      <c r="AL1061">
        <v>29.6631755828857</v>
      </c>
      <c r="AM1061">
        <v>26.459314346313501</v>
      </c>
      <c r="AN1061">
        <v>26.318098068237301</v>
      </c>
      <c r="AO1061">
        <v>29.804258346557599</v>
      </c>
      <c r="AP1061">
        <v>30.326137542724599</v>
      </c>
      <c r="AQ1061">
        <v>30.160627365112301</v>
      </c>
      <c r="AR1061">
        <v>29.952825546264599</v>
      </c>
      <c r="AS1061">
        <v>29.705877304077099</v>
      </c>
      <c r="AT1061">
        <v>29.9827766418457</v>
      </c>
      <c r="AU1061">
        <v>30.1708087921143</v>
      </c>
      <c r="AV1061">
        <v>30.253608703613299</v>
      </c>
      <c r="AW1061">
        <v>30.221471786498999</v>
      </c>
      <c r="AX1061">
        <v>25</v>
      </c>
      <c r="AY1061">
        <v>25</v>
      </c>
      <c r="AZ1061">
        <v>25</v>
      </c>
      <c r="BA1061">
        <v>35.4</v>
      </c>
      <c r="BB1061">
        <v>35.4</v>
      </c>
      <c r="BC1061">
        <v>35.4</v>
      </c>
      <c r="BD1061">
        <v>89.153999999999996</v>
      </c>
      <c r="BE1061">
        <v>0</v>
      </c>
      <c r="BF1061">
        <v>175.77</v>
      </c>
      <c r="BG1061">
        <v>7780300000</v>
      </c>
      <c r="BH1061">
        <v>90</v>
      </c>
      <c r="BI1061">
        <v>25</v>
      </c>
      <c r="BJ1061">
        <v>25</v>
      </c>
      <c r="BK1061">
        <v>25</v>
      </c>
      <c r="BL1061" t="s">
        <v>1499</v>
      </c>
      <c r="BM1061">
        <v>13</v>
      </c>
      <c r="BN1061">
        <v>12</v>
      </c>
      <c r="BO1061">
        <v>0</v>
      </c>
      <c r="BP1061">
        <v>2</v>
      </c>
      <c r="BQ1061">
        <v>16</v>
      </c>
      <c r="BR1061">
        <v>16</v>
      </c>
      <c r="BS1061">
        <v>21</v>
      </c>
      <c r="BT1061">
        <v>13</v>
      </c>
      <c r="BU1061">
        <v>16</v>
      </c>
      <c r="BV1061">
        <v>13</v>
      </c>
      <c r="BW1061">
        <v>13</v>
      </c>
      <c r="BX1061">
        <v>16</v>
      </c>
      <c r="BY1061">
        <v>18</v>
      </c>
      <c r="BZ1061">
        <v>796</v>
      </c>
      <c r="CA1061">
        <v>796</v>
      </c>
      <c r="CB1061">
        <v>18.2</v>
      </c>
      <c r="CC1061">
        <v>20.100000000000001</v>
      </c>
      <c r="CD1061">
        <v>0</v>
      </c>
      <c r="CE1061">
        <v>3</v>
      </c>
      <c r="CF1061">
        <v>24.2</v>
      </c>
      <c r="CG1061">
        <v>23.9</v>
      </c>
      <c r="CH1061">
        <v>30.4</v>
      </c>
      <c r="CI1061">
        <v>19.8</v>
      </c>
      <c r="CJ1061">
        <v>25.9</v>
      </c>
      <c r="CK1061">
        <v>20.5</v>
      </c>
      <c r="CL1061">
        <v>21.4</v>
      </c>
      <c r="CM1061">
        <v>20.9</v>
      </c>
      <c r="CN1061">
        <v>27.3</v>
      </c>
      <c r="CO1061">
        <v>0.685767639923201</v>
      </c>
      <c r="CP1061">
        <v>0.78290397301660297</v>
      </c>
      <c r="CQ1061">
        <v>1.6734916342313499</v>
      </c>
      <c r="CR1061">
        <v>0.62544016227180499</v>
      </c>
      <c r="CS1061">
        <v>-1.7443470954895</v>
      </c>
      <c r="CT1061">
        <v>-1.4521735725259199</v>
      </c>
      <c r="CU1061">
        <v>0.259353535353535</v>
      </c>
      <c r="CV1061">
        <v>-1.9608616828918499</v>
      </c>
      <c r="CW1061">
        <v>-1.6261192508707101</v>
      </c>
      <c r="CX1061">
        <v>6.1578082191780799E-2</v>
      </c>
      <c r="CY1061">
        <v>-0.33480326334635502</v>
      </c>
      <c r="CZ1061">
        <v>-3.6797604861728299</v>
      </c>
    </row>
    <row r="1062" spans="1:104" x14ac:dyDescent="0.3">
      <c r="A1062" t="s">
        <v>7769</v>
      </c>
      <c r="B1062" t="s">
        <v>7770</v>
      </c>
      <c r="C1062" s="50">
        <v>1.1094834928896373</v>
      </c>
      <c r="D1062" s="51">
        <v>0.14988820299826924</v>
      </c>
      <c r="E1062" s="52">
        <v>0.16567155618584697</v>
      </c>
      <c r="F1062" s="53">
        <v>0.78075204832115996</v>
      </c>
      <c r="G1062" s="50">
        <v>1.0070814157352619</v>
      </c>
      <c r="H1062" s="54">
        <v>1.0180320216135869E-2</v>
      </c>
      <c r="I1062" s="55">
        <v>0.91326530036632869</v>
      </c>
      <c r="J1062" s="56">
        <v>3.9403043113850206E-2</v>
      </c>
      <c r="K1062" t="s">
        <v>7771</v>
      </c>
      <c r="L1062" t="s">
        <v>7772</v>
      </c>
      <c r="M1062" s="13" t="str">
        <f>IFERROR(IF(SEARCH(M$1,$L1062),1,"no"),"-")</f>
        <v>-</v>
      </c>
      <c r="N1062" s="14" t="str">
        <f>IFERROR(IF(SEARCH(N$1,$L1062),1,"no"),"-")</f>
        <v>-</v>
      </c>
      <c r="O1062" s="14" t="str">
        <f>IFERROR(IF(SEARCH(O$1,$L1062),1,"no"),"-")</f>
        <v>-</v>
      </c>
      <c r="P1062" s="15">
        <v>422330000</v>
      </c>
      <c r="Q1062" s="16">
        <v>426900000</v>
      </c>
      <c r="T1062" s="17">
        <v>2</v>
      </c>
      <c r="U1062" s="18">
        <v>489420000</v>
      </c>
      <c r="V1062" s="19">
        <v>470110000</v>
      </c>
      <c r="W1062" s="19">
        <v>453780000</v>
      </c>
      <c r="AB1062" s="20">
        <v>3</v>
      </c>
      <c r="AC1062" s="32">
        <v>565210000</v>
      </c>
      <c r="AD1062" s="33">
        <v>442950000</v>
      </c>
      <c r="AE1062" s="33">
        <v>452000000</v>
      </c>
      <c r="AF1062" s="34">
        <v>3</v>
      </c>
      <c r="AG1062" s="24">
        <v>461660000</v>
      </c>
      <c r="AH1062" s="24">
        <v>468650000</v>
      </c>
      <c r="AI1062" s="24">
        <v>540190000</v>
      </c>
      <c r="AJ1062" s="25">
        <v>3</v>
      </c>
      <c r="AK1062">
        <v>28.653795242309599</v>
      </c>
      <c r="AL1062">
        <v>28.6693229675293</v>
      </c>
      <c r="AM1062">
        <v>26.0694675445557</v>
      </c>
      <c r="AN1062">
        <v>26.7240295410156</v>
      </c>
      <c r="AO1062">
        <v>28.866497039794901</v>
      </c>
      <c r="AP1062">
        <v>28.808423995971701</v>
      </c>
      <c r="AQ1062">
        <v>28.757417678833001</v>
      </c>
      <c r="AR1062">
        <v>29.074211120605501</v>
      </c>
      <c r="AS1062">
        <v>28.722568511962901</v>
      </c>
      <c r="AT1062">
        <v>28.751747131347699</v>
      </c>
      <c r="AU1062">
        <v>28.782255172729499</v>
      </c>
      <c r="AV1062">
        <v>28.8039360046387</v>
      </c>
      <c r="AW1062">
        <v>29.0088920593262</v>
      </c>
      <c r="AX1062">
        <v>18</v>
      </c>
      <c r="AY1062">
        <v>18</v>
      </c>
      <c r="AZ1062">
        <v>18</v>
      </c>
      <c r="BA1062">
        <v>29.8</v>
      </c>
      <c r="BB1062">
        <v>29.8</v>
      </c>
      <c r="BC1062">
        <v>29.8</v>
      </c>
      <c r="BD1062">
        <v>76.144000000000005</v>
      </c>
      <c r="BE1062">
        <v>0</v>
      </c>
      <c r="BF1062">
        <v>187.53</v>
      </c>
      <c r="BG1062">
        <v>3530400000</v>
      </c>
      <c r="BH1062">
        <v>60</v>
      </c>
      <c r="BI1062" t="s">
        <v>105</v>
      </c>
      <c r="BJ1062" t="s">
        <v>105</v>
      </c>
      <c r="BK1062" t="s">
        <v>105</v>
      </c>
      <c r="BL1062" t="s">
        <v>7773</v>
      </c>
      <c r="BM1062">
        <v>11</v>
      </c>
      <c r="BN1062">
        <v>8</v>
      </c>
      <c r="BO1062">
        <v>3</v>
      </c>
      <c r="BP1062">
        <v>2</v>
      </c>
      <c r="BQ1062">
        <v>13</v>
      </c>
      <c r="BR1062">
        <v>8</v>
      </c>
      <c r="BS1062">
        <v>11</v>
      </c>
      <c r="BT1062">
        <v>10</v>
      </c>
      <c r="BU1062">
        <v>8</v>
      </c>
      <c r="BV1062">
        <v>10</v>
      </c>
      <c r="BW1062">
        <v>8</v>
      </c>
      <c r="BX1062">
        <v>8</v>
      </c>
      <c r="BY1062">
        <v>13</v>
      </c>
      <c r="BZ1062">
        <v>678</v>
      </c>
      <c r="CA1062" t="s">
        <v>105</v>
      </c>
      <c r="CB1062">
        <v>19.3</v>
      </c>
      <c r="CC1062">
        <v>13.6</v>
      </c>
      <c r="CD1062">
        <v>4.5999999999999996</v>
      </c>
      <c r="CE1062">
        <v>3.1</v>
      </c>
      <c r="CF1062">
        <v>23.3</v>
      </c>
      <c r="CG1062">
        <v>13.9</v>
      </c>
      <c r="CH1062">
        <v>20.5</v>
      </c>
      <c r="CI1062">
        <v>18.7</v>
      </c>
      <c r="CJ1062">
        <v>15</v>
      </c>
      <c r="CK1062">
        <v>19</v>
      </c>
      <c r="CL1062">
        <v>16.2</v>
      </c>
      <c r="CM1062">
        <v>16.100000000000001</v>
      </c>
      <c r="CN1062">
        <v>24.5</v>
      </c>
      <c r="CO1062">
        <v>0.802115484913973</v>
      </c>
      <c r="CP1062">
        <v>0.78075204832115996</v>
      </c>
      <c r="CQ1062">
        <v>3.9403043113850199E-2</v>
      </c>
      <c r="CR1062">
        <v>0.68510625909752498</v>
      </c>
      <c r="CS1062">
        <v>-1.3203550974528</v>
      </c>
      <c r="CT1062">
        <v>-1.6604381313043299</v>
      </c>
      <c r="CU1062">
        <v>0.26062292718096602</v>
      </c>
      <c r="CV1062">
        <v>-1.2816257476806601</v>
      </c>
      <c r="CW1062">
        <v>-1.62227437180463</v>
      </c>
      <c r="CX1062">
        <v>0.95840513290559104</v>
      </c>
      <c r="CY1062">
        <v>-1.5518824259437699E-2</v>
      </c>
      <c r="CZ1062">
        <v>-0.11597005807328301</v>
      </c>
    </row>
    <row r="1063" spans="1:104" x14ac:dyDescent="0.3">
      <c r="A1063" t="s">
        <v>5883</v>
      </c>
      <c r="B1063" t="s">
        <v>5884</v>
      </c>
      <c r="C1063" s="50">
        <v>0.78115770213874058</v>
      </c>
      <c r="D1063" s="51">
        <v>-0.35631426210758005</v>
      </c>
      <c r="E1063" s="52">
        <v>0.16582636280919305</v>
      </c>
      <c r="F1063" s="53">
        <v>0.78034642485678096</v>
      </c>
      <c r="G1063" s="50">
        <v>0.7758357994667292</v>
      </c>
      <c r="H1063" s="54">
        <v>-0.36617674706456421</v>
      </c>
      <c r="I1063" s="55">
        <v>0.27995618373658715</v>
      </c>
      <c r="J1063" s="56">
        <v>0.55290993526663101</v>
      </c>
      <c r="K1063" t="s">
        <v>2388</v>
      </c>
      <c r="L1063" t="s">
        <v>2389</v>
      </c>
      <c r="M1063" s="13" t="str">
        <f>IFERROR(IF(SEARCH(M$1,$L1063),1,"no"),"-")</f>
        <v>-</v>
      </c>
      <c r="N1063" s="14" t="str">
        <f>IFERROR(IF(SEARCH(N$1,$L1063),1,"no"),"-")</f>
        <v>-</v>
      </c>
      <c r="O1063" s="14" t="str">
        <f>IFERROR(IF(SEARCH(O$1,$L1063),1,"no"),"-")</f>
        <v>-</v>
      </c>
      <c r="P1063" s="15">
        <v>309140000</v>
      </c>
      <c r="Q1063" s="16">
        <v>536160000</v>
      </c>
      <c r="R1063" s="16">
        <v>288270000</v>
      </c>
      <c r="S1063" s="16">
        <v>325700000</v>
      </c>
      <c r="T1063" s="17">
        <v>4</v>
      </c>
      <c r="U1063" s="18">
        <v>417560000</v>
      </c>
      <c r="W1063" s="19">
        <v>152400000</v>
      </c>
      <c r="AB1063" s="20">
        <v>2</v>
      </c>
      <c r="AC1063" s="32">
        <v>450750000</v>
      </c>
      <c r="AD1063" s="33">
        <v>313190000</v>
      </c>
      <c r="AE1063" s="33">
        <v>259930000</v>
      </c>
      <c r="AF1063" s="34">
        <v>3</v>
      </c>
      <c r="AG1063" s="24">
        <v>324190000</v>
      </c>
      <c r="AI1063" s="24">
        <v>205380000</v>
      </c>
      <c r="AJ1063" s="25">
        <v>2</v>
      </c>
      <c r="AK1063">
        <v>28.203685760498001</v>
      </c>
      <c r="AL1063">
        <v>28.998088836669901</v>
      </c>
      <c r="AM1063">
        <v>28.102846145629901</v>
      </c>
      <c r="AN1063">
        <v>28.278968811035199</v>
      </c>
      <c r="AO1063">
        <v>28.637409210205099</v>
      </c>
      <c r="AP1063">
        <v>25.533096313476602</v>
      </c>
      <c r="AQ1063">
        <v>27.1832885742188</v>
      </c>
      <c r="AR1063">
        <v>28.747753143310501</v>
      </c>
      <c r="AS1063">
        <v>28.2224636077881</v>
      </c>
      <c r="AT1063">
        <v>27.953548431396499</v>
      </c>
      <c r="AU1063">
        <v>28.272264480590799</v>
      </c>
      <c r="AV1063">
        <v>24.055932998657202</v>
      </c>
      <c r="AW1063">
        <v>27.613719940185501</v>
      </c>
      <c r="AX1063">
        <v>7</v>
      </c>
      <c r="AY1063">
        <v>7</v>
      </c>
      <c r="AZ1063">
        <v>7</v>
      </c>
      <c r="BA1063">
        <v>35</v>
      </c>
      <c r="BB1063">
        <v>35</v>
      </c>
      <c r="BC1063">
        <v>35</v>
      </c>
      <c r="BD1063">
        <v>32.195</v>
      </c>
      <c r="BE1063">
        <v>0</v>
      </c>
      <c r="BF1063">
        <v>81.730999999999995</v>
      </c>
      <c r="BG1063">
        <v>2624000000</v>
      </c>
      <c r="BH1063">
        <v>25</v>
      </c>
      <c r="BI1063">
        <v>7</v>
      </c>
      <c r="BJ1063">
        <v>7</v>
      </c>
      <c r="BK1063">
        <v>7</v>
      </c>
      <c r="BL1063" t="s">
        <v>5885</v>
      </c>
      <c r="BM1063">
        <v>4</v>
      </c>
      <c r="BN1063">
        <v>4</v>
      </c>
      <c r="BO1063">
        <v>3</v>
      </c>
      <c r="BP1063">
        <v>2</v>
      </c>
      <c r="BQ1063">
        <v>3</v>
      </c>
      <c r="BR1063">
        <v>1</v>
      </c>
      <c r="BS1063">
        <v>3</v>
      </c>
      <c r="BT1063">
        <v>5</v>
      </c>
      <c r="BU1063">
        <v>5</v>
      </c>
      <c r="BV1063">
        <v>6</v>
      </c>
      <c r="BW1063">
        <v>2</v>
      </c>
      <c r="BX1063">
        <v>1</v>
      </c>
      <c r="BY1063">
        <v>3</v>
      </c>
      <c r="BZ1063">
        <v>306</v>
      </c>
      <c r="CA1063">
        <v>306</v>
      </c>
      <c r="CB1063">
        <v>18.3</v>
      </c>
      <c r="CC1063">
        <v>18.3</v>
      </c>
      <c r="CD1063">
        <v>20.3</v>
      </c>
      <c r="CE1063">
        <v>9.8000000000000007</v>
      </c>
      <c r="CF1063">
        <v>18.3</v>
      </c>
      <c r="CG1063">
        <v>10.5</v>
      </c>
      <c r="CH1063">
        <v>21.2</v>
      </c>
      <c r="CI1063">
        <v>28.8</v>
      </c>
      <c r="CJ1063">
        <v>25.5</v>
      </c>
      <c r="CK1063">
        <v>32.4</v>
      </c>
      <c r="CL1063">
        <v>14.4</v>
      </c>
      <c r="CM1063">
        <v>10.5</v>
      </c>
      <c r="CN1063">
        <v>21.2</v>
      </c>
      <c r="CO1063">
        <v>0.103383532399856</v>
      </c>
      <c r="CP1063">
        <v>0.78034642485678096</v>
      </c>
      <c r="CQ1063">
        <v>0.55290993526663101</v>
      </c>
      <c r="CR1063">
        <v>0.88156306306306298</v>
      </c>
      <c r="CS1063">
        <v>8.79756609598807E-2</v>
      </c>
      <c r="CT1063">
        <v>0.28349111433713298</v>
      </c>
      <c r="CU1063">
        <v>0.26052411807055398</v>
      </c>
      <c r="CV1063">
        <v>1.27796602249146</v>
      </c>
      <c r="CW1063">
        <v>1.62154961611474</v>
      </c>
      <c r="CX1063">
        <v>0.39321703437660299</v>
      </c>
      <c r="CY1063">
        <v>1.66061592102051</v>
      </c>
      <c r="CZ1063">
        <v>1.24843077494652</v>
      </c>
    </row>
    <row r="1064" spans="1:104" x14ac:dyDescent="0.3">
      <c r="A1064" t="s">
        <v>6200</v>
      </c>
      <c r="B1064" t="s">
        <v>6201</v>
      </c>
      <c r="C1064" s="50">
        <v>1.3290512937908214</v>
      </c>
      <c r="D1064" s="51">
        <v>0.41039678547910957</v>
      </c>
      <c r="E1064" s="52">
        <v>0.16592397852200919</v>
      </c>
      <c r="F1064" s="53">
        <v>0.78009084732533696</v>
      </c>
      <c r="G1064" s="50">
        <v>1.1053619405118045</v>
      </c>
      <c r="H1064" s="54">
        <v>0.14451884408034446</v>
      </c>
      <c r="I1064" s="55">
        <v>0.3484971552319493</v>
      </c>
      <c r="J1064" s="56">
        <v>0.45780076267962805</v>
      </c>
      <c r="K1064" t="s">
        <v>617</v>
      </c>
      <c r="L1064" t="s">
        <v>618</v>
      </c>
      <c r="M1064" s="13" t="str">
        <f>IFERROR(IF(SEARCH(M$1,$L1064),1,"no"),"-")</f>
        <v>-</v>
      </c>
      <c r="N1064" s="14" t="str">
        <f>IFERROR(IF(SEARCH(N$1,$L1064),1,"no"),"-")</f>
        <v>-</v>
      </c>
      <c r="O1064" s="14" t="str">
        <f>IFERROR(IF(SEARCH(O$1,$L1064),1,"no"),"-")</f>
        <v>-</v>
      </c>
      <c r="P1064" s="15">
        <v>739550000</v>
      </c>
      <c r="Q1064" s="16">
        <v>990530000</v>
      </c>
      <c r="R1064" s="16">
        <v>587680000</v>
      </c>
      <c r="S1064" s="16">
        <v>696380000</v>
      </c>
      <c r="T1064" s="17">
        <v>4</v>
      </c>
      <c r="U1064" s="18">
        <v>1289000000</v>
      </c>
      <c r="V1064" s="19">
        <v>808170000</v>
      </c>
      <c r="W1064" s="19">
        <v>907290000</v>
      </c>
      <c r="AB1064" s="20">
        <v>3</v>
      </c>
      <c r="AC1064" s="32">
        <v>648510000</v>
      </c>
      <c r="AD1064" s="33">
        <v>771290000</v>
      </c>
      <c r="AE1064" s="33">
        <v>679440000</v>
      </c>
      <c r="AF1064" s="34">
        <v>3</v>
      </c>
      <c r="AG1064" s="24">
        <v>662120000</v>
      </c>
      <c r="AH1064" s="24">
        <v>844320000</v>
      </c>
      <c r="AI1064" s="24">
        <v>813980000</v>
      </c>
      <c r="AJ1064" s="25">
        <v>3</v>
      </c>
      <c r="AK1064">
        <v>29.462072372436499</v>
      </c>
      <c r="AL1064">
        <v>29.883625030517599</v>
      </c>
      <c r="AM1064">
        <v>29.130455017089801</v>
      </c>
      <c r="AN1064">
        <v>29.375299453735401</v>
      </c>
      <c r="AO1064">
        <v>30.263605117797901</v>
      </c>
      <c r="AP1064">
        <v>29.590084075927699</v>
      </c>
      <c r="AQ1064">
        <v>29.7569885253906</v>
      </c>
      <c r="AR1064">
        <v>29.272554397583001</v>
      </c>
      <c r="AS1064">
        <v>29.522697448730501</v>
      </c>
      <c r="AT1064">
        <v>29.339771270751999</v>
      </c>
      <c r="AU1064">
        <v>29.302516937255898</v>
      </c>
      <c r="AV1064">
        <v>29.653215408325199</v>
      </c>
      <c r="AW1064">
        <v>29.600418090820298</v>
      </c>
      <c r="AX1064">
        <v>11</v>
      </c>
      <c r="AY1064">
        <v>4</v>
      </c>
      <c r="AZ1064">
        <v>4</v>
      </c>
      <c r="BA1064">
        <v>20.100000000000001</v>
      </c>
      <c r="BB1064">
        <v>6.3</v>
      </c>
      <c r="BC1064">
        <v>6.3</v>
      </c>
      <c r="BD1064">
        <v>65.638000000000005</v>
      </c>
      <c r="BE1064">
        <v>0</v>
      </c>
      <c r="BF1064">
        <v>37.414999999999999</v>
      </c>
      <c r="BG1064">
        <v>7390100000</v>
      </c>
      <c r="BH1064">
        <v>37</v>
      </c>
      <c r="BI1064">
        <v>11</v>
      </c>
      <c r="BJ1064">
        <v>4</v>
      </c>
      <c r="BK1064">
        <v>4</v>
      </c>
      <c r="BL1064" t="s">
        <v>6202</v>
      </c>
      <c r="BM1064">
        <v>3</v>
      </c>
      <c r="BN1064">
        <v>3</v>
      </c>
      <c r="BO1064">
        <v>2</v>
      </c>
      <c r="BP1064">
        <v>2</v>
      </c>
      <c r="BQ1064">
        <v>3</v>
      </c>
      <c r="BR1064">
        <v>2</v>
      </c>
      <c r="BS1064">
        <v>2</v>
      </c>
      <c r="BT1064">
        <v>2</v>
      </c>
      <c r="BU1064">
        <v>2</v>
      </c>
      <c r="BV1064">
        <v>2</v>
      </c>
      <c r="BW1064">
        <v>2</v>
      </c>
      <c r="BX1064">
        <v>2</v>
      </c>
      <c r="BY1064">
        <v>3</v>
      </c>
      <c r="BZ1064">
        <v>602</v>
      </c>
      <c r="CA1064">
        <v>602</v>
      </c>
      <c r="CB1064">
        <v>20.100000000000001</v>
      </c>
      <c r="CC1064">
        <v>20.100000000000001</v>
      </c>
      <c r="CD1064">
        <v>16.899999999999999</v>
      </c>
      <c r="CE1064">
        <v>16.899999999999999</v>
      </c>
      <c r="CF1064">
        <v>20.100000000000001</v>
      </c>
      <c r="CG1064">
        <v>18.399999999999999</v>
      </c>
      <c r="CH1064">
        <v>18.399999999999999</v>
      </c>
      <c r="CI1064">
        <v>18.399999999999999</v>
      </c>
      <c r="CJ1064">
        <v>18.399999999999999</v>
      </c>
      <c r="CK1064">
        <v>18.399999999999999</v>
      </c>
      <c r="CL1064">
        <v>18.399999999999999</v>
      </c>
      <c r="CM1064">
        <v>18.399999999999999</v>
      </c>
      <c r="CN1064">
        <v>19.899999999999999</v>
      </c>
      <c r="CO1064">
        <v>0.16493871540154201</v>
      </c>
      <c r="CP1064">
        <v>0.78009084732533696</v>
      </c>
      <c r="CQ1064">
        <v>0.45780076267962799</v>
      </c>
      <c r="CR1064">
        <v>0.81959853718000797</v>
      </c>
      <c r="CS1064">
        <v>8.4521929423015493E-2</v>
      </c>
      <c r="CT1064">
        <v>0.43160086340942899</v>
      </c>
      <c r="CU1064">
        <v>0.26053812949640298</v>
      </c>
      <c r="CV1064">
        <v>-0.40736293792724598</v>
      </c>
      <c r="CW1064">
        <v>-1.62109295431925</v>
      </c>
      <c r="CX1064">
        <v>0.48338941398865798</v>
      </c>
      <c r="CY1064">
        <v>-0.14037577311197999</v>
      </c>
      <c r="CZ1064">
        <v>-1.0610169665421101</v>
      </c>
    </row>
    <row r="1065" spans="1:104" x14ac:dyDescent="0.3">
      <c r="A1065" t="s">
        <v>7388</v>
      </c>
      <c r="B1065" t="s">
        <v>7389</v>
      </c>
      <c r="C1065" s="50">
        <v>1.0684112308083806</v>
      </c>
      <c r="D1065" s="51">
        <v>9.5467046329386712E-2</v>
      </c>
      <c r="E1065" s="52">
        <v>0.16692220037524461</v>
      </c>
      <c r="F1065" s="53">
        <v>0.77748589903504495</v>
      </c>
      <c r="G1065" s="50">
        <v>1.6649063256932888</v>
      </c>
      <c r="H1065" s="54">
        <v>0.73544100777129062</v>
      </c>
      <c r="I1065" s="55">
        <v>0.71312370731214014</v>
      </c>
      <c r="J1065" s="56">
        <v>0.14683512548778999</v>
      </c>
      <c r="K1065" t="s">
        <v>7390</v>
      </c>
      <c r="L1065" t="s">
        <v>7391</v>
      </c>
      <c r="M1065" s="13" t="str">
        <f>IFERROR(IF(SEARCH(M$1,$L1065),1,"no"),"-")</f>
        <v>-</v>
      </c>
      <c r="N1065" s="14" t="str">
        <f>IFERROR(IF(SEARCH(N$1,$L1065),1,"no"),"-")</f>
        <v>-</v>
      </c>
      <c r="O1065" s="14" t="str">
        <f>IFERROR(IF(SEARCH(O$1,$L1065),1,"no"),"-")</f>
        <v>-</v>
      </c>
      <c r="P1065" s="15">
        <v>242610000</v>
      </c>
      <c r="Q1065" s="16">
        <v>228950000</v>
      </c>
      <c r="T1065" s="17">
        <v>2</v>
      </c>
      <c r="U1065" s="18">
        <v>272330000</v>
      </c>
      <c r="V1065" s="19">
        <v>251940000</v>
      </c>
      <c r="W1065" s="19">
        <v>231460000</v>
      </c>
      <c r="AB1065" s="20">
        <v>3</v>
      </c>
      <c r="AC1065" s="32">
        <v>175960000</v>
      </c>
      <c r="AD1065" s="33">
        <v>218090000</v>
      </c>
      <c r="AE1065" s="33">
        <v>212840000</v>
      </c>
      <c r="AF1065" s="34">
        <v>3</v>
      </c>
      <c r="AH1065" s="24">
        <v>350880000</v>
      </c>
      <c r="AI1065" s="24">
        <v>322730000</v>
      </c>
      <c r="AJ1065" s="25">
        <v>2</v>
      </c>
      <c r="AK1065">
        <v>27.854063034057599</v>
      </c>
      <c r="AL1065">
        <v>27.770458221435501</v>
      </c>
      <c r="AM1065">
        <v>26.621097564697301</v>
      </c>
      <c r="AN1065">
        <v>26.235183715820298</v>
      </c>
      <c r="AO1065">
        <v>28.020780563354499</v>
      </c>
      <c r="AP1065">
        <v>27.908504486083999</v>
      </c>
      <c r="AQ1065">
        <v>27.786188125610401</v>
      </c>
      <c r="AR1065">
        <v>27.390672683715799</v>
      </c>
      <c r="AS1065">
        <v>27.7003479003906</v>
      </c>
      <c r="AT1065">
        <v>27.6651935577393</v>
      </c>
      <c r="AU1065">
        <v>24.645814895629901</v>
      </c>
      <c r="AV1065">
        <v>28.386402130126999</v>
      </c>
      <c r="AW1065">
        <v>28.265752792358398</v>
      </c>
      <c r="AX1065">
        <v>7</v>
      </c>
      <c r="AY1065">
        <v>7</v>
      </c>
      <c r="AZ1065">
        <v>7</v>
      </c>
      <c r="BA1065">
        <v>32.1</v>
      </c>
      <c r="BB1065">
        <v>32.1</v>
      </c>
      <c r="BC1065">
        <v>32.1</v>
      </c>
      <c r="BD1065">
        <v>36.075000000000003</v>
      </c>
      <c r="BE1065">
        <v>0</v>
      </c>
      <c r="BF1065">
        <v>46.271000000000001</v>
      </c>
      <c r="BG1065">
        <v>1712300000</v>
      </c>
      <c r="BH1065">
        <v>29</v>
      </c>
      <c r="BI1065">
        <v>7</v>
      </c>
      <c r="BJ1065">
        <v>7</v>
      </c>
      <c r="BK1065">
        <v>7</v>
      </c>
      <c r="BL1065" t="s">
        <v>7392</v>
      </c>
      <c r="BM1065">
        <v>5</v>
      </c>
      <c r="BN1065">
        <v>5</v>
      </c>
      <c r="BO1065">
        <v>1</v>
      </c>
      <c r="BP1065">
        <v>0</v>
      </c>
      <c r="BQ1065">
        <v>6</v>
      </c>
      <c r="BR1065">
        <v>6</v>
      </c>
      <c r="BS1065">
        <v>5</v>
      </c>
      <c r="BT1065">
        <v>3</v>
      </c>
      <c r="BU1065">
        <v>5</v>
      </c>
      <c r="BV1065">
        <v>4</v>
      </c>
      <c r="BW1065">
        <v>2</v>
      </c>
      <c r="BX1065">
        <v>5</v>
      </c>
      <c r="BY1065">
        <v>5</v>
      </c>
      <c r="BZ1065">
        <v>327</v>
      </c>
      <c r="CA1065">
        <v>327</v>
      </c>
      <c r="CB1065">
        <v>23.2</v>
      </c>
      <c r="CC1065">
        <v>23.2</v>
      </c>
      <c r="CD1065">
        <v>4.3</v>
      </c>
      <c r="CE1065">
        <v>0</v>
      </c>
      <c r="CF1065">
        <v>24.5</v>
      </c>
      <c r="CG1065">
        <v>29.1</v>
      </c>
      <c r="CH1065">
        <v>21.4</v>
      </c>
      <c r="CI1065">
        <v>16.8</v>
      </c>
      <c r="CJ1065">
        <v>24.2</v>
      </c>
      <c r="CK1065">
        <v>18</v>
      </c>
      <c r="CL1065">
        <v>9.1999999999999993</v>
      </c>
      <c r="CM1065">
        <v>19.899999999999999</v>
      </c>
      <c r="CN1065">
        <v>21.7</v>
      </c>
      <c r="CO1065">
        <v>0.41420580422489001</v>
      </c>
      <c r="CP1065">
        <v>0.77748589903504495</v>
      </c>
      <c r="CQ1065">
        <v>0.14683512548779001</v>
      </c>
      <c r="CR1065">
        <v>0.66139432541980303</v>
      </c>
      <c r="CS1065">
        <v>-0.46520407994588098</v>
      </c>
      <c r="CT1065">
        <v>-0.95095768036898598</v>
      </c>
      <c r="CU1065">
        <v>0.26224586628324897</v>
      </c>
      <c r="CV1065">
        <v>-0.78495709101359201</v>
      </c>
      <c r="CW1065">
        <v>-1.6164383098788899</v>
      </c>
      <c r="CX1065">
        <v>0.84584214138641001</v>
      </c>
      <c r="CY1065">
        <v>0.48608144124348801</v>
      </c>
      <c r="CZ1065">
        <v>0.39482010942927898</v>
      </c>
    </row>
    <row r="1066" spans="1:104" x14ac:dyDescent="0.3">
      <c r="A1066" t="s">
        <v>7664</v>
      </c>
      <c r="B1066" t="s">
        <v>7665</v>
      </c>
      <c r="C1066" s="50">
        <v>1.073443036745789</v>
      </c>
      <c r="D1066" s="51">
        <v>0.10224563527230826</v>
      </c>
      <c r="E1066" s="52">
        <v>0.16706643215048739</v>
      </c>
      <c r="F1066" s="53">
        <v>0.77711080202935801</v>
      </c>
      <c r="G1066" s="50">
        <v>0.98587511654768356</v>
      </c>
      <c r="H1066" s="54">
        <v>-2.0523186771085722E-2</v>
      </c>
      <c r="I1066" s="55">
        <v>0.86174128216585977</v>
      </c>
      <c r="J1066" s="56">
        <v>6.4623101452259996E-2</v>
      </c>
      <c r="K1066" t="s">
        <v>7666</v>
      </c>
      <c r="L1066" t="s">
        <v>7667</v>
      </c>
      <c r="M1066" s="13" t="str">
        <f>IFERROR(IF(SEARCH(M$1,$L1066),1,"no"),"-")</f>
        <v>-</v>
      </c>
      <c r="N1066" s="14" t="str">
        <f>IFERROR(IF(SEARCH(N$1,$L1066),1,"no"),"-")</f>
        <v>-</v>
      </c>
      <c r="O1066" s="14" t="str">
        <f>IFERROR(IF(SEARCH(O$1,$L1066),1,"no"),"-")</f>
        <v>-</v>
      </c>
      <c r="P1066" s="15">
        <v>2043600000</v>
      </c>
      <c r="Q1066" s="16">
        <v>2083300000</v>
      </c>
      <c r="R1066" s="16">
        <v>2092900000</v>
      </c>
      <c r="S1066" s="16">
        <v>2020600000</v>
      </c>
      <c r="T1066" s="17">
        <v>4</v>
      </c>
      <c r="U1066" s="18">
        <v>2032300000</v>
      </c>
      <c r="V1066" s="19">
        <v>2410200000</v>
      </c>
      <c r="W1066" s="19">
        <v>2191700000</v>
      </c>
      <c r="AB1066" s="20">
        <v>3</v>
      </c>
      <c r="AC1066" s="32">
        <v>2500100000</v>
      </c>
      <c r="AD1066" s="33">
        <v>2125500000</v>
      </c>
      <c r="AE1066" s="33">
        <v>2560300000</v>
      </c>
      <c r="AF1066" s="34">
        <v>3</v>
      </c>
      <c r="AG1066" s="24">
        <v>2359100000</v>
      </c>
      <c r="AH1066" s="24">
        <v>2342900000</v>
      </c>
      <c r="AI1066" s="24">
        <v>2382400000</v>
      </c>
      <c r="AJ1066" s="25">
        <v>3</v>
      </c>
      <c r="AK1066">
        <v>30.928464889526399</v>
      </c>
      <c r="AL1066">
        <v>30.956222534179702</v>
      </c>
      <c r="AM1066">
        <v>30.962856292724599</v>
      </c>
      <c r="AN1066">
        <v>30.912136077880898</v>
      </c>
      <c r="AO1066">
        <v>30.920465469360401</v>
      </c>
      <c r="AP1066">
        <v>31.166505813598601</v>
      </c>
      <c r="AQ1066">
        <v>31.029403686523398</v>
      </c>
      <c r="AR1066">
        <v>31.2193393707275</v>
      </c>
      <c r="AS1066">
        <v>30.985155105590799</v>
      </c>
      <c r="AT1066">
        <v>31.253665924072301</v>
      </c>
      <c r="AU1066">
        <v>31.1355895996094</v>
      </c>
      <c r="AV1066">
        <v>31.125648498535199</v>
      </c>
      <c r="AW1066">
        <v>31.1497688293457</v>
      </c>
      <c r="AX1066">
        <v>31</v>
      </c>
      <c r="AY1066">
        <v>31</v>
      </c>
      <c r="AZ1066">
        <v>30</v>
      </c>
      <c r="BA1066">
        <v>62.6</v>
      </c>
      <c r="BB1066">
        <v>62.6</v>
      </c>
      <c r="BC1066">
        <v>61.5</v>
      </c>
      <c r="BD1066">
        <v>68.114999999999995</v>
      </c>
      <c r="BE1066">
        <v>0</v>
      </c>
      <c r="BF1066">
        <v>268.02999999999997</v>
      </c>
      <c r="BG1066">
        <v>19561000000</v>
      </c>
      <c r="BH1066">
        <v>246</v>
      </c>
      <c r="BI1066">
        <v>31</v>
      </c>
      <c r="BJ1066">
        <v>31</v>
      </c>
      <c r="BK1066">
        <v>30</v>
      </c>
      <c r="BL1066" t="s">
        <v>7668</v>
      </c>
      <c r="BM1066">
        <v>25</v>
      </c>
      <c r="BN1066">
        <v>27</v>
      </c>
      <c r="BO1066">
        <v>16</v>
      </c>
      <c r="BP1066">
        <v>16</v>
      </c>
      <c r="BQ1066">
        <v>23</v>
      </c>
      <c r="BR1066">
        <v>23</v>
      </c>
      <c r="BS1066">
        <v>25</v>
      </c>
      <c r="BT1066">
        <v>21</v>
      </c>
      <c r="BU1066">
        <v>24</v>
      </c>
      <c r="BV1066">
        <v>24</v>
      </c>
      <c r="BW1066">
        <v>22</v>
      </c>
      <c r="BX1066">
        <v>24</v>
      </c>
      <c r="BY1066">
        <v>26</v>
      </c>
      <c r="BZ1066">
        <v>602</v>
      </c>
      <c r="CA1066">
        <v>602</v>
      </c>
      <c r="CB1066">
        <v>50.3</v>
      </c>
      <c r="CC1066">
        <v>53</v>
      </c>
      <c r="CD1066">
        <v>31.9</v>
      </c>
      <c r="CE1066">
        <v>33.9</v>
      </c>
      <c r="CF1066">
        <v>44.9</v>
      </c>
      <c r="CG1066">
        <v>56.5</v>
      </c>
      <c r="CH1066">
        <v>55.1</v>
      </c>
      <c r="CI1066">
        <v>46.5</v>
      </c>
      <c r="CJ1066">
        <v>52.8</v>
      </c>
      <c r="CK1066">
        <v>54.7</v>
      </c>
      <c r="CL1066">
        <v>46.2</v>
      </c>
      <c r="CM1066">
        <v>55</v>
      </c>
      <c r="CN1066">
        <v>57.6</v>
      </c>
      <c r="CO1066">
        <v>1.4997519754712301</v>
      </c>
      <c r="CP1066">
        <v>0.77711080202935801</v>
      </c>
      <c r="CQ1066">
        <v>6.4623101452259996E-2</v>
      </c>
      <c r="CR1066">
        <v>0.68109401709401696</v>
      </c>
      <c r="CS1066">
        <v>-0.21280018488566199</v>
      </c>
      <c r="CT1066">
        <v>-2.9566582247467199</v>
      </c>
      <c r="CU1066">
        <v>0.262270114942529</v>
      </c>
      <c r="CV1066">
        <v>-9.8871707916259793E-2</v>
      </c>
      <c r="CW1066">
        <v>-1.6157680433239501</v>
      </c>
      <c r="CX1066">
        <v>0.93353440150801104</v>
      </c>
      <c r="CY1066">
        <v>1.5717824300132601E-2</v>
      </c>
      <c r="CZ1066">
        <v>0.18566639633134199</v>
      </c>
    </row>
    <row r="1067" spans="1:104" x14ac:dyDescent="0.3">
      <c r="A1067" t="s">
        <v>5703</v>
      </c>
      <c r="B1067" t="s">
        <v>594</v>
      </c>
      <c r="C1067" s="50">
        <v>1.1313020578297168</v>
      </c>
      <c r="D1067" s="51">
        <v>0.17798418056690857</v>
      </c>
      <c r="E1067" s="52">
        <v>0.16728361831541447</v>
      </c>
      <c r="F1067" s="53">
        <v>0.776546586375084</v>
      </c>
      <c r="G1067" s="50">
        <v>1.2316468007820642</v>
      </c>
      <c r="H1067" s="54">
        <v>0.30058859384431302</v>
      </c>
      <c r="I1067" s="55">
        <v>0.25909347847271774</v>
      </c>
      <c r="J1067" s="56">
        <v>0.58654351831080498</v>
      </c>
      <c r="K1067" t="s">
        <v>595</v>
      </c>
      <c r="L1067" t="s">
        <v>596</v>
      </c>
      <c r="M1067" s="13">
        <f>IFERROR(IF(SEARCH(M$1,$L1067),1,"no"),"-")</f>
        <v>1</v>
      </c>
      <c r="N1067" s="14" t="str">
        <f>IFERROR(IF(SEARCH(N$1,$L1067),1,"no"),"-")</f>
        <v>-</v>
      </c>
      <c r="O1067" s="14" t="str">
        <f>IFERROR(IF(SEARCH(O$1,$L1067),1,"no"),"-")</f>
        <v>-</v>
      </c>
      <c r="P1067" s="15">
        <v>627480000</v>
      </c>
      <c r="Q1067" s="16">
        <v>740790000</v>
      </c>
      <c r="T1067" s="17">
        <v>2</v>
      </c>
      <c r="U1067" s="18">
        <v>872020000</v>
      </c>
      <c r="V1067" s="19">
        <v>694400000</v>
      </c>
      <c r="W1067" s="19">
        <v>755470000</v>
      </c>
      <c r="AB1067" s="20">
        <v>3</v>
      </c>
      <c r="AC1067" s="32">
        <v>563180000</v>
      </c>
      <c r="AD1067" s="33">
        <v>542220000</v>
      </c>
      <c r="AE1067" s="33">
        <v>909780000</v>
      </c>
      <c r="AF1067" s="34">
        <v>3</v>
      </c>
      <c r="AG1067" s="24">
        <v>932380000</v>
      </c>
      <c r="AH1067" s="24">
        <v>780440000</v>
      </c>
      <c r="AI1067" s="24">
        <v>769170000</v>
      </c>
      <c r="AJ1067" s="25">
        <v>3</v>
      </c>
      <c r="AK1067">
        <v>29.2249946594238</v>
      </c>
      <c r="AL1067">
        <v>29.4644889831543</v>
      </c>
      <c r="AM1067">
        <v>26.6939582824707</v>
      </c>
      <c r="AN1067">
        <v>26.094741821289102</v>
      </c>
      <c r="AO1067">
        <v>29.699785232543899</v>
      </c>
      <c r="AP1067">
        <v>29.371191024780298</v>
      </c>
      <c r="AQ1067">
        <v>29.492799758911101</v>
      </c>
      <c r="AR1067">
        <v>29.0690212249756</v>
      </c>
      <c r="AS1067">
        <v>29.0143032073975</v>
      </c>
      <c r="AT1067">
        <v>29.760942459106399</v>
      </c>
      <c r="AU1067">
        <v>29.796342849731399</v>
      </c>
      <c r="AV1067">
        <v>29.5397129058838</v>
      </c>
      <c r="AW1067">
        <v>29.518726348876999</v>
      </c>
      <c r="AX1067">
        <v>27</v>
      </c>
      <c r="AY1067">
        <v>15</v>
      </c>
      <c r="AZ1067">
        <v>14</v>
      </c>
      <c r="BA1067">
        <v>64.8</v>
      </c>
      <c r="BB1067">
        <v>37.9</v>
      </c>
      <c r="BC1067">
        <v>35.4</v>
      </c>
      <c r="BD1067">
        <v>55.747</v>
      </c>
      <c r="BE1067">
        <v>0</v>
      </c>
      <c r="BF1067">
        <v>51.804000000000002</v>
      </c>
      <c r="BG1067">
        <v>5308400000</v>
      </c>
      <c r="BH1067">
        <v>43</v>
      </c>
      <c r="BI1067">
        <v>27</v>
      </c>
      <c r="BJ1067">
        <v>15</v>
      </c>
      <c r="BK1067">
        <v>14</v>
      </c>
      <c r="BL1067" t="s">
        <v>5704</v>
      </c>
      <c r="BM1067">
        <v>8</v>
      </c>
      <c r="BN1067">
        <v>8</v>
      </c>
      <c r="BO1067">
        <v>1</v>
      </c>
      <c r="BP1067">
        <v>1</v>
      </c>
      <c r="BQ1067">
        <v>8</v>
      </c>
      <c r="BR1067">
        <v>8</v>
      </c>
      <c r="BS1067">
        <v>11</v>
      </c>
      <c r="BT1067">
        <v>7</v>
      </c>
      <c r="BU1067">
        <v>9</v>
      </c>
      <c r="BV1067">
        <v>6</v>
      </c>
      <c r="BW1067">
        <v>10</v>
      </c>
      <c r="BX1067">
        <v>10</v>
      </c>
      <c r="BY1067">
        <v>9</v>
      </c>
      <c r="BZ1067">
        <v>509</v>
      </c>
      <c r="CA1067">
        <v>509</v>
      </c>
      <c r="CB1067">
        <v>46.4</v>
      </c>
      <c r="CC1067">
        <v>47.9</v>
      </c>
      <c r="CD1067">
        <v>27.7</v>
      </c>
      <c r="CE1067">
        <v>27.7</v>
      </c>
      <c r="CF1067">
        <v>50.5</v>
      </c>
      <c r="CG1067">
        <v>47.2</v>
      </c>
      <c r="CH1067">
        <v>56.4</v>
      </c>
      <c r="CI1067">
        <v>47.3</v>
      </c>
      <c r="CJ1067">
        <v>49.7</v>
      </c>
      <c r="CK1067">
        <v>44.6</v>
      </c>
      <c r="CL1067">
        <v>49.3</v>
      </c>
      <c r="CM1067">
        <v>49.5</v>
      </c>
      <c r="CN1067">
        <v>46.8</v>
      </c>
      <c r="CO1067">
        <v>0.63374944928122401</v>
      </c>
      <c r="CP1067">
        <v>0.776546586375084</v>
      </c>
      <c r="CQ1067">
        <v>0.58654351831080498</v>
      </c>
      <c r="CR1067">
        <v>0.61928342245989298</v>
      </c>
      <c r="CS1067">
        <v>-1.4118763605753599</v>
      </c>
      <c r="CT1067">
        <v>-1.3584110855195599</v>
      </c>
      <c r="CU1067">
        <v>0.26223816355810597</v>
      </c>
      <c r="CV1067">
        <v>-1.65171273549398</v>
      </c>
      <c r="CW1067">
        <v>-1.61475982525793</v>
      </c>
      <c r="CX1067">
        <v>0.37068943436499502</v>
      </c>
      <c r="CY1067">
        <v>-0.33683840433756301</v>
      </c>
      <c r="CZ1067">
        <v>-1.31413760213447</v>
      </c>
    </row>
    <row r="1068" spans="1:104" x14ac:dyDescent="0.3">
      <c r="A1068" t="s">
        <v>901</v>
      </c>
      <c r="B1068" t="s">
        <v>902</v>
      </c>
      <c r="C1068" s="50">
        <v>1.2016594963676386</v>
      </c>
      <c r="D1068" s="51">
        <v>0.26502815021314213</v>
      </c>
      <c r="E1068" s="52">
        <v>0.16823206354394879</v>
      </c>
      <c r="F1068" s="53">
        <v>0.77409122796063901</v>
      </c>
      <c r="G1068" s="41">
        <v>1.3969250960907473</v>
      </c>
      <c r="H1068" s="43">
        <v>0.48225466470186207</v>
      </c>
      <c r="I1068" s="39">
        <v>3.4191325254646584E-3</v>
      </c>
      <c r="J1068" s="40">
        <v>2.46608406563728</v>
      </c>
      <c r="K1068" t="s">
        <v>491</v>
      </c>
      <c r="L1068" t="s">
        <v>492</v>
      </c>
      <c r="M1068" s="13" t="str">
        <f>IFERROR(IF(SEARCH(M$1,$L1068),1,"no"),"-")</f>
        <v>-</v>
      </c>
      <c r="N1068" s="14" t="str">
        <f>IFERROR(IF(SEARCH(N$1,$L1068),1,"no"),"-")</f>
        <v>-</v>
      </c>
      <c r="O1068" s="14" t="str">
        <f>IFERROR(IF(SEARCH(O$1,$L1068),1,"no"),"-")</f>
        <v>-</v>
      </c>
      <c r="P1068" s="15">
        <v>2425100000</v>
      </c>
      <c r="Q1068" s="16">
        <v>2254200000</v>
      </c>
      <c r="R1068" s="16">
        <v>3506400000</v>
      </c>
      <c r="S1068" s="16">
        <v>3110900000</v>
      </c>
      <c r="T1068" s="17">
        <v>4</v>
      </c>
      <c r="U1068" s="18">
        <v>3269600000</v>
      </c>
      <c r="V1068" s="19">
        <v>3500300000</v>
      </c>
      <c r="W1068" s="19">
        <v>3411100000</v>
      </c>
      <c r="AB1068" s="20">
        <v>3</v>
      </c>
      <c r="AC1068" s="32">
        <v>2537600000</v>
      </c>
      <c r="AD1068" s="33">
        <v>2346600000</v>
      </c>
      <c r="AE1068" s="33">
        <v>2582700000</v>
      </c>
      <c r="AF1068" s="34">
        <v>3</v>
      </c>
      <c r="AG1068" s="24">
        <v>3762700000</v>
      </c>
      <c r="AH1068" s="24">
        <v>3444700000</v>
      </c>
      <c r="AI1068" s="24">
        <v>3223300000</v>
      </c>
      <c r="AJ1068" s="25">
        <v>3</v>
      </c>
      <c r="AK1068">
        <v>31.175397872924801</v>
      </c>
      <c r="AL1068">
        <v>31.069969177246101</v>
      </c>
      <c r="AM1068">
        <v>31.707344055175799</v>
      </c>
      <c r="AN1068">
        <v>31.534685134887699</v>
      </c>
      <c r="AO1068">
        <v>31.606466293335</v>
      </c>
      <c r="AP1068">
        <v>31.704832077026399</v>
      </c>
      <c r="AQ1068">
        <v>31.667589187622099</v>
      </c>
      <c r="AR1068">
        <v>31.240818023681602</v>
      </c>
      <c r="AS1068">
        <v>31.127923965454102</v>
      </c>
      <c r="AT1068">
        <v>31.266233444213899</v>
      </c>
      <c r="AU1068">
        <v>31.8091220855713</v>
      </c>
      <c r="AV1068">
        <v>31.6817302703857</v>
      </c>
      <c r="AW1068">
        <v>31.585891723632798</v>
      </c>
      <c r="AX1068">
        <v>25</v>
      </c>
      <c r="AY1068">
        <v>25</v>
      </c>
      <c r="AZ1068">
        <v>25</v>
      </c>
      <c r="BA1068">
        <v>43.5</v>
      </c>
      <c r="BB1068">
        <v>43.5</v>
      </c>
      <c r="BC1068">
        <v>43.5</v>
      </c>
      <c r="BD1068">
        <v>62.088999999999999</v>
      </c>
      <c r="BE1068">
        <v>0</v>
      </c>
      <c r="BF1068">
        <v>181.67</v>
      </c>
      <c r="BG1068">
        <v>26307000000</v>
      </c>
      <c r="BH1068">
        <v>209</v>
      </c>
      <c r="BI1068">
        <v>25</v>
      </c>
      <c r="BJ1068">
        <v>25</v>
      </c>
      <c r="BK1068">
        <v>25</v>
      </c>
      <c r="BL1068" t="s">
        <v>903</v>
      </c>
      <c r="BM1068">
        <v>20</v>
      </c>
      <c r="BN1068">
        <v>20</v>
      </c>
      <c r="BO1068">
        <v>14</v>
      </c>
      <c r="BP1068">
        <v>14</v>
      </c>
      <c r="BQ1068">
        <v>20</v>
      </c>
      <c r="BR1068">
        <v>17</v>
      </c>
      <c r="BS1068">
        <v>20</v>
      </c>
      <c r="BT1068">
        <v>18</v>
      </c>
      <c r="BU1068">
        <v>17</v>
      </c>
      <c r="BV1068">
        <v>20</v>
      </c>
      <c r="BW1068">
        <v>19</v>
      </c>
      <c r="BX1068">
        <v>20</v>
      </c>
      <c r="BY1068">
        <v>22</v>
      </c>
      <c r="BZ1068">
        <v>568</v>
      </c>
      <c r="CA1068">
        <v>568</v>
      </c>
      <c r="CB1068">
        <v>36.4</v>
      </c>
      <c r="CC1068">
        <v>34.9</v>
      </c>
      <c r="CD1068">
        <v>25.4</v>
      </c>
      <c r="CE1068">
        <v>25.4</v>
      </c>
      <c r="CF1068">
        <v>36.799999999999997</v>
      </c>
      <c r="CG1068">
        <v>34.5</v>
      </c>
      <c r="CH1068">
        <v>34.9</v>
      </c>
      <c r="CI1068">
        <v>34.700000000000003</v>
      </c>
      <c r="CJ1068">
        <v>32.4</v>
      </c>
      <c r="CK1068">
        <v>38.200000000000003</v>
      </c>
      <c r="CL1068">
        <v>36.299999999999997</v>
      </c>
      <c r="CM1068">
        <v>36.4</v>
      </c>
      <c r="CN1068">
        <v>38.200000000000003</v>
      </c>
      <c r="CO1068">
        <v>0.38116013126284698</v>
      </c>
      <c r="CP1068">
        <v>0.77409122796063901</v>
      </c>
      <c r="CQ1068">
        <v>2.46608406563728</v>
      </c>
      <c r="CR1068">
        <v>0.67469306930693096</v>
      </c>
      <c r="CS1068">
        <v>0.16019058227539101</v>
      </c>
      <c r="CT1068">
        <v>0.88688257753661004</v>
      </c>
      <c r="CU1068">
        <v>0.26357306590257901</v>
      </c>
      <c r="CV1068">
        <v>-0.28778012593587099</v>
      </c>
      <c r="CW1068">
        <v>-1.61037207283909</v>
      </c>
      <c r="CX1068">
        <v>2.5021276595744699E-2</v>
      </c>
      <c r="CY1068">
        <v>-0.48058954874674598</v>
      </c>
      <c r="CZ1068">
        <v>-6.2111161773767201</v>
      </c>
    </row>
    <row r="1069" spans="1:104" x14ac:dyDescent="0.3">
      <c r="A1069" t="s">
        <v>5562</v>
      </c>
      <c r="B1069" t="s">
        <v>1159</v>
      </c>
      <c r="C1069" s="50">
        <v>1.3808701905789285</v>
      </c>
      <c r="D1069" s="51">
        <v>0.46557770467183218</v>
      </c>
      <c r="E1069" s="52">
        <v>0.16897137096531009</v>
      </c>
      <c r="F1069" s="53">
        <v>0.77218687222085103</v>
      </c>
      <c r="G1069" s="50">
        <v>1.3051447351788648</v>
      </c>
      <c r="H1069" s="54">
        <v>0.38420980460845355</v>
      </c>
      <c r="I1069" s="55">
        <v>0.24007518500839414</v>
      </c>
      <c r="J1069" s="56">
        <v>0.619652727785031</v>
      </c>
      <c r="K1069" t="s">
        <v>5563</v>
      </c>
      <c r="L1069" t="s">
        <v>5564</v>
      </c>
      <c r="M1069" s="13" t="str">
        <f>IFERROR(IF(SEARCH(M$1,$L1069),1,"no"),"-")</f>
        <v>-</v>
      </c>
      <c r="N1069" s="14">
        <f>IFERROR(IF(SEARCH(N$1,$L1069),1,"no"),"-")</f>
        <v>1</v>
      </c>
      <c r="O1069" s="14" t="str">
        <f>IFERROR(IF(SEARCH(O$1,$L1069),1,"no"),"-")</f>
        <v>-</v>
      </c>
      <c r="P1069" s="15">
        <v>185290000</v>
      </c>
      <c r="Q1069" s="16">
        <v>185510000</v>
      </c>
      <c r="T1069" s="17">
        <v>2</v>
      </c>
      <c r="U1069" s="18">
        <v>164370000</v>
      </c>
      <c r="V1069" s="19">
        <v>313660000</v>
      </c>
      <c r="W1069" s="19">
        <v>290010000</v>
      </c>
      <c r="AB1069" s="20">
        <v>3</v>
      </c>
      <c r="AC1069" s="32">
        <v>211610000</v>
      </c>
      <c r="AE1069" s="33">
        <v>157570000</v>
      </c>
      <c r="AF1069" s="34">
        <v>2</v>
      </c>
      <c r="AG1069" s="24">
        <v>226420000</v>
      </c>
      <c r="AH1069" s="24">
        <v>247650000</v>
      </c>
      <c r="AI1069" s="24">
        <v>248680000</v>
      </c>
      <c r="AJ1069" s="25">
        <v>3</v>
      </c>
      <c r="AK1069">
        <v>27.4652099609375</v>
      </c>
      <c r="AL1069">
        <v>27.466920852661101</v>
      </c>
      <c r="AM1069">
        <v>26.568983078002901</v>
      </c>
      <c r="AN1069">
        <v>24.562585830688501</v>
      </c>
      <c r="AO1069">
        <v>27.292371749877901</v>
      </c>
      <c r="AP1069">
        <v>28.224626541137699</v>
      </c>
      <c r="AQ1069">
        <v>28.111526489257798</v>
      </c>
      <c r="AR1069">
        <v>27.656831741333001</v>
      </c>
      <c r="AS1069">
        <v>24.377735137939499</v>
      </c>
      <c r="AT1069">
        <v>27.231416702270501</v>
      </c>
      <c r="AU1069">
        <v>27.7544269561768</v>
      </c>
      <c r="AV1069">
        <v>27.8837280273438</v>
      </c>
      <c r="AW1069">
        <v>27.889715194702099</v>
      </c>
      <c r="AX1069">
        <v>9</v>
      </c>
      <c r="AY1069">
        <v>9</v>
      </c>
      <c r="AZ1069">
        <v>7</v>
      </c>
      <c r="BA1069">
        <v>11.4</v>
      </c>
      <c r="BB1069">
        <v>11.4</v>
      </c>
      <c r="BC1069">
        <v>7.6</v>
      </c>
      <c r="BD1069">
        <v>100.4</v>
      </c>
      <c r="BE1069">
        <v>0</v>
      </c>
      <c r="BF1069">
        <v>71.897999999999996</v>
      </c>
      <c r="BG1069">
        <v>1469100000</v>
      </c>
      <c r="BH1069">
        <v>32</v>
      </c>
      <c r="BI1069">
        <v>9</v>
      </c>
      <c r="BJ1069">
        <v>9</v>
      </c>
      <c r="BK1069">
        <v>7</v>
      </c>
      <c r="BL1069" t="s">
        <v>5565</v>
      </c>
      <c r="BM1069">
        <v>3</v>
      </c>
      <c r="BN1069">
        <v>4</v>
      </c>
      <c r="BO1069">
        <v>0</v>
      </c>
      <c r="BP1069">
        <v>0</v>
      </c>
      <c r="BQ1069">
        <v>4</v>
      </c>
      <c r="BR1069">
        <v>5</v>
      </c>
      <c r="BS1069">
        <v>4</v>
      </c>
      <c r="BT1069">
        <v>2</v>
      </c>
      <c r="BU1069">
        <v>1</v>
      </c>
      <c r="BV1069">
        <v>4</v>
      </c>
      <c r="BW1069">
        <v>6</v>
      </c>
      <c r="BX1069">
        <v>5</v>
      </c>
      <c r="BY1069">
        <v>5</v>
      </c>
      <c r="BZ1069">
        <v>896</v>
      </c>
      <c r="CA1069">
        <v>896</v>
      </c>
      <c r="CB1069">
        <v>5.4</v>
      </c>
      <c r="CC1069">
        <v>6.4</v>
      </c>
      <c r="CD1069">
        <v>0</v>
      </c>
      <c r="CE1069">
        <v>0</v>
      </c>
      <c r="CF1069">
        <v>6.2</v>
      </c>
      <c r="CG1069">
        <v>4.5</v>
      </c>
      <c r="CH1069">
        <v>6.2</v>
      </c>
      <c r="CI1069">
        <v>2.6</v>
      </c>
      <c r="CJ1069">
        <v>1.6</v>
      </c>
      <c r="CK1069">
        <v>6.2</v>
      </c>
      <c r="CL1069">
        <v>8.6999999999999993</v>
      </c>
      <c r="CM1069">
        <v>5.5</v>
      </c>
      <c r="CN1069">
        <v>7.6</v>
      </c>
      <c r="CO1069">
        <v>2.69819935243879E-2</v>
      </c>
      <c r="CP1069">
        <v>0.77218687222085103</v>
      </c>
      <c r="CQ1069">
        <v>0.619652727785031</v>
      </c>
      <c r="CR1069">
        <v>0.96213997308209998</v>
      </c>
      <c r="CS1069">
        <v>9.3930403391521394E-2</v>
      </c>
      <c r="CT1069">
        <v>7.9442409723712595E-2</v>
      </c>
      <c r="CU1069">
        <v>0.26438626609442101</v>
      </c>
      <c r="CV1069">
        <v>-1.3602499961853001</v>
      </c>
      <c r="CW1069">
        <v>-1.6069687570792699</v>
      </c>
      <c r="CX1069">
        <v>0.34869565217391302</v>
      </c>
      <c r="CY1069">
        <v>-1.4206288655599</v>
      </c>
      <c r="CZ1069">
        <v>-1.37868078451687</v>
      </c>
    </row>
    <row r="1070" spans="1:104" x14ac:dyDescent="0.3">
      <c r="A1070" t="s">
        <v>5373</v>
      </c>
      <c r="B1070" t="s">
        <v>5374</v>
      </c>
      <c r="C1070" s="50">
        <v>1.1313075759659013</v>
      </c>
      <c r="D1070" s="51">
        <v>0.177991217563118</v>
      </c>
      <c r="E1070" s="52">
        <v>0.16922595515385902</v>
      </c>
      <c r="F1070" s="53">
        <v>0.77153302595648499</v>
      </c>
      <c r="G1070" s="50">
        <v>1.3786754742547425</v>
      </c>
      <c r="H1070" s="54">
        <v>0.46328290153448481</v>
      </c>
      <c r="I1070" s="55">
        <v>0.21549579414542555</v>
      </c>
      <c r="J1070" s="56">
        <v>0.66656120159261401</v>
      </c>
      <c r="K1070" t="s">
        <v>5375</v>
      </c>
      <c r="L1070" t="s">
        <v>5376</v>
      </c>
      <c r="M1070" s="13" t="str">
        <f>IFERROR(IF(SEARCH(M$1,$L1070),1,"no"),"-")</f>
        <v>-</v>
      </c>
      <c r="N1070" s="14">
        <f>IFERROR(IF(SEARCH(N$1,$L1070),1,"no"),"-")</f>
        <v>1</v>
      </c>
      <c r="O1070" s="14" t="str">
        <f>IFERROR(IF(SEARCH(O$1,$L1070),1,"no"),"-")</f>
        <v>-</v>
      </c>
      <c r="P1070" s="15">
        <v>182050000</v>
      </c>
      <c r="Q1070" s="16">
        <v>181600000</v>
      </c>
      <c r="T1070" s="17">
        <v>2</v>
      </c>
      <c r="U1070" s="18">
        <v>262300000</v>
      </c>
      <c r="V1070" s="19">
        <v>156220000</v>
      </c>
      <c r="W1070" s="19">
        <v>198580000</v>
      </c>
      <c r="AB1070" s="20">
        <v>3</v>
      </c>
      <c r="AC1070" s="32">
        <v>213460000</v>
      </c>
      <c r="AD1070" s="33">
        <v>180140000</v>
      </c>
      <c r="AF1070" s="34">
        <v>2</v>
      </c>
      <c r="AG1070" s="24">
        <v>216110000</v>
      </c>
      <c r="AH1070" s="24">
        <v>210620000</v>
      </c>
      <c r="AI1070" s="24">
        <v>387240000</v>
      </c>
      <c r="AJ1070" s="25">
        <v>3</v>
      </c>
      <c r="AK1070">
        <v>27.439760208129901</v>
      </c>
      <c r="AL1070">
        <v>27.4361896514893</v>
      </c>
      <c r="AM1070">
        <v>26.341810226440401</v>
      </c>
      <c r="AN1070">
        <v>26.758964538574201</v>
      </c>
      <c r="AO1070">
        <v>27.9666423797607</v>
      </c>
      <c r="AP1070">
        <v>27.2190036773682</v>
      </c>
      <c r="AQ1070">
        <v>27.5651454925537</v>
      </c>
      <c r="AR1070">
        <v>27.669389724731399</v>
      </c>
      <c r="AS1070">
        <v>27.424543380737301</v>
      </c>
      <c r="AT1070">
        <v>25.5205383300781</v>
      </c>
      <c r="AU1070">
        <v>27.687191009521499</v>
      </c>
      <c r="AV1070">
        <v>27.650066375732401</v>
      </c>
      <c r="AW1070">
        <v>28.528652191162099</v>
      </c>
      <c r="AX1070">
        <v>3</v>
      </c>
      <c r="AY1070">
        <v>3</v>
      </c>
      <c r="AZ1070">
        <v>3</v>
      </c>
      <c r="BA1070">
        <v>21.9</v>
      </c>
      <c r="BB1070">
        <v>21.9</v>
      </c>
      <c r="BC1070">
        <v>21.9</v>
      </c>
      <c r="BD1070">
        <v>31.573</v>
      </c>
      <c r="BE1070">
        <v>0</v>
      </c>
      <c r="BF1070">
        <v>47.058</v>
      </c>
      <c r="BG1070">
        <v>1765100000</v>
      </c>
      <c r="BH1070">
        <v>19</v>
      </c>
      <c r="BI1070">
        <v>3</v>
      </c>
      <c r="BJ1070">
        <v>3</v>
      </c>
      <c r="BK1070">
        <v>3</v>
      </c>
      <c r="BL1070" t="s">
        <v>5377</v>
      </c>
      <c r="BM1070">
        <v>3</v>
      </c>
      <c r="BN1070">
        <v>3</v>
      </c>
      <c r="BO1070">
        <v>1</v>
      </c>
      <c r="BP1070">
        <v>1</v>
      </c>
      <c r="BQ1070">
        <v>3</v>
      </c>
      <c r="BR1070">
        <v>2</v>
      </c>
      <c r="BS1070">
        <v>2</v>
      </c>
      <c r="BT1070">
        <v>2</v>
      </c>
      <c r="BU1070">
        <v>2</v>
      </c>
      <c r="BV1070">
        <v>2</v>
      </c>
      <c r="BW1070">
        <v>2</v>
      </c>
      <c r="BX1070">
        <v>2</v>
      </c>
      <c r="BY1070">
        <v>3</v>
      </c>
      <c r="BZ1070">
        <v>292</v>
      </c>
      <c r="CA1070">
        <v>292</v>
      </c>
      <c r="CB1070">
        <v>21.9</v>
      </c>
      <c r="CC1070">
        <v>21.9</v>
      </c>
      <c r="CD1070">
        <v>7.5</v>
      </c>
      <c r="CE1070">
        <v>7.5</v>
      </c>
      <c r="CF1070">
        <v>21.9</v>
      </c>
      <c r="CG1070">
        <v>11.6</v>
      </c>
      <c r="CH1070">
        <v>11.6</v>
      </c>
      <c r="CI1070">
        <v>17.8</v>
      </c>
      <c r="CJ1070">
        <v>11.6</v>
      </c>
      <c r="CK1070">
        <v>17.8</v>
      </c>
      <c r="CL1070">
        <v>17.8</v>
      </c>
      <c r="CM1070">
        <v>11.6</v>
      </c>
      <c r="CN1070">
        <v>21.9</v>
      </c>
      <c r="CO1070">
        <v>6.6456080293127801E-2</v>
      </c>
      <c r="CP1070">
        <v>0.77153302595648499</v>
      </c>
      <c r="CQ1070">
        <v>0.66656120159261401</v>
      </c>
      <c r="CR1070">
        <v>0.91593321492007096</v>
      </c>
      <c r="CS1070">
        <v>0.122690677642822</v>
      </c>
      <c r="CT1070">
        <v>0.18821047740804001</v>
      </c>
      <c r="CU1070">
        <v>0.26447748391708398</v>
      </c>
      <c r="CV1070">
        <v>-0.58941602706909202</v>
      </c>
      <c r="CW1070">
        <v>-1.6058002097488799</v>
      </c>
      <c r="CX1070">
        <v>0.32211587485515603</v>
      </c>
      <c r="CY1070">
        <v>-1.08381271362305</v>
      </c>
      <c r="CZ1070">
        <v>-1.47004338698917</v>
      </c>
    </row>
    <row r="1071" spans="1:104" x14ac:dyDescent="0.3">
      <c r="A1071" t="s">
        <v>4662</v>
      </c>
      <c r="B1071" t="s">
        <v>4663</v>
      </c>
      <c r="C1071" s="50">
        <v>0.88740259363791851</v>
      </c>
      <c r="D1071" s="51">
        <v>-0.17233932511541583</v>
      </c>
      <c r="E1071" s="52">
        <v>0.16923577503301543</v>
      </c>
      <c r="F1071" s="53">
        <v>0.77150782535652696</v>
      </c>
      <c r="G1071" s="50">
        <v>1.0574784868364999</v>
      </c>
      <c r="H1071" s="54">
        <v>8.0628313699836557E-2</v>
      </c>
      <c r="I1071" s="55">
        <v>0.11963243472684112</v>
      </c>
      <c r="J1071" s="56">
        <v>0.92215105853164403</v>
      </c>
      <c r="K1071" t="s">
        <v>4664</v>
      </c>
      <c r="L1071" t="s">
        <v>4665</v>
      </c>
      <c r="M1071" s="13" t="str">
        <f>IFERROR(IF(SEARCH(M$1,$L1071),1,"no"),"-")</f>
        <v>-</v>
      </c>
      <c r="N1071" s="14" t="str">
        <f>IFERROR(IF(SEARCH(N$1,$L1071),1,"no"),"-")</f>
        <v>-</v>
      </c>
      <c r="O1071" s="14" t="str">
        <f>IFERROR(IF(SEARCH(O$1,$L1071),1,"no"),"-")</f>
        <v>-</v>
      </c>
      <c r="P1071" s="15">
        <v>288950000</v>
      </c>
      <c r="Q1071" s="16">
        <v>315430000</v>
      </c>
      <c r="R1071" s="16">
        <v>325240000</v>
      </c>
      <c r="S1071" s="16">
        <v>335270000</v>
      </c>
      <c r="T1071" s="17">
        <v>4</v>
      </c>
      <c r="U1071" s="18">
        <v>237340000</v>
      </c>
      <c r="V1071" s="19">
        <v>302010000</v>
      </c>
      <c r="W1071" s="19">
        <v>302500000</v>
      </c>
      <c r="AB1071" s="20">
        <v>3</v>
      </c>
      <c r="AC1071" s="32">
        <v>302750000</v>
      </c>
      <c r="AD1071" s="33">
        <v>308100000</v>
      </c>
      <c r="AE1071" s="33">
        <v>328110000</v>
      </c>
      <c r="AF1071" s="34">
        <v>3</v>
      </c>
      <c r="AG1071" s="24">
        <v>324600000</v>
      </c>
      <c r="AH1071" s="24">
        <v>327730000</v>
      </c>
      <c r="AI1071" s="24">
        <v>340600000</v>
      </c>
      <c r="AJ1071" s="25">
        <v>3</v>
      </c>
      <c r="AK1071">
        <v>28.106245040893601</v>
      </c>
      <c r="AL1071">
        <v>28.232744216918899</v>
      </c>
      <c r="AM1071">
        <v>28.276929855346701</v>
      </c>
      <c r="AN1071">
        <v>28.320747375488299</v>
      </c>
      <c r="AO1071">
        <v>27.822380065918001</v>
      </c>
      <c r="AP1071">
        <v>28.170021057128899</v>
      </c>
      <c r="AQ1071">
        <v>28.172359466552699</v>
      </c>
      <c r="AR1071">
        <v>28.1735515594482</v>
      </c>
      <c r="AS1071">
        <v>28.198823928833001</v>
      </c>
      <c r="AT1071">
        <v>28.289604187011701</v>
      </c>
      <c r="AU1071">
        <v>28.2740879058838</v>
      </c>
      <c r="AV1071">
        <v>28.2879333496094</v>
      </c>
      <c r="AW1071">
        <v>28.343503952026399</v>
      </c>
      <c r="AX1071">
        <v>11</v>
      </c>
      <c r="AY1071">
        <v>11</v>
      </c>
      <c r="AZ1071">
        <v>11</v>
      </c>
      <c r="BA1071">
        <v>29.1</v>
      </c>
      <c r="BB1071">
        <v>29.1</v>
      </c>
      <c r="BC1071">
        <v>29.1</v>
      </c>
      <c r="BD1071">
        <v>54.268000000000001</v>
      </c>
      <c r="BE1071">
        <v>0</v>
      </c>
      <c r="BF1071">
        <v>202.8</v>
      </c>
      <c r="BG1071">
        <v>2690500000</v>
      </c>
      <c r="BH1071">
        <v>71</v>
      </c>
      <c r="BI1071">
        <v>11</v>
      </c>
      <c r="BJ1071">
        <v>11</v>
      </c>
      <c r="BK1071">
        <v>11</v>
      </c>
      <c r="BL1071" t="s">
        <v>4666</v>
      </c>
      <c r="BM1071">
        <v>7</v>
      </c>
      <c r="BN1071">
        <v>9</v>
      </c>
      <c r="BO1071">
        <v>4</v>
      </c>
      <c r="BP1071">
        <v>3</v>
      </c>
      <c r="BQ1071">
        <v>9</v>
      </c>
      <c r="BR1071">
        <v>8</v>
      </c>
      <c r="BS1071">
        <v>5</v>
      </c>
      <c r="BT1071">
        <v>6</v>
      </c>
      <c r="BU1071">
        <v>8</v>
      </c>
      <c r="BV1071">
        <v>9</v>
      </c>
      <c r="BW1071">
        <v>6</v>
      </c>
      <c r="BX1071">
        <v>8</v>
      </c>
      <c r="BY1071">
        <v>9</v>
      </c>
      <c r="BZ1071">
        <v>509</v>
      </c>
      <c r="CA1071">
        <v>509</v>
      </c>
      <c r="CB1071">
        <v>16.899999999999999</v>
      </c>
      <c r="CC1071">
        <v>23.6</v>
      </c>
      <c r="CD1071">
        <v>10.8</v>
      </c>
      <c r="CE1071">
        <v>6.9</v>
      </c>
      <c r="CF1071">
        <v>25.1</v>
      </c>
      <c r="CG1071">
        <v>21.6</v>
      </c>
      <c r="CH1071">
        <v>11.8</v>
      </c>
      <c r="CI1071">
        <v>14.9</v>
      </c>
      <c r="CJ1071">
        <v>21.6</v>
      </c>
      <c r="CK1071">
        <v>23.6</v>
      </c>
      <c r="CL1071">
        <v>13.8</v>
      </c>
      <c r="CM1071">
        <v>20.399999999999999</v>
      </c>
      <c r="CN1071">
        <v>25.5</v>
      </c>
      <c r="CO1071">
        <v>7.7470341603955203E-2</v>
      </c>
      <c r="CP1071">
        <v>0.77150782535652696</v>
      </c>
      <c r="CQ1071">
        <v>0.92215105853164403</v>
      </c>
      <c r="CR1071">
        <v>0.90685921100253297</v>
      </c>
      <c r="CS1071">
        <v>1.3506730397541101E-2</v>
      </c>
      <c r="CT1071">
        <v>0.217219747722317</v>
      </c>
      <c r="CU1071">
        <v>0.26435142857142901</v>
      </c>
      <c r="CV1071">
        <v>0.179246425628662</v>
      </c>
      <c r="CW1071">
        <v>1.6057551710316</v>
      </c>
      <c r="CX1071">
        <v>0.19951930080116501</v>
      </c>
      <c r="CY1071">
        <v>-8.1181844075519594E-2</v>
      </c>
      <c r="CZ1071">
        <v>-1.97391136451599</v>
      </c>
    </row>
    <row r="1072" spans="1:104" x14ac:dyDescent="0.3">
      <c r="A1072" t="s">
        <v>4546</v>
      </c>
      <c r="B1072" t="s">
        <v>136</v>
      </c>
      <c r="C1072" s="50">
        <v>0.79365692384212527</v>
      </c>
      <c r="D1072" s="51">
        <v>-0.33341259033246912</v>
      </c>
      <c r="E1072" s="52">
        <v>0.16948914285431102</v>
      </c>
      <c r="F1072" s="53">
        <v>0.77085811663188397</v>
      </c>
      <c r="G1072" s="50">
        <v>1.161385172703147</v>
      </c>
      <c r="H1072" s="54">
        <v>0.2158465205169483</v>
      </c>
      <c r="I1072" s="55">
        <v>0.10819004235643158</v>
      </c>
      <c r="J1072" s="56">
        <v>0.96581270918010387</v>
      </c>
      <c r="M1072" s="13" t="str">
        <f>IFERROR(IF(SEARCH(M$1,$L1072),1,"no"),"-")</f>
        <v>-</v>
      </c>
      <c r="N1072" s="14" t="str">
        <f>IFERROR(IF(SEARCH(N$1,$L1072),1,"no"),"-")</f>
        <v>-</v>
      </c>
      <c r="O1072" s="14" t="str">
        <f>IFERROR(IF(SEARCH(O$1,$L1072),1,"no"),"-")</f>
        <v>-</v>
      </c>
      <c r="P1072" s="15">
        <v>475190000</v>
      </c>
      <c r="Q1072" s="16">
        <v>473890000</v>
      </c>
      <c r="R1072" s="16">
        <v>640670000</v>
      </c>
      <c r="S1072" s="16">
        <v>688850000</v>
      </c>
      <c r="T1072" s="17">
        <v>4</v>
      </c>
      <c r="U1072" s="18">
        <v>464380000</v>
      </c>
      <c r="V1072" s="19">
        <v>375120000</v>
      </c>
      <c r="W1072" s="19">
        <v>516820000</v>
      </c>
      <c r="AB1072" s="20">
        <v>3</v>
      </c>
      <c r="AC1072" s="32">
        <v>456970000</v>
      </c>
      <c r="AD1072" s="33">
        <v>506560000</v>
      </c>
      <c r="AE1072" s="33">
        <v>502280000</v>
      </c>
      <c r="AF1072" s="34">
        <v>3</v>
      </c>
      <c r="AG1072" s="24">
        <v>626250000</v>
      </c>
      <c r="AH1072" s="24">
        <v>572200000</v>
      </c>
      <c r="AI1072" s="24">
        <v>503920000</v>
      </c>
      <c r="AJ1072" s="25">
        <v>3</v>
      </c>
      <c r="AK1072">
        <v>28.823928833007798</v>
      </c>
      <c r="AL1072">
        <v>28.8199768066406</v>
      </c>
      <c r="AM1072">
        <v>29.255006790161101</v>
      </c>
      <c r="AN1072">
        <v>29.359615325927699</v>
      </c>
      <c r="AO1072">
        <v>28.7907314300537</v>
      </c>
      <c r="AP1072">
        <v>28.4827766418457</v>
      </c>
      <c r="AQ1072">
        <v>28.9450874328613</v>
      </c>
      <c r="AR1072">
        <v>28.767524719238299</v>
      </c>
      <c r="AS1072">
        <v>28.9161586761475</v>
      </c>
      <c r="AT1072">
        <v>28.903917312622099</v>
      </c>
      <c r="AU1072">
        <v>29.222164154052699</v>
      </c>
      <c r="AV1072">
        <v>29.091943740844702</v>
      </c>
      <c r="AW1072">
        <v>28.908618927001999</v>
      </c>
      <c r="AX1072">
        <v>13</v>
      </c>
      <c r="AY1072">
        <v>13</v>
      </c>
      <c r="AZ1072">
        <v>13</v>
      </c>
      <c r="BA1072">
        <v>69.7</v>
      </c>
      <c r="BB1072">
        <v>69.7</v>
      </c>
      <c r="BC1072">
        <v>69.7</v>
      </c>
      <c r="BD1072">
        <v>24.658999999999999</v>
      </c>
      <c r="BE1072">
        <v>0</v>
      </c>
      <c r="BF1072">
        <v>94.941000000000003</v>
      </c>
      <c r="BG1072">
        <v>4586900000</v>
      </c>
      <c r="BH1072">
        <v>61</v>
      </c>
      <c r="BI1072">
        <v>13</v>
      </c>
      <c r="BJ1072">
        <v>13</v>
      </c>
      <c r="BK1072">
        <v>13</v>
      </c>
      <c r="BL1072" t="s">
        <v>4547</v>
      </c>
      <c r="BM1072">
        <v>9</v>
      </c>
      <c r="BN1072">
        <v>8</v>
      </c>
      <c r="BO1072">
        <v>5</v>
      </c>
      <c r="BP1072">
        <v>4</v>
      </c>
      <c r="BQ1072">
        <v>11</v>
      </c>
      <c r="BR1072">
        <v>6</v>
      </c>
      <c r="BS1072">
        <v>7</v>
      </c>
      <c r="BT1072">
        <v>9</v>
      </c>
      <c r="BU1072">
        <v>10</v>
      </c>
      <c r="BV1072">
        <v>7</v>
      </c>
      <c r="BW1072">
        <v>10</v>
      </c>
      <c r="BX1072">
        <v>7</v>
      </c>
      <c r="BY1072">
        <v>9</v>
      </c>
      <c r="BZ1072">
        <v>228</v>
      </c>
      <c r="CA1072">
        <v>228</v>
      </c>
      <c r="CB1072">
        <v>49.1</v>
      </c>
      <c r="CC1072">
        <v>44.3</v>
      </c>
      <c r="CD1072">
        <v>28.5</v>
      </c>
      <c r="CE1072">
        <v>19.7</v>
      </c>
      <c r="CF1072">
        <v>64</v>
      </c>
      <c r="CG1072">
        <v>27.2</v>
      </c>
      <c r="CH1072">
        <v>44.3</v>
      </c>
      <c r="CI1072">
        <v>49.6</v>
      </c>
      <c r="CJ1072">
        <v>54.4</v>
      </c>
      <c r="CK1072">
        <v>34.6</v>
      </c>
      <c r="CL1072">
        <v>50</v>
      </c>
      <c r="CM1072">
        <v>39.9</v>
      </c>
      <c r="CN1072">
        <v>45.6</v>
      </c>
      <c r="CO1072">
        <v>0.53191432248786297</v>
      </c>
      <c r="CP1072">
        <v>0.77085811663188397</v>
      </c>
      <c r="CQ1072">
        <v>0.96581270918010398</v>
      </c>
      <c r="CR1072">
        <v>0.62663610315186202</v>
      </c>
      <c r="CS1072">
        <v>0.202098369598389</v>
      </c>
      <c r="CT1072">
        <v>1.1724739634683301</v>
      </c>
      <c r="CU1072">
        <v>0.26448502139800301</v>
      </c>
      <c r="CV1072">
        <v>0.32510010401408002</v>
      </c>
      <c r="CW1072">
        <v>1.6045939943002201</v>
      </c>
      <c r="CX1072">
        <v>0.18320121028744299</v>
      </c>
      <c r="CY1072">
        <v>-0.21170870463053501</v>
      </c>
      <c r="CZ1072">
        <v>-2.0621369201206599</v>
      </c>
    </row>
    <row r="1073" spans="1:104" x14ac:dyDescent="0.3">
      <c r="A1073" t="s">
        <v>7303</v>
      </c>
      <c r="B1073" t="s">
        <v>7304</v>
      </c>
      <c r="C1073" s="50">
        <v>1.199074074074074</v>
      </c>
      <c r="D1073" s="51">
        <v>0.26192078552308523</v>
      </c>
      <c r="E1073" s="52">
        <v>0.16969499307043615</v>
      </c>
      <c r="F1073" s="53">
        <v>0.77033097155362695</v>
      </c>
      <c r="G1073" s="50">
        <v>1.0585577325108013</v>
      </c>
      <c r="H1073" s="54">
        <v>8.2099954405217709E-2</v>
      </c>
      <c r="I1073" s="55">
        <v>0.66757549133564664</v>
      </c>
      <c r="J1073" s="56">
        <v>0.17549961593088403</v>
      </c>
      <c r="K1073" t="s">
        <v>6713</v>
      </c>
      <c r="L1073" t="s">
        <v>6714</v>
      </c>
      <c r="M1073" s="13" t="str">
        <f>IFERROR(IF(SEARCH(M$1,$L1073),1,"no"),"-")</f>
        <v>-</v>
      </c>
      <c r="N1073" s="14" t="str">
        <f>IFERROR(IF(SEARCH(N$1,$L1073),1,"no"),"-")</f>
        <v>-</v>
      </c>
      <c r="O1073" s="14" t="str">
        <f>IFERROR(IF(SEARCH(O$1,$L1073),1,"no"),"-")</f>
        <v>-</v>
      </c>
      <c r="P1073" s="15">
        <v>396230000</v>
      </c>
      <c r="Q1073" s="16">
        <v>395770000</v>
      </c>
      <c r="T1073" s="17">
        <v>2</v>
      </c>
      <c r="U1073" s="18">
        <v>433470000</v>
      </c>
      <c r="V1073" s="19">
        <v>490840000</v>
      </c>
      <c r="W1073" s="19">
        <v>500190000</v>
      </c>
      <c r="AB1073" s="20">
        <v>3</v>
      </c>
      <c r="AC1073" s="32">
        <v>361010000</v>
      </c>
      <c r="AD1073" s="33">
        <v>410550000</v>
      </c>
      <c r="AE1073" s="33">
        <v>591710000</v>
      </c>
      <c r="AF1073" s="34">
        <v>3</v>
      </c>
      <c r="AG1073" s="24">
        <v>419500000</v>
      </c>
      <c r="AH1073" s="24">
        <v>505430000</v>
      </c>
      <c r="AI1073" s="24">
        <v>518170000</v>
      </c>
      <c r="AJ1073" s="25">
        <v>3</v>
      </c>
      <c r="AK1073">
        <v>28.561763763427699</v>
      </c>
      <c r="AL1073">
        <v>28.560087203979499</v>
      </c>
      <c r="AM1073">
        <v>25.169141769409201</v>
      </c>
      <c r="AN1073">
        <v>26.791563034057599</v>
      </c>
      <c r="AO1073">
        <v>28.691356658935501</v>
      </c>
      <c r="AP1073">
        <v>28.870677947998001</v>
      </c>
      <c r="AQ1073">
        <v>28.897901535034201</v>
      </c>
      <c r="AR1073">
        <v>28.427463531494102</v>
      </c>
      <c r="AS1073">
        <v>28.612983703613299</v>
      </c>
      <c r="AT1073">
        <v>29.140316009521499</v>
      </c>
      <c r="AU1073">
        <v>28.644096374511701</v>
      </c>
      <c r="AV1073">
        <v>28.912935256958001</v>
      </c>
      <c r="AW1073">
        <v>28.948850631713899</v>
      </c>
      <c r="AX1073">
        <v>12</v>
      </c>
      <c r="AY1073">
        <v>11</v>
      </c>
      <c r="AZ1073">
        <v>11</v>
      </c>
      <c r="BA1073">
        <v>40.6</v>
      </c>
      <c r="BB1073">
        <v>38.6</v>
      </c>
      <c r="BC1073">
        <v>38.6</v>
      </c>
      <c r="BD1073">
        <v>38.808999999999997</v>
      </c>
      <c r="BE1073">
        <v>0</v>
      </c>
      <c r="BF1073">
        <v>58.165999999999997</v>
      </c>
      <c r="BG1073">
        <v>3293700000</v>
      </c>
      <c r="BH1073">
        <v>48</v>
      </c>
      <c r="BI1073">
        <v>12</v>
      </c>
      <c r="BJ1073">
        <v>11</v>
      </c>
      <c r="BK1073">
        <v>11</v>
      </c>
      <c r="BL1073" t="s">
        <v>7305</v>
      </c>
      <c r="BM1073">
        <v>9</v>
      </c>
      <c r="BN1073">
        <v>8</v>
      </c>
      <c r="BO1073">
        <v>1</v>
      </c>
      <c r="BP1073">
        <v>1</v>
      </c>
      <c r="BQ1073">
        <v>8</v>
      </c>
      <c r="BR1073">
        <v>10</v>
      </c>
      <c r="BS1073">
        <v>10</v>
      </c>
      <c r="BT1073">
        <v>5</v>
      </c>
      <c r="BU1073">
        <v>7</v>
      </c>
      <c r="BV1073">
        <v>8</v>
      </c>
      <c r="BW1073">
        <v>10</v>
      </c>
      <c r="BX1073">
        <v>9</v>
      </c>
      <c r="BY1073">
        <v>11</v>
      </c>
      <c r="BZ1073">
        <v>347</v>
      </c>
      <c r="CA1073">
        <v>347</v>
      </c>
      <c r="CB1073">
        <v>32.6</v>
      </c>
      <c r="CC1073">
        <v>28.8</v>
      </c>
      <c r="CD1073">
        <v>3.7</v>
      </c>
      <c r="CE1073">
        <v>3.7</v>
      </c>
      <c r="CF1073">
        <v>28</v>
      </c>
      <c r="CG1073">
        <v>36.9</v>
      </c>
      <c r="CH1073">
        <v>36.299999999999997</v>
      </c>
      <c r="CI1073">
        <v>15.6</v>
      </c>
      <c r="CJ1073">
        <v>25.9</v>
      </c>
      <c r="CK1073">
        <v>32.299999999999997</v>
      </c>
      <c r="CL1073">
        <v>34.6</v>
      </c>
      <c r="CM1073">
        <v>31.4</v>
      </c>
      <c r="CN1073">
        <v>38.6</v>
      </c>
      <c r="CO1073">
        <v>0.70375299022734705</v>
      </c>
      <c r="CP1073">
        <v>0.77033097155362695</v>
      </c>
      <c r="CQ1073">
        <v>0.17549961593088401</v>
      </c>
      <c r="CR1073">
        <v>0.63165738758029999</v>
      </c>
      <c r="CS1073">
        <v>-1.45628213882446</v>
      </c>
      <c r="CT1073">
        <v>-1.484466923349</v>
      </c>
      <c r="CU1073">
        <v>0.26475267284390602</v>
      </c>
      <c r="CV1073">
        <v>-1.54933977127075</v>
      </c>
      <c r="CW1073">
        <v>-1.60365184942142</v>
      </c>
      <c r="CX1073">
        <v>0.81160465937169102</v>
      </c>
      <c r="CY1073">
        <v>-0.108373006184895</v>
      </c>
      <c r="CZ1073">
        <v>-0.46278349370476202</v>
      </c>
    </row>
    <row r="1074" spans="1:104" x14ac:dyDescent="0.3">
      <c r="A1074" t="s">
        <v>2812</v>
      </c>
      <c r="B1074" t="s">
        <v>277</v>
      </c>
      <c r="C1074" s="50">
        <v>0.75763018788925529</v>
      </c>
      <c r="D1074" s="51">
        <v>-0.4004342785340137</v>
      </c>
      <c r="E1074" s="52">
        <v>0.17004393210629079</v>
      </c>
      <c r="F1074" s="53">
        <v>0.76943886093662606</v>
      </c>
      <c r="G1074" s="41">
        <v>0.69629284938731195</v>
      </c>
      <c r="H1074" s="43">
        <v>-0.52223388723339481</v>
      </c>
      <c r="I1074" s="39">
        <v>1.0925661285488488E-2</v>
      </c>
      <c r="J1074" s="40">
        <v>1.9615522674973902</v>
      </c>
      <c r="K1074" t="s">
        <v>2813</v>
      </c>
      <c r="L1074" t="s">
        <v>2814</v>
      </c>
      <c r="M1074" s="13" t="str">
        <f>IFERROR(IF(SEARCH(M$1,$L1074),1,"no"),"-")</f>
        <v>-</v>
      </c>
      <c r="N1074" s="14" t="str">
        <f>IFERROR(IF(SEARCH(N$1,$L1074),1,"no"),"-")</f>
        <v>-</v>
      </c>
      <c r="O1074" s="14" t="str">
        <f>IFERROR(IF(SEARCH(O$1,$L1074),1,"no"),"-")</f>
        <v>-</v>
      </c>
      <c r="P1074" s="15">
        <v>163520000</v>
      </c>
      <c r="Q1074" s="16">
        <v>201480000</v>
      </c>
      <c r="R1074" s="16">
        <v>152930000</v>
      </c>
      <c r="S1074" s="16">
        <v>118970000</v>
      </c>
      <c r="T1074" s="17">
        <v>4</v>
      </c>
      <c r="U1074" s="18">
        <v>155720000</v>
      </c>
      <c r="V1074" s="19">
        <v>109570000</v>
      </c>
      <c r="W1074" s="19">
        <v>96611000</v>
      </c>
      <c r="AB1074" s="20">
        <v>3</v>
      </c>
      <c r="AC1074" s="32">
        <v>179680000</v>
      </c>
      <c r="AD1074" s="33">
        <v>146470000</v>
      </c>
      <c r="AE1074" s="33">
        <v>189610000</v>
      </c>
      <c r="AF1074" s="34">
        <v>3</v>
      </c>
      <c r="AG1074" s="24">
        <v>117720000</v>
      </c>
      <c r="AH1074" s="24">
        <v>122070000</v>
      </c>
      <c r="AI1074" s="24">
        <v>119330000</v>
      </c>
      <c r="AJ1074" s="25">
        <v>3</v>
      </c>
      <c r="AK1074">
        <v>27.28489112854</v>
      </c>
      <c r="AL1074">
        <v>27.586061477661101</v>
      </c>
      <c r="AM1074">
        <v>27.188295364379901</v>
      </c>
      <c r="AN1074">
        <v>26.826023101806602</v>
      </c>
      <c r="AO1074">
        <v>27.214378356933601</v>
      </c>
      <c r="AP1074">
        <v>26.707277297973601</v>
      </c>
      <c r="AQ1074">
        <v>26.525684356689499</v>
      </c>
      <c r="AR1074">
        <v>27.420854568481399</v>
      </c>
      <c r="AS1074">
        <v>27.126029968261701</v>
      </c>
      <c r="AT1074">
        <v>27.498458862304702</v>
      </c>
      <c r="AU1074">
        <v>26.810783386230501</v>
      </c>
      <c r="AV1074">
        <v>26.863134384155298</v>
      </c>
      <c r="AW1074">
        <v>26.830381393432599</v>
      </c>
      <c r="AX1074">
        <v>8</v>
      </c>
      <c r="AY1074">
        <v>8</v>
      </c>
      <c r="AZ1074">
        <v>8</v>
      </c>
      <c r="BA1074">
        <v>23.4</v>
      </c>
      <c r="BB1074">
        <v>23.4</v>
      </c>
      <c r="BC1074">
        <v>23.4</v>
      </c>
      <c r="BD1074">
        <v>51.643000000000001</v>
      </c>
      <c r="BE1074">
        <v>0</v>
      </c>
      <c r="BF1074">
        <v>32.354999999999997</v>
      </c>
      <c r="BG1074">
        <v>1378600000</v>
      </c>
      <c r="BH1074">
        <v>32</v>
      </c>
      <c r="BI1074">
        <v>8</v>
      </c>
      <c r="BJ1074">
        <v>8</v>
      </c>
      <c r="BK1074">
        <v>8</v>
      </c>
      <c r="BL1074" t="s">
        <v>2815</v>
      </c>
      <c r="BM1074">
        <v>3</v>
      </c>
      <c r="BN1074">
        <v>3</v>
      </c>
      <c r="BO1074">
        <v>6</v>
      </c>
      <c r="BP1074">
        <v>5</v>
      </c>
      <c r="BQ1074">
        <v>2</v>
      </c>
      <c r="BR1074">
        <v>2</v>
      </c>
      <c r="BS1074">
        <v>2</v>
      </c>
      <c r="BT1074">
        <v>4</v>
      </c>
      <c r="BU1074">
        <v>4</v>
      </c>
      <c r="BV1074">
        <v>3</v>
      </c>
      <c r="BW1074">
        <v>3</v>
      </c>
      <c r="BX1074">
        <v>2</v>
      </c>
      <c r="BY1074">
        <v>2</v>
      </c>
      <c r="BZ1074">
        <v>457</v>
      </c>
      <c r="CA1074">
        <v>457</v>
      </c>
      <c r="CB1074">
        <v>6.8</v>
      </c>
      <c r="CC1074">
        <v>6.8</v>
      </c>
      <c r="CD1074">
        <v>19</v>
      </c>
      <c r="CE1074">
        <v>13.8</v>
      </c>
      <c r="CF1074">
        <v>4.5999999999999996</v>
      </c>
      <c r="CG1074">
        <v>4.5999999999999996</v>
      </c>
      <c r="CH1074">
        <v>3.7</v>
      </c>
      <c r="CI1074">
        <v>9</v>
      </c>
      <c r="CJ1074">
        <v>12</v>
      </c>
      <c r="CK1074">
        <v>9</v>
      </c>
      <c r="CL1074">
        <v>6.8</v>
      </c>
      <c r="CM1074">
        <v>4.5999999999999996</v>
      </c>
      <c r="CN1074">
        <v>4.5999999999999996</v>
      </c>
      <c r="CO1074">
        <v>0.24550636212000301</v>
      </c>
      <c r="CP1074">
        <v>0.76943886093662595</v>
      </c>
      <c r="CQ1074">
        <v>1.96155226749739</v>
      </c>
      <c r="CR1074">
        <v>0.75296750902527099</v>
      </c>
      <c r="CS1074">
        <v>-0.127130031585693</v>
      </c>
      <c r="CT1074">
        <v>-0.61053617611544697</v>
      </c>
      <c r="CU1074">
        <v>0.26493162393162401</v>
      </c>
      <c r="CV1074">
        <v>0.40553776423136501</v>
      </c>
      <c r="CW1074">
        <v>1.6020573809343699</v>
      </c>
      <c r="CX1074">
        <v>4.6572463768115899E-2</v>
      </c>
      <c r="CY1074">
        <v>0.51368141174316395</v>
      </c>
      <c r="CZ1074">
        <v>4.4876298111654096</v>
      </c>
    </row>
    <row r="1075" spans="1:104" x14ac:dyDescent="0.3">
      <c r="A1075" t="s">
        <v>6139</v>
      </c>
      <c r="B1075" t="s">
        <v>6140</v>
      </c>
      <c r="C1075" s="50">
        <v>0.80727626264691321</v>
      </c>
      <c r="D1075" s="51">
        <v>-0.30886562392993289</v>
      </c>
      <c r="E1075" s="52">
        <v>0.17025595186987796</v>
      </c>
      <c r="F1075" s="53">
        <v>0.76889769692435095</v>
      </c>
      <c r="G1075" s="50">
        <v>0.90801771741887649</v>
      </c>
      <c r="H1075" s="54">
        <v>-0.13920764694939358</v>
      </c>
      <c r="I1075" s="55">
        <v>0.33794138683742292</v>
      </c>
      <c r="J1075" s="56">
        <v>0.47115861800772801</v>
      </c>
      <c r="K1075" t="s">
        <v>6141</v>
      </c>
      <c r="L1075" t="s">
        <v>6142</v>
      </c>
      <c r="M1075" s="13" t="str">
        <f>IFERROR(IF(SEARCH(M$1,$L1075),1,"no"),"-")</f>
        <v>-</v>
      </c>
      <c r="N1075" s="14" t="str">
        <f>IFERROR(IF(SEARCH(N$1,$L1075),1,"no"),"-")</f>
        <v>-</v>
      </c>
      <c r="O1075" s="14" t="str">
        <f>IFERROR(IF(SEARCH(O$1,$L1075),1,"no"),"-")</f>
        <v>-</v>
      </c>
      <c r="P1075" s="15">
        <v>1678000000</v>
      </c>
      <c r="Q1075" s="16">
        <v>1418400000</v>
      </c>
      <c r="R1075" s="16">
        <v>2167100000</v>
      </c>
      <c r="S1075" s="16">
        <v>2073600000</v>
      </c>
      <c r="T1075" s="17">
        <v>4</v>
      </c>
      <c r="U1075" s="18">
        <v>1608200000</v>
      </c>
      <c r="V1075" s="19">
        <v>1310500000</v>
      </c>
      <c r="W1075" s="19">
        <v>1523600000</v>
      </c>
      <c r="AB1075" s="20">
        <v>3</v>
      </c>
      <c r="AC1075" s="32">
        <v>1889700000</v>
      </c>
      <c r="AD1075" s="33">
        <v>1509900000</v>
      </c>
      <c r="AE1075" s="33">
        <v>1725300000</v>
      </c>
      <c r="AF1075" s="34">
        <v>3</v>
      </c>
      <c r="AG1075" s="24">
        <v>1737100000</v>
      </c>
      <c r="AH1075" s="24">
        <v>1485200000</v>
      </c>
      <c r="AI1075" s="24">
        <v>1431200000</v>
      </c>
      <c r="AJ1075" s="25">
        <v>3</v>
      </c>
      <c r="AK1075">
        <v>30.644096374511701</v>
      </c>
      <c r="AL1075">
        <v>30.401617050170898</v>
      </c>
      <c r="AM1075">
        <v>31.013118743896499</v>
      </c>
      <c r="AN1075">
        <v>30.949489593505898</v>
      </c>
      <c r="AO1075">
        <v>30.582799911498999</v>
      </c>
      <c r="AP1075">
        <v>30.287469863891602</v>
      </c>
      <c r="AQ1075">
        <v>30.504837036132798</v>
      </c>
      <c r="AR1075">
        <v>30.815509796142599</v>
      </c>
      <c r="AS1075">
        <v>30.491806030273398</v>
      </c>
      <c r="AT1075">
        <v>30.684200286865199</v>
      </c>
      <c r="AU1075">
        <v>30.694034576416001</v>
      </c>
      <c r="AV1075">
        <v>30.468009948730501</v>
      </c>
      <c r="AW1075">
        <v>30.414577484130898</v>
      </c>
      <c r="AX1075">
        <v>16</v>
      </c>
      <c r="AY1075">
        <v>16</v>
      </c>
      <c r="AZ1075">
        <v>16</v>
      </c>
      <c r="BA1075">
        <v>31.9</v>
      </c>
      <c r="BB1075">
        <v>31.9</v>
      </c>
      <c r="BC1075">
        <v>31.9</v>
      </c>
      <c r="BD1075">
        <v>55.265999999999998</v>
      </c>
      <c r="BE1075">
        <v>0</v>
      </c>
      <c r="BF1075">
        <v>101.44</v>
      </c>
      <c r="BG1075">
        <v>15124000000</v>
      </c>
      <c r="BH1075">
        <v>138</v>
      </c>
      <c r="BI1075" t="s">
        <v>105</v>
      </c>
      <c r="BJ1075" t="s">
        <v>105</v>
      </c>
      <c r="BK1075" t="s">
        <v>105</v>
      </c>
      <c r="BL1075" t="s">
        <v>6143</v>
      </c>
      <c r="BM1075">
        <v>10</v>
      </c>
      <c r="BN1075">
        <v>11</v>
      </c>
      <c r="BO1075">
        <v>12</v>
      </c>
      <c r="BP1075">
        <v>9</v>
      </c>
      <c r="BQ1075">
        <v>12</v>
      </c>
      <c r="BR1075">
        <v>11</v>
      </c>
      <c r="BS1075">
        <v>11</v>
      </c>
      <c r="BT1075">
        <v>11</v>
      </c>
      <c r="BU1075">
        <v>11</v>
      </c>
      <c r="BV1075">
        <v>10</v>
      </c>
      <c r="BW1075">
        <v>11</v>
      </c>
      <c r="BX1075">
        <v>10</v>
      </c>
      <c r="BY1075">
        <v>12</v>
      </c>
      <c r="BZ1075">
        <v>505</v>
      </c>
      <c r="CA1075" t="s">
        <v>105</v>
      </c>
      <c r="CB1075">
        <v>21.8</v>
      </c>
      <c r="CC1075">
        <v>23.6</v>
      </c>
      <c r="CD1075">
        <v>25.1</v>
      </c>
      <c r="CE1075">
        <v>21.2</v>
      </c>
      <c r="CF1075">
        <v>26.3</v>
      </c>
      <c r="CG1075">
        <v>22.6</v>
      </c>
      <c r="CH1075">
        <v>22.6</v>
      </c>
      <c r="CI1075">
        <v>22.6</v>
      </c>
      <c r="CJ1075">
        <v>22</v>
      </c>
      <c r="CK1075">
        <v>21.8</v>
      </c>
      <c r="CL1075">
        <v>22.6</v>
      </c>
      <c r="CM1075">
        <v>22.4</v>
      </c>
      <c r="CN1075">
        <v>24</v>
      </c>
      <c r="CO1075">
        <v>0.184310740204916</v>
      </c>
      <c r="CP1075">
        <v>0.76889769692435095</v>
      </c>
      <c r="CQ1075">
        <v>0.47115861800772801</v>
      </c>
      <c r="CR1075">
        <v>0.79944421401907895</v>
      </c>
      <c r="CS1075">
        <v>8.8241736094158099E-2</v>
      </c>
      <c r="CT1075">
        <v>0.47596668968385197</v>
      </c>
      <c r="CU1075">
        <v>0.26509893238434201</v>
      </c>
      <c r="CV1075">
        <v>0.29371150334675999</v>
      </c>
      <c r="CW1075">
        <v>1.60109013684709</v>
      </c>
      <c r="CX1075">
        <v>0.467879770992366</v>
      </c>
      <c r="CY1075">
        <v>0.138298034667969</v>
      </c>
      <c r="CZ1075">
        <v>1.08754155378053</v>
      </c>
    </row>
    <row r="1076" spans="1:104" x14ac:dyDescent="0.3">
      <c r="A1076" t="s">
        <v>6244</v>
      </c>
      <c r="B1076" t="s">
        <v>6245</v>
      </c>
      <c r="C1076" s="50">
        <v>1.1314230903225515</v>
      </c>
      <c r="D1076" s="51">
        <v>0.17813851922134755</v>
      </c>
      <c r="E1076" s="52">
        <v>0.17070681971962945</v>
      </c>
      <c r="F1076" s="53">
        <v>0.76774912851947097</v>
      </c>
      <c r="G1076" s="50">
        <v>0.91166130441267335</v>
      </c>
      <c r="H1076" s="54">
        <v>-0.13343015339253314</v>
      </c>
      <c r="I1076" s="55">
        <v>0.3566868444322584</v>
      </c>
      <c r="J1076" s="56">
        <v>0.44771290831187799</v>
      </c>
      <c r="K1076" t="s">
        <v>6246</v>
      </c>
      <c r="L1076" t="s">
        <v>6247</v>
      </c>
      <c r="M1076" s="13" t="str">
        <f>IFERROR(IF(SEARCH(M$1,$L1076),1,"no"),"-")</f>
        <v>-</v>
      </c>
      <c r="N1076" s="14" t="str">
        <f>IFERROR(IF(SEARCH(N$1,$L1076),1,"no"),"-")</f>
        <v>-</v>
      </c>
      <c r="O1076" s="14" t="str">
        <f>IFERROR(IF(SEARCH(O$1,$L1076),1,"no"),"-")</f>
        <v>-</v>
      </c>
      <c r="P1076" s="15">
        <v>314780000</v>
      </c>
      <c r="Q1076" s="16">
        <v>421950000</v>
      </c>
      <c r="T1076" s="17">
        <v>2</v>
      </c>
      <c r="U1076" s="18">
        <v>511760000</v>
      </c>
      <c r="V1076" s="19">
        <v>384070000</v>
      </c>
      <c r="W1076" s="19">
        <v>354500000</v>
      </c>
      <c r="AB1076" s="20">
        <v>3</v>
      </c>
      <c r="AC1076" s="32">
        <v>310240000</v>
      </c>
      <c r="AD1076" s="33">
        <v>358600000</v>
      </c>
      <c r="AE1076" s="33">
        <v>269820000</v>
      </c>
      <c r="AF1076" s="34">
        <v>3</v>
      </c>
      <c r="AG1076" s="24">
        <v>285600000</v>
      </c>
      <c r="AH1076" s="24">
        <v>281580000</v>
      </c>
      <c r="AI1076" s="24">
        <v>288560000</v>
      </c>
      <c r="AJ1076" s="25">
        <v>3</v>
      </c>
      <c r="AK1076">
        <v>28.2297687530518</v>
      </c>
      <c r="AL1076">
        <v>28.6524963378906</v>
      </c>
      <c r="AM1076">
        <v>25.024976730346701</v>
      </c>
      <c r="AN1076">
        <v>25.1625671386719</v>
      </c>
      <c r="AO1076">
        <v>28.930892944335898</v>
      </c>
      <c r="AP1076">
        <v>28.5167942047119</v>
      </c>
      <c r="AQ1076">
        <v>28.401210784912099</v>
      </c>
      <c r="AR1076">
        <v>28.208808898925799</v>
      </c>
      <c r="AS1076">
        <v>28.417800903320298</v>
      </c>
      <c r="AT1076">
        <v>28.007421493530298</v>
      </c>
      <c r="AU1076">
        <v>28.089420318603501</v>
      </c>
      <c r="AV1076">
        <v>28.0689697265625</v>
      </c>
      <c r="AW1076">
        <v>28.104295730590799</v>
      </c>
      <c r="AX1076">
        <v>9</v>
      </c>
      <c r="AY1076">
        <v>9</v>
      </c>
      <c r="AZ1076">
        <v>9</v>
      </c>
      <c r="BA1076">
        <v>25.2</v>
      </c>
      <c r="BB1076">
        <v>25.2</v>
      </c>
      <c r="BC1076">
        <v>25.2</v>
      </c>
      <c r="BD1076">
        <v>62.121000000000002</v>
      </c>
      <c r="BE1076">
        <v>0</v>
      </c>
      <c r="BF1076">
        <v>67.028000000000006</v>
      </c>
      <c r="BG1076">
        <v>2417400000</v>
      </c>
      <c r="BH1076">
        <v>41</v>
      </c>
      <c r="BI1076">
        <v>9</v>
      </c>
      <c r="BJ1076">
        <v>9</v>
      </c>
      <c r="BK1076">
        <v>9</v>
      </c>
      <c r="BL1076" t="s">
        <v>6248</v>
      </c>
      <c r="BM1076">
        <v>5</v>
      </c>
      <c r="BN1076">
        <v>7</v>
      </c>
      <c r="BO1076">
        <v>0</v>
      </c>
      <c r="BP1076">
        <v>0</v>
      </c>
      <c r="BQ1076">
        <v>5</v>
      </c>
      <c r="BR1076">
        <v>5</v>
      </c>
      <c r="BS1076">
        <v>9</v>
      </c>
      <c r="BT1076">
        <v>8</v>
      </c>
      <c r="BU1076">
        <v>7</v>
      </c>
      <c r="BV1076">
        <v>8</v>
      </c>
      <c r="BW1076">
        <v>5</v>
      </c>
      <c r="BX1076">
        <v>6</v>
      </c>
      <c r="BY1076">
        <v>7</v>
      </c>
      <c r="BZ1076">
        <v>564</v>
      </c>
      <c r="CA1076">
        <v>564</v>
      </c>
      <c r="CB1076">
        <v>14.9</v>
      </c>
      <c r="CC1076">
        <v>18.600000000000001</v>
      </c>
      <c r="CD1076">
        <v>0</v>
      </c>
      <c r="CE1076">
        <v>0</v>
      </c>
      <c r="CF1076">
        <v>11.9</v>
      </c>
      <c r="CG1076">
        <v>12.2</v>
      </c>
      <c r="CH1076">
        <v>25.2</v>
      </c>
      <c r="CI1076">
        <v>23</v>
      </c>
      <c r="CJ1076">
        <v>18.600000000000001</v>
      </c>
      <c r="CK1076">
        <v>20.399999999999999</v>
      </c>
      <c r="CL1076">
        <v>11.7</v>
      </c>
      <c r="CM1076">
        <v>13.7</v>
      </c>
      <c r="CN1076">
        <v>18.399999999999999</v>
      </c>
      <c r="CO1076">
        <v>0.57557969178250201</v>
      </c>
      <c r="CP1076">
        <v>0.76774912851947097</v>
      </c>
      <c r="CQ1076">
        <v>0.44771290831187799</v>
      </c>
      <c r="CR1076">
        <v>0.62243642072213501</v>
      </c>
      <c r="CS1076">
        <v>-1.44389152526855</v>
      </c>
      <c r="CT1076">
        <v>-1.25268028559316</v>
      </c>
      <c r="CU1076">
        <v>0.265478322672353</v>
      </c>
      <c r="CV1076">
        <v>-1.84884707132975</v>
      </c>
      <c r="CW1076">
        <v>-1.5990371980710001</v>
      </c>
      <c r="CX1076">
        <v>0.49434036568213802</v>
      </c>
      <c r="CY1076">
        <v>0.123781840006512</v>
      </c>
      <c r="CZ1076">
        <v>1.04092859046619</v>
      </c>
    </row>
    <row r="1077" spans="1:104" x14ac:dyDescent="0.3">
      <c r="A1077" t="s">
        <v>6252</v>
      </c>
      <c r="B1077" t="s">
        <v>2039</v>
      </c>
      <c r="C1077" s="50">
        <v>1.1571949231699052</v>
      </c>
      <c r="D1077" s="51">
        <v>0.21063189902164028</v>
      </c>
      <c r="E1077" s="52">
        <v>0.17164232105613692</v>
      </c>
      <c r="F1077" s="53">
        <v>0.76537562129470904</v>
      </c>
      <c r="G1077" s="50">
        <v>1.0481472336707756</v>
      </c>
      <c r="H1077" s="54">
        <v>6.7841387072968704E-2</v>
      </c>
      <c r="I1077" s="55">
        <v>0.35751830853051525</v>
      </c>
      <c r="J1077" s="56">
        <v>0.44670171305121392</v>
      </c>
      <c r="K1077" t="s">
        <v>6253</v>
      </c>
      <c r="L1077" t="s">
        <v>6254</v>
      </c>
      <c r="M1077" s="13" t="str">
        <f>IFERROR(IF(SEARCH(M$1,$L1077),1,"no"),"-")</f>
        <v>-</v>
      </c>
      <c r="N1077" s="14" t="str">
        <f>IFERROR(IF(SEARCH(N$1,$L1077),1,"no"),"-")</f>
        <v>-</v>
      </c>
      <c r="O1077" s="14" t="str">
        <f>IFERROR(IF(SEARCH(O$1,$L1077),1,"no"),"-")</f>
        <v>-</v>
      </c>
      <c r="P1077" s="15">
        <v>1384800000</v>
      </c>
      <c r="Q1077" s="16">
        <v>1334700000</v>
      </c>
      <c r="R1077" s="16">
        <v>1173700000</v>
      </c>
      <c r="S1077" s="16">
        <v>1566900000</v>
      </c>
      <c r="T1077" s="17">
        <v>4</v>
      </c>
      <c r="U1077" s="18">
        <v>1393100000</v>
      </c>
      <c r="V1077" s="19">
        <v>1567900000</v>
      </c>
      <c r="W1077" s="19">
        <v>1777800000</v>
      </c>
      <c r="AB1077" s="20">
        <v>3</v>
      </c>
      <c r="AC1077" s="32">
        <v>1749000000</v>
      </c>
      <c r="AD1077" s="33">
        <v>1708500000</v>
      </c>
      <c r="AE1077" s="33">
        <v>1807600000</v>
      </c>
      <c r="AF1077" s="34">
        <v>3</v>
      </c>
      <c r="AG1077" s="24">
        <v>1701700000</v>
      </c>
      <c r="AH1077" s="24">
        <v>1860600000</v>
      </c>
      <c r="AI1077" s="24">
        <v>1956300000</v>
      </c>
      <c r="AJ1077" s="25">
        <v>3</v>
      </c>
      <c r="AK1077">
        <v>30.367031097412099</v>
      </c>
      <c r="AL1077">
        <v>30.313867568969702</v>
      </c>
      <c r="AM1077">
        <v>30.128416061401399</v>
      </c>
      <c r="AN1077">
        <v>30.545265197753899</v>
      </c>
      <c r="AO1077">
        <v>30.375652313232401</v>
      </c>
      <c r="AP1077">
        <v>30.546186447143601</v>
      </c>
      <c r="AQ1077">
        <v>30.727445602416999</v>
      </c>
      <c r="AR1077">
        <v>30.703882217407202</v>
      </c>
      <c r="AS1077">
        <v>30.6700839996338</v>
      </c>
      <c r="AT1077">
        <v>30.751428604126001</v>
      </c>
      <c r="AU1077">
        <v>30.664329528808601</v>
      </c>
      <c r="AV1077">
        <v>30.7931213378906</v>
      </c>
      <c r="AW1077">
        <v>30.865480422973601</v>
      </c>
      <c r="AX1077">
        <v>22</v>
      </c>
      <c r="AY1077">
        <v>22</v>
      </c>
      <c r="AZ1077">
        <v>22</v>
      </c>
      <c r="BA1077">
        <v>35.6</v>
      </c>
      <c r="BB1077">
        <v>35.6</v>
      </c>
      <c r="BC1077">
        <v>35.6</v>
      </c>
      <c r="BD1077">
        <v>82.867000000000004</v>
      </c>
      <c r="BE1077">
        <v>0</v>
      </c>
      <c r="BF1077">
        <v>189.85</v>
      </c>
      <c r="BG1077">
        <v>13803000000</v>
      </c>
      <c r="BH1077">
        <v>157</v>
      </c>
      <c r="BI1077">
        <v>22</v>
      </c>
      <c r="BJ1077">
        <v>22</v>
      </c>
      <c r="BK1077">
        <v>22</v>
      </c>
      <c r="BL1077" t="s">
        <v>6255</v>
      </c>
      <c r="BM1077">
        <v>18</v>
      </c>
      <c r="BN1077">
        <v>17</v>
      </c>
      <c r="BO1077">
        <v>8</v>
      </c>
      <c r="BP1077">
        <v>10</v>
      </c>
      <c r="BQ1077">
        <v>16</v>
      </c>
      <c r="BR1077">
        <v>14</v>
      </c>
      <c r="BS1077">
        <v>15</v>
      </c>
      <c r="BT1077">
        <v>16</v>
      </c>
      <c r="BU1077">
        <v>16</v>
      </c>
      <c r="BV1077">
        <v>15</v>
      </c>
      <c r="BW1077">
        <v>15</v>
      </c>
      <c r="BX1077">
        <v>13</v>
      </c>
      <c r="BY1077">
        <v>17</v>
      </c>
      <c r="BZ1077">
        <v>755</v>
      </c>
      <c r="CA1077">
        <v>755</v>
      </c>
      <c r="CB1077">
        <v>32.700000000000003</v>
      </c>
      <c r="CC1077">
        <v>31.4</v>
      </c>
      <c r="CD1077">
        <v>15.2</v>
      </c>
      <c r="CE1077">
        <v>18.8</v>
      </c>
      <c r="CF1077">
        <v>28.9</v>
      </c>
      <c r="CG1077">
        <v>22.5</v>
      </c>
      <c r="CH1077">
        <v>23.6</v>
      </c>
      <c r="CI1077">
        <v>26.4</v>
      </c>
      <c r="CJ1077">
        <v>28.2</v>
      </c>
      <c r="CK1077">
        <v>27</v>
      </c>
      <c r="CL1077">
        <v>25.8</v>
      </c>
      <c r="CM1077">
        <v>24.2</v>
      </c>
      <c r="CN1077">
        <v>31.8</v>
      </c>
      <c r="CO1077">
        <v>1.7976743001997599</v>
      </c>
      <c r="CP1077">
        <v>0.76537562129470904</v>
      </c>
      <c r="CQ1077">
        <v>0.44670171305121398</v>
      </c>
      <c r="CR1077">
        <v>0.71111111111111103</v>
      </c>
      <c r="CS1077">
        <v>-0.36981995900471898</v>
      </c>
      <c r="CT1077">
        <v>-3.5764814727485099</v>
      </c>
      <c r="CU1077">
        <v>0.26675940383250502</v>
      </c>
      <c r="CV1077">
        <v>-0.21111647288004701</v>
      </c>
      <c r="CW1077">
        <v>-1.59479456586479</v>
      </c>
      <c r="CX1077">
        <v>0.49529775280898902</v>
      </c>
      <c r="CY1077">
        <v>-6.5845489501953097E-2</v>
      </c>
      <c r="CZ1077">
        <v>-1.03891209144903</v>
      </c>
    </row>
    <row r="1078" spans="1:104" x14ac:dyDescent="0.3">
      <c r="A1078" t="s">
        <v>5119</v>
      </c>
      <c r="B1078" t="s">
        <v>5120</v>
      </c>
      <c r="C1078" s="50">
        <v>0.68212814903821462</v>
      </c>
      <c r="D1078" s="51">
        <v>-0.55188529608591996</v>
      </c>
      <c r="E1078" s="52">
        <v>0.17168202339054062</v>
      </c>
      <c r="F1078" s="53">
        <v>0.76527517688926006</v>
      </c>
      <c r="G1078" s="50">
        <v>0.76945623887138748</v>
      </c>
      <c r="H1078" s="54">
        <v>-0.37808881610320949</v>
      </c>
      <c r="I1078" s="55">
        <v>0.18258822220900203</v>
      </c>
      <c r="J1078" s="56">
        <v>0.73852723991567104</v>
      </c>
      <c r="K1078" t="s">
        <v>5121</v>
      </c>
      <c r="L1078" t="s">
        <v>5122</v>
      </c>
      <c r="M1078" s="13" t="str">
        <f>IFERROR(IF(SEARCH(M$1,$L1078),1,"no"),"-")</f>
        <v>-</v>
      </c>
      <c r="N1078" s="14" t="str">
        <f>IFERROR(IF(SEARCH(N$1,$L1078),1,"no"),"-")</f>
        <v>-</v>
      </c>
      <c r="O1078" s="14" t="str">
        <f>IFERROR(IF(SEARCH(O$1,$L1078),1,"no"),"-")</f>
        <v>-</v>
      </c>
      <c r="P1078" s="15">
        <v>100430000</v>
      </c>
      <c r="Q1078" s="16">
        <v>94312000</v>
      </c>
      <c r="T1078" s="17">
        <v>2</v>
      </c>
      <c r="U1078" s="18">
        <v>44669000</v>
      </c>
      <c r="W1078" s="19">
        <v>88170000</v>
      </c>
      <c r="AB1078" s="20">
        <v>2</v>
      </c>
      <c r="AC1078" s="32">
        <v>141230000</v>
      </c>
      <c r="AD1078" s="33">
        <v>79205000</v>
      </c>
      <c r="AE1078" s="33">
        <v>108110000</v>
      </c>
      <c r="AF1078" s="34">
        <v>3</v>
      </c>
      <c r="AH1078" s="24">
        <v>76726000</v>
      </c>
      <c r="AI1078" s="24">
        <v>91808000</v>
      </c>
      <c r="AJ1078" s="25">
        <v>2</v>
      </c>
      <c r="AK1078">
        <v>26.581615447998001</v>
      </c>
      <c r="AL1078">
        <v>26.490938186645501</v>
      </c>
      <c r="AM1078">
        <v>25.434961318969702</v>
      </c>
      <c r="AN1078">
        <v>27.167829513549801</v>
      </c>
      <c r="AO1078">
        <v>25.4127712249756</v>
      </c>
      <c r="AP1078">
        <v>24.0187377929688</v>
      </c>
      <c r="AQ1078">
        <v>26.393785476684599</v>
      </c>
      <c r="AR1078">
        <v>27.073471069335898</v>
      </c>
      <c r="AS1078">
        <v>26.239088058471701</v>
      </c>
      <c r="AT1078">
        <v>26.687925338745099</v>
      </c>
      <c r="AU1078">
        <v>25.280393600463899</v>
      </c>
      <c r="AV1078">
        <v>26.193212509155298</v>
      </c>
      <c r="AW1078">
        <v>26.4521160125732</v>
      </c>
      <c r="AX1078">
        <v>5</v>
      </c>
      <c r="AY1078">
        <v>5</v>
      </c>
      <c r="AZ1078">
        <v>5</v>
      </c>
      <c r="BA1078">
        <v>37.799999999999997</v>
      </c>
      <c r="BB1078">
        <v>37.799999999999997</v>
      </c>
      <c r="BC1078">
        <v>37.799999999999997</v>
      </c>
      <c r="BD1078">
        <v>15.811999999999999</v>
      </c>
      <c r="BE1078">
        <v>0</v>
      </c>
      <c r="BF1078">
        <v>22.273</v>
      </c>
      <c r="BG1078">
        <v>564950000</v>
      </c>
      <c r="BH1078">
        <v>19</v>
      </c>
      <c r="BI1078">
        <v>5</v>
      </c>
      <c r="BJ1078">
        <v>5</v>
      </c>
      <c r="BK1078">
        <v>5</v>
      </c>
      <c r="BL1078" t="s">
        <v>5123</v>
      </c>
      <c r="BM1078">
        <v>2</v>
      </c>
      <c r="BN1078">
        <v>4</v>
      </c>
      <c r="BO1078">
        <v>0</v>
      </c>
      <c r="BP1078">
        <v>0</v>
      </c>
      <c r="BQ1078">
        <v>2</v>
      </c>
      <c r="BR1078">
        <v>1</v>
      </c>
      <c r="BS1078">
        <v>2</v>
      </c>
      <c r="BT1078">
        <v>2</v>
      </c>
      <c r="BU1078">
        <v>4</v>
      </c>
      <c r="BV1078">
        <v>3</v>
      </c>
      <c r="BW1078">
        <v>0</v>
      </c>
      <c r="BX1078">
        <v>4</v>
      </c>
      <c r="BY1078">
        <v>3</v>
      </c>
      <c r="BZ1078">
        <v>135</v>
      </c>
      <c r="CA1078">
        <v>135</v>
      </c>
      <c r="CB1078">
        <v>17.8</v>
      </c>
      <c r="CC1078">
        <v>34.799999999999997</v>
      </c>
      <c r="CD1078">
        <v>0</v>
      </c>
      <c r="CE1078">
        <v>0</v>
      </c>
      <c r="CF1078">
        <v>19.3</v>
      </c>
      <c r="CG1078">
        <v>8.9</v>
      </c>
      <c r="CH1078">
        <v>19.3</v>
      </c>
      <c r="CI1078">
        <v>19.3</v>
      </c>
      <c r="CJ1078">
        <v>28.9</v>
      </c>
      <c r="CK1078">
        <v>28.1</v>
      </c>
      <c r="CL1078">
        <v>0</v>
      </c>
      <c r="CM1078">
        <v>31.1</v>
      </c>
      <c r="CN1078">
        <v>22.2</v>
      </c>
      <c r="CO1078">
        <v>0.206385570827788</v>
      </c>
      <c r="CP1078">
        <v>0.76527517688925994</v>
      </c>
      <c r="CQ1078">
        <v>0.73852723991567104</v>
      </c>
      <c r="CR1078">
        <v>0.78088054607508495</v>
      </c>
      <c r="CS1078">
        <v>-0.247992038726807</v>
      </c>
      <c r="CT1078">
        <v>-0.52542274594429605</v>
      </c>
      <c r="CU1078">
        <v>0.26670638297872301</v>
      </c>
      <c r="CV1078">
        <v>1.1437379519144699</v>
      </c>
      <c r="CW1078">
        <v>1.59461501433468</v>
      </c>
      <c r="CX1078">
        <v>0.28029675810473798</v>
      </c>
      <c r="CY1078">
        <v>0.69158744812011697</v>
      </c>
      <c r="CZ1078">
        <v>1.6104495897539699</v>
      </c>
    </row>
    <row r="1079" spans="1:104" x14ac:dyDescent="0.3">
      <c r="A1079" t="s">
        <v>816</v>
      </c>
      <c r="B1079" t="s">
        <v>136</v>
      </c>
      <c r="C1079" s="50">
        <v>1.3767769554909244</v>
      </c>
      <c r="D1079" s="51">
        <v>0.46129485484607136</v>
      </c>
      <c r="E1079" s="52">
        <v>0.1732468950126094</v>
      </c>
      <c r="F1079" s="53">
        <v>0.76133454021384095</v>
      </c>
      <c r="G1079" s="41">
        <v>1.4202145845883329</v>
      </c>
      <c r="H1079" s="43">
        <v>0.50610892742893976</v>
      </c>
      <c r="I1079" s="39">
        <v>2.9330114185835985E-4</v>
      </c>
      <c r="J1079" s="40">
        <v>3.5326862462529305</v>
      </c>
      <c r="K1079" t="s">
        <v>256</v>
      </c>
      <c r="L1079" t="s">
        <v>6</v>
      </c>
      <c r="M1079" s="13" t="str">
        <f>IFERROR(IF(SEARCH(M$1,$L1079),1,"no"),"-")</f>
        <v>-</v>
      </c>
      <c r="N1079" s="14">
        <f>IFERROR(IF(SEARCH(N$1,$L1079),1,"no"),"-")</f>
        <v>1</v>
      </c>
      <c r="O1079" s="14" t="str">
        <f>IFERROR(IF(SEARCH(O$1,$L1079),1,"no"),"-")</f>
        <v>-</v>
      </c>
      <c r="P1079" s="15">
        <v>188340000</v>
      </c>
      <c r="Q1079" s="16">
        <v>158930000</v>
      </c>
      <c r="T1079" s="17">
        <v>2</v>
      </c>
      <c r="U1079" s="18">
        <v>262670000</v>
      </c>
      <c r="V1079" s="19">
        <v>189250000</v>
      </c>
      <c r="W1079" s="19">
        <v>265250000</v>
      </c>
      <c r="AB1079" s="20">
        <v>3</v>
      </c>
      <c r="AC1079" s="32">
        <v>215630000</v>
      </c>
      <c r="AD1079" s="33">
        <v>197870000</v>
      </c>
      <c r="AE1079" s="33">
        <v>200710000</v>
      </c>
      <c r="AF1079" s="34">
        <v>3</v>
      </c>
      <c r="AG1079" s="24">
        <v>288660000</v>
      </c>
      <c r="AH1079" s="24">
        <v>298290000</v>
      </c>
      <c r="AI1079" s="24">
        <v>285360000</v>
      </c>
      <c r="AJ1079" s="25">
        <v>3</v>
      </c>
      <c r="AK1079">
        <v>27.488763809204102</v>
      </c>
      <c r="AL1079">
        <v>27.243816375732401</v>
      </c>
      <c r="AM1079">
        <v>26.727586746215799</v>
      </c>
      <c r="AN1079">
        <v>24.366094589233398</v>
      </c>
      <c r="AO1079">
        <v>27.968675613403299</v>
      </c>
      <c r="AP1079">
        <v>27.4957180023193</v>
      </c>
      <c r="AQ1079">
        <v>27.9827766418457</v>
      </c>
      <c r="AR1079">
        <v>27.683982849121101</v>
      </c>
      <c r="AS1079">
        <v>27.559978485107401</v>
      </c>
      <c r="AT1079">
        <v>27.580537796020501</v>
      </c>
      <c r="AU1079">
        <v>28.104795455932599</v>
      </c>
      <c r="AV1079">
        <v>28.1521396636963</v>
      </c>
      <c r="AW1079">
        <v>28.088207244873001</v>
      </c>
      <c r="AX1079">
        <v>10</v>
      </c>
      <c r="AY1079">
        <v>10</v>
      </c>
      <c r="AZ1079">
        <v>10</v>
      </c>
      <c r="BA1079">
        <v>53.9</v>
      </c>
      <c r="BB1079">
        <v>53.9</v>
      </c>
      <c r="BC1079">
        <v>53.9</v>
      </c>
      <c r="BD1079">
        <v>28.84</v>
      </c>
      <c r="BE1079">
        <v>0</v>
      </c>
      <c r="BF1079">
        <v>30.914000000000001</v>
      </c>
      <c r="BG1079">
        <v>1641000000</v>
      </c>
      <c r="BH1079">
        <v>46</v>
      </c>
      <c r="BI1079">
        <v>10</v>
      </c>
      <c r="BJ1079">
        <v>10</v>
      </c>
      <c r="BK1079">
        <v>10</v>
      </c>
      <c r="BL1079" t="s">
        <v>817</v>
      </c>
      <c r="BM1079">
        <v>6</v>
      </c>
      <c r="BN1079">
        <v>6</v>
      </c>
      <c r="BO1079">
        <v>1</v>
      </c>
      <c r="BP1079">
        <v>0</v>
      </c>
      <c r="BQ1079">
        <v>8</v>
      </c>
      <c r="BR1079">
        <v>6</v>
      </c>
      <c r="BS1079">
        <v>7</v>
      </c>
      <c r="BT1079">
        <v>6</v>
      </c>
      <c r="BU1079">
        <v>6</v>
      </c>
      <c r="BV1079">
        <v>5</v>
      </c>
      <c r="BW1079">
        <v>6</v>
      </c>
      <c r="BX1079">
        <v>5</v>
      </c>
      <c r="BY1079">
        <v>6</v>
      </c>
      <c r="BZ1079">
        <v>269</v>
      </c>
      <c r="CA1079">
        <v>269</v>
      </c>
      <c r="CB1079">
        <v>28.6</v>
      </c>
      <c r="CC1079">
        <v>29.7</v>
      </c>
      <c r="CD1079">
        <v>4.8</v>
      </c>
      <c r="CE1079">
        <v>0</v>
      </c>
      <c r="CF1079">
        <v>44.6</v>
      </c>
      <c r="CG1079">
        <v>28.6</v>
      </c>
      <c r="CH1079">
        <v>33.799999999999997</v>
      </c>
      <c r="CI1079">
        <v>28.6</v>
      </c>
      <c r="CJ1079">
        <v>30.9</v>
      </c>
      <c r="CK1079">
        <v>24.5</v>
      </c>
      <c r="CL1079">
        <v>28.6</v>
      </c>
      <c r="CM1079">
        <v>24.5</v>
      </c>
      <c r="CN1079">
        <v>28.6</v>
      </c>
      <c r="CO1079">
        <v>0.635134042442417</v>
      </c>
      <c r="CP1079">
        <v>0.76133454021384095</v>
      </c>
      <c r="CQ1079">
        <v>3.53268624625293</v>
      </c>
      <c r="CR1079">
        <v>0.61974574753804801</v>
      </c>
      <c r="CS1079">
        <v>-1.1516009966532399</v>
      </c>
      <c r="CT1079">
        <v>-1.36091513966519</v>
      </c>
      <c r="CU1079">
        <v>0.26843059490084997</v>
      </c>
      <c r="CV1079">
        <v>-1.35915803909302</v>
      </c>
      <c r="CW1079">
        <v>-1.58757033175228</v>
      </c>
      <c r="CX1079">
        <v>2.4235294117647101E-2</v>
      </c>
      <c r="CY1079">
        <v>-0.50688107808430904</v>
      </c>
      <c r="CZ1079">
        <v>-11.8194665016395</v>
      </c>
    </row>
    <row r="1080" spans="1:104" x14ac:dyDescent="0.3">
      <c r="A1080" t="s">
        <v>1460</v>
      </c>
      <c r="B1080" t="s">
        <v>136</v>
      </c>
      <c r="C1080" s="50">
        <v>1.1750275867922926</v>
      </c>
      <c r="D1080" s="51">
        <v>0.23269462816153896</v>
      </c>
      <c r="E1080" s="52">
        <v>0.17327474136806803</v>
      </c>
      <c r="F1080" s="53">
        <v>0.76126474071347405</v>
      </c>
      <c r="G1080" s="41">
        <v>1.2644020704026528</v>
      </c>
      <c r="H1080" s="43">
        <v>0.33845530270651569</v>
      </c>
      <c r="I1080" s="39">
        <v>7.6706700539608281E-3</v>
      </c>
      <c r="J1080" s="40">
        <v>2.1151666975858898</v>
      </c>
      <c r="K1080" t="s">
        <v>429</v>
      </c>
      <c r="L1080" t="s">
        <v>430</v>
      </c>
      <c r="M1080" s="13" t="str">
        <f>IFERROR(IF(SEARCH(M$1,$L1080),1,"no"),"-")</f>
        <v>-</v>
      </c>
      <c r="N1080" s="14" t="str">
        <f>IFERROR(IF(SEARCH(N$1,$L1080),1,"no"),"-")</f>
        <v>-</v>
      </c>
      <c r="O1080" s="14" t="str">
        <f>IFERROR(IF(SEARCH(O$1,$L1080),1,"no"),"-")</f>
        <v>-</v>
      </c>
      <c r="P1080" s="15">
        <v>110490000</v>
      </c>
      <c r="Q1080" s="16">
        <v>125130000</v>
      </c>
      <c r="T1080" s="17">
        <v>2</v>
      </c>
      <c r="U1080" s="18">
        <v>140780000</v>
      </c>
      <c r="V1080" s="19">
        <v>108440000</v>
      </c>
      <c r="W1080" s="19">
        <v>166070000</v>
      </c>
      <c r="AB1080" s="20">
        <v>3</v>
      </c>
      <c r="AC1080" s="32">
        <v>143180000</v>
      </c>
      <c r="AD1080" s="33">
        <v>144900000</v>
      </c>
      <c r="AE1080" s="33">
        <v>158210000</v>
      </c>
      <c r="AF1080" s="34">
        <v>3</v>
      </c>
      <c r="AG1080" s="24">
        <v>198260000</v>
      </c>
      <c r="AH1080" s="24">
        <v>175850000</v>
      </c>
      <c r="AI1080" s="24">
        <v>190180000</v>
      </c>
      <c r="AJ1080" s="25">
        <v>3</v>
      </c>
      <c r="AK1080">
        <v>26.7193412780762</v>
      </c>
      <c r="AL1080">
        <v>26.898853302001999</v>
      </c>
      <c r="AM1080">
        <v>26.067245483398398</v>
      </c>
      <c r="AN1080">
        <v>24.934240341186499</v>
      </c>
      <c r="AO1080">
        <v>27.0688667297363</v>
      </c>
      <c r="AP1080">
        <v>26.6923217773438</v>
      </c>
      <c r="AQ1080">
        <v>27.307216644287099</v>
      </c>
      <c r="AR1080">
        <v>27.093254089355501</v>
      </c>
      <c r="AS1080">
        <v>27.1104831695557</v>
      </c>
      <c r="AT1080">
        <v>27.2372646331787</v>
      </c>
      <c r="AU1080">
        <v>27.562818527221701</v>
      </c>
      <c r="AV1080">
        <v>27.3897705078125</v>
      </c>
      <c r="AW1080">
        <v>27.502790451049801</v>
      </c>
      <c r="AX1080">
        <v>5</v>
      </c>
      <c r="AY1080">
        <v>5</v>
      </c>
      <c r="AZ1080">
        <v>5</v>
      </c>
      <c r="BA1080">
        <v>28.3</v>
      </c>
      <c r="BB1080">
        <v>28.3</v>
      </c>
      <c r="BC1080">
        <v>28.3</v>
      </c>
      <c r="BD1080">
        <v>22.449000000000002</v>
      </c>
      <c r="BE1080">
        <v>0</v>
      </c>
      <c r="BF1080">
        <v>13.468999999999999</v>
      </c>
      <c r="BG1080">
        <v>1146500000</v>
      </c>
      <c r="BH1080">
        <v>16</v>
      </c>
      <c r="BI1080">
        <v>5</v>
      </c>
      <c r="BJ1080">
        <v>5</v>
      </c>
      <c r="BK1080">
        <v>5</v>
      </c>
      <c r="BL1080" t="s">
        <v>1461</v>
      </c>
      <c r="BM1080">
        <v>4</v>
      </c>
      <c r="BN1080">
        <v>5</v>
      </c>
      <c r="BO1080">
        <v>1</v>
      </c>
      <c r="BP1080">
        <v>1</v>
      </c>
      <c r="BQ1080">
        <v>4</v>
      </c>
      <c r="BR1080">
        <v>4</v>
      </c>
      <c r="BS1080">
        <v>4</v>
      </c>
      <c r="BT1080">
        <v>4</v>
      </c>
      <c r="BU1080">
        <v>3</v>
      </c>
      <c r="BV1080">
        <v>3</v>
      </c>
      <c r="BW1080">
        <v>5</v>
      </c>
      <c r="BX1080">
        <v>4</v>
      </c>
      <c r="BY1080">
        <v>5</v>
      </c>
      <c r="BZ1080">
        <v>191</v>
      </c>
      <c r="CA1080">
        <v>191</v>
      </c>
      <c r="CB1080">
        <v>23</v>
      </c>
      <c r="CC1080">
        <v>28.3</v>
      </c>
      <c r="CD1080">
        <v>6.3</v>
      </c>
      <c r="CE1080">
        <v>6.3</v>
      </c>
      <c r="CF1080">
        <v>23.6</v>
      </c>
      <c r="CG1080">
        <v>23</v>
      </c>
      <c r="CH1080">
        <v>23</v>
      </c>
      <c r="CI1080">
        <v>23</v>
      </c>
      <c r="CJ1080">
        <v>17.3</v>
      </c>
      <c r="CK1080">
        <v>16.8</v>
      </c>
      <c r="CL1080">
        <v>28.3</v>
      </c>
      <c r="CM1080">
        <v>23</v>
      </c>
      <c r="CN1080">
        <v>28.3</v>
      </c>
      <c r="CO1080">
        <v>0.92595055086476397</v>
      </c>
      <c r="CP1080">
        <v>0.76126474071347405</v>
      </c>
      <c r="CQ1080">
        <v>2.1151666975858898</v>
      </c>
      <c r="CR1080">
        <v>0.72876386036961005</v>
      </c>
      <c r="CS1080">
        <v>-0.99208052953084203</v>
      </c>
      <c r="CT1080">
        <v>-1.8818776579091001</v>
      </c>
      <c r="CU1080">
        <v>0.26833970276008501</v>
      </c>
      <c r="CV1080">
        <v>-0.86788161595662305</v>
      </c>
      <c r="CW1080">
        <v>-1.5874455417821001</v>
      </c>
      <c r="CX1080">
        <v>3.8445859872611503E-2</v>
      </c>
      <c r="CY1080">
        <v>-0.338125864664715</v>
      </c>
      <c r="CZ1080">
        <v>-4.9664783596750297</v>
      </c>
    </row>
    <row r="1081" spans="1:104" x14ac:dyDescent="0.3">
      <c r="A1081" t="s">
        <v>7691</v>
      </c>
      <c r="B1081" t="s">
        <v>6308</v>
      </c>
      <c r="C1081" s="50">
        <v>0.59383164205373595</v>
      </c>
      <c r="D1081" s="51">
        <v>-0.75187412615395044</v>
      </c>
      <c r="E1081" s="52">
        <v>0.17370613151041378</v>
      </c>
      <c r="F1081" s="53">
        <v>0.76018485147725101</v>
      </c>
      <c r="G1081" s="50">
        <v>1.0125510487716223</v>
      </c>
      <c r="H1081" s="54">
        <v>1.7994644741082446E-2</v>
      </c>
      <c r="I1081" s="55">
        <v>0.87897447784396221</v>
      </c>
      <c r="J1081" s="56">
        <v>5.6023735042784358E-2</v>
      </c>
      <c r="K1081" t="s">
        <v>7692</v>
      </c>
      <c r="L1081" t="s">
        <v>7693</v>
      </c>
      <c r="M1081" s="13" t="str">
        <f>IFERROR(IF(SEARCH(M$1,$L1081),1,"no"),"-")</f>
        <v>-</v>
      </c>
      <c r="N1081" s="14">
        <f>IFERROR(IF(SEARCH(N$1,$L1081),1,"no"),"-")</f>
        <v>1</v>
      </c>
      <c r="O1081" s="14" t="str">
        <f>IFERROR(IF(SEARCH(O$1,$L1081),1,"no"),"-")</f>
        <v>-</v>
      </c>
      <c r="P1081" s="15">
        <v>152670000</v>
      </c>
      <c r="Q1081" s="16">
        <v>147240000</v>
      </c>
      <c r="R1081" s="16">
        <v>342990000</v>
      </c>
      <c r="S1081" s="16">
        <v>326780000</v>
      </c>
      <c r="T1081" s="17">
        <v>4</v>
      </c>
      <c r="U1081" s="18">
        <v>123510000</v>
      </c>
      <c r="V1081" s="19">
        <v>144500000</v>
      </c>
      <c r="W1081" s="19">
        <v>163860000</v>
      </c>
      <c r="AB1081" s="20">
        <v>3</v>
      </c>
      <c r="AC1081" s="32">
        <v>138460000</v>
      </c>
      <c r="AD1081" s="33">
        <v>152930000</v>
      </c>
      <c r="AE1081" s="33">
        <v>176300000</v>
      </c>
      <c r="AF1081" s="34">
        <v>3</v>
      </c>
      <c r="AG1081" s="24">
        <v>146310000</v>
      </c>
      <c r="AH1081" s="24">
        <v>175080000</v>
      </c>
      <c r="AI1081" s="24">
        <v>152170000</v>
      </c>
      <c r="AJ1081" s="25">
        <v>3</v>
      </c>
      <c r="AK1081">
        <v>27.185840606689499</v>
      </c>
      <c r="AL1081">
        <v>27.133594512939499</v>
      </c>
      <c r="AM1081">
        <v>28.353591918945298</v>
      </c>
      <c r="AN1081">
        <v>28.283744812011701</v>
      </c>
      <c r="AO1081">
        <v>26.880052566528299</v>
      </c>
      <c r="AP1081">
        <v>27.106494903564499</v>
      </c>
      <c r="AQ1081">
        <v>27.287887573242202</v>
      </c>
      <c r="AR1081">
        <v>27.044893264770501</v>
      </c>
      <c r="AS1081">
        <v>27.188295364379901</v>
      </c>
      <c r="AT1081">
        <v>27.393457412719702</v>
      </c>
      <c r="AU1081">
        <v>27.124452590942401</v>
      </c>
      <c r="AV1081">
        <v>27.383438110351602</v>
      </c>
      <c r="AW1081">
        <v>27.181108474731399</v>
      </c>
      <c r="AX1081">
        <v>2</v>
      </c>
      <c r="AY1081">
        <v>2</v>
      </c>
      <c r="AZ1081">
        <v>2</v>
      </c>
      <c r="BA1081">
        <v>13.1</v>
      </c>
      <c r="BB1081">
        <v>13.1</v>
      </c>
      <c r="BC1081">
        <v>13.1</v>
      </c>
      <c r="BD1081">
        <v>36.786000000000001</v>
      </c>
      <c r="BE1081">
        <v>0</v>
      </c>
      <c r="BF1081">
        <v>50.365000000000002</v>
      </c>
      <c r="BG1081">
        <v>1639900000</v>
      </c>
      <c r="BH1081">
        <v>26</v>
      </c>
      <c r="BI1081">
        <v>2</v>
      </c>
      <c r="BJ1081">
        <v>2</v>
      </c>
      <c r="BK1081">
        <v>2</v>
      </c>
      <c r="BL1081" t="s">
        <v>7694</v>
      </c>
      <c r="BM1081">
        <v>1</v>
      </c>
      <c r="BN1081">
        <v>1</v>
      </c>
      <c r="BO1081">
        <v>1</v>
      </c>
      <c r="BP1081">
        <v>1</v>
      </c>
      <c r="BQ1081">
        <v>1</v>
      </c>
      <c r="BR1081">
        <v>1</v>
      </c>
      <c r="BS1081">
        <v>2</v>
      </c>
      <c r="BT1081">
        <v>1</v>
      </c>
      <c r="BU1081">
        <v>1</v>
      </c>
      <c r="BV1081">
        <v>1</v>
      </c>
      <c r="BW1081">
        <v>1</v>
      </c>
      <c r="BX1081">
        <v>1</v>
      </c>
      <c r="BY1081">
        <v>1</v>
      </c>
      <c r="BZ1081">
        <v>329</v>
      </c>
      <c r="CA1081">
        <v>329</v>
      </c>
      <c r="CB1081">
        <v>4.5999999999999996</v>
      </c>
      <c r="CC1081">
        <v>4.5999999999999996</v>
      </c>
      <c r="CD1081">
        <v>4.5999999999999996</v>
      </c>
      <c r="CE1081">
        <v>4.5999999999999996</v>
      </c>
      <c r="CF1081">
        <v>4.5999999999999996</v>
      </c>
      <c r="CG1081">
        <v>4.5999999999999996</v>
      </c>
      <c r="CH1081">
        <v>13.1</v>
      </c>
      <c r="CI1081">
        <v>4.5999999999999996</v>
      </c>
      <c r="CJ1081">
        <v>4.5999999999999996</v>
      </c>
      <c r="CK1081">
        <v>4.5999999999999996</v>
      </c>
      <c r="CL1081">
        <v>4.5999999999999996</v>
      </c>
      <c r="CM1081">
        <v>4.5999999999999996</v>
      </c>
      <c r="CN1081">
        <v>4.5999999999999996</v>
      </c>
      <c r="CO1081">
        <v>0.60609408293558198</v>
      </c>
      <c r="CP1081">
        <v>0.76018485147725101</v>
      </c>
      <c r="CQ1081">
        <v>5.6023735042784399E-2</v>
      </c>
      <c r="CR1081">
        <v>0.61437012448132799</v>
      </c>
      <c r="CS1081">
        <v>0.53031094868977702</v>
      </c>
      <c r="CT1081">
        <v>1.30828114351712</v>
      </c>
      <c r="CU1081">
        <v>0.26928147100424299</v>
      </c>
      <c r="CV1081">
        <v>0.64771461486816395</v>
      </c>
      <c r="CW1081">
        <v>1.5855148356868001</v>
      </c>
      <c r="CX1081">
        <v>0.94220895522388104</v>
      </c>
      <c r="CY1081">
        <v>-2.0784378051757799E-2</v>
      </c>
      <c r="CZ1081">
        <v>-0.162251116954932</v>
      </c>
    </row>
    <row r="1082" spans="1:104" x14ac:dyDescent="0.3">
      <c r="A1082" t="s">
        <v>4790</v>
      </c>
      <c r="B1082" t="s">
        <v>4791</v>
      </c>
      <c r="C1082" s="50">
        <v>0.4995618368486619</v>
      </c>
      <c r="D1082" s="51">
        <v>-1.0012648258921493</v>
      </c>
      <c r="E1082" s="52">
        <v>0.1739354838296589</v>
      </c>
      <c r="F1082" s="53">
        <v>0.75961181041015202</v>
      </c>
      <c r="G1082" s="50">
        <v>0.682007572626114</v>
      </c>
      <c r="H1082" s="54">
        <v>-0.5521403366797204</v>
      </c>
      <c r="I1082" s="55">
        <v>0.13677032648504348</v>
      </c>
      <c r="J1082" s="56">
        <v>0.86400811637088404</v>
      </c>
      <c r="K1082" t="s">
        <v>4792</v>
      </c>
      <c r="L1082" t="s">
        <v>4793</v>
      </c>
      <c r="M1082" s="13" t="str">
        <f>IFERROR(IF(SEARCH(M$1,$L1082),1,"no"),"-")</f>
        <v>-</v>
      </c>
      <c r="N1082" s="14" t="str">
        <f>IFERROR(IF(SEARCH(N$1,$L1082),1,"no"),"-")</f>
        <v>-</v>
      </c>
      <c r="O1082" s="14" t="str">
        <f>IFERROR(IF(SEARCH(O$1,$L1082),1,"no"),"-")</f>
        <v>-</v>
      </c>
      <c r="P1082" s="15">
        <v>176970000</v>
      </c>
      <c r="Q1082" s="16">
        <v>185570000</v>
      </c>
      <c r="R1082" s="16">
        <v>335830000</v>
      </c>
      <c r="T1082" s="17">
        <v>3</v>
      </c>
      <c r="U1082" s="18">
        <v>72996000</v>
      </c>
      <c r="W1082" s="19">
        <v>159590000</v>
      </c>
      <c r="AB1082" s="20">
        <v>2</v>
      </c>
      <c r="AC1082" s="32">
        <v>222710000</v>
      </c>
      <c r="AD1082" s="33">
        <v>182220000</v>
      </c>
      <c r="AE1082" s="33">
        <v>199880000</v>
      </c>
      <c r="AF1082" s="34">
        <v>3</v>
      </c>
      <c r="AG1082" s="24">
        <v>142440000</v>
      </c>
      <c r="AI1082" s="24">
        <v>132550000</v>
      </c>
      <c r="AJ1082" s="25">
        <v>2</v>
      </c>
      <c r="AK1082">
        <v>27.398929595947301</v>
      </c>
      <c r="AL1082">
        <v>27.4673881530762</v>
      </c>
      <c r="AM1082">
        <v>28.323156356811499</v>
      </c>
      <c r="AN1082">
        <v>26.0894680023193</v>
      </c>
      <c r="AO1082">
        <v>26.121315002441399</v>
      </c>
      <c r="AP1082">
        <v>24.2233562469482</v>
      </c>
      <c r="AQ1082">
        <v>27.2497959136963</v>
      </c>
      <c r="AR1082">
        <v>27.7305908203125</v>
      </c>
      <c r="AS1082">
        <v>27.441106796264599</v>
      </c>
      <c r="AT1082">
        <v>27.574558258056602</v>
      </c>
      <c r="AU1082">
        <v>27.085779190063501</v>
      </c>
      <c r="AV1082">
        <v>25.157079696655298</v>
      </c>
      <c r="AW1082">
        <v>26.981962203979499</v>
      </c>
      <c r="AX1082">
        <v>7</v>
      </c>
      <c r="AY1082">
        <v>7</v>
      </c>
      <c r="AZ1082">
        <v>7</v>
      </c>
      <c r="BA1082">
        <v>39.700000000000003</v>
      </c>
      <c r="BB1082">
        <v>39.700000000000003</v>
      </c>
      <c r="BC1082">
        <v>39.700000000000003</v>
      </c>
      <c r="BD1082">
        <v>22.390999999999998</v>
      </c>
      <c r="BE1082">
        <v>0</v>
      </c>
      <c r="BF1082">
        <v>98.432000000000002</v>
      </c>
      <c r="BG1082">
        <v>1435600000</v>
      </c>
      <c r="BH1082">
        <v>30</v>
      </c>
      <c r="BI1082" t="s">
        <v>105</v>
      </c>
      <c r="BJ1082" t="s">
        <v>105</v>
      </c>
      <c r="BK1082" t="s">
        <v>105</v>
      </c>
      <c r="BL1082" t="s">
        <v>4794</v>
      </c>
      <c r="BM1082">
        <v>6</v>
      </c>
      <c r="BN1082">
        <v>7</v>
      </c>
      <c r="BO1082">
        <v>2</v>
      </c>
      <c r="BP1082">
        <v>2</v>
      </c>
      <c r="BQ1082">
        <v>6</v>
      </c>
      <c r="BR1082">
        <v>3</v>
      </c>
      <c r="BS1082">
        <v>5</v>
      </c>
      <c r="BT1082">
        <v>4</v>
      </c>
      <c r="BU1082">
        <v>7</v>
      </c>
      <c r="BV1082">
        <v>5</v>
      </c>
      <c r="BW1082">
        <v>4</v>
      </c>
      <c r="BX1082">
        <v>4</v>
      </c>
      <c r="BY1082">
        <v>5</v>
      </c>
      <c r="BZ1082">
        <v>204</v>
      </c>
      <c r="CA1082" t="s">
        <v>105</v>
      </c>
      <c r="CB1082">
        <v>31.4</v>
      </c>
      <c r="CC1082">
        <v>39.700000000000003</v>
      </c>
      <c r="CD1082">
        <v>9.8000000000000007</v>
      </c>
      <c r="CE1082">
        <v>8.8000000000000007</v>
      </c>
      <c r="CF1082">
        <v>34.799999999999997</v>
      </c>
      <c r="CG1082">
        <v>17.2</v>
      </c>
      <c r="CH1082">
        <v>25.5</v>
      </c>
      <c r="CI1082">
        <v>21.1</v>
      </c>
      <c r="CJ1082">
        <v>39.700000000000003</v>
      </c>
      <c r="CK1082">
        <v>25.5</v>
      </c>
      <c r="CL1082">
        <v>21.1</v>
      </c>
      <c r="CM1082">
        <v>21.1</v>
      </c>
      <c r="CN1082">
        <v>22.5</v>
      </c>
      <c r="CO1082">
        <v>0.184863667720115</v>
      </c>
      <c r="CP1082">
        <v>0.75961181041015202</v>
      </c>
      <c r="CQ1082">
        <v>0.86400811637088404</v>
      </c>
      <c r="CR1082">
        <v>0.80140158135663797</v>
      </c>
      <c r="CS1082">
        <v>-0.26234976450602299</v>
      </c>
      <c r="CT1082">
        <v>-0.47721929856786799</v>
      </c>
      <c r="CU1082">
        <v>0.26954346289752701</v>
      </c>
      <c r="CV1082">
        <v>1.4549131393432599</v>
      </c>
      <c r="CW1082">
        <v>1.5844902774641001</v>
      </c>
      <c r="CX1082">
        <v>0.225436111111111</v>
      </c>
      <c r="CY1082">
        <v>1.1738115946451799</v>
      </c>
      <c r="CZ1082">
        <v>1.8576611377694401</v>
      </c>
    </row>
    <row r="1083" spans="1:104" x14ac:dyDescent="0.3">
      <c r="A1083" t="s">
        <v>5945</v>
      </c>
      <c r="B1083" t="s">
        <v>2639</v>
      </c>
      <c r="C1083" s="50">
        <v>1.0918345640745131</v>
      </c>
      <c r="D1083" s="51">
        <v>0.12675427414200649</v>
      </c>
      <c r="E1083" s="52">
        <v>0.17425798115699989</v>
      </c>
      <c r="F1083" s="53">
        <v>0.75880732173459409</v>
      </c>
      <c r="G1083" s="50">
        <v>1.1712743582596357</v>
      </c>
      <c r="H1083" s="54">
        <v>0.22807905102211015</v>
      </c>
      <c r="I1083" s="55">
        <v>0.29521759011414461</v>
      </c>
      <c r="J1083" s="56">
        <v>0.52985776926797801</v>
      </c>
      <c r="K1083" t="s">
        <v>5946</v>
      </c>
      <c r="L1083" t="s">
        <v>5947</v>
      </c>
      <c r="M1083" s="13" t="str">
        <f>IFERROR(IF(SEARCH(M$1,$L1083),1,"no"),"-")</f>
        <v>-</v>
      </c>
      <c r="N1083" s="14">
        <f>IFERROR(IF(SEARCH(N$1,$L1083),1,"no"),"-")</f>
        <v>1</v>
      </c>
      <c r="O1083" s="14" t="str">
        <f>IFERROR(IF(SEARCH(O$1,$L1083),1,"no"),"-")</f>
        <v>-</v>
      </c>
      <c r="P1083" s="15">
        <v>223990000</v>
      </c>
      <c r="Q1083" s="16">
        <v>214770000</v>
      </c>
      <c r="T1083" s="17">
        <v>2</v>
      </c>
      <c r="U1083" s="18">
        <v>235530000</v>
      </c>
      <c r="V1083" s="19">
        <v>278490000</v>
      </c>
      <c r="W1083" s="19">
        <v>204560000</v>
      </c>
      <c r="AB1083" s="20">
        <v>3</v>
      </c>
      <c r="AC1083" s="32">
        <v>178190000</v>
      </c>
      <c r="AE1083" s="33">
        <v>216440000</v>
      </c>
      <c r="AF1083" s="34">
        <v>2</v>
      </c>
      <c r="AG1083" s="24">
        <v>205330000</v>
      </c>
      <c r="AH1083" s="24">
        <v>232230000</v>
      </c>
      <c r="AI1083" s="24">
        <v>255770000</v>
      </c>
      <c r="AJ1083" s="25">
        <v>3</v>
      </c>
      <c r="AK1083">
        <v>27.7388591766357</v>
      </c>
      <c r="AL1083">
        <v>27.678216934204102</v>
      </c>
      <c r="AM1083">
        <v>26.6837272644043</v>
      </c>
      <c r="AN1083">
        <v>26.029401779174801</v>
      </c>
      <c r="AO1083">
        <v>27.811336517333999</v>
      </c>
      <c r="AP1083">
        <v>28.053050994873001</v>
      </c>
      <c r="AQ1083">
        <v>27.607948303222699</v>
      </c>
      <c r="AR1083">
        <v>27.408842086791999</v>
      </c>
      <c r="AS1083">
        <v>24.289960861206101</v>
      </c>
      <c r="AT1083">
        <v>27.6893920898438</v>
      </c>
      <c r="AU1083">
        <v>27.613368988037099</v>
      </c>
      <c r="AV1083">
        <v>27.790979385376001</v>
      </c>
      <c r="AW1083">
        <v>27.930271148681602</v>
      </c>
      <c r="AX1083">
        <v>2</v>
      </c>
      <c r="AY1083">
        <v>2</v>
      </c>
      <c r="AZ1083">
        <v>2</v>
      </c>
      <c r="BA1083">
        <v>2.6</v>
      </c>
      <c r="BB1083">
        <v>2.6</v>
      </c>
      <c r="BC1083">
        <v>2.6</v>
      </c>
      <c r="BD1083">
        <v>96.551000000000002</v>
      </c>
      <c r="BE1083">
        <v>9.5414999999999996E-3</v>
      </c>
      <c r="BF1083">
        <v>1.5787</v>
      </c>
      <c r="BG1083">
        <v>1543800000</v>
      </c>
      <c r="BH1083">
        <v>5</v>
      </c>
      <c r="BI1083">
        <v>2</v>
      </c>
      <c r="BJ1083">
        <v>2</v>
      </c>
      <c r="BK1083">
        <v>2</v>
      </c>
      <c r="BL1083" t="s">
        <v>5948</v>
      </c>
      <c r="BM1083">
        <v>2</v>
      </c>
      <c r="BN1083">
        <v>2</v>
      </c>
      <c r="BO1083">
        <v>0</v>
      </c>
      <c r="BP1083">
        <v>0</v>
      </c>
      <c r="BQ1083">
        <v>2</v>
      </c>
      <c r="BR1083">
        <v>2</v>
      </c>
      <c r="BS1083">
        <v>2</v>
      </c>
      <c r="BT1083">
        <v>2</v>
      </c>
      <c r="BU1083">
        <v>1</v>
      </c>
      <c r="BV1083">
        <v>2</v>
      </c>
      <c r="BW1083">
        <v>2</v>
      </c>
      <c r="BX1083">
        <v>2</v>
      </c>
      <c r="BY1083">
        <v>2</v>
      </c>
      <c r="BZ1083">
        <v>872</v>
      </c>
      <c r="CA1083">
        <v>872</v>
      </c>
      <c r="CB1083">
        <v>2.6</v>
      </c>
      <c r="CC1083">
        <v>2.6</v>
      </c>
      <c r="CD1083">
        <v>0</v>
      </c>
      <c r="CE1083">
        <v>0</v>
      </c>
      <c r="CF1083">
        <v>2.6</v>
      </c>
      <c r="CG1083">
        <v>2.6</v>
      </c>
      <c r="CH1083">
        <v>2.6</v>
      </c>
      <c r="CI1083">
        <v>2.6</v>
      </c>
      <c r="CJ1083">
        <v>1.1000000000000001</v>
      </c>
      <c r="CK1083">
        <v>2.6</v>
      </c>
      <c r="CL1083">
        <v>2.6</v>
      </c>
      <c r="CM1083">
        <v>2.6</v>
      </c>
      <c r="CN1083">
        <v>2.6</v>
      </c>
      <c r="CO1083">
        <v>0.21802824196558199</v>
      </c>
      <c r="CP1083">
        <v>0.75880732173459398</v>
      </c>
      <c r="CQ1083">
        <v>0.52985776926797801</v>
      </c>
      <c r="CR1083">
        <v>0.77318454190186703</v>
      </c>
      <c r="CS1083">
        <v>0.569819609324139</v>
      </c>
      <c r="CT1083">
        <v>0.55107372914050901</v>
      </c>
      <c r="CU1083">
        <v>0.26998305084745799</v>
      </c>
      <c r="CV1083">
        <v>-0.79156064987182595</v>
      </c>
      <c r="CW1083">
        <v>-1.58305186765818</v>
      </c>
      <c r="CX1083">
        <v>0.41479093198992401</v>
      </c>
      <c r="CY1083">
        <v>-1.31547482808431</v>
      </c>
      <c r="CZ1083">
        <v>-1.2032666766992399</v>
      </c>
    </row>
    <row r="1084" spans="1:104" x14ac:dyDescent="0.3">
      <c r="A1084" t="s">
        <v>1799</v>
      </c>
      <c r="B1084" t="s">
        <v>136</v>
      </c>
      <c r="C1084" s="50">
        <v>0.89817014191375699</v>
      </c>
      <c r="D1084" s="51">
        <v>-0.15493933183126604</v>
      </c>
      <c r="E1084" s="52">
        <v>0.17566683818628853</v>
      </c>
      <c r="F1084" s="53">
        <v>0.75531021546543298</v>
      </c>
      <c r="G1084" s="41">
        <v>1.1661558188349157</v>
      </c>
      <c r="H1084" s="43">
        <v>0.22176057073497529</v>
      </c>
      <c r="I1084" s="39">
        <v>2.2118291210127546E-2</v>
      </c>
      <c r="J1084" s="40">
        <v>1.65524842830217</v>
      </c>
      <c r="M1084" s="13" t="str">
        <f>IFERROR(IF(SEARCH(M$1,$L1084),1,"no"),"-")</f>
        <v>-</v>
      </c>
      <c r="N1084" s="14" t="str">
        <f>IFERROR(IF(SEARCH(N$1,$L1084),1,"no"),"-")</f>
        <v>-</v>
      </c>
      <c r="O1084" s="14" t="str">
        <f>IFERROR(IF(SEARCH(O$1,$L1084),1,"no"),"-")</f>
        <v>-</v>
      </c>
      <c r="P1084" s="15">
        <v>426040000</v>
      </c>
      <c r="Q1084" s="16">
        <v>386660000</v>
      </c>
      <c r="R1084" s="16">
        <v>369610000</v>
      </c>
      <c r="S1084" s="16">
        <v>413260000</v>
      </c>
      <c r="T1084" s="17">
        <v>4</v>
      </c>
      <c r="U1084" s="18">
        <v>334460000</v>
      </c>
      <c r="V1084" s="19">
        <v>410590000</v>
      </c>
      <c r="W1084" s="19">
        <v>329770000</v>
      </c>
      <c r="AB1084" s="20">
        <v>3</v>
      </c>
      <c r="AC1084" s="32">
        <v>355400000</v>
      </c>
      <c r="AD1084" s="33">
        <v>392930000</v>
      </c>
      <c r="AE1084" s="33">
        <v>390300000</v>
      </c>
      <c r="AF1084" s="34">
        <v>3</v>
      </c>
      <c r="AG1084" s="24">
        <v>457560000</v>
      </c>
      <c r="AH1084" s="24">
        <v>418980000</v>
      </c>
      <c r="AI1084" s="24">
        <v>451280000</v>
      </c>
      <c r="AJ1084" s="25">
        <v>3</v>
      </c>
      <c r="AK1084">
        <v>28.6664142608643</v>
      </c>
      <c r="AL1084">
        <v>28.526491165161101</v>
      </c>
      <c r="AM1084">
        <v>28.461427688598601</v>
      </c>
      <c r="AN1084">
        <v>28.622474670410199</v>
      </c>
      <c r="AO1084">
        <v>28.317258834838899</v>
      </c>
      <c r="AP1084">
        <v>28.613122940063501</v>
      </c>
      <c r="AQ1084">
        <v>28.2968845367432</v>
      </c>
      <c r="AR1084">
        <v>28.404869079589801</v>
      </c>
      <c r="AS1084">
        <v>28.549697875976602</v>
      </c>
      <c r="AT1084">
        <v>28.5400085449219</v>
      </c>
      <c r="AU1084">
        <v>28.769386291503899</v>
      </c>
      <c r="AV1084">
        <v>28.642305374145501</v>
      </c>
      <c r="AW1084">
        <v>28.749446868896499</v>
      </c>
      <c r="AX1084">
        <v>10</v>
      </c>
      <c r="AY1084">
        <v>10</v>
      </c>
      <c r="AZ1084">
        <v>9</v>
      </c>
      <c r="BA1084">
        <v>27.6</v>
      </c>
      <c r="BB1084">
        <v>27.6</v>
      </c>
      <c r="BC1084">
        <v>26.1</v>
      </c>
      <c r="BD1084">
        <v>45.231000000000002</v>
      </c>
      <c r="BE1084">
        <v>0</v>
      </c>
      <c r="BF1084">
        <v>33.036000000000001</v>
      </c>
      <c r="BG1084">
        <v>3500500000</v>
      </c>
      <c r="BH1084">
        <v>57</v>
      </c>
      <c r="BI1084">
        <v>10</v>
      </c>
      <c r="BJ1084">
        <v>10</v>
      </c>
      <c r="BK1084">
        <v>9</v>
      </c>
      <c r="BL1084" t="s">
        <v>1800</v>
      </c>
      <c r="BM1084">
        <v>5</v>
      </c>
      <c r="BN1084">
        <v>10</v>
      </c>
      <c r="BO1084">
        <v>2</v>
      </c>
      <c r="BP1084">
        <v>2</v>
      </c>
      <c r="BQ1084">
        <v>9</v>
      </c>
      <c r="BR1084">
        <v>6</v>
      </c>
      <c r="BS1084">
        <v>5</v>
      </c>
      <c r="BT1084">
        <v>5</v>
      </c>
      <c r="BU1084">
        <v>5</v>
      </c>
      <c r="BV1084">
        <v>5</v>
      </c>
      <c r="BW1084">
        <v>5</v>
      </c>
      <c r="BX1084">
        <v>4</v>
      </c>
      <c r="BY1084">
        <v>6</v>
      </c>
      <c r="BZ1084">
        <v>406</v>
      </c>
      <c r="CA1084">
        <v>406</v>
      </c>
      <c r="CB1084">
        <v>18</v>
      </c>
      <c r="CC1084">
        <v>27.6</v>
      </c>
      <c r="CD1084">
        <v>11.1</v>
      </c>
      <c r="CE1084">
        <v>11.1</v>
      </c>
      <c r="CF1084">
        <v>25.4</v>
      </c>
      <c r="CG1084">
        <v>20</v>
      </c>
      <c r="CH1084">
        <v>17.2</v>
      </c>
      <c r="CI1084">
        <v>17.2</v>
      </c>
      <c r="CJ1084">
        <v>18.5</v>
      </c>
      <c r="CK1084">
        <v>18.5</v>
      </c>
      <c r="CL1084">
        <v>17.2</v>
      </c>
      <c r="CM1084">
        <v>15.8</v>
      </c>
      <c r="CN1084">
        <v>20.7</v>
      </c>
      <c r="CO1084">
        <v>0.46884139815933001</v>
      </c>
      <c r="CP1084">
        <v>0.75531021546543298</v>
      </c>
      <c r="CQ1084">
        <v>1.65524842830217</v>
      </c>
      <c r="CR1084">
        <v>0.64608706786171599</v>
      </c>
      <c r="CS1084">
        <v>7.10101127624512E-2</v>
      </c>
      <c r="CT1084">
        <v>1.0549122581429999</v>
      </c>
      <c r="CU1084">
        <v>0.272462623413258</v>
      </c>
      <c r="CV1084">
        <v>0.16011317571004099</v>
      </c>
      <c r="CW1084">
        <v>1.57679856366467</v>
      </c>
      <c r="CX1084">
        <v>6.2221024258760103E-2</v>
      </c>
      <c r="CY1084">
        <v>-0.222187678019207</v>
      </c>
      <c r="CZ1084">
        <v>-3.63212185945947</v>
      </c>
    </row>
    <row r="1085" spans="1:104" x14ac:dyDescent="0.3">
      <c r="A1085" t="s">
        <v>4428</v>
      </c>
      <c r="B1085" t="s">
        <v>136</v>
      </c>
      <c r="C1085" s="50">
        <v>1.198339270203288</v>
      </c>
      <c r="D1085" s="51">
        <v>0.26103641743016953</v>
      </c>
      <c r="E1085" s="52">
        <v>0.17602681517545887</v>
      </c>
      <c r="F1085" s="53">
        <v>0.75442116857413899</v>
      </c>
      <c r="G1085" s="50">
        <v>1.5237074159137967</v>
      </c>
      <c r="H1085" s="54">
        <v>0.60758590143057478</v>
      </c>
      <c r="I1085" s="55">
        <v>9.4789408276304873E-2</v>
      </c>
      <c r="J1085" s="56">
        <v>1.0232401878111099</v>
      </c>
      <c r="K1085" t="s">
        <v>4429</v>
      </c>
      <c r="L1085" t="s">
        <v>4430</v>
      </c>
      <c r="M1085" s="13" t="str">
        <f>IFERROR(IF(SEARCH(M$1,$L1085),1,"no"),"-")</f>
        <v>-</v>
      </c>
      <c r="N1085" s="14" t="str">
        <f>IFERROR(IF(SEARCH(N$1,$L1085),1,"no"),"-")</f>
        <v>-</v>
      </c>
      <c r="O1085" s="14" t="str">
        <f>IFERROR(IF(SEARCH(O$1,$L1085),1,"no"),"-")</f>
        <v>-</v>
      </c>
      <c r="P1085" s="15">
        <v>112190000</v>
      </c>
      <c r="Q1085" s="16">
        <v>96955000</v>
      </c>
      <c r="T1085" s="17">
        <v>2</v>
      </c>
      <c r="U1085" s="18">
        <v>93040000</v>
      </c>
      <c r="V1085" s="19">
        <v>100240000</v>
      </c>
      <c r="W1085" s="19">
        <v>182660000</v>
      </c>
      <c r="AB1085" s="20">
        <v>3</v>
      </c>
      <c r="AD1085" s="33">
        <v>89543000</v>
      </c>
      <c r="AE1085" s="33">
        <v>113790000</v>
      </c>
      <c r="AF1085" s="34">
        <v>2</v>
      </c>
      <c r="AG1085" s="24">
        <v>136770000</v>
      </c>
      <c r="AH1085" s="24">
        <v>152140000</v>
      </c>
      <c r="AI1085" s="24">
        <v>175820000</v>
      </c>
      <c r="AJ1085" s="25">
        <v>3</v>
      </c>
      <c r="AK1085">
        <v>26.741369247436499</v>
      </c>
      <c r="AL1085">
        <v>26.530811309814499</v>
      </c>
      <c r="AM1085">
        <v>25.792131423950199</v>
      </c>
      <c r="AN1085">
        <v>25.322221755981399</v>
      </c>
      <c r="AO1085">
        <v>26.471347808837901</v>
      </c>
      <c r="AP1085">
        <v>26.578882217407202</v>
      </c>
      <c r="AQ1085">
        <v>27.444585800170898</v>
      </c>
      <c r="AR1085">
        <v>25.156028747558601</v>
      </c>
      <c r="AS1085">
        <v>26.4160766601563</v>
      </c>
      <c r="AT1085">
        <v>26.761798858642599</v>
      </c>
      <c r="AU1085">
        <v>27.027175903320298</v>
      </c>
      <c r="AV1085">
        <v>27.180824279785199</v>
      </c>
      <c r="AW1085">
        <v>27.389524459838899</v>
      </c>
      <c r="AX1085">
        <v>5</v>
      </c>
      <c r="AY1085">
        <v>5</v>
      </c>
      <c r="AZ1085">
        <v>5</v>
      </c>
      <c r="BA1085">
        <v>26.6</v>
      </c>
      <c r="BB1085">
        <v>26.6</v>
      </c>
      <c r="BC1085">
        <v>26.6</v>
      </c>
      <c r="BD1085">
        <v>25.138000000000002</v>
      </c>
      <c r="BE1085">
        <v>0</v>
      </c>
      <c r="BF1085">
        <v>14.661</v>
      </c>
      <c r="BG1085">
        <v>801130000</v>
      </c>
      <c r="BH1085">
        <v>22</v>
      </c>
      <c r="BI1085">
        <v>5</v>
      </c>
      <c r="BJ1085">
        <v>5</v>
      </c>
      <c r="BK1085">
        <v>5</v>
      </c>
      <c r="BL1085" t="s">
        <v>4431</v>
      </c>
      <c r="BM1085">
        <v>3</v>
      </c>
      <c r="BN1085">
        <v>3</v>
      </c>
      <c r="BO1085">
        <v>0</v>
      </c>
      <c r="BP1085">
        <v>0</v>
      </c>
      <c r="BQ1085">
        <v>4</v>
      </c>
      <c r="BR1085">
        <v>2</v>
      </c>
      <c r="BS1085">
        <v>4</v>
      </c>
      <c r="BT1085">
        <v>1</v>
      </c>
      <c r="BU1085">
        <v>5</v>
      </c>
      <c r="BV1085">
        <v>2</v>
      </c>
      <c r="BW1085">
        <v>3</v>
      </c>
      <c r="BX1085">
        <v>2</v>
      </c>
      <c r="BY1085">
        <v>4</v>
      </c>
      <c r="BZ1085">
        <v>218</v>
      </c>
      <c r="CA1085">
        <v>218</v>
      </c>
      <c r="CB1085">
        <v>16.5</v>
      </c>
      <c r="CC1085">
        <v>16.5</v>
      </c>
      <c r="CD1085">
        <v>0</v>
      </c>
      <c r="CE1085">
        <v>0</v>
      </c>
      <c r="CF1085">
        <v>22.9</v>
      </c>
      <c r="CG1085">
        <v>10.1</v>
      </c>
      <c r="CH1085">
        <v>20.2</v>
      </c>
      <c r="CI1085">
        <v>4.5999999999999996</v>
      </c>
      <c r="CJ1085">
        <v>26.6</v>
      </c>
      <c r="CK1085">
        <v>10.1</v>
      </c>
      <c r="CL1085">
        <v>16.5</v>
      </c>
      <c r="CM1085">
        <v>10.1</v>
      </c>
      <c r="CN1085">
        <v>22.9</v>
      </c>
      <c r="CO1085">
        <v>8.6618417633646198E-3</v>
      </c>
      <c r="CP1085">
        <v>0.75442116857413899</v>
      </c>
      <c r="CQ1085">
        <v>1.0232401878111099</v>
      </c>
      <c r="CR1085">
        <v>0.98559684314370299</v>
      </c>
      <c r="CS1085">
        <v>-1.46679878234863E-2</v>
      </c>
      <c r="CT1085">
        <v>-2.60134006701143E-2</v>
      </c>
      <c r="CU1085">
        <v>0.272692957746479</v>
      </c>
      <c r="CV1085">
        <v>-0.73497184117634995</v>
      </c>
      <c r="CW1085">
        <v>-1.57520867983202</v>
      </c>
      <c r="CX1085">
        <v>0.16376862123613301</v>
      </c>
      <c r="CY1085">
        <v>-1.0878734588623</v>
      </c>
      <c r="CZ1085">
        <v>-2.1795760923906</v>
      </c>
    </row>
    <row r="1086" spans="1:104" x14ac:dyDescent="0.3">
      <c r="A1086" t="s">
        <v>4297</v>
      </c>
      <c r="B1086" t="s">
        <v>4298</v>
      </c>
      <c r="C1086" s="50">
        <v>1.0960180470133516</v>
      </c>
      <c r="D1086" s="51">
        <v>0.1322715538844863</v>
      </c>
      <c r="E1086" s="52">
        <v>0.17623512898593541</v>
      </c>
      <c r="F1086" s="53">
        <v>0.75390751928309496</v>
      </c>
      <c r="G1086" s="50">
        <v>1.2152444785112033</v>
      </c>
      <c r="H1086" s="54">
        <v>0.28124657922618457</v>
      </c>
      <c r="I1086" s="55">
        <v>8.3548758968874079E-2</v>
      </c>
      <c r="J1086" s="56">
        <v>1.0780599967217901</v>
      </c>
      <c r="K1086" t="s">
        <v>4299</v>
      </c>
      <c r="L1086" t="s">
        <v>4300</v>
      </c>
      <c r="M1086" s="13" t="str">
        <f>IFERROR(IF(SEARCH(M$1,$L1086),1,"no"),"-")</f>
        <v>-</v>
      </c>
      <c r="N1086" s="14" t="str">
        <f>IFERROR(IF(SEARCH(N$1,$L1086),1,"no"),"-")</f>
        <v>-</v>
      </c>
      <c r="O1086" s="14" t="str">
        <f>IFERROR(IF(SEARCH(O$1,$L1086),1,"no"),"-")</f>
        <v>-</v>
      </c>
      <c r="P1086" s="15">
        <v>289490000</v>
      </c>
      <c r="Q1086" s="16">
        <v>164140000</v>
      </c>
      <c r="T1086" s="17">
        <v>2</v>
      </c>
      <c r="U1086" s="18">
        <v>315050000</v>
      </c>
      <c r="V1086" s="19">
        <v>230910000</v>
      </c>
      <c r="W1086" s="19">
        <v>199820000</v>
      </c>
      <c r="AB1086" s="20">
        <v>3</v>
      </c>
      <c r="AC1086" s="32">
        <v>202290000</v>
      </c>
      <c r="AD1086" s="33">
        <v>202460000</v>
      </c>
      <c r="AE1086" s="33">
        <v>156240000</v>
      </c>
      <c r="AF1086" s="34">
        <v>3</v>
      </c>
      <c r="AG1086" s="24">
        <v>233530000</v>
      </c>
      <c r="AH1086" s="24">
        <v>228330000</v>
      </c>
      <c r="AI1086" s="24">
        <v>219880000</v>
      </c>
      <c r="AJ1086" s="25">
        <v>3</v>
      </c>
      <c r="AK1086">
        <v>28.1089382171631</v>
      </c>
      <c r="AL1086">
        <v>27.290351867675799</v>
      </c>
      <c r="AM1086">
        <v>26.583290100097699</v>
      </c>
      <c r="AN1086">
        <v>26.470506668090799</v>
      </c>
      <c r="AO1086">
        <v>28.231004714965799</v>
      </c>
      <c r="AP1086">
        <v>27.7827548980713</v>
      </c>
      <c r="AQ1086">
        <v>27.574125289916999</v>
      </c>
      <c r="AR1086">
        <v>27.591850280761701</v>
      </c>
      <c r="AS1086">
        <v>27.593061447143601</v>
      </c>
      <c r="AT1086">
        <v>27.219188690185501</v>
      </c>
      <c r="AU1086">
        <v>27.7990322113037</v>
      </c>
      <c r="AV1086">
        <v>27.766544342041001</v>
      </c>
      <c r="AW1086">
        <v>27.712141036987301</v>
      </c>
      <c r="AX1086">
        <v>5</v>
      </c>
      <c r="AY1086">
        <v>5</v>
      </c>
      <c r="AZ1086">
        <v>5</v>
      </c>
      <c r="BA1086">
        <v>12.3</v>
      </c>
      <c r="BB1086">
        <v>12.3</v>
      </c>
      <c r="BC1086">
        <v>12.3</v>
      </c>
      <c r="BD1086">
        <v>60.057000000000002</v>
      </c>
      <c r="BE1086">
        <v>0</v>
      </c>
      <c r="BF1086">
        <v>30.698</v>
      </c>
      <c r="BG1086">
        <v>1565700000</v>
      </c>
      <c r="BH1086">
        <v>27</v>
      </c>
      <c r="BI1086" t="s">
        <v>105</v>
      </c>
      <c r="BJ1086" t="s">
        <v>105</v>
      </c>
      <c r="BK1086" t="s">
        <v>105</v>
      </c>
      <c r="BL1086" t="s">
        <v>4301</v>
      </c>
      <c r="BM1086">
        <v>2</v>
      </c>
      <c r="BN1086">
        <v>3</v>
      </c>
      <c r="BO1086">
        <v>1</v>
      </c>
      <c r="BP1086">
        <v>1</v>
      </c>
      <c r="BQ1086">
        <v>3</v>
      </c>
      <c r="BR1086">
        <v>3</v>
      </c>
      <c r="BS1086">
        <v>3</v>
      </c>
      <c r="BT1086">
        <v>4</v>
      </c>
      <c r="BU1086">
        <v>4</v>
      </c>
      <c r="BV1086">
        <v>3</v>
      </c>
      <c r="BW1086">
        <v>4</v>
      </c>
      <c r="BX1086">
        <v>4</v>
      </c>
      <c r="BY1086">
        <v>3</v>
      </c>
      <c r="BZ1086">
        <v>569</v>
      </c>
      <c r="CA1086" t="s">
        <v>105</v>
      </c>
      <c r="CB1086">
        <v>5.6</v>
      </c>
      <c r="CC1086">
        <v>8.4</v>
      </c>
      <c r="CD1086">
        <v>2.5</v>
      </c>
      <c r="CE1086">
        <v>2.5</v>
      </c>
      <c r="CF1086">
        <v>8.4</v>
      </c>
      <c r="CG1086">
        <v>8.4</v>
      </c>
      <c r="CH1086">
        <v>8.4</v>
      </c>
      <c r="CI1086">
        <v>8.6</v>
      </c>
      <c r="CJ1086">
        <v>8.6</v>
      </c>
      <c r="CK1086">
        <v>8.4</v>
      </c>
      <c r="CL1086">
        <v>12.1</v>
      </c>
      <c r="CM1086">
        <v>8.6</v>
      </c>
      <c r="CN1086">
        <v>8.4</v>
      </c>
      <c r="CO1086">
        <v>0.323350691076288</v>
      </c>
      <c r="CP1086">
        <v>0.75390751928309496</v>
      </c>
      <c r="CQ1086">
        <v>1.0780599967217901</v>
      </c>
      <c r="CR1086">
        <v>0.70003819095477404</v>
      </c>
      <c r="CS1086">
        <v>-0.35476175944010502</v>
      </c>
      <c r="CT1086">
        <v>-0.77209255214442596</v>
      </c>
      <c r="CU1086">
        <v>0.27279943701618597</v>
      </c>
      <c r="CV1086">
        <v>-0.74935658772786296</v>
      </c>
      <c r="CW1086">
        <v>-1.5742900921977101</v>
      </c>
      <c r="CX1086">
        <v>0.150810273405137</v>
      </c>
      <c r="CY1086">
        <v>-0.29120572408040202</v>
      </c>
      <c r="CZ1086">
        <v>-2.2933446721697401</v>
      </c>
    </row>
    <row r="1087" spans="1:104" x14ac:dyDescent="0.3">
      <c r="A1087" t="s">
        <v>6282</v>
      </c>
      <c r="B1087" t="s">
        <v>6283</v>
      </c>
      <c r="C1087" s="50">
        <v>1.2155391713016859</v>
      </c>
      <c r="D1087" s="51">
        <v>0.28159638561848155</v>
      </c>
      <c r="E1087" s="52">
        <v>0.17640838244307738</v>
      </c>
      <c r="F1087" s="53">
        <v>0.75348078222982295</v>
      </c>
      <c r="G1087" s="50">
        <v>1.1361268373069664</v>
      </c>
      <c r="H1087" s="54">
        <v>0.18412390644383284</v>
      </c>
      <c r="I1087" s="55">
        <v>0.36227932933328105</v>
      </c>
      <c r="J1087" s="56">
        <v>0.44095644491272901</v>
      </c>
      <c r="K1087" t="s">
        <v>6284</v>
      </c>
      <c r="L1087" t="s">
        <v>6285</v>
      </c>
      <c r="M1087" s="13" t="str">
        <f>IFERROR(IF(SEARCH(M$1,$L1087),1,"no"),"-")</f>
        <v>-</v>
      </c>
      <c r="N1087" s="14" t="str">
        <f>IFERROR(IF(SEARCH(N$1,$L1087),1,"no"),"-")</f>
        <v>-</v>
      </c>
      <c r="O1087" s="14" t="str">
        <f>IFERROR(IF(SEARCH(O$1,$L1087),1,"no"),"-")</f>
        <v>-</v>
      </c>
      <c r="P1087" s="15">
        <v>217730000</v>
      </c>
      <c r="Q1087" s="16">
        <v>246130000</v>
      </c>
      <c r="T1087" s="17">
        <v>2</v>
      </c>
      <c r="U1087" s="18">
        <v>228180000</v>
      </c>
      <c r="V1087" s="19">
        <v>328750000</v>
      </c>
      <c r="W1087" s="19">
        <v>288830000</v>
      </c>
      <c r="AB1087" s="20">
        <v>3</v>
      </c>
      <c r="AC1087" s="32">
        <v>287290000</v>
      </c>
      <c r="AD1087" s="33">
        <v>184880000</v>
      </c>
      <c r="AE1087" s="33">
        <v>280290000</v>
      </c>
      <c r="AF1087" s="34">
        <v>3</v>
      </c>
      <c r="AG1087" s="24">
        <v>286890000</v>
      </c>
      <c r="AH1087" s="24">
        <v>285580000</v>
      </c>
      <c r="AI1087" s="24">
        <v>282420000</v>
      </c>
      <c r="AJ1087" s="25">
        <v>3</v>
      </c>
      <c r="AK1087">
        <v>27.6979656219482</v>
      </c>
      <c r="AL1087">
        <v>27.8748455047607</v>
      </c>
      <c r="AM1087">
        <v>26.785230636596701</v>
      </c>
      <c r="AN1087">
        <v>25.152214050293001</v>
      </c>
      <c r="AO1087">
        <v>27.765596389770501</v>
      </c>
      <c r="AP1087">
        <v>28.292415618896499</v>
      </c>
      <c r="AQ1087">
        <v>28.105646133422901</v>
      </c>
      <c r="AR1087">
        <v>28.0979328155518</v>
      </c>
      <c r="AS1087">
        <v>27.462013244628899</v>
      </c>
      <c r="AT1087">
        <v>28.0623455047607</v>
      </c>
      <c r="AU1087">
        <v>28.095922470092798</v>
      </c>
      <c r="AV1087">
        <v>28.089319229126001</v>
      </c>
      <c r="AW1087">
        <v>28.073266983032202</v>
      </c>
      <c r="AX1087">
        <v>7</v>
      </c>
      <c r="AY1087">
        <v>7</v>
      </c>
      <c r="AZ1087">
        <v>7</v>
      </c>
      <c r="BA1087">
        <v>33.200000000000003</v>
      </c>
      <c r="BB1087">
        <v>33.200000000000003</v>
      </c>
      <c r="BC1087">
        <v>33.200000000000003</v>
      </c>
      <c r="BD1087">
        <v>38.734000000000002</v>
      </c>
      <c r="BE1087">
        <v>0</v>
      </c>
      <c r="BF1087">
        <v>67.92</v>
      </c>
      <c r="BG1087">
        <v>1990000000</v>
      </c>
      <c r="BH1087">
        <v>47</v>
      </c>
      <c r="BI1087">
        <v>7</v>
      </c>
      <c r="BJ1087">
        <v>7</v>
      </c>
      <c r="BK1087">
        <v>7</v>
      </c>
      <c r="BL1087" t="s">
        <v>6286</v>
      </c>
      <c r="BM1087">
        <v>5</v>
      </c>
      <c r="BN1087">
        <v>6</v>
      </c>
      <c r="BO1087">
        <v>2</v>
      </c>
      <c r="BP1087">
        <v>1</v>
      </c>
      <c r="BQ1087">
        <v>6</v>
      </c>
      <c r="BR1087">
        <v>5</v>
      </c>
      <c r="BS1087">
        <v>6</v>
      </c>
      <c r="BT1087">
        <v>5</v>
      </c>
      <c r="BU1087">
        <v>2</v>
      </c>
      <c r="BV1087">
        <v>4</v>
      </c>
      <c r="BW1087">
        <v>4</v>
      </c>
      <c r="BX1087">
        <v>6</v>
      </c>
      <c r="BY1087">
        <v>4</v>
      </c>
      <c r="BZ1087">
        <v>349</v>
      </c>
      <c r="CA1087">
        <v>349</v>
      </c>
      <c r="CB1087">
        <v>26.1</v>
      </c>
      <c r="CC1087">
        <v>27.2</v>
      </c>
      <c r="CD1087">
        <v>10.3</v>
      </c>
      <c r="CE1087">
        <v>7.2</v>
      </c>
      <c r="CF1087">
        <v>27.2</v>
      </c>
      <c r="CG1087">
        <v>22.9</v>
      </c>
      <c r="CH1087">
        <v>28.9</v>
      </c>
      <c r="CI1087">
        <v>24.1</v>
      </c>
      <c r="CJ1087">
        <v>6</v>
      </c>
      <c r="CK1087">
        <v>18.100000000000001</v>
      </c>
      <c r="CL1087">
        <v>19.2</v>
      </c>
      <c r="CM1087">
        <v>28.9</v>
      </c>
      <c r="CN1087">
        <v>16.899999999999999</v>
      </c>
      <c r="CO1087">
        <v>0.61083694625977702</v>
      </c>
      <c r="CP1087">
        <v>0.75348078222982295</v>
      </c>
      <c r="CQ1087">
        <v>0.44095644491272901</v>
      </c>
      <c r="CR1087">
        <v>0.61254469507101095</v>
      </c>
      <c r="CS1087">
        <v>-0.99653323491414303</v>
      </c>
      <c r="CT1087">
        <v>-1.3168947554778301</v>
      </c>
      <c r="CU1087">
        <v>0.273018284106892</v>
      </c>
      <c r="CV1087">
        <v>-1.17698876063029</v>
      </c>
      <c r="CW1087">
        <v>-1.57352691886809</v>
      </c>
      <c r="CX1087">
        <v>0.50195072059507195</v>
      </c>
      <c r="CY1087">
        <v>-0.21207237243652299</v>
      </c>
      <c r="CZ1087">
        <v>-1.02744474216329</v>
      </c>
    </row>
    <row r="1088" spans="1:104" x14ac:dyDescent="0.3">
      <c r="A1088" t="s">
        <v>4128</v>
      </c>
      <c r="B1088" t="s">
        <v>4129</v>
      </c>
      <c r="C1088" s="50">
        <v>0.65290122421599861</v>
      </c>
      <c r="D1088" s="51">
        <v>-0.61506334831118559</v>
      </c>
      <c r="E1088" s="52">
        <v>0.17669592895827571</v>
      </c>
      <c r="F1088" s="53">
        <v>0.75277345644300298</v>
      </c>
      <c r="G1088" s="50">
        <v>0.91958104317654876</v>
      </c>
      <c r="H1088" s="54">
        <v>-0.12095136914996889</v>
      </c>
      <c r="I1088" s="55">
        <v>7.3832583991264258E-2</v>
      </c>
      <c r="J1088" s="56">
        <v>1.1317519318821601</v>
      </c>
      <c r="K1088" t="s">
        <v>4130</v>
      </c>
      <c r="L1088" t="s">
        <v>4131</v>
      </c>
      <c r="M1088" s="13" t="str">
        <f>IFERROR(IF(SEARCH(M$1,$L1088),1,"no"),"-")</f>
        <v>-</v>
      </c>
      <c r="N1088" s="14" t="str">
        <f>IFERROR(IF(SEARCH(N$1,$L1088),1,"no"),"-")</f>
        <v>-</v>
      </c>
      <c r="O1088" s="14" t="str">
        <f>IFERROR(IF(SEARCH(O$1,$L1088),1,"no"),"-")</f>
        <v>-</v>
      </c>
      <c r="P1088" s="15">
        <v>159820000</v>
      </c>
      <c r="Q1088" s="16">
        <v>161500000</v>
      </c>
      <c r="R1088" s="16">
        <v>313400000</v>
      </c>
      <c r="S1088" s="16">
        <v>319360000</v>
      </c>
      <c r="T1088" s="17">
        <v>4</v>
      </c>
      <c r="U1088" s="18">
        <v>136190000</v>
      </c>
      <c r="V1088" s="19">
        <v>161790000</v>
      </c>
      <c r="W1088" s="19">
        <v>169210000</v>
      </c>
      <c r="AB1088" s="20">
        <v>3</v>
      </c>
      <c r="AC1088" s="32">
        <v>205100000</v>
      </c>
      <c r="AD1088" s="33">
        <v>208210000</v>
      </c>
      <c r="AE1088" s="33">
        <v>203460000</v>
      </c>
      <c r="AF1088" s="34">
        <v>3</v>
      </c>
      <c r="AG1088" s="24">
        <v>180670000</v>
      </c>
      <c r="AH1088" s="24">
        <v>184310000</v>
      </c>
      <c r="AI1088" s="24">
        <v>202190000</v>
      </c>
      <c r="AJ1088" s="25">
        <v>3</v>
      </c>
      <c r="AK1088">
        <v>27.251873016357401</v>
      </c>
      <c r="AL1088">
        <v>27.2669582366943</v>
      </c>
      <c r="AM1088">
        <v>28.223430633544901</v>
      </c>
      <c r="AN1088">
        <v>28.250608444213899</v>
      </c>
      <c r="AO1088">
        <v>27.021045684814499</v>
      </c>
      <c r="AP1088">
        <v>27.269546508789102</v>
      </c>
      <c r="AQ1088">
        <v>27.3342399597168</v>
      </c>
      <c r="AR1088">
        <v>27.611751556396499</v>
      </c>
      <c r="AS1088">
        <v>27.633464813232401</v>
      </c>
      <c r="AT1088">
        <v>27.600170135498001</v>
      </c>
      <c r="AU1088">
        <v>27.4287815093994</v>
      </c>
      <c r="AV1088">
        <v>27.4575595855713</v>
      </c>
      <c r="AW1088">
        <v>27.591136932373001</v>
      </c>
      <c r="AX1088">
        <v>5</v>
      </c>
      <c r="AY1088">
        <v>5</v>
      </c>
      <c r="AZ1088">
        <v>5</v>
      </c>
      <c r="BA1088">
        <v>16.5</v>
      </c>
      <c r="BB1088">
        <v>16.5</v>
      </c>
      <c r="BC1088">
        <v>16.5</v>
      </c>
      <c r="BD1088">
        <v>27.158999999999999</v>
      </c>
      <c r="BE1088">
        <v>0</v>
      </c>
      <c r="BF1088">
        <v>12.500999999999999</v>
      </c>
      <c r="BG1088">
        <v>1828800000</v>
      </c>
      <c r="BH1088">
        <v>37</v>
      </c>
      <c r="BI1088">
        <v>5</v>
      </c>
      <c r="BJ1088">
        <v>5</v>
      </c>
      <c r="BK1088">
        <v>5</v>
      </c>
      <c r="BL1088" t="s">
        <v>4132</v>
      </c>
      <c r="BM1088">
        <v>5</v>
      </c>
      <c r="BN1088">
        <v>4</v>
      </c>
      <c r="BO1088">
        <v>3</v>
      </c>
      <c r="BP1088">
        <v>3</v>
      </c>
      <c r="BQ1088">
        <v>3</v>
      </c>
      <c r="BR1088">
        <v>3</v>
      </c>
      <c r="BS1088">
        <v>4</v>
      </c>
      <c r="BT1088">
        <v>4</v>
      </c>
      <c r="BU1088">
        <v>4</v>
      </c>
      <c r="BV1088">
        <v>5</v>
      </c>
      <c r="BW1088">
        <v>3</v>
      </c>
      <c r="BX1088">
        <v>4</v>
      </c>
      <c r="BY1088">
        <v>5</v>
      </c>
      <c r="BZ1088">
        <v>242</v>
      </c>
      <c r="CA1088">
        <v>242</v>
      </c>
      <c r="CB1088">
        <v>16.5</v>
      </c>
      <c r="CC1088">
        <v>13.2</v>
      </c>
      <c r="CD1088">
        <v>12.4</v>
      </c>
      <c r="CE1088">
        <v>12.4</v>
      </c>
      <c r="CF1088">
        <v>13.2</v>
      </c>
      <c r="CG1088">
        <v>13.2</v>
      </c>
      <c r="CH1088">
        <v>16.5</v>
      </c>
      <c r="CI1088">
        <v>16.5</v>
      </c>
      <c r="CJ1088">
        <v>16.5</v>
      </c>
      <c r="CK1088">
        <v>16.5</v>
      </c>
      <c r="CL1088">
        <v>13.2</v>
      </c>
      <c r="CM1088">
        <v>16.5</v>
      </c>
      <c r="CN1088">
        <v>16.5</v>
      </c>
      <c r="CO1088">
        <v>0.15069557390968399</v>
      </c>
      <c r="CP1088">
        <v>0.75277345644300298</v>
      </c>
      <c r="CQ1088">
        <v>1.1317519318821601</v>
      </c>
      <c r="CR1088">
        <v>0.83081593625497996</v>
      </c>
      <c r="CS1088">
        <v>0.13308874766032</v>
      </c>
      <c r="CT1088">
        <v>0.39835067448973299</v>
      </c>
      <c r="CU1088">
        <v>0.27312438510189702</v>
      </c>
      <c r="CV1088">
        <v>0.53994019826253103</v>
      </c>
      <c r="CW1088">
        <v>1.5722619110955001</v>
      </c>
      <c r="CX1088">
        <v>0.13992951541850199</v>
      </c>
      <c r="CY1088">
        <v>0.122636159261067</v>
      </c>
      <c r="CZ1088">
        <v>2.4065203500829799</v>
      </c>
    </row>
    <row r="1089" spans="1:104" x14ac:dyDescent="0.3">
      <c r="A1089" t="s">
        <v>7184</v>
      </c>
      <c r="B1089" t="s">
        <v>7185</v>
      </c>
      <c r="C1089" s="50">
        <v>1.0955887230514096</v>
      </c>
      <c r="D1089" s="51">
        <v>0.13170632150136766</v>
      </c>
      <c r="E1089" s="52">
        <v>0.17685752870405105</v>
      </c>
      <c r="F1089" s="53">
        <v>0.75237644783661795</v>
      </c>
      <c r="G1089" s="50">
        <v>1.0918845500848897</v>
      </c>
      <c r="H1089" s="54">
        <v>0.12682032161929346</v>
      </c>
      <c r="I1089" s="55">
        <v>0.63721242248645282</v>
      </c>
      <c r="J1089" s="56">
        <v>0.19571576619681699</v>
      </c>
      <c r="K1089" t="s">
        <v>7186</v>
      </c>
      <c r="L1089" t="s">
        <v>7187</v>
      </c>
      <c r="M1089" s="13" t="str">
        <f>IFERROR(IF(SEARCH(M$1,$L1089),1,"no"),"-")</f>
        <v>-</v>
      </c>
      <c r="N1089" s="14">
        <f>IFERROR(IF(SEARCH(N$1,$L1089),1,"no"),"-")</f>
        <v>1</v>
      </c>
      <c r="O1089" s="14" t="str">
        <f>IFERROR(IF(SEARCH(O$1,$L1089),1,"no"),"-")</f>
        <v>-</v>
      </c>
      <c r="P1089" s="15">
        <v>145530000</v>
      </c>
      <c r="Q1089" s="16">
        <v>105720000</v>
      </c>
      <c r="T1089" s="17">
        <v>2</v>
      </c>
      <c r="U1089" s="18">
        <v>114080000</v>
      </c>
      <c r="V1089" s="19">
        <v>153550000</v>
      </c>
      <c r="W1089" s="19">
        <v>145270000</v>
      </c>
      <c r="AB1089" s="20">
        <v>3</v>
      </c>
      <c r="AC1089" s="32">
        <v>130440000</v>
      </c>
      <c r="AD1089" s="33">
        <v>108930000</v>
      </c>
      <c r="AE1089" s="33">
        <v>114030000</v>
      </c>
      <c r="AF1089" s="34">
        <v>3</v>
      </c>
      <c r="AG1089" s="24">
        <v>98612000</v>
      </c>
      <c r="AH1089" s="24">
        <v>155880000</v>
      </c>
      <c r="AI1089" s="24">
        <v>131380000</v>
      </c>
      <c r="AJ1089" s="25">
        <v>3</v>
      </c>
      <c r="AK1089">
        <v>27.116741180419901</v>
      </c>
      <c r="AL1089">
        <v>26.655673980712901</v>
      </c>
      <c r="AM1089">
        <v>25.791204452514599</v>
      </c>
      <c r="AN1089">
        <v>25.048412322998001</v>
      </c>
      <c r="AO1089">
        <v>26.7654705047607</v>
      </c>
      <c r="AP1089">
        <v>27.194133758544901</v>
      </c>
      <c r="AQ1089">
        <v>27.114162445068398</v>
      </c>
      <c r="AR1089">
        <v>26.9588108062744</v>
      </c>
      <c r="AS1089">
        <v>26.698825836181602</v>
      </c>
      <c r="AT1089">
        <v>26.764837265014599</v>
      </c>
      <c r="AU1089">
        <v>26.555259704589801</v>
      </c>
      <c r="AV1089">
        <v>27.2158603668213</v>
      </c>
      <c r="AW1089">
        <v>26.969169616699201</v>
      </c>
      <c r="AX1089">
        <v>7</v>
      </c>
      <c r="AY1089">
        <v>7</v>
      </c>
      <c r="AZ1089">
        <v>7</v>
      </c>
      <c r="BA1089">
        <v>18.3</v>
      </c>
      <c r="BB1089">
        <v>18.3</v>
      </c>
      <c r="BC1089">
        <v>18.3</v>
      </c>
      <c r="BD1089">
        <v>38.052999999999997</v>
      </c>
      <c r="BE1089">
        <v>0</v>
      </c>
      <c r="BF1089">
        <v>12.355</v>
      </c>
      <c r="BG1089">
        <v>899900000</v>
      </c>
      <c r="BH1089">
        <v>14</v>
      </c>
      <c r="BI1089" t="s">
        <v>105</v>
      </c>
      <c r="BJ1089" t="s">
        <v>105</v>
      </c>
      <c r="BK1089" t="s">
        <v>105</v>
      </c>
      <c r="BL1089" t="s">
        <v>7188</v>
      </c>
      <c r="BM1089">
        <v>4</v>
      </c>
      <c r="BN1089">
        <v>4</v>
      </c>
      <c r="BO1089">
        <v>0</v>
      </c>
      <c r="BP1089">
        <v>1</v>
      </c>
      <c r="BQ1089">
        <v>6</v>
      </c>
      <c r="BR1089">
        <v>4</v>
      </c>
      <c r="BS1089">
        <v>3</v>
      </c>
      <c r="BT1089">
        <v>2</v>
      </c>
      <c r="BU1089">
        <v>4</v>
      </c>
      <c r="BV1089">
        <v>4</v>
      </c>
      <c r="BW1089">
        <v>3</v>
      </c>
      <c r="BX1089">
        <v>3</v>
      </c>
      <c r="BY1089">
        <v>2</v>
      </c>
      <c r="BZ1089">
        <v>339</v>
      </c>
      <c r="CA1089" t="s">
        <v>105</v>
      </c>
      <c r="CB1089">
        <v>11.8</v>
      </c>
      <c r="CC1089">
        <v>13</v>
      </c>
      <c r="CD1089">
        <v>0</v>
      </c>
      <c r="CE1089">
        <v>2.4</v>
      </c>
      <c r="CF1089">
        <v>16.8</v>
      </c>
      <c r="CG1089">
        <v>11.8</v>
      </c>
      <c r="CH1089">
        <v>9.4</v>
      </c>
      <c r="CI1089">
        <v>5.9</v>
      </c>
      <c r="CJ1089">
        <v>11.8</v>
      </c>
      <c r="CK1089">
        <v>12.4</v>
      </c>
      <c r="CL1089">
        <v>10</v>
      </c>
      <c r="CM1089">
        <v>9.4</v>
      </c>
      <c r="CN1089">
        <v>7.7</v>
      </c>
      <c r="CO1089">
        <v>0.54439167947628797</v>
      </c>
      <c r="CP1089">
        <v>0.75237644783661795</v>
      </c>
      <c r="CQ1089">
        <v>0.19571576619681699</v>
      </c>
      <c r="CR1089">
        <v>0.62196783625731</v>
      </c>
      <c r="CS1089">
        <v>-0.65448331832885698</v>
      </c>
      <c r="CT1089">
        <v>-1.1954791641492</v>
      </c>
      <c r="CU1089">
        <v>0.27336235955056198</v>
      </c>
      <c r="CV1089">
        <v>-0.87158091862996301</v>
      </c>
      <c r="CW1089">
        <v>-1.5715518686601999</v>
      </c>
      <c r="CX1089">
        <v>0.78882693700217199</v>
      </c>
      <c r="CY1089">
        <v>-0.105938593546551</v>
      </c>
      <c r="CZ1089">
        <v>-0.50951831291312499</v>
      </c>
    </row>
    <row r="1090" spans="1:104" x14ac:dyDescent="0.3">
      <c r="A1090" t="s">
        <v>1082</v>
      </c>
      <c r="B1090" t="s">
        <v>136</v>
      </c>
      <c r="C1090" s="50">
        <v>1.0748192585756038</v>
      </c>
      <c r="D1090" s="51">
        <v>0.10409407685690429</v>
      </c>
      <c r="E1090" s="52">
        <v>0.17769013309270382</v>
      </c>
      <c r="F1090" s="53">
        <v>0.750336687345876</v>
      </c>
      <c r="G1090" s="41">
        <v>1.3472447089793018</v>
      </c>
      <c r="H1090" s="43">
        <v>0.43001192085695145</v>
      </c>
      <c r="I1090" s="39">
        <v>1.4613309911816965E-2</v>
      </c>
      <c r="J1090" s="40">
        <v>1.8352514053092803</v>
      </c>
      <c r="K1090" t="s">
        <v>1083</v>
      </c>
      <c r="L1090" t="s">
        <v>1084</v>
      </c>
      <c r="M1090" s="13" t="str">
        <f>IFERROR(IF(SEARCH(M$1,$L1090),1,"no"),"-")</f>
        <v>-</v>
      </c>
      <c r="N1090" s="14" t="str">
        <f>IFERROR(IF(SEARCH(N$1,$L1090),1,"no"),"-")</f>
        <v>-</v>
      </c>
      <c r="O1090" s="14" t="str">
        <f>IFERROR(IF(SEARCH(O$1,$L1090),1,"no"),"-")</f>
        <v>-</v>
      </c>
      <c r="P1090" s="15">
        <v>373690000</v>
      </c>
      <c r="Q1090" s="16">
        <v>276410000</v>
      </c>
      <c r="T1090" s="17">
        <v>2</v>
      </c>
      <c r="U1090" s="18">
        <v>369660000</v>
      </c>
      <c r="V1090" s="19">
        <v>342850000</v>
      </c>
      <c r="W1090" s="19">
        <v>335600000</v>
      </c>
      <c r="AB1090" s="20">
        <v>3</v>
      </c>
      <c r="AC1090" s="32">
        <v>279820000</v>
      </c>
      <c r="AD1090" s="33">
        <v>258740000</v>
      </c>
      <c r="AE1090" s="33">
        <v>319970000</v>
      </c>
      <c r="AF1090" s="34">
        <v>3</v>
      </c>
      <c r="AG1090" s="24">
        <v>374590000</v>
      </c>
      <c r="AH1090" s="24">
        <v>415280000</v>
      </c>
      <c r="AI1090" s="24">
        <v>366780000</v>
      </c>
      <c r="AJ1090" s="25">
        <v>3</v>
      </c>
      <c r="AK1090">
        <v>28.477266311645501</v>
      </c>
      <c r="AL1090">
        <v>28.042234420776399</v>
      </c>
      <c r="AM1090">
        <v>25.388971328735401</v>
      </c>
      <c r="AN1090">
        <v>25.954963684081999</v>
      </c>
      <c r="AO1090">
        <v>28.461624145507798</v>
      </c>
      <c r="AP1090">
        <v>28.353002548217798</v>
      </c>
      <c r="AQ1090">
        <v>28.322168350219702</v>
      </c>
      <c r="AR1090">
        <v>28.059923171997099</v>
      </c>
      <c r="AS1090">
        <v>27.946928024291999</v>
      </c>
      <c r="AT1090">
        <v>28.253360748291001</v>
      </c>
      <c r="AU1090">
        <v>28.480737686157202</v>
      </c>
      <c r="AV1090">
        <v>28.629508972168001</v>
      </c>
      <c r="AW1090">
        <v>28.450340270996101</v>
      </c>
      <c r="AX1090">
        <v>9</v>
      </c>
      <c r="AY1090">
        <v>9</v>
      </c>
      <c r="AZ1090">
        <v>9</v>
      </c>
      <c r="BA1090">
        <v>39.4</v>
      </c>
      <c r="BB1090">
        <v>39.4</v>
      </c>
      <c r="BC1090">
        <v>39.4</v>
      </c>
      <c r="BD1090">
        <v>32.372</v>
      </c>
      <c r="BE1090">
        <v>0</v>
      </c>
      <c r="BF1090">
        <v>27.899000000000001</v>
      </c>
      <c r="BG1090">
        <v>2426600000</v>
      </c>
      <c r="BH1090">
        <v>35</v>
      </c>
      <c r="BI1090">
        <v>9</v>
      </c>
      <c r="BJ1090">
        <v>9</v>
      </c>
      <c r="BK1090">
        <v>9</v>
      </c>
      <c r="BL1090" t="s">
        <v>1085</v>
      </c>
      <c r="BM1090">
        <v>6</v>
      </c>
      <c r="BN1090">
        <v>6</v>
      </c>
      <c r="BO1090">
        <v>1</v>
      </c>
      <c r="BP1090">
        <v>2</v>
      </c>
      <c r="BQ1090">
        <v>8</v>
      </c>
      <c r="BR1090">
        <v>8</v>
      </c>
      <c r="BS1090">
        <v>6</v>
      </c>
      <c r="BT1090">
        <v>5</v>
      </c>
      <c r="BU1090">
        <v>6</v>
      </c>
      <c r="BV1090">
        <v>8</v>
      </c>
      <c r="BW1090">
        <v>6</v>
      </c>
      <c r="BX1090">
        <v>8</v>
      </c>
      <c r="BY1090">
        <v>6</v>
      </c>
      <c r="BZ1090">
        <v>292</v>
      </c>
      <c r="CA1090">
        <v>292</v>
      </c>
      <c r="CB1090">
        <v>24.3</v>
      </c>
      <c r="CC1090">
        <v>18.5</v>
      </c>
      <c r="CD1090">
        <v>3.1</v>
      </c>
      <c r="CE1090">
        <v>5.8</v>
      </c>
      <c r="CF1090">
        <v>36.299999999999997</v>
      </c>
      <c r="CG1090">
        <v>30.1</v>
      </c>
      <c r="CH1090">
        <v>24</v>
      </c>
      <c r="CI1090">
        <v>19.899999999999999</v>
      </c>
      <c r="CJ1090">
        <v>24.3</v>
      </c>
      <c r="CK1090">
        <v>30.1</v>
      </c>
      <c r="CL1090">
        <v>24</v>
      </c>
      <c r="CM1090">
        <v>30.1</v>
      </c>
      <c r="CN1090">
        <v>25</v>
      </c>
      <c r="CO1090">
        <v>0.56885206903764296</v>
      </c>
      <c r="CP1090">
        <v>0.750336687345876</v>
      </c>
      <c r="CQ1090">
        <v>1.8352514053092801</v>
      </c>
      <c r="CR1090">
        <v>0.62339798293250603</v>
      </c>
      <c r="CS1090">
        <v>-1.1208783785502101</v>
      </c>
      <c r="CT1090">
        <v>-1.2403754578397901</v>
      </c>
      <c r="CU1090">
        <v>0.27486035087719302</v>
      </c>
      <c r="CV1090">
        <v>-1.41307274500529</v>
      </c>
      <c r="CW1090">
        <v>-1.5679035937782899</v>
      </c>
      <c r="CX1090">
        <v>5.3140065146579797E-2</v>
      </c>
      <c r="CY1090">
        <v>-0.43345832824706998</v>
      </c>
      <c r="CZ1090">
        <v>-4.1199270166784503</v>
      </c>
    </row>
    <row r="1091" spans="1:104" x14ac:dyDescent="0.3">
      <c r="A1091" t="s">
        <v>4930</v>
      </c>
      <c r="B1091" t="s">
        <v>4931</v>
      </c>
      <c r="C1091" s="50">
        <v>1.2454778744445141</v>
      </c>
      <c r="D1091" s="51">
        <v>0.31669939274478454</v>
      </c>
      <c r="E1091" s="52">
        <v>0.17852999101643244</v>
      </c>
      <c r="F1091" s="53">
        <v>0.74828881686909099</v>
      </c>
      <c r="G1091" s="50">
        <v>1.2086882634094531</v>
      </c>
      <c r="H1091" s="54">
        <v>0.27344220254791624</v>
      </c>
      <c r="I1091" s="55">
        <v>0.15973683254058546</v>
      </c>
      <c r="J1091" s="56">
        <v>0.79659493154611616</v>
      </c>
      <c r="K1091" t="s">
        <v>4932</v>
      </c>
      <c r="L1091" t="s">
        <v>4933</v>
      </c>
      <c r="M1091" s="13" t="str">
        <f>IFERROR(IF(SEARCH(M$1,$L1091),1,"no"),"-")</f>
        <v>-</v>
      </c>
      <c r="N1091" s="14" t="str">
        <f>IFERROR(IF(SEARCH(N$1,$L1091),1,"no"),"-")</f>
        <v>-</v>
      </c>
      <c r="O1091" s="14" t="str">
        <f>IFERROR(IF(SEARCH(O$1,$L1091),1,"no"),"-")</f>
        <v>-</v>
      </c>
      <c r="P1091" s="15">
        <v>165820000</v>
      </c>
      <c r="Q1091" s="16">
        <v>153720000</v>
      </c>
      <c r="T1091" s="17">
        <v>2</v>
      </c>
      <c r="U1091" s="18">
        <v>191690000</v>
      </c>
      <c r="V1091" s="19">
        <v>189500000</v>
      </c>
      <c r="W1091" s="19">
        <v>215780000</v>
      </c>
      <c r="AB1091" s="20">
        <v>3</v>
      </c>
      <c r="AC1091" s="32">
        <v>162320000</v>
      </c>
      <c r="AD1091" s="33">
        <v>146930000</v>
      </c>
      <c r="AE1091" s="33">
        <v>161500000</v>
      </c>
      <c r="AF1091" s="34">
        <v>3</v>
      </c>
      <c r="AG1091" s="24">
        <v>212900000</v>
      </c>
      <c r="AH1091" s="24">
        <v>201870000</v>
      </c>
      <c r="AI1091" s="24">
        <v>154220000</v>
      </c>
      <c r="AJ1091" s="25">
        <v>3</v>
      </c>
      <c r="AK1091">
        <v>27.3050422668457</v>
      </c>
      <c r="AL1091">
        <v>27.1957302093506</v>
      </c>
      <c r="AM1091">
        <v>27.020921707153299</v>
      </c>
      <c r="AN1091">
        <v>25.382740020751999</v>
      </c>
      <c r="AO1091">
        <v>27.5142002105713</v>
      </c>
      <c r="AP1091">
        <v>27.497623443603501</v>
      </c>
      <c r="AQ1091">
        <v>27.684986114501999</v>
      </c>
      <c r="AR1091">
        <v>27.274265289306602</v>
      </c>
      <c r="AS1091">
        <v>27.1305541992188</v>
      </c>
      <c r="AT1091">
        <v>27.2669582366943</v>
      </c>
      <c r="AU1091">
        <v>27.665599822998001</v>
      </c>
      <c r="AV1091">
        <v>27.588851928710898</v>
      </c>
      <c r="AW1091">
        <v>27.200414657592798</v>
      </c>
      <c r="AX1091">
        <v>10</v>
      </c>
      <c r="AY1091">
        <v>10</v>
      </c>
      <c r="AZ1091">
        <v>10</v>
      </c>
      <c r="BA1091">
        <v>27.5</v>
      </c>
      <c r="BB1091">
        <v>27.5</v>
      </c>
      <c r="BC1091">
        <v>27.5</v>
      </c>
      <c r="BD1091">
        <v>42.207000000000001</v>
      </c>
      <c r="BE1091">
        <v>0</v>
      </c>
      <c r="BF1091">
        <v>44.156999999999996</v>
      </c>
      <c r="BG1091">
        <v>1542500000</v>
      </c>
      <c r="BH1091">
        <v>42</v>
      </c>
      <c r="BI1091">
        <v>10</v>
      </c>
      <c r="BJ1091">
        <v>10</v>
      </c>
      <c r="BK1091">
        <v>10</v>
      </c>
      <c r="BL1091" t="s">
        <v>4934</v>
      </c>
      <c r="BM1091">
        <v>8</v>
      </c>
      <c r="BN1091">
        <v>7</v>
      </c>
      <c r="BO1091">
        <v>3</v>
      </c>
      <c r="BP1091">
        <v>2</v>
      </c>
      <c r="BQ1091">
        <v>8</v>
      </c>
      <c r="BR1091">
        <v>6</v>
      </c>
      <c r="BS1091">
        <v>6</v>
      </c>
      <c r="BT1091">
        <v>6</v>
      </c>
      <c r="BU1091">
        <v>6</v>
      </c>
      <c r="BV1091">
        <v>7</v>
      </c>
      <c r="BW1091">
        <v>5</v>
      </c>
      <c r="BX1091">
        <v>7</v>
      </c>
      <c r="BY1091">
        <v>6</v>
      </c>
      <c r="BZ1091">
        <v>374</v>
      </c>
      <c r="CA1091">
        <v>374</v>
      </c>
      <c r="CB1091">
        <v>22.2</v>
      </c>
      <c r="CC1091">
        <v>19.8</v>
      </c>
      <c r="CD1091">
        <v>8</v>
      </c>
      <c r="CE1091">
        <v>5.3</v>
      </c>
      <c r="CF1091">
        <v>22.2</v>
      </c>
      <c r="CG1091">
        <v>15.8</v>
      </c>
      <c r="CH1091">
        <v>15.8</v>
      </c>
      <c r="CI1091">
        <v>17.100000000000001</v>
      </c>
      <c r="CJ1091">
        <v>17.100000000000001</v>
      </c>
      <c r="CK1091">
        <v>20.6</v>
      </c>
      <c r="CL1091">
        <v>14.4</v>
      </c>
      <c r="CM1091">
        <v>19.8</v>
      </c>
      <c r="CN1091">
        <v>17.100000000000001</v>
      </c>
      <c r="CO1091">
        <v>0.40291315966584901</v>
      </c>
      <c r="CP1091">
        <v>0.74828881686909099</v>
      </c>
      <c r="CQ1091">
        <v>0.79659493154611605</v>
      </c>
      <c r="CR1091">
        <v>0.66681118083285795</v>
      </c>
      <c r="CS1091">
        <v>-0.49781735738118399</v>
      </c>
      <c r="CT1091">
        <v>-0.92917330294144196</v>
      </c>
      <c r="CU1091">
        <v>0.27605890603085598</v>
      </c>
      <c r="CV1091">
        <v>-0.83949470520019498</v>
      </c>
      <c r="CW1091">
        <v>-1.5642404654270601</v>
      </c>
      <c r="CX1091">
        <v>0.257071240105541</v>
      </c>
      <c r="CY1091">
        <v>-0.26102956136067901</v>
      </c>
      <c r="CZ1091">
        <v>-1.7243393894996</v>
      </c>
    </row>
    <row r="1092" spans="1:104" x14ac:dyDescent="0.3">
      <c r="A1092" t="s">
        <v>2953</v>
      </c>
      <c r="B1092" t="s">
        <v>2954</v>
      </c>
      <c r="C1092" s="50">
        <v>0.86386845521419298</v>
      </c>
      <c r="D1092" s="51">
        <v>-0.21111645085350111</v>
      </c>
      <c r="E1092" s="52">
        <v>0.17909735350155853</v>
      </c>
      <c r="F1092" s="53">
        <v>0.74691083161697303</v>
      </c>
      <c r="G1092" s="41">
        <v>0.66658869525989539</v>
      </c>
      <c r="H1092" s="43">
        <v>-0.58513124403203365</v>
      </c>
      <c r="I1092" s="39">
        <v>2.8478951956368431E-2</v>
      </c>
      <c r="J1092" s="40">
        <v>1.54547599705558</v>
      </c>
      <c r="K1092" t="s">
        <v>2955</v>
      </c>
      <c r="L1092" t="s">
        <v>2956</v>
      </c>
      <c r="M1092" s="13" t="str">
        <f>IFERROR(IF(SEARCH(M$1,$L1092),1,"no"),"-")</f>
        <v>-</v>
      </c>
      <c r="N1092" s="14" t="str">
        <f>IFERROR(IF(SEARCH(N$1,$L1092),1,"no"),"-")</f>
        <v>-</v>
      </c>
      <c r="O1092" s="14" t="str">
        <f>IFERROR(IF(SEARCH(O$1,$L1092),1,"no"),"-")</f>
        <v>-</v>
      </c>
      <c r="P1092" s="15">
        <v>220120000</v>
      </c>
      <c r="Q1092" s="16">
        <v>189770000</v>
      </c>
      <c r="R1092" s="16">
        <v>167720000</v>
      </c>
      <c r="S1092" s="16">
        <v>231240000</v>
      </c>
      <c r="T1092" s="17">
        <v>4</v>
      </c>
      <c r="U1092" s="18">
        <v>128540000</v>
      </c>
      <c r="W1092" s="19">
        <v>220830000</v>
      </c>
      <c r="AB1092" s="20">
        <v>2</v>
      </c>
      <c r="AC1092" s="32">
        <v>198430000</v>
      </c>
      <c r="AD1092" s="33">
        <v>231350000</v>
      </c>
      <c r="AE1092" s="33">
        <v>168730000</v>
      </c>
      <c r="AF1092" s="34">
        <v>3</v>
      </c>
      <c r="AG1092" s="24">
        <v>113930000</v>
      </c>
      <c r="AH1092" s="24">
        <v>148780000</v>
      </c>
      <c r="AI1092" s="24">
        <v>136250000</v>
      </c>
      <c r="AJ1092" s="25">
        <v>3</v>
      </c>
      <c r="AK1092">
        <v>27.7137145996094</v>
      </c>
      <c r="AL1092">
        <v>27.499675750732401</v>
      </c>
      <c r="AM1092">
        <v>27.321479797363299</v>
      </c>
      <c r="AN1092">
        <v>27.784814834594702</v>
      </c>
      <c r="AO1092">
        <v>26.9376430511475</v>
      </c>
      <c r="AP1092">
        <v>25.656715393066399</v>
      </c>
      <c r="AQ1092">
        <v>27.718360900878899</v>
      </c>
      <c r="AR1092">
        <v>27.5640544891357</v>
      </c>
      <c r="AS1092">
        <v>27.7855014801025</v>
      </c>
      <c r="AT1092">
        <v>27.330141067504901</v>
      </c>
      <c r="AU1092">
        <v>26.763572692871101</v>
      </c>
      <c r="AV1092">
        <v>27.148605346679702</v>
      </c>
      <c r="AW1092">
        <v>27.021680831909201</v>
      </c>
      <c r="AX1092">
        <v>9</v>
      </c>
      <c r="AY1092">
        <v>9</v>
      </c>
      <c r="AZ1092">
        <v>9</v>
      </c>
      <c r="BA1092">
        <v>20.8</v>
      </c>
      <c r="BB1092">
        <v>20.8</v>
      </c>
      <c r="BC1092">
        <v>20.8</v>
      </c>
      <c r="BD1092">
        <v>75.167000000000002</v>
      </c>
      <c r="BE1092">
        <v>0</v>
      </c>
      <c r="BF1092">
        <v>65.561000000000007</v>
      </c>
      <c r="BG1092">
        <v>1485400000</v>
      </c>
      <c r="BH1092">
        <v>32</v>
      </c>
      <c r="BI1092">
        <v>9</v>
      </c>
      <c r="BJ1092">
        <v>9</v>
      </c>
      <c r="BK1092">
        <v>9</v>
      </c>
      <c r="BL1092" t="s">
        <v>2957</v>
      </c>
      <c r="BM1092">
        <v>5</v>
      </c>
      <c r="BN1092">
        <v>2</v>
      </c>
      <c r="BO1092">
        <v>2</v>
      </c>
      <c r="BP1092">
        <v>3</v>
      </c>
      <c r="BQ1092">
        <v>5</v>
      </c>
      <c r="BR1092">
        <v>1</v>
      </c>
      <c r="BS1092">
        <v>2</v>
      </c>
      <c r="BT1092">
        <v>4</v>
      </c>
      <c r="BU1092">
        <v>3</v>
      </c>
      <c r="BV1092">
        <v>4</v>
      </c>
      <c r="BW1092">
        <v>2</v>
      </c>
      <c r="BX1092">
        <v>3</v>
      </c>
      <c r="BY1092">
        <v>3</v>
      </c>
      <c r="BZ1092">
        <v>683</v>
      </c>
      <c r="CA1092">
        <v>683</v>
      </c>
      <c r="CB1092">
        <v>15.4</v>
      </c>
      <c r="CC1092">
        <v>4.2</v>
      </c>
      <c r="CD1092">
        <v>3.4</v>
      </c>
      <c r="CE1092">
        <v>4.4000000000000004</v>
      </c>
      <c r="CF1092">
        <v>9.1</v>
      </c>
      <c r="CG1092">
        <v>1.6</v>
      </c>
      <c r="CH1092">
        <v>4.2</v>
      </c>
      <c r="CI1092">
        <v>8.1</v>
      </c>
      <c r="CJ1092">
        <v>5.7</v>
      </c>
      <c r="CK1092">
        <v>8.3000000000000007</v>
      </c>
      <c r="CL1092">
        <v>4.2</v>
      </c>
      <c r="CM1092">
        <v>6.9</v>
      </c>
      <c r="CN1092">
        <v>5.7</v>
      </c>
      <c r="CO1092">
        <v>4.1526163969781801E-2</v>
      </c>
      <c r="CP1092">
        <v>0.74691083161697303</v>
      </c>
      <c r="CQ1092">
        <v>1.54547599705558</v>
      </c>
      <c r="CR1092">
        <v>0.94698934341698204</v>
      </c>
      <c r="CS1092">
        <v>2.0022233327228599E-2</v>
      </c>
      <c r="CT1092">
        <v>0.120457478247245</v>
      </c>
      <c r="CU1092">
        <v>0.27677030812324899</v>
      </c>
      <c r="CV1092">
        <v>0.80901479721069303</v>
      </c>
      <c r="CW1092">
        <v>1.56177539199773</v>
      </c>
      <c r="CX1092">
        <v>7.2622991347342403E-2</v>
      </c>
      <c r="CY1092">
        <v>0.581946055094402</v>
      </c>
      <c r="CZ1092">
        <v>3.3533927714306699</v>
      </c>
    </row>
    <row r="1093" spans="1:104" x14ac:dyDescent="0.3">
      <c r="A1093" t="s">
        <v>7306</v>
      </c>
      <c r="B1093" t="s">
        <v>7307</v>
      </c>
      <c r="C1093" s="50">
        <v>0.72938351516416977</v>
      </c>
      <c r="D1093" s="51">
        <v>-0.4552505012726405</v>
      </c>
      <c r="E1093" s="52">
        <v>0.17942866081958467</v>
      </c>
      <c r="F1093" s="53">
        <v>0.74610818424835113</v>
      </c>
      <c r="G1093" s="50">
        <v>0.95958442560993273</v>
      </c>
      <c r="H1093" s="54">
        <v>-5.9518352509927479E-2</v>
      </c>
      <c r="I1093" s="55">
        <v>0.66803004695499413</v>
      </c>
      <c r="J1093" s="56">
        <v>0.17520400319319598</v>
      </c>
      <c r="K1093" t="s">
        <v>7308</v>
      </c>
      <c r="L1093" t="s">
        <v>7309</v>
      </c>
      <c r="M1093" s="13" t="str">
        <f>IFERROR(IF(SEARCH(M$1,$L1093),1,"no"),"-")</f>
        <v>-</v>
      </c>
      <c r="N1093" s="14" t="str">
        <f>IFERROR(IF(SEARCH(N$1,$L1093),1,"no"),"-")</f>
        <v>-</v>
      </c>
      <c r="O1093" s="14" t="str">
        <f>IFERROR(IF(SEARCH(O$1,$L1093),1,"no"),"-")</f>
        <v>-</v>
      </c>
      <c r="P1093" s="15">
        <v>1883000000</v>
      </c>
      <c r="Q1093" s="16">
        <v>1691700000</v>
      </c>
      <c r="R1093" s="16">
        <v>2910100000</v>
      </c>
      <c r="S1093" s="16">
        <v>3093700000</v>
      </c>
      <c r="T1093" s="17">
        <v>4</v>
      </c>
      <c r="U1093" s="18">
        <v>1808600000</v>
      </c>
      <c r="V1093" s="19">
        <v>1710900000</v>
      </c>
      <c r="W1093" s="19">
        <v>1720300000</v>
      </c>
      <c r="AB1093" s="20">
        <v>3</v>
      </c>
      <c r="AC1093" s="32">
        <v>2276700000</v>
      </c>
      <c r="AD1093" s="33">
        <v>1918600000</v>
      </c>
      <c r="AE1093" s="33">
        <v>2022600000</v>
      </c>
      <c r="AF1093" s="34">
        <v>3</v>
      </c>
      <c r="AG1093" s="24">
        <v>2347300000</v>
      </c>
      <c r="AH1093" s="24">
        <v>1807700000</v>
      </c>
      <c r="AI1093" s="24">
        <v>1811600000</v>
      </c>
      <c r="AJ1093" s="25">
        <v>3</v>
      </c>
      <c r="AK1093">
        <v>30.810386657714801</v>
      </c>
      <c r="AL1093">
        <v>30.655826568603501</v>
      </c>
      <c r="AM1093">
        <v>31.438421249389599</v>
      </c>
      <c r="AN1093">
        <v>31.526685714721701</v>
      </c>
      <c r="AO1093">
        <v>30.752225875854499</v>
      </c>
      <c r="AP1093">
        <v>30.6721076965332</v>
      </c>
      <c r="AQ1093">
        <v>30.6800136566162</v>
      </c>
      <c r="AR1093">
        <v>31.084297180175799</v>
      </c>
      <c r="AS1093">
        <v>30.837406158447301</v>
      </c>
      <c r="AT1093">
        <v>30.9135646820068</v>
      </c>
      <c r="AU1093">
        <v>31.128355026245099</v>
      </c>
      <c r="AV1093">
        <v>30.751508712768601</v>
      </c>
      <c r="AW1093">
        <v>30.75461769104</v>
      </c>
      <c r="AX1093">
        <v>28</v>
      </c>
      <c r="AY1093">
        <v>28</v>
      </c>
      <c r="AZ1093">
        <v>27</v>
      </c>
      <c r="BA1093">
        <v>67.2</v>
      </c>
      <c r="BB1093">
        <v>67.2</v>
      </c>
      <c r="BC1093">
        <v>65.400000000000006</v>
      </c>
      <c r="BD1093">
        <v>49.74</v>
      </c>
      <c r="BE1093">
        <v>0</v>
      </c>
      <c r="BF1093">
        <v>323.31</v>
      </c>
      <c r="BG1093">
        <v>18468000000</v>
      </c>
      <c r="BH1093">
        <v>237</v>
      </c>
      <c r="BI1093">
        <v>28</v>
      </c>
      <c r="BJ1093">
        <v>28</v>
      </c>
      <c r="BK1093">
        <v>27</v>
      </c>
      <c r="BL1093" t="s">
        <v>7310</v>
      </c>
      <c r="BM1093">
        <v>25</v>
      </c>
      <c r="BN1093">
        <v>22</v>
      </c>
      <c r="BO1093">
        <v>14</v>
      </c>
      <c r="BP1093">
        <v>14</v>
      </c>
      <c r="BQ1093">
        <v>23</v>
      </c>
      <c r="BR1093">
        <v>17</v>
      </c>
      <c r="BS1093">
        <v>20</v>
      </c>
      <c r="BT1093">
        <v>21</v>
      </c>
      <c r="BU1093">
        <v>20</v>
      </c>
      <c r="BV1093">
        <v>24</v>
      </c>
      <c r="BW1093">
        <v>19</v>
      </c>
      <c r="BX1093">
        <v>22</v>
      </c>
      <c r="BY1093">
        <v>21</v>
      </c>
      <c r="BZ1093">
        <v>442</v>
      </c>
      <c r="CA1093">
        <v>442</v>
      </c>
      <c r="CB1093">
        <v>63.1</v>
      </c>
      <c r="CC1093">
        <v>60.9</v>
      </c>
      <c r="CD1093">
        <v>43.4</v>
      </c>
      <c r="CE1093">
        <v>44.1</v>
      </c>
      <c r="CF1093">
        <v>62.9</v>
      </c>
      <c r="CG1093">
        <v>49.5</v>
      </c>
      <c r="CH1093">
        <v>55.9</v>
      </c>
      <c r="CI1093">
        <v>57</v>
      </c>
      <c r="CJ1093">
        <v>55.7</v>
      </c>
      <c r="CK1093">
        <v>62.9</v>
      </c>
      <c r="CL1093">
        <v>52.5</v>
      </c>
      <c r="CM1093">
        <v>56.8</v>
      </c>
      <c r="CN1093">
        <v>60.2</v>
      </c>
      <c r="CO1093">
        <v>0.245396035016194</v>
      </c>
      <c r="CP1093">
        <v>0.74610818424835101</v>
      </c>
      <c r="CQ1093">
        <v>0.17520400319319601</v>
      </c>
      <c r="CR1093">
        <v>0.75283536310329302</v>
      </c>
      <c r="CS1093">
        <v>0.16274070739746099</v>
      </c>
      <c r="CT1093">
        <v>0.61030027559886602</v>
      </c>
      <c r="CU1093">
        <v>0.27706368089573102</v>
      </c>
      <c r="CV1093">
        <v>0.406380971272785</v>
      </c>
      <c r="CW1093">
        <v>1.56033946195827</v>
      </c>
      <c r="CX1093">
        <v>0.81196894848270995</v>
      </c>
      <c r="CY1093">
        <v>6.6928863525390597E-2</v>
      </c>
      <c r="CZ1093">
        <v>0.46209313744254799</v>
      </c>
    </row>
    <row r="1094" spans="1:104" x14ac:dyDescent="0.3">
      <c r="A1094" t="s">
        <v>7702</v>
      </c>
      <c r="B1094" t="s">
        <v>7703</v>
      </c>
      <c r="C1094" s="50">
        <v>1.1673223329159232</v>
      </c>
      <c r="D1094" s="51">
        <v>0.22320298768558922</v>
      </c>
      <c r="E1094" s="52">
        <v>0.18001732596776943</v>
      </c>
      <c r="F1094" s="53">
        <v>0.74468569372958904</v>
      </c>
      <c r="G1094" s="50">
        <v>0.94099471743247287</v>
      </c>
      <c r="H1094" s="54">
        <v>-8.7741470929688772E-2</v>
      </c>
      <c r="I1094" s="55">
        <v>0.88407221033552408</v>
      </c>
      <c r="J1094" s="56">
        <v>5.3512260700199696E-2</v>
      </c>
      <c r="K1094" t="s">
        <v>7704</v>
      </c>
      <c r="L1094" t="s">
        <v>7705</v>
      </c>
      <c r="M1094" s="13" t="str">
        <f>IFERROR(IF(SEARCH(M$1,$L1094),1,"no"),"-")</f>
        <v>-</v>
      </c>
      <c r="N1094" s="14" t="str">
        <f>IFERROR(IF(SEARCH(N$1,$L1094),1,"no"),"-")</f>
        <v>-</v>
      </c>
      <c r="O1094" s="14" t="str">
        <f>IFERROR(IF(SEARCH(O$1,$L1094),1,"no"),"-")</f>
        <v>-</v>
      </c>
      <c r="P1094" s="15">
        <v>433850000</v>
      </c>
      <c r="Q1094" s="16">
        <v>468540000</v>
      </c>
      <c r="T1094" s="17">
        <v>2</v>
      </c>
      <c r="U1094" s="18">
        <v>358540000</v>
      </c>
      <c r="V1094" s="19">
        <v>465520000</v>
      </c>
      <c r="W1094" s="19">
        <v>756010000</v>
      </c>
      <c r="AB1094" s="20">
        <v>3</v>
      </c>
      <c r="AC1094" s="32">
        <v>417880000</v>
      </c>
      <c r="AD1094" s="33">
        <v>793420000</v>
      </c>
      <c r="AE1094" s="33">
        <v>594640000</v>
      </c>
      <c r="AF1094" s="34">
        <v>3</v>
      </c>
      <c r="AG1094" s="24">
        <v>506380000</v>
      </c>
      <c r="AH1094" s="24">
        <v>599320000</v>
      </c>
      <c r="AI1094" s="24">
        <v>593680000</v>
      </c>
      <c r="AJ1094" s="25">
        <v>3</v>
      </c>
      <c r="AK1094">
        <v>28.692621231079102</v>
      </c>
      <c r="AL1094">
        <v>28.803596496581999</v>
      </c>
      <c r="AM1094">
        <v>25.6674480438232</v>
      </c>
      <c r="AN1094">
        <v>25.451238632202099</v>
      </c>
      <c r="AO1094">
        <v>28.417558670043899</v>
      </c>
      <c r="AP1094">
        <v>28.794267654418899</v>
      </c>
      <c r="AQ1094">
        <v>29.493829727172901</v>
      </c>
      <c r="AR1094">
        <v>28.638513565063501</v>
      </c>
      <c r="AS1094">
        <v>29.5635089874268</v>
      </c>
      <c r="AT1094">
        <v>29.1474418640137</v>
      </c>
      <c r="AU1094">
        <v>28.915645599365199</v>
      </c>
      <c r="AV1094">
        <v>29.158750534057599</v>
      </c>
      <c r="AW1094">
        <v>29.1451110839844</v>
      </c>
      <c r="AX1094">
        <v>5</v>
      </c>
      <c r="AY1094">
        <v>5</v>
      </c>
      <c r="AZ1094">
        <v>5</v>
      </c>
      <c r="BA1094">
        <v>69.5</v>
      </c>
      <c r="BB1094">
        <v>69.5</v>
      </c>
      <c r="BC1094">
        <v>69.5</v>
      </c>
      <c r="BD1094">
        <v>12.826000000000001</v>
      </c>
      <c r="BE1094">
        <v>0</v>
      </c>
      <c r="BF1094">
        <v>69.069999999999993</v>
      </c>
      <c r="BG1094">
        <v>4125700000</v>
      </c>
      <c r="BH1094">
        <v>29</v>
      </c>
      <c r="BI1094">
        <v>5</v>
      </c>
      <c r="BJ1094">
        <v>5</v>
      </c>
      <c r="BK1094">
        <v>5</v>
      </c>
      <c r="BL1094" t="s">
        <v>7706</v>
      </c>
      <c r="BM1094">
        <v>5</v>
      </c>
      <c r="BN1094">
        <v>5</v>
      </c>
      <c r="BO1094">
        <v>1</v>
      </c>
      <c r="BP1094">
        <v>1</v>
      </c>
      <c r="BQ1094">
        <v>4</v>
      </c>
      <c r="BR1094">
        <v>5</v>
      </c>
      <c r="BS1094">
        <v>5</v>
      </c>
      <c r="BT1094">
        <v>5</v>
      </c>
      <c r="BU1094">
        <v>5</v>
      </c>
      <c r="BV1094">
        <v>4</v>
      </c>
      <c r="BW1094">
        <v>5</v>
      </c>
      <c r="BX1094">
        <v>5</v>
      </c>
      <c r="BY1094">
        <v>5</v>
      </c>
      <c r="BZ1094">
        <v>118</v>
      </c>
      <c r="CA1094">
        <v>118</v>
      </c>
      <c r="CB1094">
        <v>69.5</v>
      </c>
      <c r="CC1094">
        <v>69.5</v>
      </c>
      <c r="CD1094">
        <v>12.7</v>
      </c>
      <c r="CE1094">
        <v>12.7</v>
      </c>
      <c r="CF1094">
        <v>50.8</v>
      </c>
      <c r="CG1094">
        <v>69.5</v>
      </c>
      <c r="CH1094">
        <v>69.5</v>
      </c>
      <c r="CI1094">
        <v>69.5</v>
      </c>
      <c r="CJ1094">
        <v>69.5</v>
      </c>
      <c r="CK1094">
        <v>55.9</v>
      </c>
      <c r="CL1094">
        <v>69.5</v>
      </c>
      <c r="CM1094">
        <v>69.5</v>
      </c>
      <c r="CN1094">
        <v>69.5</v>
      </c>
      <c r="CO1094">
        <v>0.85938503347464001</v>
      </c>
      <c r="CP1094">
        <v>0.74468569372958904</v>
      </c>
      <c r="CQ1094">
        <v>5.3512260700199703E-2</v>
      </c>
      <c r="CR1094">
        <v>0.703659863945578</v>
      </c>
      <c r="CS1094">
        <v>-1.96276203791301</v>
      </c>
      <c r="CT1094">
        <v>-1.7627424879043101</v>
      </c>
      <c r="CU1094">
        <v>0.27799160839160802</v>
      </c>
      <c r="CV1094">
        <v>-1.74815924962362</v>
      </c>
      <c r="CW1094">
        <v>-1.55779455637382</v>
      </c>
      <c r="CX1094">
        <v>0.94342273149581901</v>
      </c>
      <c r="CY1094">
        <v>4.3319066365562299E-2</v>
      </c>
      <c r="CZ1094">
        <v>0.155346492113976</v>
      </c>
    </row>
    <row r="1095" spans="1:104" x14ac:dyDescent="0.3">
      <c r="A1095" t="s">
        <v>4618</v>
      </c>
      <c r="B1095" t="s">
        <v>4619</v>
      </c>
      <c r="C1095" s="50">
        <v>0.83920799054016659</v>
      </c>
      <c r="D1095" s="51">
        <v>-0.25289968024936182</v>
      </c>
      <c r="E1095" s="52">
        <v>0.18011753331726232</v>
      </c>
      <c r="F1095" s="53">
        <v>0.74444400926649401</v>
      </c>
      <c r="G1095" s="50">
        <v>1.0715977363946849</v>
      </c>
      <c r="H1095" s="54">
        <v>9.9763438797957876E-2</v>
      </c>
      <c r="I1095" s="55">
        <v>0.11465606459807011</v>
      </c>
      <c r="J1095" s="56">
        <v>0.94060296882920902</v>
      </c>
      <c r="K1095" t="s">
        <v>4620</v>
      </c>
      <c r="L1095" t="s">
        <v>4621</v>
      </c>
      <c r="M1095" s="13" t="str">
        <f>IFERROR(IF(SEARCH(M$1,$L1095),1,"no"),"-")</f>
        <v>-</v>
      </c>
      <c r="N1095" s="14" t="str">
        <f>IFERROR(IF(SEARCH(N$1,$L1095),1,"no"),"-")</f>
        <v>-</v>
      </c>
      <c r="O1095" s="14" t="str">
        <f>IFERROR(IF(SEARCH(O$1,$L1095),1,"no"),"-")</f>
        <v>-</v>
      </c>
      <c r="P1095" s="15">
        <v>1097500000</v>
      </c>
      <c r="Q1095" s="16">
        <v>1165400000</v>
      </c>
      <c r="R1095" s="16">
        <v>1489600000</v>
      </c>
      <c r="S1095" s="16">
        <v>1547100000</v>
      </c>
      <c r="T1095" s="17">
        <v>4</v>
      </c>
      <c r="U1095" s="18">
        <v>1039000000</v>
      </c>
      <c r="V1095" s="19">
        <v>1173000000</v>
      </c>
      <c r="W1095" s="19">
        <v>1123600000</v>
      </c>
      <c r="AB1095" s="20">
        <v>3</v>
      </c>
      <c r="AC1095" s="32">
        <v>1298400000</v>
      </c>
      <c r="AD1095" s="33">
        <v>1299700000</v>
      </c>
      <c r="AE1095" s="33">
        <v>1413200000</v>
      </c>
      <c r="AF1095" s="34">
        <v>3</v>
      </c>
      <c r="AG1095" s="24">
        <v>1449300000</v>
      </c>
      <c r="AH1095" s="24">
        <v>1472200000</v>
      </c>
      <c r="AI1095" s="24">
        <v>1377000000</v>
      </c>
      <c r="AJ1095" s="25">
        <v>3</v>
      </c>
      <c r="AK1095">
        <v>30.031574249267599</v>
      </c>
      <c r="AL1095">
        <v>30.118177413940401</v>
      </c>
      <c r="AM1095">
        <v>30.4722785949707</v>
      </c>
      <c r="AN1095">
        <v>30.526918411254901</v>
      </c>
      <c r="AO1095">
        <v>29.952548980712901</v>
      </c>
      <c r="AP1095">
        <v>30.127555847168001</v>
      </c>
      <c r="AQ1095">
        <v>30.0654811859131</v>
      </c>
      <c r="AR1095">
        <v>30.2740879058838</v>
      </c>
      <c r="AS1095">
        <v>30.2755317687988</v>
      </c>
      <c r="AT1095">
        <v>30.396318435668899</v>
      </c>
      <c r="AU1095">
        <v>30.4327087402344</v>
      </c>
      <c r="AV1095">
        <v>30.455326080322301</v>
      </c>
      <c r="AW1095">
        <v>30.358880996704102</v>
      </c>
      <c r="AX1095">
        <v>28</v>
      </c>
      <c r="AY1095">
        <v>28</v>
      </c>
      <c r="AZ1095">
        <v>28</v>
      </c>
      <c r="BA1095">
        <v>67.5</v>
      </c>
      <c r="BB1095">
        <v>67.5</v>
      </c>
      <c r="BC1095">
        <v>67.5</v>
      </c>
      <c r="BD1095">
        <v>52.171999999999997</v>
      </c>
      <c r="BE1095">
        <v>0</v>
      </c>
      <c r="BF1095">
        <v>288.91000000000003</v>
      </c>
      <c r="BG1095">
        <v>11333000000</v>
      </c>
      <c r="BH1095">
        <v>172</v>
      </c>
      <c r="BI1095">
        <v>28</v>
      </c>
      <c r="BJ1095">
        <v>28</v>
      </c>
      <c r="BK1095">
        <v>28</v>
      </c>
      <c r="BL1095" t="s">
        <v>4622</v>
      </c>
      <c r="BM1095">
        <v>20</v>
      </c>
      <c r="BN1095">
        <v>20</v>
      </c>
      <c r="BO1095">
        <v>8</v>
      </c>
      <c r="BP1095">
        <v>10</v>
      </c>
      <c r="BQ1095">
        <v>19</v>
      </c>
      <c r="BR1095">
        <v>17</v>
      </c>
      <c r="BS1095">
        <v>16</v>
      </c>
      <c r="BT1095">
        <v>17</v>
      </c>
      <c r="BU1095">
        <v>20</v>
      </c>
      <c r="BV1095">
        <v>20</v>
      </c>
      <c r="BW1095">
        <v>19</v>
      </c>
      <c r="BX1095">
        <v>18</v>
      </c>
      <c r="BY1095">
        <v>15</v>
      </c>
      <c r="BZ1095">
        <v>467</v>
      </c>
      <c r="CA1095">
        <v>467</v>
      </c>
      <c r="CB1095">
        <v>48.2</v>
      </c>
      <c r="CC1095">
        <v>55.5</v>
      </c>
      <c r="CD1095">
        <v>24.8</v>
      </c>
      <c r="CE1095">
        <v>28.7</v>
      </c>
      <c r="CF1095">
        <v>46.7</v>
      </c>
      <c r="CG1095">
        <v>51</v>
      </c>
      <c r="CH1095">
        <v>36.4</v>
      </c>
      <c r="CI1095">
        <v>48.8</v>
      </c>
      <c r="CJ1095">
        <v>58.9</v>
      </c>
      <c r="CK1095">
        <v>54.6</v>
      </c>
      <c r="CL1095">
        <v>54.4</v>
      </c>
      <c r="CM1095">
        <v>55.9</v>
      </c>
      <c r="CN1095">
        <v>42</v>
      </c>
      <c r="CO1095">
        <v>6.5592122871595798E-2</v>
      </c>
      <c r="CP1095">
        <v>0.74444400926649401</v>
      </c>
      <c r="CQ1095">
        <v>0.94060296882920902</v>
      </c>
      <c r="CR1095">
        <v>0.91686666666666705</v>
      </c>
      <c r="CS1095">
        <v>-2.8075536092121201E-2</v>
      </c>
      <c r="CT1095">
        <v>-0.18591217813706901</v>
      </c>
      <c r="CU1095">
        <v>0.27783927323550001</v>
      </c>
      <c r="CV1095">
        <v>0.23870849609375</v>
      </c>
      <c r="CW1095">
        <v>1.5573621427267199</v>
      </c>
      <c r="CX1095">
        <v>0.19328803545051701</v>
      </c>
      <c r="CY1095">
        <v>-0.100325902303062</v>
      </c>
      <c r="CZ1095">
        <v>-2.0110920018959102</v>
      </c>
    </row>
    <row r="1096" spans="1:104" x14ac:dyDescent="0.3">
      <c r="A1096" t="s">
        <v>7248</v>
      </c>
      <c r="B1096" t="s">
        <v>2279</v>
      </c>
      <c r="C1096" s="50">
        <v>1.7654119031271553</v>
      </c>
      <c r="D1096" s="51">
        <v>0.8200048301076025</v>
      </c>
      <c r="E1096" s="52">
        <v>0.18012504257294507</v>
      </c>
      <c r="F1096" s="53">
        <v>0.74442590353149796</v>
      </c>
      <c r="G1096" s="50">
        <v>0.94791192337673358</v>
      </c>
      <c r="H1096" s="54">
        <v>-7.717507965703771E-2</v>
      </c>
      <c r="I1096" s="55">
        <v>0.65602887269842447</v>
      </c>
      <c r="J1096" s="56">
        <v>0.183077046329119</v>
      </c>
      <c r="K1096" t="s">
        <v>1909</v>
      </c>
      <c r="L1096" t="s">
        <v>1910</v>
      </c>
      <c r="M1096" s="13" t="str">
        <f>IFERROR(IF(SEARCH(M$1,$L1096),1,"no"),"-")</f>
        <v>-</v>
      </c>
      <c r="N1096" s="14" t="str">
        <f>IFERROR(IF(SEARCH(N$1,$L1096),1,"no"),"-")</f>
        <v>-</v>
      </c>
      <c r="O1096" s="14" t="str">
        <f>IFERROR(IF(SEARCH(O$1,$L1096),1,"no"),"-")</f>
        <v>-</v>
      </c>
      <c r="P1096" s="15">
        <v>573180000</v>
      </c>
      <c r="Q1096" s="16">
        <v>1118600000</v>
      </c>
      <c r="R1096" s="16">
        <v>234590000</v>
      </c>
      <c r="S1096" s="16">
        <v>243760000</v>
      </c>
      <c r="T1096" s="17">
        <v>4</v>
      </c>
      <c r="U1096" s="18">
        <v>1055100000</v>
      </c>
      <c r="V1096" s="19">
        <v>609180000</v>
      </c>
      <c r="W1096" s="19">
        <v>1209100000</v>
      </c>
      <c r="AB1096" s="20">
        <v>3</v>
      </c>
      <c r="AC1096" s="32">
        <v>769600000</v>
      </c>
      <c r="AD1096" s="33">
        <v>872790000</v>
      </c>
      <c r="AE1096" s="33">
        <v>948990000</v>
      </c>
      <c r="AF1096" s="34">
        <v>3</v>
      </c>
      <c r="AG1096" s="24">
        <v>929220000</v>
      </c>
      <c r="AH1096" s="24">
        <v>643410000</v>
      </c>
      <c r="AI1096" s="24">
        <v>883770000</v>
      </c>
      <c r="AJ1096" s="25">
        <v>3</v>
      </c>
      <c r="AK1096">
        <v>29.094413757324201</v>
      </c>
      <c r="AL1096">
        <v>30.059047698974599</v>
      </c>
      <c r="AM1096">
        <v>27.805566787719702</v>
      </c>
      <c r="AN1096">
        <v>27.860885620117202</v>
      </c>
      <c r="AO1096">
        <v>29.974733352661101</v>
      </c>
      <c r="AP1096">
        <v>29.182292938232401</v>
      </c>
      <c r="AQ1096">
        <v>30.1712856292725</v>
      </c>
      <c r="AR1096">
        <v>29.519533157348601</v>
      </c>
      <c r="AS1096">
        <v>29.7010593414307</v>
      </c>
      <c r="AT1096">
        <v>29.8218173980713</v>
      </c>
      <c r="AU1096">
        <v>29.791444778442401</v>
      </c>
      <c r="AV1096">
        <v>29.261163711547901</v>
      </c>
      <c r="AW1096">
        <v>29.7190952301025</v>
      </c>
      <c r="AX1096">
        <v>5</v>
      </c>
      <c r="AY1096">
        <v>5</v>
      </c>
      <c r="AZ1096">
        <v>5</v>
      </c>
      <c r="BA1096">
        <v>54.3</v>
      </c>
      <c r="BB1096">
        <v>54.3</v>
      </c>
      <c r="BC1096">
        <v>54.3</v>
      </c>
      <c r="BD1096">
        <v>13.273</v>
      </c>
      <c r="BE1096">
        <v>0</v>
      </c>
      <c r="BF1096">
        <v>113.27</v>
      </c>
      <c r="BG1096">
        <v>6743000000</v>
      </c>
      <c r="BH1096">
        <v>49</v>
      </c>
      <c r="BI1096">
        <v>5</v>
      </c>
      <c r="BJ1096">
        <v>5</v>
      </c>
      <c r="BK1096">
        <v>5</v>
      </c>
      <c r="BL1096" t="s">
        <v>7249</v>
      </c>
      <c r="BM1096">
        <v>4</v>
      </c>
      <c r="BN1096">
        <v>5</v>
      </c>
      <c r="BO1096">
        <v>3</v>
      </c>
      <c r="BP1096">
        <v>3</v>
      </c>
      <c r="BQ1096">
        <v>2</v>
      </c>
      <c r="BR1096">
        <v>3</v>
      </c>
      <c r="BS1096">
        <v>5</v>
      </c>
      <c r="BT1096">
        <v>5</v>
      </c>
      <c r="BU1096">
        <v>5</v>
      </c>
      <c r="BV1096">
        <v>3</v>
      </c>
      <c r="BW1096">
        <v>3</v>
      </c>
      <c r="BX1096">
        <v>5</v>
      </c>
      <c r="BY1096">
        <v>4</v>
      </c>
      <c r="BZ1096">
        <v>116</v>
      </c>
      <c r="CA1096">
        <v>116</v>
      </c>
      <c r="CB1096">
        <v>52.6</v>
      </c>
      <c r="CC1096">
        <v>54.3</v>
      </c>
      <c r="CD1096">
        <v>44.8</v>
      </c>
      <c r="CE1096">
        <v>44.8</v>
      </c>
      <c r="CF1096">
        <v>36.200000000000003</v>
      </c>
      <c r="CG1096">
        <v>44</v>
      </c>
      <c r="CH1096">
        <v>54.3</v>
      </c>
      <c r="CI1096">
        <v>54.3</v>
      </c>
      <c r="CJ1096">
        <v>54.3</v>
      </c>
      <c r="CK1096">
        <v>44</v>
      </c>
      <c r="CL1096">
        <v>44</v>
      </c>
      <c r="CM1096">
        <v>54.3</v>
      </c>
      <c r="CN1096">
        <v>45.7</v>
      </c>
      <c r="CO1096">
        <v>0.72116155219640399</v>
      </c>
      <c r="CP1096">
        <v>0.74442590353149796</v>
      </c>
      <c r="CQ1096">
        <v>0.183077046329119</v>
      </c>
      <c r="CR1096">
        <v>0.63727334083239595</v>
      </c>
      <c r="CS1096">
        <v>-0.97582483291625999</v>
      </c>
      <c r="CT1096">
        <v>-1.5156779469775501</v>
      </c>
      <c r="CU1096">
        <v>0.27764525139664797</v>
      </c>
      <c r="CV1096">
        <v>-1.0711255073547401</v>
      </c>
      <c r="CW1096">
        <v>-1.5573297483449</v>
      </c>
      <c r="CX1096">
        <v>0.80465618298784802</v>
      </c>
      <c r="CY1096">
        <v>9.0235392252605406E-2</v>
      </c>
      <c r="CZ1096">
        <v>0.48040921986010499</v>
      </c>
    </row>
    <row r="1097" spans="1:104" x14ac:dyDescent="0.3">
      <c r="A1097" s="127" t="s">
        <v>6932</v>
      </c>
      <c r="B1097" s="127" t="s">
        <v>6933</v>
      </c>
      <c r="C1097" s="50">
        <v>1.4831610852680543</v>
      </c>
      <c r="D1097" s="51">
        <v>0.56867529657654747</v>
      </c>
      <c r="E1097" s="52">
        <v>0.18072193317791771</v>
      </c>
      <c r="F1097" s="53">
        <v>0.74298913642583098</v>
      </c>
      <c r="G1097" s="50">
        <v>0.92744619910202819</v>
      </c>
      <c r="H1097" s="54">
        <v>-0.1086645010676287</v>
      </c>
      <c r="I1097" s="55">
        <v>0.55093270334391853</v>
      </c>
      <c r="J1097" s="56">
        <v>0.25890144715789293</v>
      </c>
      <c r="K1097" s="127" t="s">
        <v>1381</v>
      </c>
      <c r="L1097" s="127" t="s">
        <v>1382</v>
      </c>
      <c r="M1097" s="13" t="str">
        <f>IFERROR(IF(SEARCH(M$1,$L1097),1,"no"),"-")</f>
        <v>-</v>
      </c>
      <c r="N1097" s="14" t="str">
        <f>IFERROR(IF(SEARCH(N$1,$L1097),1,"no"),"-")</f>
        <v>-</v>
      </c>
      <c r="O1097" s="14" t="str">
        <f>IFERROR(IF(SEARCH(O$1,$L1097),1,"no"),"-")</f>
        <v>-</v>
      </c>
      <c r="P1097" s="15">
        <v>330520000</v>
      </c>
      <c r="Q1097" s="16">
        <v>417360000</v>
      </c>
      <c r="S1097" s="16">
        <v>202300000</v>
      </c>
      <c r="T1097" s="17">
        <v>3</v>
      </c>
      <c r="U1097" s="18">
        <v>574610000</v>
      </c>
      <c r="V1097" s="19">
        <v>448590000</v>
      </c>
      <c r="W1097" s="19">
        <v>386070000</v>
      </c>
      <c r="AB1097" s="20">
        <v>3</v>
      </c>
      <c r="AC1097" s="32">
        <v>311850000</v>
      </c>
      <c r="AD1097" s="33">
        <v>406990000</v>
      </c>
      <c r="AE1097" s="33">
        <v>314600000</v>
      </c>
      <c r="AF1097" s="34">
        <v>3</v>
      </c>
      <c r="AG1097" s="24">
        <v>364160000</v>
      </c>
      <c r="AH1097" s="24">
        <v>303110000</v>
      </c>
      <c r="AI1097" s="24">
        <v>291190000</v>
      </c>
      <c r="AJ1097" s="25">
        <v>3</v>
      </c>
      <c r="AK1097">
        <v>28.300163269043001</v>
      </c>
      <c r="AL1097">
        <v>28.636716842651399</v>
      </c>
      <c r="AM1097">
        <v>25.678379058837901</v>
      </c>
      <c r="AN1097">
        <v>27.591920852661101</v>
      </c>
      <c r="AO1097">
        <v>29.098007202148398</v>
      </c>
      <c r="AP1097">
        <v>28.740821838378899</v>
      </c>
      <c r="AQ1097">
        <v>28.524288177490199</v>
      </c>
      <c r="AR1097">
        <v>28.2162761688232</v>
      </c>
      <c r="AS1097">
        <v>28.600418090820298</v>
      </c>
      <c r="AT1097">
        <v>28.2289428710938</v>
      </c>
      <c r="AU1097">
        <v>28.439996719360401</v>
      </c>
      <c r="AV1097">
        <v>28.175266265869102</v>
      </c>
      <c r="AW1097">
        <v>28.117385864257798</v>
      </c>
      <c r="AX1097">
        <v>9</v>
      </c>
      <c r="AY1097">
        <v>9</v>
      </c>
      <c r="AZ1097">
        <v>9</v>
      </c>
      <c r="BA1097">
        <v>38.4</v>
      </c>
      <c r="BB1097">
        <v>38.4</v>
      </c>
      <c r="BC1097">
        <v>38.4</v>
      </c>
      <c r="BD1097">
        <v>36.243000000000002</v>
      </c>
      <c r="BE1097">
        <v>0</v>
      </c>
      <c r="BF1097">
        <v>46.09</v>
      </c>
      <c r="BG1097">
        <v>2773100000</v>
      </c>
      <c r="BH1097">
        <v>45</v>
      </c>
      <c r="BI1097">
        <v>9</v>
      </c>
      <c r="BJ1097">
        <v>9</v>
      </c>
      <c r="BK1097">
        <v>9</v>
      </c>
      <c r="BL1097" t="s">
        <v>6934</v>
      </c>
      <c r="BM1097">
        <v>3</v>
      </c>
      <c r="BN1097">
        <v>6</v>
      </c>
      <c r="BO1097">
        <v>1</v>
      </c>
      <c r="BP1097">
        <v>2</v>
      </c>
      <c r="BQ1097">
        <v>4</v>
      </c>
      <c r="BR1097">
        <v>3</v>
      </c>
      <c r="BS1097">
        <v>2</v>
      </c>
      <c r="BT1097">
        <v>5</v>
      </c>
      <c r="BU1097">
        <v>5</v>
      </c>
      <c r="BV1097">
        <v>4</v>
      </c>
      <c r="BW1097">
        <v>5</v>
      </c>
      <c r="BX1097">
        <v>4</v>
      </c>
      <c r="BY1097">
        <v>6</v>
      </c>
      <c r="BZ1097">
        <v>323</v>
      </c>
      <c r="CA1097">
        <v>323</v>
      </c>
      <c r="CB1097">
        <v>15.5</v>
      </c>
      <c r="CC1097">
        <v>27.9</v>
      </c>
      <c r="CD1097">
        <v>6.5</v>
      </c>
      <c r="CE1097">
        <v>10.5</v>
      </c>
      <c r="CF1097">
        <v>20.100000000000001</v>
      </c>
      <c r="CG1097">
        <v>15.5</v>
      </c>
      <c r="CH1097">
        <v>10.5</v>
      </c>
      <c r="CI1097">
        <v>26</v>
      </c>
      <c r="CJ1097">
        <v>28.5</v>
      </c>
      <c r="CK1097">
        <v>24.5</v>
      </c>
      <c r="CL1097">
        <v>22.6</v>
      </c>
      <c r="CM1097">
        <v>19.5</v>
      </c>
      <c r="CN1097">
        <v>35</v>
      </c>
      <c r="CO1097">
        <v>0.44461341963357198</v>
      </c>
      <c r="CP1097">
        <v>0.74298913642583098</v>
      </c>
      <c r="CQ1097">
        <v>0.25890144715789298</v>
      </c>
      <c r="CR1097">
        <v>0.652675642594859</v>
      </c>
      <c r="CS1097">
        <v>-0.79675070444743001</v>
      </c>
      <c r="CT1097">
        <v>-1.0090905893081199</v>
      </c>
      <c r="CU1097">
        <v>0.27802369337979099</v>
      </c>
      <c r="CV1097">
        <v>-1.2359107335408499</v>
      </c>
      <c r="CW1097">
        <v>-1.55475902010622</v>
      </c>
      <c r="CX1097">
        <v>0.71335080956052399</v>
      </c>
      <c r="CY1097">
        <v>0.10432942708333599</v>
      </c>
      <c r="CZ1097">
        <v>0.65034680191749406</v>
      </c>
    </row>
    <row r="1098" spans="1:104" x14ac:dyDescent="0.3">
      <c r="A1098" s="127" t="s">
        <v>1534</v>
      </c>
      <c r="B1098" s="127" t="s">
        <v>136</v>
      </c>
      <c r="C1098" s="50">
        <v>1.1921892262881248</v>
      </c>
      <c r="D1098" s="51">
        <v>0.25361324096883103</v>
      </c>
      <c r="E1098" s="52">
        <v>0.18088170448684826</v>
      </c>
      <c r="F1098" s="53">
        <v>0.74260535819396101</v>
      </c>
      <c r="G1098" s="41">
        <v>1.2491329479768787</v>
      </c>
      <c r="H1098" s="43">
        <v>0.32092703433542041</v>
      </c>
      <c r="I1098" s="39">
        <v>3.6200773179012061E-2</v>
      </c>
      <c r="J1098" s="40">
        <v>1.44128215367146</v>
      </c>
      <c r="K1098" s="127" t="s">
        <v>459</v>
      </c>
      <c r="L1098" s="127" t="s">
        <v>460</v>
      </c>
      <c r="M1098" s="13" t="str">
        <f>IFERROR(IF(SEARCH(M$1,$L1098),1,"no"),"-")</f>
        <v>-</v>
      </c>
      <c r="N1098" s="14" t="str">
        <f>IFERROR(IF(SEARCH(N$1,$L1098),1,"no"),"-")</f>
        <v>-</v>
      </c>
      <c r="O1098" s="14" t="str">
        <f>IFERROR(IF(SEARCH(O$1,$L1098),1,"no"),"-")</f>
        <v>-</v>
      </c>
      <c r="P1098" s="15">
        <v>241280000</v>
      </c>
      <c r="Q1098" s="16">
        <v>171190000</v>
      </c>
      <c r="S1098" s="16">
        <v>184910000</v>
      </c>
      <c r="T1098" s="17">
        <v>3</v>
      </c>
      <c r="U1098" s="18">
        <v>203090000</v>
      </c>
      <c r="V1098" s="19">
        <v>282950000</v>
      </c>
      <c r="W1098" s="19">
        <v>226150000</v>
      </c>
      <c r="AB1098" s="20">
        <v>3</v>
      </c>
      <c r="AC1098" s="32">
        <v>187400000</v>
      </c>
      <c r="AD1098" s="33">
        <v>181920000</v>
      </c>
      <c r="AE1098" s="33">
        <v>218880000</v>
      </c>
      <c r="AF1098" s="34">
        <v>3</v>
      </c>
      <c r="AG1098" s="24">
        <v>224160000</v>
      </c>
      <c r="AH1098" s="24">
        <v>258370000</v>
      </c>
      <c r="AI1098" s="24">
        <v>252210000</v>
      </c>
      <c r="AJ1098" s="25">
        <v>3</v>
      </c>
      <c r="AK1098">
        <v>27.846132278442401</v>
      </c>
      <c r="AL1098">
        <v>27.3510227203369</v>
      </c>
      <c r="AM1098">
        <v>26.7465934753418</v>
      </c>
      <c r="AN1098">
        <v>27.4622478485107</v>
      </c>
      <c r="AO1098">
        <v>27.5975437164307</v>
      </c>
      <c r="AP1098">
        <v>28.075971603393601</v>
      </c>
      <c r="AQ1098">
        <v>27.7527046203613</v>
      </c>
      <c r="AR1098">
        <v>27.4815464019775</v>
      </c>
      <c r="AS1098">
        <v>27.438728332519499</v>
      </c>
      <c r="AT1098">
        <v>27.705564498901399</v>
      </c>
      <c r="AU1098">
        <v>27.739953994751001</v>
      </c>
      <c r="AV1098">
        <v>27.9448642730713</v>
      </c>
      <c r="AW1098">
        <v>27.910049438476602</v>
      </c>
      <c r="AX1098">
        <v>12</v>
      </c>
      <c r="AY1098">
        <v>12</v>
      </c>
      <c r="AZ1098">
        <v>12</v>
      </c>
      <c r="BA1098">
        <v>32.5</v>
      </c>
      <c r="BB1098">
        <v>32.5</v>
      </c>
      <c r="BC1098">
        <v>32.5</v>
      </c>
      <c r="BD1098">
        <v>62.905999999999999</v>
      </c>
      <c r="BE1098">
        <v>0</v>
      </c>
      <c r="BF1098">
        <v>34.177</v>
      </c>
      <c r="BG1098">
        <v>1741900000</v>
      </c>
      <c r="BH1098">
        <v>26</v>
      </c>
      <c r="BI1098">
        <v>12</v>
      </c>
      <c r="BJ1098">
        <v>12</v>
      </c>
      <c r="BK1098">
        <v>12</v>
      </c>
      <c r="BL1098" t="s">
        <v>1535</v>
      </c>
      <c r="BM1098">
        <v>9</v>
      </c>
      <c r="BN1098">
        <v>6</v>
      </c>
      <c r="BO1098">
        <v>1</v>
      </c>
      <c r="BP1098">
        <v>2</v>
      </c>
      <c r="BQ1098">
        <v>6</v>
      </c>
      <c r="BR1098">
        <v>5</v>
      </c>
      <c r="BS1098">
        <v>9</v>
      </c>
      <c r="BT1098">
        <v>4</v>
      </c>
      <c r="BU1098">
        <v>5</v>
      </c>
      <c r="BV1098">
        <v>7</v>
      </c>
      <c r="BW1098">
        <v>6</v>
      </c>
      <c r="BX1098">
        <v>8</v>
      </c>
      <c r="BY1098">
        <v>7</v>
      </c>
      <c r="BZ1098">
        <v>581</v>
      </c>
      <c r="CA1098">
        <v>581</v>
      </c>
      <c r="CB1098">
        <v>24.8</v>
      </c>
      <c r="CC1098">
        <v>13.4</v>
      </c>
      <c r="CD1098">
        <v>1.9</v>
      </c>
      <c r="CE1098">
        <v>4.5</v>
      </c>
      <c r="CF1098">
        <v>14.6</v>
      </c>
      <c r="CG1098">
        <v>10.7</v>
      </c>
      <c r="CH1098">
        <v>26.2</v>
      </c>
      <c r="CI1098">
        <v>15</v>
      </c>
      <c r="CJ1098">
        <v>12.6</v>
      </c>
      <c r="CK1098">
        <v>18.100000000000001</v>
      </c>
      <c r="CL1098">
        <v>16.399999999999999</v>
      </c>
      <c r="CM1098">
        <v>24.6</v>
      </c>
      <c r="CN1098">
        <v>21.5</v>
      </c>
      <c r="CO1098">
        <v>0.28049683960048499</v>
      </c>
      <c r="CP1098">
        <v>0.74260535819396101</v>
      </c>
      <c r="CQ1098">
        <v>1.44128215367146</v>
      </c>
      <c r="CR1098">
        <v>0.73099145299145296</v>
      </c>
      <c r="CS1098">
        <v>-0.19044733047485399</v>
      </c>
      <c r="CT1098">
        <v>-0.684299870712476</v>
      </c>
      <c r="CU1098">
        <v>0.27818105849582198</v>
      </c>
      <c r="CV1098">
        <v>-0.45724089940388901</v>
      </c>
      <c r="CW1098">
        <v>-1.55407231439548</v>
      </c>
      <c r="CX1098">
        <v>8.4183650615901495E-2</v>
      </c>
      <c r="CY1098">
        <v>-0.32300949096679699</v>
      </c>
      <c r="CZ1098">
        <v>-3.1005792703688302</v>
      </c>
    </row>
    <row r="1099" spans="1:104" x14ac:dyDescent="0.3">
      <c r="A1099" s="127" t="s">
        <v>1536</v>
      </c>
      <c r="B1099" s="127" t="s">
        <v>136</v>
      </c>
      <c r="C1099" s="50">
        <v>1.20681225686464</v>
      </c>
      <c r="D1099" s="51">
        <v>0.27120125425555192</v>
      </c>
      <c r="E1099" s="52">
        <v>0.18097302248984504</v>
      </c>
      <c r="F1099" s="53">
        <v>0.74238616025243798</v>
      </c>
      <c r="G1099" s="41">
        <v>1.2439436658746266</v>
      </c>
      <c r="H1099" s="43">
        <v>0.31492115202512794</v>
      </c>
      <c r="I1099" s="39">
        <v>3.7556342583064652E-2</v>
      </c>
      <c r="J1099" s="40">
        <v>1.4253167080282201</v>
      </c>
      <c r="K1099" s="127" t="s">
        <v>1537</v>
      </c>
      <c r="L1099" s="127" t="s">
        <v>1538</v>
      </c>
      <c r="M1099" s="13" t="str">
        <f>IFERROR(IF(SEARCH(M$1,$L1099),1,"no"),"-")</f>
        <v>-</v>
      </c>
      <c r="N1099" s="14" t="str">
        <f>IFERROR(IF(SEARCH(N$1,$L1099),1,"no"),"-")</f>
        <v>-</v>
      </c>
      <c r="O1099" s="14" t="str">
        <f>IFERROR(IF(SEARCH(O$1,$L1099),1,"no"),"-")</f>
        <v>-</v>
      </c>
      <c r="P1099" s="15">
        <v>421950000</v>
      </c>
      <c r="Q1099" s="16">
        <v>453850000</v>
      </c>
      <c r="S1099" s="16">
        <v>355510000</v>
      </c>
      <c r="T1099" s="17">
        <v>3</v>
      </c>
      <c r="U1099" s="18">
        <v>462810000</v>
      </c>
      <c r="V1099" s="19">
        <v>520830000</v>
      </c>
      <c r="W1099" s="19">
        <v>502320000</v>
      </c>
      <c r="AB1099" s="20">
        <v>3</v>
      </c>
      <c r="AC1099" s="32">
        <v>516230000</v>
      </c>
      <c r="AD1099" s="33">
        <v>468550000</v>
      </c>
      <c r="AE1099" s="33">
        <v>458750000</v>
      </c>
      <c r="AF1099" s="34">
        <v>3</v>
      </c>
      <c r="AG1099" s="24">
        <v>565470000</v>
      </c>
      <c r="AH1099" s="24">
        <v>672720000</v>
      </c>
      <c r="AI1099" s="24">
        <v>557480000</v>
      </c>
      <c r="AJ1099" s="25">
        <v>3</v>
      </c>
      <c r="AK1099">
        <v>28.6524963378906</v>
      </c>
      <c r="AL1099">
        <v>28.757640838623001</v>
      </c>
      <c r="AM1099">
        <v>27.378511428833001</v>
      </c>
      <c r="AN1099">
        <v>28.405315399169901</v>
      </c>
      <c r="AO1099">
        <v>28.785844802856399</v>
      </c>
      <c r="AP1099">
        <v>28.9562377929688</v>
      </c>
      <c r="AQ1099">
        <v>28.90403175354</v>
      </c>
      <c r="AR1099">
        <v>28.943439483642599</v>
      </c>
      <c r="AS1099">
        <v>28.803627014160199</v>
      </c>
      <c r="AT1099">
        <v>28.7731323242188</v>
      </c>
      <c r="AU1099">
        <v>29.074874877929702</v>
      </c>
      <c r="AV1099">
        <v>29.325431823730501</v>
      </c>
      <c r="AW1099">
        <v>29.054344177246101</v>
      </c>
      <c r="AX1099">
        <v>5</v>
      </c>
      <c r="AY1099">
        <v>5</v>
      </c>
      <c r="AZ1099">
        <v>5</v>
      </c>
      <c r="BA1099">
        <v>23.1</v>
      </c>
      <c r="BB1099">
        <v>23.1</v>
      </c>
      <c r="BC1099">
        <v>23.1</v>
      </c>
      <c r="BD1099">
        <v>30.085000000000001</v>
      </c>
      <c r="BE1099">
        <v>0</v>
      </c>
      <c r="BF1099">
        <v>193.55</v>
      </c>
      <c r="BG1099">
        <v>3826200000</v>
      </c>
      <c r="BH1099">
        <v>41</v>
      </c>
      <c r="BI1099">
        <v>5</v>
      </c>
      <c r="BJ1099">
        <v>5</v>
      </c>
      <c r="BK1099">
        <v>5</v>
      </c>
      <c r="BL1099" t="s">
        <v>1539</v>
      </c>
      <c r="BM1099">
        <v>3</v>
      </c>
      <c r="BN1099">
        <v>5</v>
      </c>
      <c r="BO1099">
        <v>1</v>
      </c>
      <c r="BP1099">
        <v>2</v>
      </c>
      <c r="BQ1099">
        <v>5</v>
      </c>
      <c r="BR1099">
        <v>5</v>
      </c>
      <c r="BS1099">
        <v>2</v>
      </c>
      <c r="BT1099">
        <v>2</v>
      </c>
      <c r="BU1099">
        <v>4</v>
      </c>
      <c r="BV1099">
        <v>4</v>
      </c>
      <c r="BW1099">
        <v>4</v>
      </c>
      <c r="BX1099">
        <v>2</v>
      </c>
      <c r="BY1099">
        <v>1</v>
      </c>
      <c r="BZ1099">
        <v>268</v>
      </c>
      <c r="CA1099">
        <v>268</v>
      </c>
      <c r="CB1099">
        <v>16.8</v>
      </c>
      <c r="CC1099">
        <v>23.1</v>
      </c>
      <c r="CD1099">
        <v>5.6</v>
      </c>
      <c r="CE1099">
        <v>10.4</v>
      </c>
      <c r="CF1099">
        <v>23.1</v>
      </c>
      <c r="CG1099">
        <v>23.1</v>
      </c>
      <c r="CH1099">
        <v>11.9</v>
      </c>
      <c r="CI1099">
        <v>11.9</v>
      </c>
      <c r="CJ1099">
        <v>20.5</v>
      </c>
      <c r="CK1099">
        <v>20.5</v>
      </c>
      <c r="CL1099">
        <v>19.399999999999999</v>
      </c>
      <c r="CM1099">
        <v>11.9</v>
      </c>
      <c r="CN1099">
        <v>6.3</v>
      </c>
      <c r="CO1099">
        <v>0.67965505658943004</v>
      </c>
      <c r="CP1099">
        <v>0.74238616025243798</v>
      </c>
      <c r="CQ1099">
        <v>1.4253167080282201</v>
      </c>
      <c r="CR1099">
        <v>0.62211343283582099</v>
      </c>
      <c r="CS1099">
        <v>-0.54157527287800999</v>
      </c>
      <c r="CT1099">
        <v>-1.4411854225893901</v>
      </c>
      <c r="CU1099">
        <v>0.27816562282533103</v>
      </c>
      <c r="CV1099">
        <v>-0.58354711532592796</v>
      </c>
      <c r="CW1099">
        <v>-1.55368009084906</v>
      </c>
      <c r="CX1099">
        <v>8.6422099447513806E-2</v>
      </c>
      <c r="CY1099">
        <v>-0.31148401896159</v>
      </c>
      <c r="CZ1099">
        <v>-3.0627831972866399</v>
      </c>
    </row>
    <row r="1100" spans="1:104" x14ac:dyDescent="0.3">
      <c r="A1100" t="s">
        <v>1732</v>
      </c>
      <c r="B1100" t="s">
        <v>1733</v>
      </c>
      <c r="C1100" s="50">
        <v>0.82813068655978694</v>
      </c>
      <c r="D1100" s="51">
        <v>-0.27206963878812218</v>
      </c>
      <c r="E1100" s="52">
        <v>0.18101130199691307</v>
      </c>
      <c r="F1100" s="53">
        <v>0.74229430777360395</v>
      </c>
      <c r="G1100" s="41">
        <v>1.1961041599647835</v>
      </c>
      <c r="H1100" s="43">
        <v>0.25834302876800652</v>
      </c>
      <c r="I1100" s="39">
        <v>4.5268469393290198E-2</v>
      </c>
      <c r="J1100" s="40">
        <v>1.34420418951813</v>
      </c>
      <c r="K1100" t="s">
        <v>1734</v>
      </c>
      <c r="L1100" t="s">
        <v>1735</v>
      </c>
      <c r="M1100" s="13">
        <f>IFERROR(IF(SEARCH(M$1,$L1100),1,"no"),"-")</f>
        <v>1</v>
      </c>
      <c r="N1100" s="14">
        <f>IFERROR(IF(SEARCH(N$1,$L1100),1,"no"),"-")</f>
        <v>1</v>
      </c>
      <c r="O1100" s="14" t="str">
        <f>IFERROR(IF(SEARCH(O$1,$L1100),1,"no"),"-")</f>
        <v>-</v>
      </c>
      <c r="P1100" s="15">
        <v>410170000</v>
      </c>
      <c r="Q1100" s="16">
        <v>416730000</v>
      </c>
      <c r="R1100" s="16">
        <v>583090000</v>
      </c>
      <c r="S1100" s="16">
        <v>559200000</v>
      </c>
      <c r="T1100" s="17">
        <v>4</v>
      </c>
      <c r="U1100" s="18">
        <v>400990000</v>
      </c>
      <c r="V1100" s="19">
        <v>431110000</v>
      </c>
      <c r="W1100" s="19">
        <v>390960000</v>
      </c>
      <c r="AB1100" s="20">
        <v>3</v>
      </c>
      <c r="AC1100" s="32">
        <v>390230000</v>
      </c>
      <c r="AD1100" s="33">
        <v>356350000</v>
      </c>
      <c r="AE1100" s="33">
        <v>434680000</v>
      </c>
      <c r="AF1100" s="34">
        <v>3</v>
      </c>
      <c r="AG1100" s="24">
        <v>473590000</v>
      </c>
      <c r="AH1100" s="24">
        <v>490970000</v>
      </c>
      <c r="AI1100" s="24">
        <v>448350000</v>
      </c>
      <c r="AJ1100" s="25">
        <v>3</v>
      </c>
      <c r="AK1100">
        <v>28.611646652221701</v>
      </c>
      <c r="AL1100">
        <v>28.634536743164102</v>
      </c>
      <c r="AM1100">
        <v>29.119142532348601</v>
      </c>
      <c r="AN1100">
        <v>29.058788299560501</v>
      </c>
      <c r="AO1100">
        <v>28.5789909362793</v>
      </c>
      <c r="AP1100">
        <v>28.6834812164307</v>
      </c>
      <c r="AQ1100">
        <v>28.542446136474599</v>
      </c>
      <c r="AR1100">
        <v>28.539749145507798</v>
      </c>
      <c r="AS1100">
        <v>28.408720016479499</v>
      </c>
      <c r="AT1100">
        <v>28.695379257202099</v>
      </c>
      <c r="AU1100">
        <v>28.819063186645501</v>
      </c>
      <c r="AV1100">
        <v>28.871059417724599</v>
      </c>
      <c r="AW1100">
        <v>28.740049362182599</v>
      </c>
      <c r="AX1100">
        <v>12</v>
      </c>
      <c r="AY1100">
        <v>12</v>
      </c>
      <c r="AZ1100">
        <v>12</v>
      </c>
      <c r="BA1100">
        <v>29.2</v>
      </c>
      <c r="BB1100">
        <v>29.2</v>
      </c>
      <c r="BC1100">
        <v>29.2</v>
      </c>
      <c r="BD1100">
        <v>42.081000000000003</v>
      </c>
      <c r="BE1100">
        <v>0</v>
      </c>
      <c r="BF1100">
        <v>61.807000000000002</v>
      </c>
      <c r="BG1100">
        <v>3851500000</v>
      </c>
      <c r="BH1100">
        <v>56</v>
      </c>
      <c r="BI1100">
        <v>12</v>
      </c>
      <c r="BJ1100">
        <v>12</v>
      </c>
      <c r="BK1100">
        <v>12</v>
      </c>
      <c r="BL1100" t="s">
        <v>1736</v>
      </c>
      <c r="BM1100">
        <v>8</v>
      </c>
      <c r="BN1100">
        <v>10</v>
      </c>
      <c r="BO1100">
        <v>4</v>
      </c>
      <c r="BP1100">
        <v>4</v>
      </c>
      <c r="BQ1100">
        <v>10</v>
      </c>
      <c r="BR1100">
        <v>9</v>
      </c>
      <c r="BS1100">
        <v>10</v>
      </c>
      <c r="BT1100">
        <v>7</v>
      </c>
      <c r="BU1100">
        <v>9</v>
      </c>
      <c r="BV1100">
        <v>9</v>
      </c>
      <c r="BW1100">
        <v>9</v>
      </c>
      <c r="BX1100">
        <v>10</v>
      </c>
      <c r="BY1100">
        <v>10</v>
      </c>
      <c r="BZ1100">
        <v>390</v>
      </c>
      <c r="CA1100">
        <v>390</v>
      </c>
      <c r="CB1100">
        <v>19.7</v>
      </c>
      <c r="CC1100">
        <v>25.6</v>
      </c>
      <c r="CD1100">
        <v>10.5</v>
      </c>
      <c r="CE1100">
        <v>10</v>
      </c>
      <c r="CF1100">
        <v>23.3</v>
      </c>
      <c r="CG1100">
        <v>22.1</v>
      </c>
      <c r="CH1100">
        <v>24.6</v>
      </c>
      <c r="CI1100">
        <v>17.7</v>
      </c>
      <c r="CJ1100">
        <v>22.1</v>
      </c>
      <c r="CK1100">
        <v>22.3</v>
      </c>
      <c r="CL1100">
        <v>22.3</v>
      </c>
      <c r="CM1100">
        <v>24.6</v>
      </c>
      <c r="CN1100">
        <v>24.6</v>
      </c>
      <c r="CO1100">
        <v>0.86223953697972</v>
      </c>
      <c r="CP1100">
        <v>0.74229430777360395</v>
      </c>
      <c r="CQ1100">
        <v>1.34420418951813</v>
      </c>
      <c r="CR1100">
        <v>0.70908965517241396</v>
      </c>
      <c r="CS1100">
        <v>0.30807908376057802</v>
      </c>
      <c r="CT1100">
        <v>1.7678443440710201</v>
      </c>
      <c r="CU1100">
        <v>0.27805563282336598</v>
      </c>
      <c r="CV1100">
        <v>0.25438912709553901</v>
      </c>
      <c r="CW1100">
        <v>1.55351573255388</v>
      </c>
      <c r="CX1100">
        <v>9.7291796469366601E-2</v>
      </c>
      <c r="CY1100">
        <v>-0.26210784912109403</v>
      </c>
      <c r="CZ1100">
        <v>-2.8743794218285501</v>
      </c>
    </row>
    <row r="1101" spans="1:104" x14ac:dyDescent="0.3">
      <c r="A1101" t="s">
        <v>5994</v>
      </c>
      <c r="B1101" t="s">
        <v>5995</v>
      </c>
      <c r="C1101" s="50">
        <v>1.0997647025571815</v>
      </c>
      <c r="D1101" s="51">
        <v>0.13719488850836736</v>
      </c>
      <c r="E1101" s="52">
        <v>0.18134245247288952</v>
      </c>
      <c r="F1101" s="53">
        <v>0.74150051517363602</v>
      </c>
      <c r="G1101" s="50">
        <v>1.0672578774405568</v>
      </c>
      <c r="H1101" s="54">
        <v>9.3908811170685683E-2</v>
      </c>
      <c r="I1101" s="55">
        <v>0.30381221786496571</v>
      </c>
      <c r="J1101" s="56">
        <v>0.517394764888506</v>
      </c>
      <c r="K1101" t="s">
        <v>5996</v>
      </c>
      <c r="L1101" t="s">
        <v>5997</v>
      </c>
      <c r="M1101" s="13">
        <f>IFERROR(IF(SEARCH(M$1,$L1101),1,"no"),"-")</f>
        <v>1</v>
      </c>
      <c r="N1101" s="14" t="str">
        <f>IFERROR(IF(SEARCH(N$1,$L1101),1,"no"),"-")</f>
        <v>-</v>
      </c>
      <c r="O1101" s="14" t="str">
        <f>IFERROR(IF(SEARCH(O$1,$L1101),1,"no"),"-")</f>
        <v>-</v>
      </c>
      <c r="P1101" s="15">
        <v>775280000</v>
      </c>
      <c r="Q1101" s="16">
        <v>639950000</v>
      </c>
      <c r="T1101" s="17">
        <v>2</v>
      </c>
      <c r="U1101" s="18">
        <v>660450000</v>
      </c>
      <c r="V1101" s="19">
        <v>905170000</v>
      </c>
      <c r="W1101" s="19">
        <v>769010000</v>
      </c>
      <c r="AB1101" s="20">
        <v>3</v>
      </c>
      <c r="AC1101" s="32">
        <v>700440000</v>
      </c>
      <c r="AD1101" s="33">
        <v>669630000</v>
      </c>
      <c r="AE1101" s="33">
        <v>699130000</v>
      </c>
      <c r="AF1101" s="34">
        <v>3</v>
      </c>
      <c r="AG1101" s="24">
        <v>784710000</v>
      </c>
      <c r="AH1101" s="24">
        <v>663980000</v>
      </c>
      <c r="AI1101" s="24">
        <v>759680000</v>
      </c>
      <c r="AJ1101" s="25">
        <v>3</v>
      </c>
      <c r="AK1101">
        <v>29.5301418304443</v>
      </c>
      <c r="AL1101">
        <v>29.253383636474599</v>
      </c>
      <c r="AM1101">
        <v>25.688184738159201</v>
      </c>
      <c r="AN1101">
        <v>25.308076858520501</v>
      </c>
      <c r="AO1101">
        <v>29.298873901367202</v>
      </c>
      <c r="AP1101">
        <v>29.753614425659201</v>
      </c>
      <c r="AQ1101">
        <v>29.518426895141602</v>
      </c>
      <c r="AR1101">
        <v>29.3836860656738</v>
      </c>
      <c r="AS1101">
        <v>29.318788528442401</v>
      </c>
      <c r="AT1101">
        <v>29.380985260009801</v>
      </c>
      <c r="AU1101">
        <v>29.547584533691399</v>
      </c>
      <c r="AV1101">
        <v>29.306564331054702</v>
      </c>
      <c r="AW1101">
        <v>29.500816345214801</v>
      </c>
      <c r="AX1101">
        <v>13</v>
      </c>
      <c r="AY1101">
        <v>13</v>
      </c>
      <c r="AZ1101">
        <v>13</v>
      </c>
      <c r="BA1101">
        <v>51.4</v>
      </c>
      <c r="BB1101">
        <v>51.4</v>
      </c>
      <c r="BC1101">
        <v>51.4</v>
      </c>
      <c r="BD1101">
        <v>38.985999999999997</v>
      </c>
      <c r="BE1101">
        <v>0</v>
      </c>
      <c r="BF1101">
        <v>82.863</v>
      </c>
      <c r="BG1101">
        <v>5730600000</v>
      </c>
      <c r="BH1101">
        <v>45</v>
      </c>
      <c r="BI1101">
        <v>13</v>
      </c>
      <c r="BJ1101">
        <v>13</v>
      </c>
      <c r="BK1101">
        <v>13</v>
      </c>
      <c r="BL1101" t="s">
        <v>5998</v>
      </c>
      <c r="BM1101">
        <v>7</v>
      </c>
      <c r="BN1101">
        <v>8</v>
      </c>
      <c r="BO1101">
        <v>1</v>
      </c>
      <c r="BP1101">
        <v>2</v>
      </c>
      <c r="BQ1101">
        <v>8</v>
      </c>
      <c r="BR1101">
        <v>7</v>
      </c>
      <c r="BS1101">
        <v>10</v>
      </c>
      <c r="BT1101">
        <v>7</v>
      </c>
      <c r="BU1101">
        <v>7</v>
      </c>
      <c r="BV1101">
        <v>8</v>
      </c>
      <c r="BW1101">
        <v>8</v>
      </c>
      <c r="BX1101">
        <v>8</v>
      </c>
      <c r="BY1101">
        <v>10</v>
      </c>
      <c r="BZ1101">
        <v>356</v>
      </c>
      <c r="CA1101">
        <v>356</v>
      </c>
      <c r="CB1101">
        <v>31.7</v>
      </c>
      <c r="CC1101">
        <v>37.4</v>
      </c>
      <c r="CD1101">
        <v>2.8</v>
      </c>
      <c r="CE1101">
        <v>7</v>
      </c>
      <c r="CF1101">
        <v>34.299999999999997</v>
      </c>
      <c r="CG1101">
        <v>29.8</v>
      </c>
      <c r="CH1101">
        <v>45.8</v>
      </c>
      <c r="CI1101">
        <v>23.3</v>
      </c>
      <c r="CJ1101">
        <v>30.3</v>
      </c>
      <c r="CK1101">
        <v>32.9</v>
      </c>
      <c r="CL1101">
        <v>27.8</v>
      </c>
      <c r="CM1101">
        <v>36.799999999999997</v>
      </c>
      <c r="CN1101">
        <v>43.5</v>
      </c>
      <c r="CO1101">
        <v>0.676484589298184</v>
      </c>
      <c r="CP1101">
        <v>0.74150051517363602</v>
      </c>
      <c r="CQ1101">
        <v>0.517394764888506</v>
      </c>
      <c r="CR1101">
        <v>0.62151628825271499</v>
      </c>
      <c r="CS1101">
        <v>-1.9162065188090001</v>
      </c>
      <c r="CT1101">
        <v>-1.4354833357766801</v>
      </c>
      <c r="CU1101">
        <v>0.27826388888888898</v>
      </c>
      <c r="CV1101">
        <v>-2.0786916414896699</v>
      </c>
      <c r="CW1101">
        <v>-1.5520953086478599</v>
      </c>
      <c r="CX1101">
        <v>0.42540906826108599</v>
      </c>
      <c r="CY1101">
        <v>-9.0501785278320299E-2</v>
      </c>
      <c r="CZ1101">
        <v>-1.17879208733887</v>
      </c>
    </row>
    <row r="1102" spans="1:104" x14ac:dyDescent="0.3">
      <c r="A1102" t="s">
        <v>5515</v>
      </c>
      <c r="B1102" t="s">
        <v>5516</v>
      </c>
      <c r="C1102" s="50">
        <v>1.1587224957892139</v>
      </c>
      <c r="D1102" s="51">
        <v>0.21253509448451596</v>
      </c>
      <c r="E1102" s="52">
        <v>0.18181412902465025</v>
      </c>
      <c r="F1102" s="53">
        <v>0.74037237018440605</v>
      </c>
      <c r="G1102" s="50">
        <v>0.70880584036810268</v>
      </c>
      <c r="H1102" s="54">
        <v>-0.49653760352915854</v>
      </c>
      <c r="I1102" s="55">
        <v>0.2322215733602489</v>
      </c>
      <c r="J1102" s="56">
        <v>0.63409743681062203</v>
      </c>
      <c r="K1102" t="s">
        <v>5517</v>
      </c>
      <c r="L1102" t="s">
        <v>5518</v>
      </c>
      <c r="M1102" s="13" t="str">
        <f>IFERROR(IF(SEARCH(M$1,$L1102),1,"no"),"-")</f>
        <v>-</v>
      </c>
      <c r="N1102" s="14" t="str">
        <f>IFERROR(IF(SEARCH(N$1,$L1102),1,"no"),"-")</f>
        <v>-</v>
      </c>
      <c r="O1102" s="14" t="str">
        <f>IFERROR(IF(SEARCH(O$1,$L1102),1,"no"),"-")</f>
        <v>-</v>
      </c>
      <c r="P1102" s="15">
        <v>169800000</v>
      </c>
      <c r="Q1102" s="16">
        <v>140910000</v>
      </c>
      <c r="T1102" s="17">
        <v>2</v>
      </c>
      <c r="U1102" s="18">
        <v>184400000</v>
      </c>
      <c r="V1102" s="19">
        <v>232300000</v>
      </c>
      <c r="W1102" s="19">
        <v>123340000</v>
      </c>
      <c r="AB1102" s="20">
        <v>3</v>
      </c>
      <c r="AC1102" s="32">
        <v>151780000</v>
      </c>
      <c r="AD1102" s="33">
        <v>238910000</v>
      </c>
      <c r="AE1102" s="33">
        <v>161330000</v>
      </c>
      <c r="AF1102" s="34">
        <v>3</v>
      </c>
      <c r="AH1102" s="24">
        <v>139000000</v>
      </c>
      <c r="AI1102" s="24">
        <v>121850000</v>
      </c>
      <c r="AJ1102" s="25">
        <v>2</v>
      </c>
      <c r="AK1102">
        <v>27.339262008666999</v>
      </c>
      <c r="AL1102">
        <v>27.070198059081999</v>
      </c>
      <c r="AM1102">
        <v>26.541324615478501</v>
      </c>
      <c r="AN1102">
        <v>26.104251861572301</v>
      </c>
      <c r="AO1102">
        <v>27.4582633972168</v>
      </c>
      <c r="AP1102">
        <v>27.7914142608643</v>
      </c>
      <c r="AQ1102">
        <v>26.878065109252901</v>
      </c>
      <c r="AR1102">
        <v>27.177406311035199</v>
      </c>
      <c r="AS1102">
        <v>27.831892013549801</v>
      </c>
      <c r="AT1102">
        <v>27.265439987182599</v>
      </c>
      <c r="AU1102">
        <v>23.7079563140869</v>
      </c>
      <c r="AV1102">
        <v>27.050510406494102</v>
      </c>
      <c r="AW1102">
        <v>26.860530853271499</v>
      </c>
      <c r="AX1102">
        <v>5</v>
      </c>
      <c r="AY1102">
        <v>5</v>
      </c>
      <c r="AZ1102">
        <v>5</v>
      </c>
      <c r="BA1102">
        <v>16.5</v>
      </c>
      <c r="BB1102">
        <v>16.5</v>
      </c>
      <c r="BC1102">
        <v>16.5</v>
      </c>
      <c r="BD1102">
        <v>55.808999999999997</v>
      </c>
      <c r="BE1102">
        <v>0</v>
      </c>
      <c r="BF1102">
        <v>49.706000000000003</v>
      </c>
      <c r="BG1102">
        <v>1208700000</v>
      </c>
      <c r="BH1102">
        <v>18</v>
      </c>
      <c r="BI1102">
        <v>5</v>
      </c>
      <c r="BJ1102">
        <v>5</v>
      </c>
      <c r="BK1102">
        <v>5</v>
      </c>
      <c r="BL1102" t="s">
        <v>5519</v>
      </c>
      <c r="BM1102">
        <v>4</v>
      </c>
      <c r="BN1102">
        <v>5</v>
      </c>
      <c r="BO1102">
        <v>1</v>
      </c>
      <c r="BP1102">
        <v>1</v>
      </c>
      <c r="BQ1102">
        <v>2</v>
      </c>
      <c r="BR1102">
        <v>2</v>
      </c>
      <c r="BS1102">
        <v>3</v>
      </c>
      <c r="BT1102">
        <v>4</v>
      </c>
      <c r="BU1102">
        <v>3</v>
      </c>
      <c r="BV1102">
        <v>4</v>
      </c>
      <c r="BW1102">
        <v>1</v>
      </c>
      <c r="BX1102">
        <v>2</v>
      </c>
      <c r="BY1102">
        <v>3</v>
      </c>
      <c r="BZ1102">
        <v>509</v>
      </c>
      <c r="CA1102">
        <v>509</v>
      </c>
      <c r="CB1102">
        <v>14.1</v>
      </c>
      <c r="CC1102">
        <v>16.5</v>
      </c>
      <c r="CD1102">
        <v>2.9</v>
      </c>
      <c r="CE1102">
        <v>2.9</v>
      </c>
      <c r="CF1102">
        <v>5.3</v>
      </c>
      <c r="CG1102">
        <v>5.9</v>
      </c>
      <c r="CH1102">
        <v>9</v>
      </c>
      <c r="CI1102">
        <v>14.1</v>
      </c>
      <c r="CJ1102">
        <v>8.4</v>
      </c>
      <c r="CK1102">
        <v>14.1</v>
      </c>
      <c r="CL1102">
        <v>2.9</v>
      </c>
      <c r="CM1102">
        <v>6.1</v>
      </c>
      <c r="CN1102">
        <v>9</v>
      </c>
      <c r="CO1102">
        <v>0.87786307973892197</v>
      </c>
      <c r="CP1102">
        <v>0.74037237018440605</v>
      </c>
      <c r="CQ1102">
        <v>0.63409743681062203</v>
      </c>
      <c r="CR1102">
        <v>0.71514801444043297</v>
      </c>
      <c r="CS1102">
        <v>-0.66115363438924002</v>
      </c>
      <c r="CT1102">
        <v>-1.7957769140487401</v>
      </c>
      <c r="CU1102">
        <v>0.27891741845940299</v>
      </c>
      <c r="CV1102">
        <v>-0.61215511957804503</v>
      </c>
      <c r="CW1102">
        <v>-1.5500764860451599</v>
      </c>
      <c r="CX1102">
        <v>0.33969368362213498</v>
      </c>
      <c r="CY1102">
        <v>1.5519135793050101</v>
      </c>
      <c r="CZ1102">
        <v>1.40681682295528</v>
      </c>
    </row>
    <row r="1103" spans="1:104" x14ac:dyDescent="0.3">
      <c r="A1103" s="127" t="s">
        <v>1272</v>
      </c>
      <c r="B1103" s="127" t="s">
        <v>1273</v>
      </c>
      <c r="C1103" s="50">
        <v>1.2750246170904667</v>
      </c>
      <c r="D1103" s="51">
        <v>0.35052510168137946</v>
      </c>
      <c r="E1103" s="52">
        <v>0.18202973992710636</v>
      </c>
      <c r="F1103" s="53">
        <v>0.73985765140458704</v>
      </c>
      <c r="G1103" s="41">
        <v>1.308240413380473</v>
      </c>
      <c r="H1103" s="43">
        <v>0.38762768710540879</v>
      </c>
      <c r="I1103" s="39">
        <v>1.4326904304801393E-3</v>
      </c>
      <c r="J1103" s="40">
        <v>2.8438476399294301</v>
      </c>
      <c r="K1103" s="127" t="s">
        <v>1274</v>
      </c>
      <c r="L1103" s="127" t="s">
        <v>1275</v>
      </c>
      <c r="M1103" s="13" t="str">
        <f>IFERROR(IF(SEARCH(M$1,$L1103),1,"no"),"-")</f>
        <v>-</v>
      </c>
      <c r="N1103" s="14" t="str">
        <f>IFERROR(IF(SEARCH(N$1,$L1103),1,"no"),"-")</f>
        <v>-</v>
      </c>
      <c r="O1103" s="14" t="str">
        <f>IFERROR(IF(SEARCH(O$1,$L1103),1,"no"),"-")</f>
        <v>-</v>
      </c>
      <c r="P1103" s="15">
        <v>404440000</v>
      </c>
      <c r="Q1103" s="16">
        <v>441630000</v>
      </c>
      <c r="S1103" s="16">
        <v>362440000</v>
      </c>
      <c r="T1103" s="17">
        <v>3</v>
      </c>
      <c r="U1103" s="18">
        <v>466040000</v>
      </c>
      <c r="V1103" s="19">
        <v>453250000</v>
      </c>
      <c r="W1103" s="19">
        <v>621590000</v>
      </c>
      <c r="AB1103" s="20">
        <v>3</v>
      </c>
      <c r="AC1103" s="32">
        <v>470470000</v>
      </c>
      <c r="AD1103" s="33">
        <v>520160000</v>
      </c>
      <c r="AE1103" s="33">
        <v>480170000</v>
      </c>
      <c r="AF1103" s="34">
        <v>3</v>
      </c>
      <c r="AG1103" s="24">
        <v>647890000</v>
      </c>
      <c r="AH1103" s="24">
        <v>621870000</v>
      </c>
      <c r="AI1103" s="24">
        <v>654400000</v>
      </c>
      <c r="AJ1103" s="25">
        <v>3</v>
      </c>
      <c r="AK1103">
        <v>28.591350555419901</v>
      </c>
      <c r="AL1103">
        <v>28.718263626098601</v>
      </c>
      <c r="AM1103">
        <v>27.1115818023682</v>
      </c>
      <c r="AN1103">
        <v>28.4331665039063</v>
      </c>
      <c r="AO1103">
        <v>28.7958793640137</v>
      </c>
      <c r="AP1103">
        <v>28.755731582641602</v>
      </c>
      <c r="AQ1103">
        <v>29.211387634277301</v>
      </c>
      <c r="AR1103">
        <v>28.809528350830099</v>
      </c>
      <c r="AS1103">
        <v>28.954380035400401</v>
      </c>
      <c r="AT1103">
        <v>28.8389701843262</v>
      </c>
      <c r="AU1103">
        <v>29.271173477172901</v>
      </c>
      <c r="AV1103">
        <v>29.212038040161101</v>
      </c>
      <c r="AW1103">
        <v>29.285596847534201</v>
      </c>
      <c r="AX1103">
        <v>9</v>
      </c>
      <c r="AY1103">
        <v>5</v>
      </c>
      <c r="AZ1103">
        <v>5</v>
      </c>
      <c r="BA1103">
        <v>69</v>
      </c>
      <c r="BB1103">
        <v>47.3</v>
      </c>
      <c r="BC1103">
        <v>47.3</v>
      </c>
      <c r="BD1103">
        <v>14.03</v>
      </c>
      <c r="BE1103">
        <v>0</v>
      </c>
      <c r="BF1103">
        <v>22.396999999999998</v>
      </c>
      <c r="BG1103">
        <v>4102200000</v>
      </c>
      <c r="BH1103">
        <v>45</v>
      </c>
      <c r="BI1103">
        <v>9</v>
      </c>
      <c r="BJ1103">
        <v>5</v>
      </c>
      <c r="BK1103">
        <v>5</v>
      </c>
      <c r="BL1103" t="s">
        <v>1276</v>
      </c>
      <c r="BM1103">
        <v>4</v>
      </c>
      <c r="BN1103">
        <v>4</v>
      </c>
      <c r="BO1103">
        <v>1</v>
      </c>
      <c r="BP1103">
        <v>2</v>
      </c>
      <c r="BQ1103">
        <v>3</v>
      </c>
      <c r="BR1103">
        <v>4</v>
      </c>
      <c r="BS1103">
        <v>5</v>
      </c>
      <c r="BT1103">
        <v>4</v>
      </c>
      <c r="BU1103">
        <v>4</v>
      </c>
      <c r="BV1103">
        <v>4</v>
      </c>
      <c r="BW1103">
        <v>5</v>
      </c>
      <c r="BX1103">
        <v>5</v>
      </c>
      <c r="BY1103">
        <v>4</v>
      </c>
      <c r="BZ1103">
        <v>129</v>
      </c>
      <c r="CA1103">
        <v>129</v>
      </c>
      <c r="CB1103">
        <v>45</v>
      </c>
      <c r="CC1103">
        <v>45</v>
      </c>
      <c r="CD1103">
        <v>38</v>
      </c>
      <c r="CE1103">
        <v>38</v>
      </c>
      <c r="CF1103">
        <v>37.200000000000003</v>
      </c>
      <c r="CG1103">
        <v>45</v>
      </c>
      <c r="CH1103">
        <v>67.400000000000006</v>
      </c>
      <c r="CI1103">
        <v>45</v>
      </c>
      <c r="CJ1103">
        <v>45</v>
      </c>
      <c r="CK1103">
        <v>45</v>
      </c>
      <c r="CL1103">
        <v>67.400000000000006</v>
      </c>
      <c r="CM1103">
        <v>67.400000000000006</v>
      </c>
      <c r="CN1103">
        <v>45</v>
      </c>
      <c r="CO1103">
        <v>0.70179473571656603</v>
      </c>
      <c r="CP1103">
        <v>0.73985765140458704</v>
      </c>
      <c r="CQ1103">
        <v>2.8438476399294301</v>
      </c>
      <c r="CR1103">
        <v>0.63075744680851098</v>
      </c>
      <c r="CS1103">
        <v>-0.65403556823730502</v>
      </c>
      <c r="CT1103">
        <v>-1.4809533381558599</v>
      </c>
      <c r="CU1103">
        <v>0.27910124826629701</v>
      </c>
      <c r="CV1103">
        <v>-0.70740890502929699</v>
      </c>
      <c r="CW1103">
        <v>-1.54915535259294</v>
      </c>
      <c r="CX1103">
        <v>2.21372549019608E-2</v>
      </c>
      <c r="CY1103">
        <v>-0.38864326477050798</v>
      </c>
      <c r="CZ1103">
        <v>-7.8354331367051797</v>
      </c>
    </row>
    <row r="1104" spans="1:104" x14ac:dyDescent="0.3">
      <c r="A1104" t="s">
        <v>4623</v>
      </c>
      <c r="B1104" t="s">
        <v>4624</v>
      </c>
      <c r="C1104" s="50">
        <v>1.1011578038320233</v>
      </c>
      <c r="D1104" s="51">
        <v>0.13902123229215965</v>
      </c>
      <c r="E1104" s="52">
        <v>0.18217696838333486</v>
      </c>
      <c r="F1104" s="53">
        <v>0.73950652931845784</v>
      </c>
      <c r="G1104" s="50">
        <v>1.1844795775396866</v>
      </c>
      <c r="H1104" s="54">
        <v>0.24425332425461946</v>
      </c>
      <c r="I1104" s="55">
        <v>0.11479961420658873</v>
      </c>
      <c r="J1104" s="56">
        <v>0.94005957141741103</v>
      </c>
      <c r="M1104" s="13" t="str">
        <f>IFERROR(IF(SEARCH(M$1,$L1104),1,"no"),"-")</f>
        <v>-</v>
      </c>
      <c r="N1104" s="14" t="str">
        <f>IFERROR(IF(SEARCH(N$1,$L1104),1,"no"),"-")</f>
        <v>-</v>
      </c>
      <c r="O1104" s="14" t="str">
        <f>IFERROR(IF(SEARCH(O$1,$L1104),1,"no"),"-")</f>
        <v>-</v>
      </c>
      <c r="P1104" s="15">
        <v>78627000</v>
      </c>
      <c r="Q1104" s="16">
        <v>58011000</v>
      </c>
      <c r="T1104" s="17">
        <v>2</v>
      </c>
      <c r="U1104" s="18">
        <v>70850000</v>
      </c>
      <c r="V1104" s="19">
        <v>76498000</v>
      </c>
      <c r="W1104" s="19">
        <v>78342000</v>
      </c>
      <c r="AB1104" s="20">
        <v>3</v>
      </c>
      <c r="AC1104" s="32">
        <v>83086000</v>
      </c>
      <c r="AD1104" s="33">
        <v>70750000</v>
      </c>
      <c r="AE1104" s="33">
        <v>62421000</v>
      </c>
      <c r="AF1104" s="34">
        <v>3</v>
      </c>
      <c r="AG1104" s="24">
        <v>86745000</v>
      </c>
      <c r="AH1104" s="24">
        <v>88577000</v>
      </c>
      <c r="AI1104" s="24">
        <v>80830000</v>
      </c>
      <c r="AJ1104" s="25">
        <v>3</v>
      </c>
      <c r="AK1104">
        <v>26.228521347045898</v>
      </c>
      <c r="AL1104">
        <v>25.789823532104499</v>
      </c>
      <c r="AM1104">
        <v>25.756462097168001</v>
      </c>
      <c r="AN1104">
        <v>26.034671783447301</v>
      </c>
      <c r="AO1104">
        <v>26.078264236450199</v>
      </c>
      <c r="AP1104">
        <v>26.188919067382798</v>
      </c>
      <c r="AQ1104">
        <v>26.223281860351602</v>
      </c>
      <c r="AR1104">
        <v>26.308101654052699</v>
      </c>
      <c r="AS1104">
        <v>26.076227188110401</v>
      </c>
      <c r="AT1104">
        <v>25.895528793335</v>
      </c>
      <c r="AU1104">
        <v>26.370277404785199</v>
      </c>
      <c r="AV1104">
        <v>26.400428771972699</v>
      </c>
      <c r="AW1104">
        <v>26.268386840820298</v>
      </c>
      <c r="AX1104">
        <v>3</v>
      </c>
      <c r="AY1104">
        <v>3</v>
      </c>
      <c r="AZ1104">
        <v>3</v>
      </c>
      <c r="BA1104">
        <v>9.8000000000000007</v>
      </c>
      <c r="BB1104">
        <v>9.8000000000000007</v>
      </c>
      <c r="BC1104">
        <v>9.8000000000000007</v>
      </c>
      <c r="BD1104">
        <v>35.454999999999998</v>
      </c>
      <c r="BE1104">
        <v>0</v>
      </c>
      <c r="BF1104">
        <v>11.099</v>
      </c>
      <c r="BG1104">
        <v>579930000</v>
      </c>
      <c r="BH1104">
        <v>13</v>
      </c>
      <c r="BI1104">
        <v>3</v>
      </c>
      <c r="BJ1104">
        <v>3</v>
      </c>
      <c r="BK1104">
        <v>3</v>
      </c>
      <c r="BL1104" t="s">
        <v>4625</v>
      </c>
      <c r="BM1104">
        <v>2</v>
      </c>
      <c r="BN1104">
        <v>3</v>
      </c>
      <c r="BO1104">
        <v>1</v>
      </c>
      <c r="BP1104">
        <v>1</v>
      </c>
      <c r="BQ1104">
        <v>2</v>
      </c>
      <c r="BR1104">
        <v>3</v>
      </c>
      <c r="BS1104">
        <v>2</v>
      </c>
      <c r="BT1104">
        <v>2</v>
      </c>
      <c r="BU1104">
        <v>2</v>
      </c>
      <c r="BV1104">
        <v>3</v>
      </c>
      <c r="BW1104">
        <v>2</v>
      </c>
      <c r="BX1104">
        <v>3</v>
      </c>
      <c r="BY1104">
        <v>3</v>
      </c>
      <c r="BZ1104">
        <v>328</v>
      </c>
      <c r="CA1104">
        <v>328</v>
      </c>
      <c r="CB1104">
        <v>5.8</v>
      </c>
      <c r="CC1104">
        <v>9.8000000000000007</v>
      </c>
      <c r="CD1104">
        <v>2.4</v>
      </c>
      <c r="CE1104">
        <v>2.4</v>
      </c>
      <c r="CF1104">
        <v>7.3</v>
      </c>
      <c r="CG1104">
        <v>9.8000000000000007</v>
      </c>
      <c r="CH1104">
        <v>5.8</v>
      </c>
      <c r="CI1104">
        <v>5.8</v>
      </c>
      <c r="CJ1104">
        <v>6.4</v>
      </c>
      <c r="CK1104">
        <v>9.8000000000000007</v>
      </c>
      <c r="CL1104">
        <v>5.8</v>
      </c>
      <c r="CM1104">
        <v>9.8000000000000007</v>
      </c>
      <c r="CN1104">
        <v>9.8000000000000007</v>
      </c>
      <c r="CO1104">
        <v>0.36440770109914999</v>
      </c>
      <c r="CP1104">
        <v>0.73950652931845795</v>
      </c>
      <c r="CQ1104">
        <v>0.94005957141741103</v>
      </c>
      <c r="CR1104">
        <v>0.68045157838416304</v>
      </c>
      <c r="CS1104">
        <v>-0.140916188557942</v>
      </c>
      <c r="CT1104">
        <v>-0.85399734514560799</v>
      </c>
      <c r="CU1104">
        <v>0.27916562716562698</v>
      </c>
      <c r="CV1104">
        <v>-0.21111869812011699</v>
      </c>
      <c r="CW1104">
        <v>-1.5485269746105701</v>
      </c>
      <c r="CX1104">
        <v>0.19322418879056</v>
      </c>
      <c r="CY1104">
        <v>-0.25307846069335899</v>
      </c>
      <c r="CZ1104">
        <v>-2.00999491905216</v>
      </c>
    </row>
    <row r="1105" spans="1:104" x14ac:dyDescent="0.3">
      <c r="A1105" t="s">
        <v>7197</v>
      </c>
      <c r="B1105" t="s">
        <v>5922</v>
      </c>
      <c r="C1105" s="50">
        <v>0.85022281817417433</v>
      </c>
      <c r="D1105" s="51">
        <v>-0.23408711652075162</v>
      </c>
      <c r="E1105" s="52">
        <v>0.18239591552609258</v>
      </c>
      <c r="F1105" s="53">
        <v>0.73898489125069899</v>
      </c>
      <c r="G1105" s="50">
        <v>1.0370590128323747</v>
      </c>
      <c r="H1105" s="54">
        <v>5.2497991642205172E-2</v>
      </c>
      <c r="I1105" s="55">
        <v>0.64041302780614107</v>
      </c>
      <c r="J1105" s="56">
        <v>0.19353984188895096</v>
      </c>
      <c r="K1105" t="s">
        <v>212</v>
      </c>
      <c r="L1105" t="s">
        <v>213</v>
      </c>
      <c r="M1105" s="13" t="str">
        <f>IFERROR(IF(SEARCH(M$1,$L1105),1,"no"),"-")</f>
        <v>-</v>
      </c>
      <c r="N1105" s="14" t="str">
        <f>IFERROR(IF(SEARCH(N$1,$L1105),1,"no"),"-")</f>
        <v>-</v>
      </c>
      <c r="O1105" s="14" t="str">
        <f>IFERROR(IF(SEARCH(O$1,$L1105),1,"no"),"-")</f>
        <v>-</v>
      </c>
      <c r="P1105" s="15">
        <v>319820000</v>
      </c>
      <c r="Q1105" s="16">
        <v>338700000</v>
      </c>
      <c r="R1105" s="16">
        <v>411600000</v>
      </c>
      <c r="S1105" s="16">
        <v>436340000</v>
      </c>
      <c r="T1105" s="17">
        <v>4</v>
      </c>
      <c r="U1105" s="18">
        <v>288820000</v>
      </c>
      <c r="V1105" s="19">
        <v>316620000</v>
      </c>
      <c r="W1105" s="19">
        <v>355180000</v>
      </c>
      <c r="AB1105" s="20">
        <v>3</v>
      </c>
      <c r="AC1105" s="32">
        <v>343070000</v>
      </c>
      <c r="AD1105" s="33">
        <v>338860000</v>
      </c>
      <c r="AE1105" s="33">
        <v>312430000</v>
      </c>
      <c r="AF1105" s="34">
        <v>3</v>
      </c>
      <c r="AG1105" s="24">
        <v>377240000</v>
      </c>
      <c r="AH1105" s="24">
        <v>306890000</v>
      </c>
      <c r="AI1105" s="24">
        <v>347080000</v>
      </c>
      <c r="AJ1105" s="25">
        <v>3</v>
      </c>
      <c r="AK1105">
        <v>28.252685546875</v>
      </c>
      <c r="AL1105">
        <v>28.335432052612301</v>
      </c>
      <c r="AM1105">
        <v>28.6166667938232</v>
      </c>
      <c r="AN1105">
        <v>28.700878143310501</v>
      </c>
      <c r="AO1105">
        <v>28.105594635009801</v>
      </c>
      <c r="AP1105">
        <v>28.238176345825199</v>
      </c>
      <c r="AQ1105">
        <v>28.403974533081101</v>
      </c>
      <c r="AR1105">
        <v>28.353927612304702</v>
      </c>
      <c r="AS1105">
        <v>28.336114883422901</v>
      </c>
      <c r="AT1105">
        <v>28.218957901001001</v>
      </c>
      <c r="AU1105">
        <v>28.490907669067401</v>
      </c>
      <c r="AV1105">
        <v>28.1931457519531</v>
      </c>
      <c r="AW1105">
        <v>28.370693206787099</v>
      </c>
      <c r="AX1105">
        <v>49</v>
      </c>
      <c r="AY1105">
        <v>7</v>
      </c>
      <c r="AZ1105">
        <v>7</v>
      </c>
      <c r="BA1105">
        <v>80.5</v>
      </c>
      <c r="BB1105">
        <v>14.2</v>
      </c>
      <c r="BC1105">
        <v>14.2</v>
      </c>
      <c r="BD1105">
        <v>73.147999999999996</v>
      </c>
      <c r="BE1105">
        <v>0</v>
      </c>
      <c r="BF1105">
        <v>34.131999999999998</v>
      </c>
      <c r="BG1105">
        <v>3094000000</v>
      </c>
      <c r="BH1105">
        <v>64</v>
      </c>
      <c r="BI1105">
        <v>49</v>
      </c>
      <c r="BJ1105">
        <v>7</v>
      </c>
      <c r="BK1105">
        <v>7</v>
      </c>
      <c r="BL1105" t="s">
        <v>7198</v>
      </c>
      <c r="BM1105">
        <v>6</v>
      </c>
      <c r="BN1105">
        <v>7</v>
      </c>
      <c r="BO1105">
        <v>3</v>
      </c>
      <c r="BP1105">
        <v>3</v>
      </c>
      <c r="BQ1105">
        <v>5</v>
      </c>
      <c r="BR1105">
        <v>6</v>
      </c>
      <c r="BS1105">
        <v>6</v>
      </c>
      <c r="BT1105">
        <v>6</v>
      </c>
      <c r="BU1105">
        <v>6</v>
      </c>
      <c r="BV1105">
        <v>6</v>
      </c>
      <c r="BW1105">
        <v>6</v>
      </c>
      <c r="BX1105">
        <v>6</v>
      </c>
      <c r="BY1105">
        <v>6</v>
      </c>
      <c r="BZ1105">
        <v>660</v>
      </c>
      <c r="CA1105">
        <v>660</v>
      </c>
      <c r="CB1105">
        <v>73.2</v>
      </c>
      <c r="CC1105">
        <v>67.3</v>
      </c>
      <c r="CD1105">
        <v>45.6</v>
      </c>
      <c r="CE1105">
        <v>44.2</v>
      </c>
      <c r="CF1105">
        <v>69.2</v>
      </c>
      <c r="CG1105">
        <v>71.5</v>
      </c>
      <c r="CH1105">
        <v>63.5</v>
      </c>
      <c r="CI1105">
        <v>68.5</v>
      </c>
      <c r="CJ1105">
        <v>65.5</v>
      </c>
      <c r="CK1105">
        <v>73.900000000000006</v>
      </c>
      <c r="CL1105">
        <v>65.599999999999994</v>
      </c>
      <c r="CM1105">
        <v>64.400000000000006</v>
      </c>
      <c r="CN1105">
        <v>59.5</v>
      </c>
      <c r="CO1105">
        <v>0.60576450894291201</v>
      </c>
      <c r="CP1105">
        <v>0.73898489125069899</v>
      </c>
      <c r="CQ1105">
        <v>0.19353984188895099</v>
      </c>
      <c r="CR1105">
        <v>0.61427529021558902</v>
      </c>
      <c r="CS1105">
        <v>0.17341550191243399</v>
      </c>
      <c r="CT1105">
        <v>1.3076823300940701</v>
      </c>
      <c r="CU1105">
        <v>0.27938504155124699</v>
      </c>
      <c r="CV1105">
        <v>0.22716712951660201</v>
      </c>
      <c r="CW1105">
        <v>1.5475934140180501</v>
      </c>
      <c r="CX1105">
        <v>0.79187423202023899</v>
      </c>
      <c r="CY1105">
        <v>-4.8582077026367201E-2</v>
      </c>
      <c r="CZ1105">
        <v>-0.504531773162052</v>
      </c>
    </row>
    <row r="1106" spans="1:104" x14ac:dyDescent="0.3">
      <c r="A1106" t="s">
        <v>1963</v>
      </c>
      <c r="B1106" t="s">
        <v>1964</v>
      </c>
      <c r="C1106" s="50">
        <v>0.90630431959056335</v>
      </c>
      <c r="D1106" s="51">
        <v>-0.14193253396989514</v>
      </c>
      <c r="E1106" s="52">
        <v>0.18304603530395813</v>
      </c>
      <c r="F1106" s="53">
        <v>0.73743967330668103</v>
      </c>
      <c r="G1106" s="41">
        <v>0.88879310344827589</v>
      </c>
      <c r="H1106" s="43">
        <v>-0.17008047264682605</v>
      </c>
      <c r="I1106" s="39">
        <v>2.4868936005017762E-2</v>
      </c>
      <c r="J1106" s="40">
        <v>1.60434279523004</v>
      </c>
      <c r="K1106" t="s">
        <v>1965</v>
      </c>
      <c r="L1106" t="s">
        <v>1966</v>
      </c>
      <c r="M1106" s="13" t="str">
        <f>IFERROR(IF(SEARCH(M$1,$L1106),1,"no"),"-")</f>
        <v>-</v>
      </c>
      <c r="N1106" s="14" t="str">
        <f>IFERROR(IF(SEARCH(N$1,$L1106),1,"no"),"-")</f>
        <v>-</v>
      </c>
      <c r="O1106" s="14" t="str">
        <f>IFERROR(IF(SEARCH(O$1,$L1106),1,"no"),"-")</f>
        <v>-</v>
      </c>
      <c r="P1106" s="15">
        <v>5681500000</v>
      </c>
      <c r="Q1106" s="16">
        <v>6063400000</v>
      </c>
      <c r="R1106" s="16">
        <v>5592200000</v>
      </c>
      <c r="S1106" s="16">
        <v>6787100000</v>
      </c>
      <c r="T1106" s="17">
        <v>4</v>
      </c>
      <c r="U1106" s="18">
        <v>5109900000</v>
      </c>
      <c r="V1106" s="19">
        <v>5382700000</v>
      </c>
      <c r="W1106" s="19">
        <v>5905300000</v>
      </c>
      <c r="AB1106" s="20">
        <v>3</v>
      </c>
      <c r="AC1106" s="32">
        <v>6606800000</v>
      </c>
      <c r="AD1106" s="33">
        <v>6494400000</v>
      </c>
      <c r="AE1106" s="33">
        <v>6502800000</v>
      </c>
      <c r="AF1106" s="34">
        <v>3</v>
      </c>
      <c r="AG1106" s="24">
        <v>6061100000</v>
      </c>
      <c r="AH1106" s="24">
        <v>5431600000</v>
      </c>
      <c r="AI1106" s="24">
        <v>5931200000</v>
      </c>
      <c r="AJ1106" s="25">
        <v>3</v>
      </c>
      <c r="AK1106">
        <v>32.4036254882813</v>
      </c>
      <c r="AL1106">
        <v>32.497478485107401</v>
      </c>
      <c r="AM1106">
        <v>32.380767822265597</v>
      </c>
      <c r="AN1106">
        <v>32.660148620605497</v>
      </c>
      <c r="AO1106">
        <v>32.250648498535199</v>
      </c>
      <c r="AP1106">
        <v>32.32568359375</v>
      </c>
      <c r="AQ1106">
        <v>32.459362030029297</v>
      </c>
      <c r="AR1106">
        <v>32.621303558349602</v>
      </c>
      <c r="AS1106">
        <v>32.596549987792997</v>
      </c>
      <c r="AT1106">
        <v>32.598415374755902</v>
      </c>
      <c r="AU1106">
        <v>32.496932983398402</v>
      </c>
      <c r="AV1106">
        <v>32.338729858398402</v>
      </c>
      <c r="AW1106">
        <v>32.465675354003899</v>
      </c>
      <c r="AX1106">
        <v>53</v>
      </c>
      <c r="AY1106">
        <v>53</v>
      </c>
      <c r="AZ1106">
        <v>53</v>
      </c>
      <c r="BA1106">
        <v>64</v>
      </c>
      <c r="BB1106">
        <v>64</v>
      </c>
      <c r="BC1106">
        <v>64</v>
      </c>
      <c r="BD1106">
        <v>90.983000000000004</v>
      </c>
      <c r="BE1106">
        <v>0</v>
      </c>
      <c r="BF1106">
        <v>323.31</v>
      </c>
      <c r="BG1106">
        <v>53295000000</v>
      </c>
      <c r="BH1106">
        <v>502</v>
      </c>
      <c r="BI1106">
        <v>53</v>
      </c>
      <c r="BJ1106">
        <v>53</v>
      </c>
      <c r="BK1106">
        <v>53</v>
      </c>
      <c r="BL1106" t="s">
        <v>1967</v>
      </c>
      <c r="BM1106">
        <v>44</v>
      </c>
      <c r="BN1106">
        <v>45</v>
      </c>
      <c r="BO1106">
        <v>32</v>
      </c>
      <c r="BP1106">
        <v>28</v>
      </c>
      <c r="BQ1106">
        <v>43</v>
      </c>
      <c r="BR1106">
        <v>38</v>
      </c>
      <c r="BS1106">
        <v>40</v>
      </c>
      <c r="BT1106">
        <v>36</v>
      </c>
      <c r="BU1106">
        <v>45</v>
      </c>
      <c r="BV1106">
        <v>45</v>
      </c>
      <c r="BW1106">
        <v>37</v>
      </c>
      <c r="BX1106">
        <v>39</v>
      </c>
      <c r="BY1106">
        <v>37</v>
      </c>
      <c r="BZ1106">
        <v>799</v>
      </c>
      <c r="CA1106">
        <v>799</v>
      </c>
      <c r="CB1106">
        <v>59.3</v>
      </c>
      <c r="CC1106">
        <v>59.2</v>
      </c>
      <c r="CD1106">
        <v>47.9</v>
      </c>
      <c r="CE1106">
        <v>40.4</v>
      </c>
      <c r="CF1106">
        <v>53.9</v>
      </c>
      <c r="CG1106">
        <v>53.6</v>
      </c>
      <c r="CH1106">
        <v>53.2</v>
      </c>
      <c r="CI1106">
        <v>52.3</v>
      </c>
      <c r="CJ1106">
        <v>60.7</v>
      </c>
      <c r="CK1106">
        <v>59.8</v>
      </c>
      <c r="CL1106">
        <v>51.8</v>
      </c>
      <c r="CM1106">
        <v>56.2</v>
      </c>
      <c r="CN1106">
        <v>51.9</v>
      </c>
      <c r="CO1106">
        <v>0.76322247630536799</v>
      </c>
      <c r="CP1106">
        <v>0.73743967330668103</v>
      </c>
      <c r="CQ1106">
        <v>1.60434279523004</v>
      </c>
      <c r="CR1106">
        <v>0.65940076824583904</v>
      </c>
      <c r="CS1106">
        <v>-0.119917869567871</v>
      </c>
      <c r="CT1106">
        <v>-1.5909455250778199</v>
      </c>
      <c r="CU1106">
        <v>0.28058131487889298</v>
      </c>
      <c r="CV1106">
        <v>0.140273729960121</v>
      </c>
      <c r="CW1106">
        <v>1.5448278230769901</v>
      </c>
      <c r="CX1106">
        <v>6.7948186528497406E-2</v>
      </c>
      <c r="CY1106">
        <v>0.17164357503255401</v>
      </c>
      <c r="CZ1106">
        <v>3.5012084025908599</v>
      </c>
    </row>
    <row r="1107" spans="1:104" x14ac:dyDescent="0.3">
      <c r="A1107" t="s">
        <v>4595</v>
      </c>
      <c r="B1107" t="s">
        <v>4596</v>
      </c>
      <c r="C1107" s="50">
        <v>1.0539008359643376</v>
      </c>
      <c r="D1107" s="51">
        <v>7.5739126754193711E-2</v>
      </c>
      <c r="E1107" s="52">
        <v>0.1833982818729902</v>
      </c>
      <c r="F1107" s="53">
        <v>0.73660473724055997</v>
      </c>
      <c r="G1107" s="50">
        <v>1.137214792289764</v>
      </c>
      <c r="H1107" s="54">
        <v>0.18550477006572363</v>
      </c>
      <c r="I1107" s="55">
        <v>0.11252248970427275</v>
      </c>
      <c r="J1107" s="56">
        <v>0.94876066707860196</v>
      </c>
      <c r="K1107" t="s">
        <v>429</v>
      </c>
      <c r="L1107" t="s">
        <v>430</v>
      </c>
      <c r="M1107" s="13" t="str">
        <f>IFERROR(IF(SEARCH(M$1,$L1107),1,"no"),"-")</f>
        <v>-</v>
      </c>
      <c r="N1107" s="14" t="str">
        <f>IFERROR(IF(SEARCH(N$1,$L1107),1,"no"),"-")</f>
        <v>-</v>
      </c>
      <c r="O1107" s="14" t="str">
        <f>IFERROR(IF(SEARCH(O$1,$L1107),1,"no"),"-")</f>
        <v>-</v>
      </c>
      <c r="P1107" s="15">
        <v>697350000</v>
      </c>
      <c r="Q1107" s="16">
        <v>645610000</v>
      </c>
      <c r="T1107" s="17">
        <v>2</v>
      </c>
      <c r="U1107" s="18">
        <v>691530000</v>
      </c>
      <c r="V1107" s="19">
        <v>729700000</v>
      </c>
      <c r="W1107" s="19">
        <v>701790000</v>
      </c>
      <c r="AB1107" s="20">
        <v>3</v>
      </c>
      <c r="AC1107" s="32">
        <v>675090000</v>
      </c>
      <c r="AD1107" s="33">
        <v>685970000</v>
      </c>
      <c r="AE1107" s="33">
        <v>638360000</v>
      </c>
      <c r="AF1107" s="34">
        <v>3</v>
      </c>
      <c r="AG1107" s="24">
        <v>806570000</v>
      </c>
      <c r="AH1107" s="24">
        <v>794370000</v>
      </c>
      <c r="AI1107" s="24">
        <v>672830000</v>
      </c>
      <c r="AJ1107" s="25">
        <v>3</v>
      </c>
      <c r="AK1107">
        <v>29.3773078918457</v>
      </c>
      <c r="AL1107">
        <v>29.266088485717798</v>
      </c>
      <c r="AM1107">
        <v>26.619663238525401</v>
      </c>
      <c r="AN1107">
        <v>26.504959106445298</v>
      </c>
      <c r="AO1107">
        <v>29.365217208862301</v>
      </c>
      <c r="AP1107">
        <v>29.4427280426025</v>
      </c>
      <c r="AQ1107">
        <v>29.3864650726318</v>
      </c>
      <c r="AR1107">
        <v>29.3305053710938</v>
      </c>
      <c r="AS1107">
        <v>29.353570938110401</v>
      </c>
      <c r="AT1107">
        <v>29.2497959136963</v>
      </c>
      <c r="AU1107">
        <v>29.587224960327099</v>
      </c>
      <c r="AV1107">
        <v>29.565235137939499</v>
      </c>
      <c r="AW1107">
        <v>29.325666427612301</v>
      </c>
      <c r="AX1107">
        <v>13</v>
      </c>
      <c r="AY1107">
        <v>13</v>
      </c>
      <c r="AZ1107">
        <v>13</v>
      </c>
      <c r="BA1107">
        <v>46.6</v>
      </c>
      <c r="BB1107">
        <v>46.6</v>
      </c>
      <c r="BC1107">
        <v>46.6</v>
      </c>
      <c r="BD1107">
        <v>31.568000000000001</v>
      </c>
      <c r="BE1107">
        <v>0</v>
      </c>
      <c r="BF1107">
        <v>116.78</v>
      </c>
      <c r="BG1107">
        <v>5109000000</v>
      </c>
      <c r="BH1107">
        <v>67</v>
      </c>
      <c r="BI1107">
        <v>13</v>
      </c>
      <c r="BJ1107">
        <v>13</v>
      </c>
      <c r="BK1107">
        <v>13</v>
      </c>
      <c r="BL1107" t="s">
        <v>4597</v>
      </c>
      <c r="BM1107">
        <v>9</v>
      </c>
      <c r="BN1107">
        <v>8</v>
      </c>
      <c r="BO1107">
        <v>2</v>
      </c>
      <c r="BP1107">
        <v>3</v>
      </c>
      <c r="BQ1107">
        <v>8</v>
      </c>
      <c r="BR1107">
        <v>7</v>
      </c>
      <c r="BS1107">
        <v>8</v>
      </c>
      <c r="BT1107">
        <v>9</v>
      </c>
      <c r="BU1107">
        <v>8</v>
      </c>
      <c r="BV1107">
        <v>8</v>
      </c>
      <c r="BW1107">
        <v>8</v>
      </c>
      <c r="BX1107">
        <v>10</v>
      </c>
      <c r="BY1107">
        <v>11</v>
      </c>
      <c r="BZ1107">
        <v>268</v>
      </c>
      <c r="CA1107">
        <v>268</v>
      </c>
      <c r="CB1107">
        <v>39.6</v>
      </c>
      <c r="CC1107">
        <v>36.6</v>
      </c>
      <c r="CD1107">
        <v>9</v>
      </c>
      <c r="CE1107">
        <v>12.3</v>
      </c>
      <c r="CF1107">
        <v>31</v>
      </c>
      <c r="CG1107">
        <v>34.299999999999997</v>
      </c>
      <c r="CH1107">
        <v>35.4</v>
      </c>
      <c r="CI1107">
        <v>35.4</v>
      </c>
      <c r="CJ1107">
        <v>35.4</v>
      </c>
      <c r="CK1107">
        <v>39.6</v>
      </c>
      <c r="CL1107">
        <v>37.299999999999997</v>
      </c>
      <c r="CM1107">
        <v>37.299999999999997</v>
      </c>
      <c r="CN1107">
        <v>46.6</v>
      </c>
      <c r="CO1107">
        <v>0.68512960847207804</v>
      </c>
      <c r="CP1107">
        <v>0.73660473724055997</v>
      </c>
      <c r="CQ1107">
        <v>0.94876066707860196</v>
      </c>
      <c r="CR1107">
        <v>0.62442467138523805</v>
      </c>
      <c r="CS1107">
        <v>-1.36928606033325</v>
      </c>
      <c r="CT1107">
        <v>-1.45102694955761</v>
      </c>
      <c r="CU1107">
        <v>0.28085477178423202</v>
      </c>
      <c r="CV1107">
        <v>-1.4561320940653499</v>
      </c>
      <c r="CW1107">
        <v>-1.5433333758935299</v>
      </c>
      <c r="CX1107">
        <v>0.18926300148588401</v>
      </c>
      <c r="CY1107">
        <v>-0.18141810099284</v>
      </c>
      <c r="CZ1107">
        <v>-2.0275778039130898</v>
      </c>
    </row>
    <row r="1108" spans="1:104" x14ac:dyDescent="0.3">
      <c r="A1108" t="s">
        <v>3969</v>
      </c>
      <c r="B1108" t="s">
        <v>3970</v>
      </c>
      <c r="C1108" s="50">
        <v>1.1590598265490308</v>
      </c>
      <c r="D1108" s="51">
        <v>0.21295503505708224</v>
      </c>
      <c r="E1108" s="52">
        <v>0.18348533683941939</v>
      </c>
      <c r="F1108" s="53">
        <v>0.73639863650275816</v>
      </c>
      <c r="G1108" s="50">
        <v>1.1471916160428863</v>
      </c>
      <c r="H1108" s="54">
        <v>0.19810638562251356</v>
      </c>
      <c r="I1108" s="55">
        <v>6.3223240877699552E-2</v>
      </c>
      <c r="J1108" s="56">
        <v>1.1991232456171901</v>
      </c>
      <c r="K1108" t="s">
        <v>459</v>
      </c>
      <c r="L1108" t="s">
        <v>460</v>
      </c>
      <c r="M1108" s="13" t="str">
        <f>IFERROR(IF(SEARCH(M$1,$L1108),1,"no"),"-")</f>
        <v>-</v>
      </c>
      <c r="N1108" s="14" t="str">
        <f>IFERROR(IF(SEARCH(N$1,$L1108),1,"no"),"-")</f>
        <v>-</v>
      </c>
      <c r="O1108" s="14" t="str">
        <f>IFERROR(IF(SEARCH(O$1,$L1108),1,"no"),"-")</f>
        <v>-</v>
      </c>
      <c r="P1108" s="15">
        <v>555150000</v>
      </c>
      <c r="Q1108" s="16">
        <v>537770000</v>
      </c>
      <c r="R1108" s="16">
        <v>391320000</v>
      </c>
      <c r="S1108" s="16">
        <v>558220000</v>
      </c>
      <c r="T1108" s="17">
        <v>4</v>
      </c>
      <c r="U1108" s="18">
        <v>604100000</v>
      </c>
      <c r="V1108" s="19">
        <v>598290000</v>
      </c>
      <c r="W1108" s="19">
        <v>573110000</v>
      </c>
      <c r="AB1108" s="20">
        <v>3</v>
      </c>
      <c r="AC1108" s="32">
        <v>632990000</v>
      </c>
      <c r="AD1108" s="33">
        <v>625510000</v>
      </c>
      <c r="AE1108" s="33">
        <v>562120000</v>
      </c>
      <c r="AF1108" s="34">
        <v>3</v>
      </c>
      <c r="AG1108" s="24">
        <v>746750000</v>
      </c>
      <c r="AH1108" s="24">
        <v>686860000</v>
      </c>
      <c r="AI1108" s="24">
        <v>654990000</v>
      </c>
      <c r="AJ1108" s="25">
        <v>3</v>
      </c>
      <c r="AK1108">
        <v>29.048301696777301</v>
      </c>
      <c r="AL1108">
        <v>29.002414703369102</v>
      </c>
      <c r="AM1108">
        <v>28.543773651123001</v>
      </c>
      <c r="AN1108">
        <v>29.056259155273398</v>
      </c>
      <c r="AO1108">
        <v>29.170211791992202</v>
      </c>
      <c r="AP1108">
        <v>29.1562690734863</v>
      </c>
      <c r="AQ1108">
        <v>29.094236373901399</v>
      </c>
      <c r="AR1108">
        <v>29.237607955932599</v>
      </c>
      <c r="AS1108">
        <v>29.220457077026399</v>
      </c>
      <c r="AT1108">
        <v>29.0663032531738</v>
      </c>
      <c r="AU1108">
        <v>29.476049423217798</v>
      </c>
      <c r="AV1108">
        <v>29.355440139770501</v>
      </c>
      <c r="AW1108">
        <v>29.2868976593018</v>
      </c>
      <c r="AX1108">
        <v>15</v>
      </c>
      <c r="AY1108">
        <v>15</v>
      </c>
      <c r="AZ1108">
        <v>15</v>
      </c>
      <c r="BA1108">
        <v>48.4</v>
      </c>
      <c r="BB1108">
        <v>48.4</v>
      </c>
      <c r="BC1108">
        <v>48.4</v>
      </c>
      <c r="BD1108">
        <v>51.674999999999997</v>
      </c>
      <c r="BE1108">
        <v>0</v>
      </c>
      <c r="BF1108">
        <v>95.287999999999997</v>
      </c>
      <c r="BG1108">
        <v>5047200000</v>
      </c>
      <c r="BH1108">
        <v>94</v>
      </c>
      <c r="BI1108">
        <v>15</v>
      </c>
      <c r="BJ1108">
        <v>15</v>
      </c>
      <c r="BK1108">
        <v>15</v>
      </c>
      <c r="BL1108" t="s">
        <v>3971</v>
      </c>
      <c r="BM1108">
        <v>9</v>
      </c>
      <c r="BN1108">
        <v>10</v>
      </c>
      <c r="BO1108">
        <v>3</v>
      </c>
      <c r="BP1108">
        <v>6</v>
      </c>
      <c r="BQ1108">
        <v>9</v>
      </c>
      <c r="BR1108">
        <v>9</v>
      </c>
      <c r="BS1108">
        <v>12</v>
      </c>
      <c r="BT1108">
        <v>9</v>
      </c>
      <c r="BU1108">
        <v>11</v>
      </c>
      <c r="BV1108">
        <v>12</v>
      </c>
      <c r="BW1108">
        <v>11</v>
      </c>
      <c r="BX1108">
        <v>11</v>
      </c>
      <c r="BY1108">
        <v>12</v>
      </c>
      <c r="BZ1108">
        <v>469</v>
      </c>
      <c r="CA1108">
        <v>469</v>
      </c>
      <c r="CB1108">
        <v>31.8</v>
      </c>
      <c r="CC1108">
        <v>31.3</v>
      </c>
      <c r="CD1108">
        <v>6.4</v>
      </c>
      <c r="CE1108">
        <v>15.6</v>
      </c>
      <c r="CF1108">
        <v>31.3</v>
      </c>
      <c r="CG1108">
        <v>27.9</v>
      </c>
      <c r="CH1108">
        <v>43.7</v>
      </c>
      <c r="CI1108">
        <v>27.7</v>
      </c>
      <c r="CJ1108">
        <v>36.9</v>
      </c>
      <c r="CK1108">
        <v>43.7</v>
      </c>
      <c r="CL1108">
        <v>29.2</v>
      </c>
      <c r="CM1108">
        <v>34.799999999999997</v>
      </c>
      <c r="CN1108">
        <v>37.5</v>
      </c>
      <c r="CO1108">
        <v>0.83086422333388699</v>
      </c>
      <c r="CP1108">
        <v>0.73639863650275805</v>
      </c>
      <c r="CQ1108">
        <v>1.1991232456171901</v>
      </c>
      <c r="CR1108">
        <v>0.68642724458204296</v>
      </c>
      <c r="CS1108">
        <v>-0.26210212707519498</v>
      </c>
      <c r="CT1108">
        <v>-1.7117860847356301</v>
      </c>
      <c r="CU1108">
        <v>0.28089288182446398</v>
      </c>
      <c r="CV1108">
        <v>-0.22755177815755101</v>
      </c>
      <c r="CW1108">
        <v>-1.5429644664270801</v>
      </c>
      <c r="CX1108">
        <v>0.12590883720930199</v>
      </c>
      <c r="CY1108">
        <v>-0.19800631205241001</v>
      </c>
      <c r="CZ1108">
        <v>-2.5512248574830201</v>
      </c>
    </row>
    <row r="1109" spans="1:104" x14ac:dyDescent="0.3">
      <c r="A1109" t="s">
        <v>5972</v>
      </c>
      <c r="B1109" t="s">
        <v>5973</v>
      </c>
      <c r="C1109" s="50">
        <v>1.1357650869657065</v>
      </c>
      <c r="D1109" s="51">
        <v>0.18366446959984364</v>
      </c>
      <c r="E1109" s="52">
        <v>0.18391677704625584</v>
      </c>
      <c r="F1109" s="53">
        <v>0.73537865223948795</v>
      </c>
      <c r="G1109" s="50">
        <v>1.1044569676180238</v>
      </c>
      <c r="H1109" s="54">
        <v>0.14333720881224152</v>
      </c>
      <c r="I1109" s="55">
        <v>0.299741854411395</v>
      </c>
      <c r="J1109" s="56">
        <v>0.5232526101715661</v>
      </c>
      <c r="K1109" t="s">
        <v>5974</v>
      </c>
      <c r="L1109" t="s">
        <v>5975</v>
      </c>
      <c r="M1109" s="13" t="str">
        <f>IFERROR(IF(SEARCH(M$1,$L1109),1,"no"),"-")</f>
        <v>-</v>
      </c>
      <c r="N1109" s="14" t="str">
        <f>IFERROR(IF(SEARCH(N$1,$L1109),1,"no"),"-")</f>
        <v>-</v>
      </c>
      <c r="O1109" s="14" t="str">
        <f>IFERROR(IF(SEARCH(O$1,$L1109),1,"no"),"-")</f>
        <v>-</v>
      </c>
      <c r="P1109" s="15">
        <v>431300000</v>
      </c>
      <c r="Q1109" s="16">
        <v>420760000</v>
      </c>
      <c r="T1109" s="17">
        <v>2</v>
      </c>
      <c r="U1109" s="18">
        <v>496760000</v>
      </c>
      <c r="V1109" s="19">
        <v>513830000</v>
      </c>
      <c r="W1109" s="19">
        <v>441020000</v>
      </c>
      <c r="AB1109" s="20">
        <v>3</v>
      </c>
      <c r="AC1109" s="32">
        <v>416700000</v>
      </c>
      <c r="AD1109" s="33">
        <v>455230000</v>
      </c>
      <c r="AE1109" s="33">
        <v>393280000</v>
      </c>
      <c r="AF1109" s="34">
        <v>3</v>
      </c>
      <c r="AG1109" s="24">
        <v>508820000</v>
      </c>
      <c r="AH1109" s="24">
        <v>405140000</v>
      </c>
      <c r="AI1109" s="24">
        <v>483410000</v>
      </c>
      <c r="AJ1109" s="25">
        <v>3</v>
      </c>
      <c r="AK1109">
        <v>28.684116363525401</v>
      </c>
      <c r="AL1109">
        <v>28.648422241210898</v>
      </c>
      <c r="AM1109">
        <v>25.420015335083001</v>
      </c>
      <c r="AN1109">
        <v>26.9099216461182</v>
      </c>
      <c r="AO1109">
        <v>28.887973785400401</v>
      </c>
      <c r="AP1109">
        <v>28.9367160797119</v>
      </c>
      <c r="AQ1109">
        <v>28.7162685394287</v>
      </c>
      <c r="AR1109">
        <v>28.634433746337901</v>
      </c>
      <c r="AS1109">
        <v>28.762020111083999</v>
      </c>
      <c r="AT1109">
        <v>28.550981521606399</v>
      </c>
      <c r="AU1109">
        <v>28.922580718994102</v>
      </c>
      <c r="AV1109">
        <v>28.593845367431602</v>
      </c>
      <c r="AW1109">
        <v>28.8486728668213</v>
      </c>
      <c r="AX1109">
        <v>10</v>
      </c>
      <c r="AY1109">
        <v>10</v>
      </c>
      <c r="AZ1109">
        <v>10</v>
      </c>
      <c r="BA1109">
        <v>34.1</v>
      </c>
      <c r="BB1109">
        <v>34.1</v>
      </c>
      <c r="BC1109">
        <v>34.1</v>
      </c>
      <c r="BD1109">
        <v>34.765999999999998</v>
      </c>
      <c r="BE1109">
        <v>0</v>
      </c>
      <c r="BF1109">
        <v>32.631999999999998</v>
      </c>
      <c r="BG1109">
        <v>3301500000</v>
      </c>
      <c r="BH1109">
        <v>40</v>
      </c>
      <c r="BI1109">
        <v>10</v>
      </c>
      <c r="BJ1109">
        <v>10</v>
      </c>
      <c r="BK1109">
        <v>10</v>
      </c>
      <c r="BL1109" t="s">
        <v>5976</v>
      </c>
      <c r="BM1109">
        <v>5</v>
      </c>
      <c r="BN1109">
        <v>10</v>
      </c>
      <c r="BO1109">
        <v>2</v>
      </c>
      <c r="BP1109">
        <v>2</v>
      </c>
      <c r="BQ1109">
        <v>10</v>
      </c>
      <c r="BR1109">
        <v>7</v>
      </c>
      <c r="BS1109">
        <v>6</v>
      </c>
      <c r="BT1109">
        <v>4</v>
      </c>
      <c r="BU1109">
        <v>5</v>
      </c>
      <c r="BV1109">
        <v>3</v>
      </c>
      <c r="BW1109">
        <v>4</v>
      </c>
      <c r="BX1109">
        <v>6</v>
      </c>
      <c r="BY1109">
        <v>8</v>
      </c>
      <c r="BZ1109">
        <v>320</v>
      </c>
      <c r="CA1109">
        <v>320</v>
      </c>
      <c r="CB1109">
        <v>18.399999999999999</v>
      </c>
      <c r="CC1109">
        <v>34.1</v>
      </c>
      <c r="CD1109">
        <v>7.5</v>
      </c>
      <c r="CE1109">
        <v>7.5</v>
      </c>
      <c r="CF1109">
        <v>34.1</v>
      </c>
      <c r="CG1109">
        <v>23.4</v>
      </c>
      <c r="CH1109">
        <v>25.3</v>
      </c>
      <c r="CI1109">
        <v>13.1</v>
      </c>
      <c r="CJ1109">
        <v>15.3</v>
      </c>
      <c r="CK1109">
        <v>7.8</v>
      </c>
      <c r="CL1109">
        <v>14.4</v>
      </c>
      <c r="CM1109">
        <v>20</v>
      </c>
      <c r="CN1109">
        <v>27.2</v>
      </c>
      <c r="CO1109">
        <v>0.61723590556229502</v>
      </c>
      <c r="CP1109">
        <v>0.73537865223948795</v>
      </c>
      <c r="CQ1109">
        <v>0.52325261017156599</v>
      </c>
      <c r="CR1109">
        <v>0.61400680272108799</v>
      </c>
      <c r="CS1109">
        <v>-1.2335262298584</v>
      </c>
      <c r="CT1109">
        <v>-1.328504907493</v>
      </c>
      <c r="CU1109">
        <v>0.280986905582357</v>
      </c>
      <c r="CV1109">
        <v>-1.4313672383626299</v>
      </c>
      <c r="CW1109">
        <v>-1.54113868381206</v>
      </c>
      <c r="CX1109">
        <v>0.42054509018036101</v>
      </c>
      <c r="CY1109">
        <v>-0.13922119140625</v>
      </c>
      <c r="CZ1109">
        <v>-1.19030109346276</v>
      </c>
    </row>
    <row r="1110" spans="1:104" x14ac:dyDescent="0.3">
      <c r="A1110" t="s">
        <v>6405</v>
      </c>
      <c r="B1110" t="s">
        <v>6406</v>
      </c>
      <c r="C1110" s="50">
        <v>1.1821544289915757</v>
      </c>
      <c r="D1110" s="51">
        <v>0.24141851215461971</v>
      </c>
      <c r="E1110" s="52">
        <v>0.1841412541852169</v>
      </c>
      <c r="F1110" s="53">
        <v>0.73484890319678497</v>
      </c>
      <c r="G1110" s="50">
        <v>1.0944044555906589</v>
      </c>
      <c r="H1110" s="54">
        <v>0.13014600891600139</v>
      </c>
      <c r="I1110" s="55">
        <v>0.39459828618295067</v>
      </c>
      <c r="J1110" s="56">
        <v>0.40384480530507399</v>
      </c>
      <c r="K1110" t="s">
        <v>4061</v>
      </c>
      <c r="L1110" t="s">
        <v>4062</v>
      </c>
      <c r="M1110" s="13" t="str">
        <f>IFERROR(IF(SEARCH(M$1,$L1110),1,"no"),"-")</f>
        <v>-</v>
      </c>
      <c r="N1110" s="14" t="str">
        <f>IFERROR(IF(SEARCH(N$1,$L1110),1,"no"),"-")</f>
        <v>-</v>
      </c>
      <c r="O1110" s="14" t="str">
        <f>IFERROR(IF(SEARCH(O$1,$L1110),1,"no"),"-")</f>
        <v>-</v>
      </c>
      <c r="P1110" s="15">
        <v>170040000</v>
      </c>
      <c r="Q1110" s="16">
        <v>164310000</v>
      </c>
      <c r="T1110" s="17">
        <v>2</v>
      </c>
      <c r="U1110" s="18">
        <v>163850000</v>
      </c>
      <c r="V1110" s="19">
        <v>223080000</v>
      </c>
      <c r="W1110" s="19">
        <v>205950000</v>
      </c>
      <c r="AB1110" s="20">
        <v>3</v>
      </c>
      <c r="AC1110" s="32">
        <v>219980000</v>
      </c>
      <c r="AD1110" s="33">
        <v>201660000</v>
      </c>
      <c r="AE1110" s="33">
        <v>192420000</v>
      </c>
      <c r="AF1110" s="34">
        <v>3</v>
      </c>
      <c r="AG1110" s="24">
        <v>192250000</v>
      </c>
      <c r="AH1110" s="24">
        <v>253770000</v>
      </c>
      <c r="AI1110" s="24">
        <v>226010000</v>
      </c>
      <c r="AJ1110" s="25">
        <v>3</v>
      </c>
      <c r="AK1110">
        <v>27.3412990570068</v>
      </c>
      <c r="AL1110">
        <v>27.291845321655298</v>
      </c>
      <c r="AM1110">
        <v>27.2454719543457</v>
      </c>
      <c r="AN1110">
        <v>26.208003997802699</v>
      </c>
      <c r="AO1110">
        <v>27.287799835205099</v>
      </c>
      <c r="AP1110">
        <v>27.732986450195298</v>
      </c>
      <c r="AQ1110">
        <v>27.617719650268601</v>
      </c>
      <c r="AR1110">
        <v>27.712797164916999</v>
      </c>
      <c r="AS1110">
        <v>27.587348937988299</v>
      </c>
      <c r="AT1110">
        <v>27.5196838378906</v>
      </c>
      <c r="AU1110">
        <v>27.518407821655298</v>
      </c>
      <c r="AV1110">
        <v>27.918947219848601</v>
      </c>
      <c r="AW1110">
        <v>27.7518119812012</v>
      </c>
      <c r="AX1110">
        <v>9</v>
      </c>
      <c r="AY1110">
        <v>9</v>
      </c>
      <c r="AZ1110">
        <v>9</v>
      </c>
      <c r="BA1110">
        <v>12.6</v>
      </c>
      <c r="BB1110">
        <v>12.6</v>
      </c>
      <c r="BC1110">
        <v>12.6</v>
      </c>
      <c r="BD1110">
        <v>99.792000000000002</v>
      </c>
      <c r="BE1110">
        <v>0</v>
      </c>
      <c r="BF1110">
        <v>26.103999999999999</v>
      </c>
      <c r="BG1110">
        <v>1409300000</v>
      </c>
      <c r="BH1110">
        <v>38</v>
      </c>
      <c r="BI1110">
        <v>9</v>
      </c>
      <c r="BJ1110">
        <v>9</v>
      </c>
      <c r="BK1110">
        <v>9</v>
      </c>
      <c r="BL1110" t="s">
        <v>6407</v>
      </c>
      <c r="BM1110">
        <v>5</v>
      </c>
      <c r="BN1110">
        <v>5</v>
      </c>
      <c r="BO1110">
        <v>0</v>
      </c>
      <c r="BP1110">
        <v>1</v>
      </c>
      <c r="BQ1110">
        <v>6</v>
      </c>
      <c r="BR1110">
        <v>7</v>
      </c>
      <c r="BS1110">
        <v>4</v>
      </c>
      <c r="BT1110">
        <v>3</v>
      </c>
      <c r="BU1110">
        <v>4</v>
      </c>
      <c r="BV1110">
        <v>4</v>
      </c>
      <c r="BW1110">
        <v>5</v>
      </c>
      <c r="BX1110">
        <v>5</v>
      </c>
      <c r="BY1110">
        <v>5</v>
      </c>
      <c r="BZ1110">
        <v>848</v>
      </c>
      <c r="CA1110">
        <v>848</v>
      </c>
      <c r="CB1110">
        <v>7.2</v>
      </c>
      <c r="CC1110">
        <v>6.1</v>
      </c>
      <c r="CD1110">
        <v>0</v>
      </c>
      <c r="CE1110">
        <v>1.3</v>
      </c>
      <c r="CF1110">
        <v>8.6999999999999993</v>
      </c>
      <c r="CG1110">
        <v>10.1</v>
      </c>
      <c r="CH1110">
        <v>6</v>
      </c>
      <c r="CI1110">
        <v>3.7</v>
      </c>
      <c r="CJ1110">
        <v>5.2</v>
      </c>
      <c r="CK1110">
        <v>5.2</v>
      </c>
      <c r="CL1110">
        <v>6.2</v>
      </c>
      <c r="CM1110">
        <v>7.2</v>
      </c>
      <c r="CN1110">
        <v>7.2</v>
      </c>
      <c r="CO1110">
        <v>0.87951223712904103</v>
      </c>
      <c r="CP1110">
        <v>0.73484890319678497</v>
      </c>
      <c r="CQ1110">
        <v>0.40384480530507399</v>
      </c>
      <c r="CR1110">
        <v>0.71721454545454499</v>
      </c>
      <c r="CS1110">
        <v>-0.58495489756266394</v>
      </c>
      <c r="CT1110">
        <v>-1.7987263146870101</v>
      </c>
      <c r="CU1110">
        <v>0.28114246386786002</v>
      </c>
      <c r="CV1110">
        <v>-0.52451356252034398</v>
      </c>
      <c r="CW1110">
        <v>-1.5401903847382401</v>
      </c>
      <c r="CX1110">
        <v>0.54616061013907602</v>
      </c>
      <c r="CY1110">
        <v>-0.123112360636391</v>
      </c>
      <c r="CZ1110">
        <v>-0.95290653239450096</v>
      </c>
    </row>
    <row r="1111" spans="1:104" x14ac:dyDescent="0.3">
      <c r="A1111" t="s">
        <v>854</v>
      </c>
      <c r="B1111" t="s">
        <v>855</v>
      </c>
      <c r="C1111" s="50">
        <v>1.2386823377680196</v>
      </c>
      <c r="D1111" s="51">
        <v>0.30880625326840128</v>
      </c>
      <c r="E1111" s="52">
        <v>0.18446776713503901</v>
      </c>
      <c r="F1111" s="53">
        <v>0.73407950906227504</v>
      </c>
      <c r="G1111" s="41">
        <v>1.4055876016401418</v>
      </c>
      <c r="H1111" s="43">
        <v>0.49117337083914087</v>
      </c>
      <c r="I1111" s="39">
        <v>7.1284485762681095E-3</v>
      </c>
      <c r="J1111" s="40">
        <v>2.1470049789952799</v>
      </c>
      <c r="K1111" t="s">
        <v>856</v>
      </c>
      <c r="L1111" t="s">
        <v>857</v>
      </c>
      <c r="M1111" s="13" t="str">
        <f>IFERROR(IF(SEARCH(M$1,$L1111),1,"no"),"-")</f>
        <v>-</v>
      </c>
      <c r="N1111" s="14" t="str">
        <f>IFERROR(IF(SEARCH(N$1,$L1111),1,"no"),"-")</f>
        <v>-</v>
      </c>
      <c r="O1111" s="14" t="str">
        <f>IFERROR(IF(SEARCH(O$1,$L1111),1,"no"),"-")</f>
        <v>-</v>
      </c>
      <c r="P1111" s="15">
        <v>259470000</v>
      </c>
      <c r="Q1111" s="16">
        <v>306290000</v>
      </c>
      <c r="R1111" s="16">
        <v>301080000</v>
      </c>
      <c r="S1111" s="16">
        <v>435770000</v>
      </c>
      <c r="T1111" s="17">
        <v>4</v>
      </c>
      <c r="U1111" s="18">
        <v>460290000</v>
      </c>
      <c r="V1111" s="19">
        <v>346510000</v>
      </c>
      <c r="W1111" s="19">
        <v>403340000</v>
      </c>
      <c r="AB1111" s="20">
        <v>3</v>
      </c>
      <c r="AC1111" s="32">
        <v>373370000</v>
      </c>
      <c r="AD1111" s="33">
        <v>322140000</v>
      </c>
      <c r="AE1111" s="33">
        <v>311720000</v>
      </c>
      <c r="AF1111" s="34">
        <v>3</v>
      </c>
      <c r="AG1111" s="24">
        <v>508440000</v>
      </c>
      <c r="AH1111" s="24">
        <v>449550000</v>
      </c>
      <c r="AI1111" s="24">
        <v>457760000</v>
      </c>
      <c r="AJ1111" s="25">
        <v>3</v>
      </c>
      <c r="AK1111">
        <v>27.950992584228501</v>
      </c>
      <c r="AL1111">
        <v>28.190322875976602</v>
      </c>
      <c r="AM1111">
        <v>28.165571212768601</v>
      </c>
      <c r="AN1111">
        <v>28.698991775512699</v>
      </c>
      <c r="AO1111">
        <v>28.777967453002901</v>
      </c>
      <c r="AP1111">
        <v>28.368322372436499</v>
      </c>
      <c r="AQ1111">
        <v>28.5874214172363</v>
      </c>
      <c r="AR1111">
        <v>28.476030349731399</v>
      </c>
      <c r="AS1111">
        <v>28.2631130218506</v>
      </c>
      <c r="AT1111">
        <v>28.215675354003899</v>
      </c>
      <c r="AU1111">
        <v>28.921503067016602</v>
      </c>
      <c r="AV1111">
        <v>28.7439060211182</v>
      </c>
      <c r="AW1111">
        <v>28.770015716552699</v>
      </c>
      <c r="AX1111">
        <v>11</v>
      </c>
      <c r="AY1111">
        <v>11</v>
      </c>
      <c r="AZ1111">
        <v>11</v>
      </c>
      <c r="BA1111">
        <v>44.1</v>
      </c>
      <c r="BB1111">
        <v>44.1</v>
      </c>
      <c r="BC1111">
        <v>44.1</v>
      </c>
      <c r="BD1111">
        <v>30.327000000000002</v>
      </c>
      <c r="BE1111">
        <v>0</v>
      </c>
      <c r="BF1111">
        <v>41.939</v>
      </c>
      <c r="BG1111">
        <v>3292100000</v>
      </c>
      <c r="BH1111">
        <v>46</v>
      </c>
      <c r="BI1111" t="s">
        <v>105</v>
      </c>
      <c r="BJ1111" t="s">
        <v>105</v>
      </c>
      <c r="BK1111" t="s">
        <v>105</v>
      </c>
      <c r="BL1111" t="s">
        <v>858</v>
      </c>
      <c r="BM1111">
        <v>9</v>
      </c>
      <c r="BN1111">
        <v>8</v>
      </c>
      <c r="BO1111">
        <v>3</v>
      </c>
      <c r="BP1111">
        <v>2</v>
      </c>
      <c r="BQ1111">
        <v>7</v>
      </c>
      <c r="BR1111">
        <v>7</v>
      </c>
      <c r="BS1111">
        <v>7</v>
      </c>
      <c r="BT1111">
        <v>8</v>
      </c>
      <c r="BU1111">
        <v>5</v>
      </c>
      <c r="BV1111">
        <v>7</v>
      </c>
      <c r="BW1111">
        <v>6</v>
      </c>
      <c r="BX1111">
        <v>7</v>
      </c>
      <c r="BY1111">
        <v>9</v>
      </c>
      <c r="BZ1111">
        <v>270</v>
      </c>
      <c r="CA1111" t="s">
        <v>105</v>
      </c>
      <c r="CB1111">
        <v>39.6</v>
      </c>
      <c r="CC1111">
        <v>33.700000000000003</v>
      </c>
      <c r="CD1111">
        <v>14.1</v>
      </c>
      <c r="CE1111">
        <v>8.9</v>
      </c>
      <c r="CF1111">
        <v>33.700000000000003</v>
      </c>
      <c r="CG1111">
        <v>28.9</v>
      </c>
      <c r="CH1111">
        <v>32.200000000000003</v>
      </c>
      <c r="CI1111">
        <v>37.799999999999997</v>
      </c>
      <c r="CJ1111">
        <v>19.600000000000001</v>
      </c>
      <c r="CK1111">
        <v>32.200000000000003</v>
      </c>
      <c r="CL1111">
        <v>27</v>
      </c>
      <c r="CM1111">
        <v>29.6</v>
      </c>
      <c r="CN1111">
        <v>42.2</v>
      </c>
      <c r="CO1111">
        <v>0.124375147336957</v>
      </c>
      <c r="CP1111">
        <v>0.73407950906227504</v>
      </c>
      <c r="CQ1111">
        <v>2.1470049789952799</v>
      </c>
      <c r="CR1111">
        <v>0.85695575221238895</v>
      </c>
      <c r="CS1111">
        <v>-6.6803296407062604E-2</v>
      </c>
      <c r="CT1111">
        <v>-0.33534977974212998</v>
      </c>
      <c r="CU1111">
        <v>0.28135075653370001</v>
      </c>
      <c r="CV1111">
        <v>-0.326434135437012</v>
      </c>
      <c r="CW1111">
        <v>-1.53881304658007</v>
      </c>
      <c r="CX1111">
        <v>3.8515555555555601E-2</v>
      </c>
      <c r="CY1111">
        <v>-0.49353535970052298</v>
      </c>
      <c r="CZ1111">
        <v>-5.0703949910305601</v>
      </c>
    </row>
    <row r="1112" spans="1:104" x14ac:dyDescent="0.3">
      <c r="A1112" t="s">
        <v>7621</v>
      </c>
      <c r="B1112" t="s">
        <v>136</v>
      </c>
      <c r="C1112" s="50">
        <v>1.0846149822138524</v>
      </c>
      <c r="D1112" s="51">
        <v>0.1171830041181097</v>
      </c>
      <c r="E1112" s="52">
        <v>0.18453479850257368</v>
      </c>
      <c r="F1112" s="53">
        <v>0.73392172504630404</v>
      </c>
      <c r="G1112" s="50">
        <v>1.0204700711794774</v>
      </c>
      <c r="H1112" s="54">
        <v>2.9233870960425373E-2</v>
      </c>
      <c r="I1112" s="55">
        <v>0.83890738497198525</v>
      </c>
      <c r="J1112" s="56">
        <v>7.6285982455904358E-2</v>
      </c>
      <c r="K1112" t="s">
        <v>617</v>
      </c>
      <c r="L1112" t="s">
        <v>618</v>
      </c>
      <c r="M1112" s="13" t="str">
        <f>IFERROR(IF(SEARCH(M$1,$L1112),1,"no"),"-")</f>
        <v>-</v>
      </c>
      <c r="N1112" s="14" t="str">
        <f>IFERROR(IF(SEARCH(N$1,$L1112),1,"no"),"-")</f>
        <v>-</v>
      </c>
      <c r="O1112" s="14" t="str">
        <f>IFERROR(IF(SEARCH(O$1,$L1112),1,"no"),"-")</f>
        <v>-</v>
      </c>
      <c r="P1112" s="15">
        <v>142130000</v>
      </c>
      <c r="Q1112" s="16">
        <v>112750000</v>
      </c>
      <c r="T1112" s="17">
        <v>2</v>
      </c>
      <c r="U1112" s="18">
        <v>138690000</v>
      </c>
      <c r="V1112" s="19">
        <v>135410000</v>
      </c>
      <c r="W1112" s="19">
        <v>140570000</v>
      </c>
      <c r="AB1112" s="20">
        <v>3</v>
      </c>
      <c r="AC1112" s="32">
        <v>160820000</v>
      </c>
      <c r="AD1112" s="33">
        <v>132270000</v>
      </c>
      <c r="AE1112" s="33">
        <v>125570000</v>
      </c>
      <c r="AF1112" s="34">
        <v>3</v>
      </c>
      <c r="AG1112" s="24">
        <v>147760000</v>
      </c>
      <c r="AH1112" s="24">
        <v>154900000</v>
      </c>
      <c r="AI1112" s="24">
        <v>124570000</v>
      </c>
      <c r="AJ1112" s="25">
        <v>3</v>
      </c>
      <c r="AK1112">
        <v>27.082635879516602</v>
      </c>
      <c r="AL1112">
        <v>26.748552322387699</v>
      </c>
      <c r="AM1112">
        <v>26.088720321655298</v>
      </c>
      <c r="AN1112">
        <v>25.1553649902344</v>
      </c>
      <c r="AO1112">
        <v>27.047288894653299</v>
      </c>
      <c r="AP1112">
        <v>27.012758255004901</v>
      </c>
      <c r="AQ1112">
        <v>27.066713333129901</v>
      </c>
      <c r="AR1112">
        <v>27.260871887206999</v>
      </c>
      <c r="AS1112">
        <v>26.978910446166999</v>
      </c>
      <c r="AT1112">
        <v>26.903917312622099</v>
      </c>
      <c r="AU1112">
        <v>27.1386814117432</v>
      </c>
      <c r="AV1112">
        <v>27.206762313842798</v>
      </c>
      <c r="AW1112">
        <v>26.892381668090799</v>
      </c>
      <c r="AX1112">
        <v>5</v>
      </c>
      <c r="AY1112">
        <v>5</v>
      </c>
      <c r="AZ1112">
        <v>5</v>
      </c>
      <c r="BA1112">
        <v>13.5</v>
      </c>
      <c r="BB1112">
        <v>13.5</v>
      </c>
      <c r="BC1112">
        <v>13.5</v>
      </c>
      <c r="BD1112">
        <v>57.281999999999996</v>
      </c>
      <c r="BE1112">
        <v>0</v>
      </c>
      <c r="BF1112">
        <v>17.654</v>
      </c>
      <c r="BG1112">
        <v>969860000</v>
      </c>
      <c r="BH1112">
        <v>28</v>
      </c>
      <c r="BI1112">
        <v>5</v>
      </c>
      <c r="BJ1112">
        <v>5</v>
      </c>
      <c r="BK1112">
        <v>5</v>
      </c>
      <c r="BL1112" t="s">
        <v>7622</v>
      </c>
      <c r="BM1112">
        <v>5</v>
      </c>
      <c r="BN1112">
        <v>5</v>
      </c>
      <c r="BO1112">
        <v>0</v>
      </c>
      <c r="BP1112">
        <v>0</v>
      </c>
      <c r="BQ1112">
        <v>4</v>
      </c>
      <c r="BR1112">
        <v>5</v>
      </c>
      <c r="BS1112">
        <v>4</v>
      </c>
      <c r="BT1112">
        <v>5</v>
      </c>
      <c r="BU1112">
        <v>3</v>
      </c>
      <c r="BV1112">
        <v>3</v>
      </c>
      <c r="BW1112">
        <v>2</v>
      </c>
      <c r="BX1112">
        <v>2</v>
      </c>
      <c r="BY1112">
        <v>4</v>
      </c>
      <c r="BZ1112">
        <v>512</v>
      </c>
      <c r="CA1112">
        <v>512</v>
      </c>
      <c r="CB1112">
        <v>13.5</v>
      </c>
      <c r="CC1112">
        <v>13.5</v>
      </c>
      <c r="CD1112">
        <v>0</v>
      </c>
      <c r="CE1112">
        <v>0</v>
      </c>
      <c r="CF1112">
        <v>11.3</v>
      </c>
      <c r="CG1112">
        <v>13.5</v>
      </c>
      <c r="CH1112">
        <v>9.8000000000000007</v>
      </c>
      <c r="CI1112">
        <v>13.5</v>
      </c>
      <c r="CJ1112">
        <v>6.2</v>
      </c>
      <c r="CK1112">
        <v>6.2</v>
      </c>
      <c r="CL1112">
        <v>5.5</v>
      </c>
      <c r="CM1112">
        <v>5.7</v>
      </c>
      <c r="CN1112">
        <v>9.8000000000000007</v>
      </c>
      <c r="CO1112">
        <v>0.72666315072097498</v>
      </c>
      <c r="CP1112">
        <v>0.73392172504630404</v>
      </c>
      <c r="CQ1112">
        <v>7.62859824559044E-2</v>
      </c>
      <c r="CR1112">
        <v>0.64001372997711703</v>
      </c>
      <c r="CS1112">
        <v>-0.77908150355021299</v>
      </c>
      <c r="CT1112">
        <v>-1.52553326548117</v>
      </c>
      <c r="CU1112">
        <v>0.28134158075601401</v>
      </c>
      <c r="CV1112">
        <v>-0.77343511581420898</v>
      </c>
      <c r="CW1112">
        <v>-1.5385305802987601</v>
      </c>
      <c r="CX1112">
        <v>0.92170992366412197</v>
      </c>
      <c r="CY1112">
        <v>-3.1375249226886802E-2</v>
      </c>
      <c r="CZ1112">
        <v>-0.216889806530327</v>
      </c>
    </row>
    <row r="1113" spans="1:104" x14ac:dyDescent="0.3">
      <c r="A1113" t="s">
        <v>6503</v>
      </c>
      <c r="B1113" t="s">
        <v>6504</v>
      </c>
      <c r="C1113" s="50">
        <v>1.010865027698487</v>
      </c>
      <c r="D1113" s="51">
        <v>1.5590379170312731E-2</v>
      </c>
      <c r="E1113" s="52">
        <v>0.18643498723872079</v>
      </c>
      <c r="F1113" s="53">
        <v>0.72947258265336301</v>
      </c>
      <c r="G1113" s="50">
        <v>0.99305458694104987</v>
      </c>
      <c r="H1113" s="54">
        <v>-1.0055071852088386E-2</v>
      </c>
      <c r="I1113" s="55">
        <v>0.41699271406833976</v>
      </c>
      <c r="J1113" s="56">
        <v>0.379871533197847</v>
      </c>
      <c r="K1113" t="s">
        <v>6505</v>
      </c>
      <c r="L1113" t="s">
        <v>6506</v>
      </c>
      <c r="M1113" s="13" t="str">
        <f>IFERROR(IF(SEARCH(M$1,$L1113),1,"no"),"-")</f>
        <v>-</v>
      </c>
      <c r="N1113" s="14" t="str">
        <f>IFERROR(IF(SEARCH(N$1,$L1113),1,"no"),"-")</f>
        <v>-</v>
      </c>
      <c r="O1113" s="14" t="str">
        <f>IFERROR(IF(SEARCH(O$1,$L1113),1,"no"),"-")</f>
        <v>-</v>
      </c>
      <c r="P1113" s="15">
        <v>88544000</v>
      </c>
      <c r="Q1113" s="16">
        <v>88722000</v>
      </c>
      <c r="T1113" s="17">
        <v>2</v>
      </c>
      <c r="U1113" s="18">
        <v>80371000</v>
      </c>
      <c r="W1113" s="19">
        <v>98821000</v>
      </c>
      <c r="AB1113" s="20">
        <v>2</v>
      </c>
      <c r="AC1113" s="32">
        <v>82696000</v>
      </c>
      <c r="AD1113" s="33">
        <v>103710000</v>
      </c>
      <c r="AF1113" s="34">
        <v>2</v>
      </c>
      <c r="AG1113" s="24">
        <v>80778000</v>
      </c>
      <c r="AH1113" s="24">
        <v>108710000</v>
      </c>
      <c r="AI1113" s="24">
        <v>88179000</v>
      </c>
      <c r="AJ1113" s="25">
        <v>3</v>
      </c>
      <c r="AK1113">
        <v>26.3998908996582</v>
      </c>
      <c r="AL1113">
        <v>26.402788162231399</v>
      </c>
      <c r="AM1113">
        <v>27.084642410278299</v>
      </c>
      <c r="AN1113">
        <v>26.908086776733398</v>
      </c>
      <c r="AO1113">
        <v>26.2601718902588</v>
      </c>
      <c r="AP1113">
        <v>23.854812622070298</v>
      </c>
      <c r="AQ1113">
        <v>26.558313369751001</v>
      </c>
      <c r="AR1113">
        <v>26.301313400268601</v>
      </c>
      <c r="AS1113">
        <v>26.627979278564499</v>
      </c>
      <c r="AT1113">
        <v>25.241893768310501</v>
      </c>
      <c r="AU1113">
        <v>26.267459869384801</v>
      </c>
      <c r="AV1113">
        <v>26.695909500122099</v>
      </c>
      <c r="AW1113">
        <v>26.3939323425293</v>
      </c>
      <c r="AX1113">
        <v>4</v>
      </c>
      <c r="AY1113">
        <v>4</v>
      </c>
      <c r="AZ1113">
        <v>4</v>
      </c>
      <c r="BA1113">
        <v>22.7</v>
      </c>
      <c r="BB1113">
        <v>22.7</v>
      </c>
      <c r="BC1113">
        <v>22.7</v>
      </c>
      <c r="BD1113">
        <v>29.48</v>
      </c>
      <c r="BE1113">
        <v>0</v>
      </c>
      <c r="BF1113">
        <v>12.682</v>
      </c>
      <c r="BG1113">
        <v>575410000</v>
      </c>
      <c r="BH1113">
        <v>17</v>
      </c>
      <c r="BI1113">
        <v>4</v>
      </c>
      <c r="BJ1113">
        <v>4</v>
      </c>
      <c r="BK1113">
        <v>4</v>
      </c>
      <c r="BL1113" t="s">
        <v>6507</v>
      </c>
      <c r="BM1113">
        <v>2</v>
      </c>
      <c r="BN1113">
        <v>3</v>
      </c>
      <c r="BO1113">
        <v>0</v>
      </c>
      <c r="BP1113">
        <v>0</v>
      </c>
      <c r="BQ1113">
        <v>3</v>
      </c>
      <c r="BR1113">
        <v>1</v>
      </c>
      <c r="BS1113">
        <v>4</v>
      </c>
      <c r="BT1113">
        <v>3</v>
      </c>
      <c r="BU1113">
        <v>3</v>
      </c>
      <c r="BV1113">
        <v>1</v>
      </c>
      <c r="BW1113">
        <v>2</v>
      </c>
      <c r="BX1113">
        <v>2</v>
      </c>
      <c r="BY1113">
        <v>3</v>
      </c>
      <c r="BZ1113">
        <v>255</v>
      </c>
      <c r="CA1113">
        <v>255</v>
      </c>
      <c r="CB1113">
        <v>12.2</v>
      </c>
      <c r="CC1113">
        <v>17.600000000000001</v>
      </c>
      <c r="CD1113">
        <v>0</v>
      </c>
      <c r="CE1113">
        <v>0</v>
      </c>
      <c r="CF1113">
        <v>17.600000000000001</v>
      </c>
      <c r="CG1113">
        <v>3.5</v>
      </c>
      <c r="CH1113">
        <v>22.7</v>
      </c>
      <c r="CI1113">
        <v>17.600000000000001</v>
      </c>
      <c r="CJ1113">
        <v>17.600000000000001</v>
      </c>
      <c r="CK1113">
        <v>3.5</v>
      </c>
      <c r="CL1113">
        <v>9</v>
      </c>
      <c r="CM1113">
        <v>12.2</v>
      </c>
      <c r="CN1113">
        <v>17.600000000000001</v>
      </c>
      <c r="CO1113">
        <v>0.75538618145634895</v>
      </c>
      <c r="CP1113">
        <v>0.72947258265336301</v>
      </c>
      <c r="CQ1113">
        <v>0.379871533197847</v>
      </c>
      <c r="CR1113">
        <v>0.65822110552763802</v>
      </c>
      <c r="CS1113">
        <v>0.64178991317749001</v>
      </c>
      <c r="CT1113">
        <v>1.5769344109444901</v>
      </c>
      <c r="CU1113">
        <v>0.28356194387405897</v>
      </c>
      <c r="CV1113">
        <v>1.14108610153198</v>
      </c>
      <c r="CW1113">
        <v>1.5305645772104099</v>
      </c>
      <c r="CX1113">
        <v>0.57008718395815206</v>
      </c>
      <c r="CY1113">
        <v>-0.39537175496419202</v>
      </c>
      <c r="CZ1113">
        <v>-0.90426402798408501</v>
      </c>
    </row>
    <row r="1114" spans="1:104" x14ac:dyDescent="0.3">
      <c r="A1114" t="s">
        <v>3779</v>
      </c>
      <c r="B1114" t="s">
        <v>3780</v>
      </c>
      <c r="C1114" s="50">
        <v>1.1838952586370002</v>
      </c>
      <c r="D1114" s="51">
        <v>0.24354144876309597</v>
      </c>
      <c r="E1114" s="52">
        <v>0.18684172791583245</v>
      </c>
      <c r="F1114" s="53">
        <v>0.72852612500210301</v>
      </c>
      <c r="G1114" s="50">
        <v>1.4128735812747908</v>
      </c>
      <c r="H1114" s="54">
        <v>0.49863238440702501</v>
      </c>
      <c r="I1114" s="55">
        <v>5.2362708909350353E-2</v>
      </c>
      <c r="J1114" s="56">
        <v>1.2809778939404</v>
      </c>
      <c r="K1114" t="s">
        <v>3781</v>
      </c>
      <c r="L1114" t="s">
        <v>3782</v>
      </c>
      <c r="M1114" s="13" t="str">
        <f>IFERROR(IF(SEARCH(M$1,$L1114),1,"no"),"-")</f>
        <v>-</v>
      </c>
      <c r="N1114" s="14" t="str">
        <f>IFERROR(IF(SEARCH(N$1,$L1114),1,"no"),"-")</f>
        <v>-</v>
      </c>
      <c r="O1114" s="14" t="str">
        <f>IFERROR(IF(SEARCH(O$1,$L1114),1,"no"),"-")</f>
        <v>-</v>
      </c>
      <c r="P1114" s="15">
        <v>210960000</v>
      </c>
      <c r="Q1114" s="16">
        <v>229490000</v>
      </c>
      <c r="T1114" s="17">
        <v>2</v>
      </c>
      <c r="U1114" s="18">
        <v>153880000</v>
      </c>
      <c r="V1114" s="19">
        <v>273300000</v>
      </c>
      <c r="W1114" s="19">
        <v>354990000</v>
      </c>
      <c r="AB1114" s="20">
        <v>3</v>
      </c>
      <c r="AC1114" s="32">
        <v>231140000</v>
      </c>
      <c r="AD1114" s="33">
        <v>246920000</v>
      </c>
      <c r="AE1114" s="33">
        <v>285830000</v>
      </c>
      <c r="AF1114" s="34">
        <v>3</v>
      </c>
      <c r="AG1114" s="24">
        <v>296440000</v>
      </c>
      <c r="AH1114" s="24">
        <v>429020000</v>
      </c>
      <c r="AI1114" s="24">
        <v>353820000</v>
      </c>
      <c r="AJ1114" s="25">
        <v>3</v>
      </c>
      <c r="AK1114">
        <v>27.652393341064499</v>
      </c>
      <c r="AL1114">
        <v>27.7738552093506</v>
      </c>
      <c r="AM1114">
        <v>26.175300598144499</v>
      </c>
      <c r="AN1114">
        <v>25.671873092651399</v>
      </c>
      <c r="AO1114">
        <v>27.197231292724599</v>
      </c>
      <c r="AP1114">
        <v>28.0259094238281</v>
      </c>
      <c r="AQ1114">
        <v>28.403203964233398</v>
      </c>
      <c r="AR1114">
        <v>27.7841911315918</v>
      </c>
      <c r="AS1114">
        <v>27.879468917846701</v>
      </c>
      <c r="AT1114">
        <v>28.090581893920898</v>
      </c>
      <c r="AU1114">
        <v>28.143165588378899</v>
      </c>
      <c r="AV1114">
        <v>28.676469802856399</v>
      </c>
      <c r="AW1114">
        <v>28.398439407348601</v>
      </c>
      <c r="AX1114">
        <v>2</v>
      </c>
      <c r="AY1114">
        <v>2</v>
      </c>
      <c r="AZ1114">
        <v>2</v>
      </c>
      <c r="BA1114">
        <v>10.3</v>
      </c>
      <c r="BB1114">
        <v>10.3</v>
      </c>
      <c r="BC1114">
        <v>10.3</v>
      </c>
      <c r="BD1114">
        <v>23.044</v>
      </c>
      <c r="BE1114">
        <v>0</v>
      </c>
      <c r="BF1114">
        <v>9.9723000000000006</v>
      </c>
      <c r="BG1114">
        <v>2187600000</v>
      </c>
      <c r="BH1114">
        <v>17</v>
      </c>
      <c r="BI1114">
        <v>2</v>
      </c>
      <c r="BJ1114">
        <v>2</v>
      </c>
      <c r="BK1114">
        <v>2</v>
      </c>
      <c r="BL1114" t="s">
        <v>3783</v>
      </c>
      <c r="BM1114">
        <v>2</v>
      </c>
      <c r="BN1114">
        <v>2</v>
      </c>
      <c r="BO1114">
        <v>1</v>
      </c>
      <c r="BP1114">
        <v>1</v>
      </c>
      <c r="BQ1114">
        <v>2</v>
      </c>
      <c r="BR1114">
        <v>2</v>
      </c>
      <c r="BS1114">
        <v>2</v>
      </c>
      <c r="BT1114">
        <v>2</v>
      </c>
      <c r="BU1114">
        <v>2</v>
      </c>
      <c r="BV1114">
        <v>2</v>
      </c>
      <c r="BW1114">
        <v>2</v>
      </c>
      <c r="BX1114">
        <v>2</v>
      </c>
      <c r="BY1114">
        <v>2</v>
      </c>
      <c r="BZ1114">
        <v>224</v>
      </c>
      <c r="CA1114">
        <v>224</v>
      </c>
      <c r="CB1114">
        <v>10.3</v>
      </c>
      <c r="CC1114">
        <v>10.3</v>
      </c>
      <c r="CD1114">
        <v>5.4</v>
      </c>
      <c r="CE1114">
        <v>5.4</v>
      </c>
      <c r="CF1114">
        <v>10.3</v>
      </c>
      <c r="CG1114">
        <v>10.3</v>
      </c>
      <c r="CH1114">
        <v>10.3</v>
      </c>
      <c r="CI1114">
        <v>10.3</v>
      </c>
      <c r="CJ1114">
        <v>10.3</v>
      </c>
      <c r="CK1114">
        <v>10.3</v>
      </c>
      <c r="CL1114">
        <v>10.3</v>
      </c>
      <c r="CM1114">
        <v>10.3</v>
      </c>
      <c r="CN1114">
        <v>10.3</v>
      </c>
      <c r="CO1114">
        <v>0.852136273130503</v>
      </c>
      <c r="CP1114">
        <v>0.72852612500210301</v>
      </c>
      <c r="CQ1114">
        <v>1.2809778939404</v>
      </c>
      <c r="CR1114">
        <v>0.70345333333333304</v>
      </c>
      <c r="CS1114">
        <v>-1.0997250874837201</v>
      </c>
      <c r="CT1114">
        <v>-1.7497886092991599</v>
      </c>
      <c r="CU1114">
        <v>0.28388790157211202</v>
      </c>
      <c r="CV1114">
        <v>-1.0570926666259799</v>
      </c>
      <c r="CW1114">
        <v>-1.52886970086894</v>
      </c>
      <c r="CX1114">
        <v>0.10494861660079099</v>
      </c>
      <c r="CY1114">
        <v>-0.48794428507487098</v>
      </c>
      <c r="CZ1114">
        <v>-2.7314858195276499</v>
      </c>
    </row>
    <row r="1115" spans="1:104" x14ac:dyDescent="0.3">
      <c r="A1115" t="s">
        <v>2033</v>
      </c>
      <c r="B1115" t="s">
        <v>2034</v>
      </c>
      <c r="C1115" s="50">
        <v>1.2296717885082651</v>
      </c>
      <c r="D1115" s="51">
        <v>0.29827329745233344</v>
      </c>
      <c r="E1115" s="52">
        <v>0.18739255477695702</v>
      </c>
      <c r="F1115" s="53">
        <v>0.72724766789603201</v>
      </c>
      <c r="G1115" s="41">
        <v>0.86697304419395749</v>
      </c>
      <c r="H1115" s="43">
        <v>-0.20594095681771488</v>
      </c>
      <c r="I1115" s="39">
        <v>4.5316886288480004E-2</v>
      </c>
      <c r="J1115" s="40">
        <v>1.3437399380449</v>
      </c>
      <c r="K1115" t="s">
        <v>2035</v>
      </c>
      <c r="L1115" t="s">
        <v>2036</v>
      </c>
      <c r="M1115" s="13" t="str">
        <f>IFERROR(IF(SEARCH(M$1,$L1115),1,"no"),"-")</f>
        <v>-</v>
      </c>
      <c r="N1115" s="14" t="str">
        <f>IFERROR(IF(SEARCH(N$1,$L1115),1,"no"),"-")</f>
        <v>-</v>
      </c>
      <c r="O1115" s="14" t="str">
        <f>IFERROR(IF(SEARCH(O$1,$L1115),1,"no"),"-")</f>
        <v>-</v>
      </c>
      <c r="P1115" s="15">
        <v>774840000</v>
      </c>
      <c r="Q1115" s="16">
        <v>887750000</v>
      </c>
      <c r="R1115" s="16">
        <v>669780000</v>
      </c>
      <c r="S1115" s="16">
        <v>552660000</v>
      </c>
      <c r="T1115" s="17">
        <v>4</v>
      </c>
      <c r="U1115" s="18">
        <v>810720000</v>
      </c>
      <c r="V1115" s="19">
        <v>1046700000</v>
      </c>
      <c r="W1115" s="19">
        <v>803310000</v>
      </c>
      <c r="AB1115" s="20">
        <v>3</v>
      </c>
      <c r="AC1115" s="32">
        <v>911420000</v>
      </c>
      <c r="AD1115" s="33">
        <v>980160000</v>
      </c>
      <c r="AE1115" s="33">
        <v>939350000</v>
      </c>
      <c r="AF1115" s="34">
        <v>3</v>
      </c>
      <c r="AG1115" s="24">
        <v>892270000</v>
      </c>
      <c r="AH1115" s="24">
        <v>767080000</v>
      </c>
      <c r="AI1115" s="24">
        <v>794990000</v>
      </c>
      <c r="AJ1115" s="25">
        <v>3</v>
      </c>
      <c r="AK1115">
        <v>29.529323577880898</v>
      </c>
      <c r="AL1115">
        <v>29.725578308105501</v>
      </c>
      <c r="AM1115">
        <v>29.31911277771</v>
      </c>
      <c r="AN1115">
        <v>29.041816711425799</v>
      </c>
      <c r="AO1115">
        <v>29.594629287719702</v>
      </c>
      <c r="AP1115">
        <v>29.963201522827099</v>
      </c>
      <c r="AQ1115">
        <v>29.5813808441162</v>
      </c>
      <c r="AR1115">
        <v>29.7635402679443</v>
      </c>
      <c r="AS1115">
        <v>29.868442535400401</v>
      </c>
      <c r="AT1115">
        <v>29.807086944580099</v>
      </c>
      <c r="AU1115">
        <v>29.732904434204102</v>
      </c>
      <c r="AV1115">
        <v>29.5148010253906</v>
      </c>
      <c r="AW1115">
        <v>29.566362380981399</v>
      </c>
      <c r="AX1115">
        <v>20</v>
      </c>
      <c r="AY1115">
        <v>20</v>
      </c>
      <c r="AZ1115">
        <v>19</v>
      </c>
      <c r="BA1115">
        <v>42</v>
      </c>
      <c r="BB1115">
        <v>42</v>
      </c>
      <c r="BC1115">
        <v>41</v>
      </c>
      <c r="BD1115">
        <v>62.524000000000001</v>
      </c>
      <c r="BE1115">
        <v>0</v>
      </c>
      <c r="BF1115">
        <v>122.67</v>
      </c>
      <c r="BG1115">
        <v>7151000000</v>
      </c>
      <c r="BH1115">
        <v>106</v>
      </c>
      <c r="BI1115">
        <v>20</v>
      </c>
      <c r="BJ1115">
        <v>20</v>
      </c>
      <c r="BK1115">
        <v>19</v>
      </c>
      <c r="BL1115" t="s">
        <v>2037</v>
      </c>
      <c r="BM1115">
        <v>15</v>
      </c>
      <c r="BN1115">
        <v>15</v>
      </c>
      <c r="BO1115">
        <v>6</v>
      </c>
      <c r="BP1115">
        <v>7</v>
      </c>
      <c r="BQ1115">
        <v>14</v>
      </c>
      <c r="BR1115">
        <v>12</v>
      </c>
      <c r="BS1115">
        <v>15</v>
      </c>
      <c r="BT1115">
        <v>14</v>
      </c>
      <c r="BU1115">
        <v>13</v>
      </c>
      <c r="BV1115">
        <v>14</v>
      </c>
      <c r="BW1115">
        <v>11</v>
      </c>
      <c r="BX1115">
        <v>12</v>
      </c>
      <c r="BY1115">
        <v>14</v>
      </c>
      <c r="BZ1115">
        <v>566</v>
      </c>
      <c r="CA1115">
        <v>566</v>
      </c>
      <c r="CB1115">
        <v>33.200000000000003</v>
      </c>
      <c r="CC1115">
        <v>35</v>
      </c>
      <c r="CD1115">
        <v>11.5</v>
      </c>
      <c r="CE1115">
        <v>15.4</v>
      </c>
      <c r="CF1115">
        <v>29.9</v>
      </c>
      <c r="CG1115">
        <v>26.1</v>
      </c>
      <c r="CH1115">
        <v>32.200000000000003</v>
      </c>
      <c r="CI1115">
        <v>27</v>
      </c>
      <c r="CJ1115">
        <v>27.7</v>
      </c>
      <c r="CK1115">
        <v>29.2</v>
      </c>
      <c r="CL1115">
        <v>22.6</v>
      </c>
      <c r="CM1115">
        <v>21</v>
      </c>
      <c r="CN1115">
        <v>28.8</v>
      </c>
      <c r="CO1115">
        <v>1.1752840318008499</v>
      </c>
      <c r="CP1115">
        <v>0.72724766789603201</v>
      </c>
      <c r="CQ1115">
        <v>1.3437399380449</v>
      </c>
      <c r="CR1115">
        <v>0.72844615384615397</v>
      </c>
      <c r="CS1115">
        <v>-0.409065405527752</v>
      </c>
      <c r="CT1115">
        <v>-2.33504375444971</v>
      </c>
      <c r="CU1115">
        <v>0.28421569965870302</v>
      </c>
      <c r="CV1115">
        <v>-0.30911270777384597</v>
      </c>
      <c r="CW1115">
        <v>-1.5265801314035901</v>
      </c>
      <c r="CX1115">
        <v>9.7190871369294607E-2</v>
      </c>
      <c r="CY1115">
        <v>0.20833396911621099</v>
      </c>
      <c r="CZ1115">
        <v>2.87331791245678</v>
      </c>
    </row>
    <row r="1116" spans="1:104" x14ac:dyDescent="0.3">
      <c r="A1116" t="s">
        <v>4845</v>
      </c>
      <c r="B1116" t="s">
        <v>4846</v>
      </c>
      <c r="C1116" s="50">
        <v>1.066135169414749</v>
      </c>
      <c r="D1116" s="51">
        <v>9.2390361063134113E-2</v>
      </c>
      <c r="E1116" s="52">
        <v>0.18767394191721323</v>
      </c>
      <c r="F1116" s="53">
        <v>0.72659602395397604</v>
      </c>
      <c r="G1116" s="50">
        <v>0.96532836489969742</v>
      </c>
      <c r="H1116" s="54">
        <v>-5.0908323665728901E-2</v>
      </c>
      <c r="I1116" s="55">
        <v>0.14221780238600881</v>
      </c>
      <c r="J1116" s="56">
        <v>0.84704603655922805</v>
      </c>
      <c r="K1116" t="s">
        <v>4847</v>
      </c>
      <c r="L1116" t="s">
        <v>4848</v>
      </c>
      <c r="M1116" s="13" t="str">
        <f>IFERROR(IF(SEARCH(M$1,$L1116),1,"no"),"-")</f>
        <v>-</v>
      </c>
      <c r="N1116" s="14" t="str">
        <f>IFERROR(IF(SEARCH(N$1,$L1116),1,"no"),"-")</f>
        <v>-</v>
      </c>
      <c r="O1116" s="14" t="str">
        <f>IFERROR(IF(SEARCH(O$1,$L1116),1,"no"),"-")</f>
        <v>-</v>
      </c>
      <c r="P1116" s="15">
        <v>2192800000</v>
      </c>
      <c r="Q1116" s="16">
        <v>1911500000</v>
      </c>
      <c r="R1116" s="16">
        <v>1979600000</v>
      </c>
      <c r="S1116" s="16">
        <v>2194600000</v>
      </c>
      <c r="T1116" s="17">
        <v>4</v>
      </c>
      <c r="U1116" s="18">
        <v>2157600000</v>
      </c>
      <c r="V1116" s="19">
        <v>2212900000</v>
      </c>
      <c r="W1116" s="19">
        <v>2249000000</v>
      </c>
      <c r="AB1116" s="20">
        <v>3</v>
      </c>
      <c r="AC1116" s="32">
        <v>2393400000</v>
      </c>
      <c r="AD1116" s="33">
        <v>2412200000</v>
      </c>
      <c r="AE1116" s="33">
        <v>2332800000</v>
      </c>
      <c r="AF1116" s="34">
        <v>3</v>
      </c>
      <c r="AG1116" s="24">
        <v>2371700000</v>
      </c>
      <c r="AH1116" s="24">
        <v>2244400000</v>
      </c>
      <c r="AI1116" s="24">
        <v>2274800000</v>
      </c>
      <c r="AJ1116" s="25">
        <v>3</v>
      </c>
      <c r="AK1116">
        <v>31.030126571655298</v>
      </c>
      <c r="AL1116">
        <v>30.832057952880898</v>
      </c>
      <c r="AM1116">
        <v>30.882562637329102</v>
      </c>
      <c r="AN1116">
        <v>31.0313110351563</v>
      </c>
      <c r="AO1116">
        <v>31.006780624389599</v>
      </c>
      <c r="AP1116">
        <v>31.043291091918899</v>
      </c>
      <c r="AQ1116">
        <v>31.066637039184599</v>
      </c>
      <c r="AR1116">
        <v>31.156414031982401</v>
      </c>
      <c r="AS1116">
        <v>31.167701721191399</v>
      </c>
      <c r="AT1116">
        <v>31.1194152832031</v>
      </c>
      <c r="AU1116">
        <v>31.143274307251001</v>
      </c>
      <c r="AV1116">
        <v>31.063682556152301</v>
      </c>
      <c r="AW1116">
        <v>31.083091735839801</v>
      </c>
      <c r="AX1116">
        <v>16</v>
      </c>
      <c r="AY1116">
        <v>16</v>
      </c>
      <c r="AZ1116">
        <v>16</v>
      </c>
      <c r="BA1116">
        <v>55.3</v>
      </c>
      <c r="BB1116">
        <v>55.3</v>
      </c>
      <c r="BC1116">
        <v>55.3</v>
      </c>
      <c r="BD1116">
        <v>31.375</v>
      </c>
      <c r="BE1116">
        <v>0</v>
      </c>
      <c r="BF1116">
        <v>201.35</v>
      </c>
      <c r="BG1116">
        <v>19483000000</v>
      </c>
      <c r="BH1116">
        <v>145</v>
      </c>
      <c r="BI1116">
        <v>16</v>
      </c>
      <c r="BJ1116">
        <v>16</v>
      </c>
      <c r="BK1116">
        <v>16</v>
      </c>
      <c r="BL1116" t="s">
        <v>4849</v>
      </c>
      <c r="BM1116">
        <v>14</v>
      </c>
      <c r="BN1116">
        <v>13</v>
      </c>
      <c r="BO1116">
        <v>8</v>
      </c>
      <c r="BP1116">
        <v>7</v>
      </c>
      <c r="BQ1116">
        <v>14</v>
      </c>
      <c r="BR1116">
        <v>12</v>
      </c>
      <c r="BS1116">
        <v>13</v>
      </c>
      <c r="BT1116">
        <v>13</v>
      </c>
      <c r="BU1116">
        <v>12</v>
      </c>
      <c r="BV1116">
        <v>14</v>
      </c>
      <c r="BW1116">
        <v>10</v>
      </c>
      <c r="BX1116">
        <v>10</v>
      </c>
      <c r="BY1116">
        <v>11</v>
      </c>
      <c r="BZ1116">
        <v>284</v>
      </c>
      <c r="CA1116">
        <v>284</v>
      </c>
      <c r="CB1116">
        <v>45.1</v>
      </c>
      <c r="CC1116">
        <v>45.1</v>
      </c>
      <c r="CD1116">
        <v>30.6</v>
      </c>
      <c r="CE1116">
        <v>27.5</v>
      </c>
      <c r="CF1116">
        <v>47.5</v>
      </c>
      <c r="CG1116">
        <v>41.9</v>
      </c>
      <c r="CH1116">
        <v>41.9</v>
      </c>
      <c r="CI1116">
        <v>43.7</v>
      </c>
      <c r="CJ1116">
        <v>41.2</v>
      </c>
      <c r="CK1116">
        <v>45.1</v>
      </c>
      <c r="CL1116">
        <v>37.299999999999997</v>
      </c>
      <c r="CM1116">
        <v>34.5</v>
      </c>
      <c r="CN1116">
        <v>44.7</v>
      </c>
      <c r="CO1116">
        <v>1.6699474631176301</v>
      </c>
      <c r="CP1116">
        <v>0.72659602395397604</v>
      </c>
      <c r="CQ1116">
        <v>0.84704603655922805</v>
      </c>
      <c r="CR1116">
        <v>0.74185915492957699</v>
      </c>
      <c r="CS1116">
        <v>-0.20382912953694499</v>
      </c>
      <c r="CT1116">
        <v>-3.3039538085082598</v>
      </c>
      <c r="CU1116">
        <v>0.28443626448534398</v>
      </c>
      <c r="CV1116">
        <v>-9.4888369242351403E-2</v>
      </c>
      <c r="CW1116">
        <v>-1.5254130393897101</v>
      </c>
      <c r="CX1116">
        <v>0.231860465116279</v>
      </c>
      <c r="CY1116">
        <v>5.1160812377929701E-2</v>
      </c>
      <c r="CZ1116">
        <v>1.82398188833207</v>
      </c>
    </row>
    <row r="1117" spans="1:104" x14ac:dyDescent="0.3">
      <c r="A1117" t="s">
        <v>5942</v>
      </c>
      <c r="B1117" t="s">
        <v>5943</v>
      </c>
      <c r="C1117" s="50">
        <v>1.1872844827586206</v>
      </c>
      <c r="D1117" s="51">
        <v>0.24766565755015599</v>
      </c>
      <c r="E1117" s="52">
        <v>0.18775252414902016</v>
      </c>
      <c r="F1117" s="53">
        <v>0.72641421562008102</v>
      </c>
      <c r="G1117" s="50">
        <v>1.2483725588382575</v>
      </c>
      <c r="H1117" s="54">
        <v>0.32004855004752825</v>
      </c>
      <c r="I1117" s="55">
        <v>0.29488157126333453</v>
      </c>
      <c r="J1117" s="56">
        <v>0.53035236800000896</v>
      </c>
      <c r="M1117" s="13" t="str">
        <f>IFERROR(IF(SEARCH(M$1,$L1117),1,"no"),"-")</f>
        <v>-</v>
      </c>
      <c r="N1117" s="14" t="str">
        <f>IFERROR(IF(SEARCH(N$1,$L1117),1,"no"),"-")</f>
        <v>-</v>
      </c>
      <c r="O1117" s="14" t="str">
        <f>IFERROR(IF(SEARCH(O$1,$L1117),1,"no"),"-")</f>
        <v>-</v>
      </c>
      <c r="P1117" s="15">
        <v>168400000</v>
      </c>
      <c r="Q1117" s="16">
        <v>202800000</v>
      </c>
      <c r="T1117" s="17">
        <v>2</v>
      </c>
      <c r="U1117" s="18">
        <v>181270000</v>
      </c>
      <c r="V1117" s="19">
        <v>226100000</v>
      </c>
      <c r="W1117" s="19">
        <v>253710000</v>
      </c>
      <c r="AB1117" s="20">
        <v>3</v>
      </c>
      <c r="AC1117" s="32">
        <v>123050000</v>
      </c>
      <c r="AD1117" s="33">
        <v>207210000</v>
      </c>
      <c r="AE1117" s="33">
        <v>168990000</v>
      </c>
      <c r="AF1117" s="34">
        <v>3</v>
      </c>
      <c r="AG1117" s="24">
        <v>253420000</v>
      </c>
      <c r="AH1117" s="24">
        <v>200470000</v>
      </c>
      <c r="AI1117" s="24">
        <v>169360000</v>
      </c>
      <c r="AJ1117" s="25">
        <v>3</v>
      </c>
      <c r="AK1117">
        <v>27.327316284179702</v>
      </c>
      <c r="AL1117">
        <v>27.595481872558601</v>
      </c>
      <c r="AM1117">
        <v>26.4855041503906</v>
      </c>
      <c r="AN1117">
        <v>24.811897277831999</v>
      </c>
      <c r="AO1117">
        <v>27.433565139770501</v>
      </c>
      <c r="AP1117">
        <v>27.752386093139599</v>
      </c>
      <c r="AQ1117">
        <v>27.918605804443398</v>
      </c>
      <c r="AR1117">
        <v>26.874670028686499</v>
      </c>
      <c r="AS1117">
        <v>27.626518249511701</v>
      </c>
      <c r="AT1117">
        <v>27.332363128662099</v>
      </c>
      <c r="AU1117">
        <v>27.916955947876001</v>
      </c>
      <c r="AV1117">
        <v>27.578811645507798</v>
      </c>
      <c r="AW1117">
        <v>27.335517883300799</v>
      </c>
      <c r="AX1117">
        <v>6</v>
      </c>
      <c r="AY1117">
        <v>6</v>
      </c>
      <c r="AZ1117">
        <v>6</v>
      </c>
      <c r="BA1117">
        <v>13.1</v>
      </c>
      <c r="BB1117">
        <v>13.1</v>
      </c>
      <c r="BC1117">
        <v>13.1</v>
      </c>
      <c r="BD1117">
        <v>64.790000000000006</v>
      </c>
      <c r="BE1117">
        <v>0</v>
      </c>
      <c r="BF1117">
        <v>16.504000000000001</v>
      </c>
      <c r="BG1117">
        <v>1436200000</v>
      </c>
      <c r="BH1117">
        <v>22</v>
      </c>
      <c r="BI1117">
        <v>6</v>
      </c>
      <c r="BJ1117">
        <v>6</v>
      </c>
      <c r="BK1117">
        <v>6</v>
      </c>
      <c r="BL1117" t="s">
        <v>5944</v>
      </c>
      <c r="BM1117">
        <v>3</v>
      </c>
      <c r="BN1117">
        <v>5</v>
      </c>
      <c r="BO1117">
        <v>1</v>
      </c>
      <c r="BP1117">
        <v>1</v>
      </c>
      <c r="BQ1117">
        <v>4</v>
      </c>
      <c r="BR1117">
        <v>4</v>
      </c>
      <c r="BS1117">
        <v>5</v>
      </c>
      <c r="BT1117">
        <v>3</v>
      </c>
      <c r="BU1117">
        <v>3</v>
      </c>
      <c r="BV1117">
        <v>4</v>
      </c>
      <c r="BW1117">
        <v>3</v>
      </c>
      <c r="BX1117">
        <v>4</v>
      </c>
      <c r="BY1117">
        <v>4</v>
      </c>
      <c r="BZ1117">
        <v>563</v>
      </c>
      <c r="CA1117">
        <v>563</v>
      </c>
      <c r="CB1117">
        <v>6.7</v>
      </c>
      <c r="CC1117">
        <v>9.6</v>
      </c>
      <c r="CD1117">
        <v>2</v>
      </c>
      <c r="CE1117">
        <v>2</v>
      </c>
      <c r="CF1117">
        <v>10.3</v>
      </c>
      <c r="CG1117">
        <v>8.5</v>
      </c>
      <c r="CH1117">
        <v>12.1</v>
      </c>
      <c r="CI1117">
        <v>6.7</v>
      </c>
      <c r="CJ1117">
        <v>6.7</v>
      </c>
      <c r="CK1117">
        <v>10.3</v>
      </c>
      <c r="CL1117">
        <v>6.7</v>
      </c>
      <c r="CM1117">
        <v>10.3</v>
      </c>
      <c r="CN1117">
        <v>9.1</v>
      </c>
      <c r="CO1117">
        <v>0.41136037620536098</v>
      </c>
      <c r="CP1117">
        <v>0.72641421562008102</v>
      </c>
      <c r="CQ1117">
        <v>0.53035236800000896</v>
      </c>
      <c r="CR1117">
        <v>0.66189400921659003</v>
      </c>
      <c r="CS1117">
        <v>-0.72280057271321496</v>
      </c>
      <c r="CT1117">
        <v>-0.94547909709562294</v>
      </c>
      <c r="CU1117">
        <v>0.28434604904632199</v>
      </c>
      <c r="CV1117">
        <v>-1.1464691162109399</v>
      </c>
      <c r="CW1117">
        <v>-1.5250874124591001</v>
      </c>
      <c r="CX1117">
        <v>0.41429435483871002</v>
      </c>
      <c r="CY1117">
        <v>-0.33257802327474201</v>
      </c>
      <c r="CZ1117">
        <v>-1.20423707071042</v>
      </c>
    </row>
    <row r="1118" spans="1:104" x14ac:dyDescent="0.3">
      <c r="A1118" t="s">
        <v>5133</v>
      </c>
      <c r="B1118" t="s">
        <v>5134</v>
      </c>
      <c r="C1118" s="50">
        <v>0.73205170365498506</v>
      </c>
      <c r="D1118" s="51">
        <v>-0.44998254750864325</v>
      </c>
      <c r="E1118" s="52">
        <v>0.18775264921368195</v>
      </c>
      <c r="F1118" s="53">
        <v>0.72641392633036495</v>
      </c>
      <c r="G1118" s="50">
        <v>0.88796754152402679</v>
      </c>
      <c r="H1118" s="54">
        <v>-0.17142115315226583</v>
      </c>
      <c r="I1118" s="55">
        <v>0.18483709691802311</v>
      </c>
      <c r="J1118" s="56">
        <v>0.73321086120063905</v>
      </c>
      <c r="K1118" t="s">
        <v>5135</v>
      </c>
      <c r="L1118" t="s">
        <v>5136</v>
      </c>
      <c r="M1118" s="13" t="str">
        <f>IFERROR(IF(SEARCH(M$1,$L1118),1,"no"),"-")</f>
        <v>-</v>
      </c>
      <c r="N1118" s="14" t="str">
        <f>IFERROR(IF(SEARCH(N$1,$L1118),1,"no"),"-")</f>
        <v>-</v>
      </c>
      <c r="O1118" s="14" t="str">
        <f>IFERROR(IF(SEARCH(O$1,$L1118),1,"no"),"-")</f>
        <v>-</v>
      </c>
      <c r="P1118" s="15">
        <v>2442000000</v>
      </c>
      <c r="Q1118" s="16">
        <v>1852500000</v>
      </c>
      <c r="R1118" s="16">
        <v>3341700000</v>
      </c>
      <c r="S1118" s="16">
        <v>3615100000</v>
      </c>
      <c r="T1118" s="17">
        <v>4</v>
      </c>
      <c r="U1118" s="18">
        <v>2158800000</v>
      </c>
      <c r="V1118" s="19">
        <v>2012300000</v>
      </c>
      <c r="W1118" s="19">
        <v>2006300000</v>
      </c>
      <c r="AB1118" s="20">
        <v>3</v>
      </c>
      <c r="AC1118" s="32">
        <v>2768200000</v>
      </c>
      <c r="AD1118" s="33">
        <v>2427900000</v>
      </c>
      <c r="AE1118" s="33">
        <v>2690900000</v>
      </c>
      <c r="AF1118" s="34">
        <v>3</v>
      </c>
      <c r="AG1118" s="24">
        <v>2621500000</v>
      </c>
      <c r="AH1118" s="24">
        <v>2100900000</v>
      </c>
      <c r="AI1118" s="24">
        <v>2281000000</v>
      </c>
      <c r="AJ1118" s="25">
        <v>3</v>
      </c>
      <c r="AK1118">
        <v>31.1854152679443</v>
      </c>
      <c r="AL1118">
        <v>30.786827087402301</v>
      </c>
      <c r="AM1118">
        <v>31.637935638427699</v>
      </c>
      <c r="AN1118">
        <v>31.751388549804702</v>
      </c>
      <c r="AO1118">
        <v>31.007581710815401</v>
      </c>
      <c r="AP1118">
        <v>30.9061985015869</v>
      </c>
      <c r="AQ1118">
        <v>30.901889801025401</v>
      </c>
      <c r="AR1118">
        <v>31.3663005828857</v>
      </c>
      <c r="AS1118">
        <v>31.177061080932599</v>
      </c>
      <c r="AT1118">
        <v>31.325441360473601</v>
      </c>
      <c r="AU1118">
        <v>31.287744522094702</v>
      </c>
      <c r="AV1118">
        <v>30.968360900878899</v>
      </c>
      <c r="AW1118">
        <v>31.087018966674801</v>
      </c>
      <c r="AX1118">
        <v>12</v>
      </c>
      <c r="AY1118">
        <v>12</v>
      </c>
      <c r="AZ1118">
        <v>12</v>
      </c>
      <c r="BA1118">
        <v>30.6</v>
      </c>
      <c r="BB1118">
        <v>30.6</v>
      </c>
      <c r="BC1118">
        <v>30.6</v>
      </c>
      <c r="BD1118">
        <v>36.984000000000002</v>
      </c>
      <c r="BE1118">
        <v>0</v>
      </c>
      <c r="BF1118">
        <v>118.99</v>
      </c>
      <c r="BG1118">
        <v>23086000000</v>
      </c>
      <c r="BH1118">
        <v>128</v>
      </c>
      <c r="BI1118">
        <v>12</v>
      </c>
      <c r="BJ1118">
        <v>12</v>
      </c>
      <c r="BK1118">
        <v>12</v>
      </c>
      <c r="BL1118" t="s">
        <v>5137</v>
      </c>
      <c r="BM1118">
        <v>8</v>
      </c>
      <c r="BN1118">
        <v>10</v>
      </c>
      <c r="BO1118">
        <v>11</v>
      </c>
      <c r="BP1118">
        <v>12</v>
      </c>
      <c r="BQ1118">
        <v>8</v>
      </c>
      <c r="BR1118">
        <v>8</v>
      </c>
      <c r="BS1118">
        <v>9</v>
      </c>
      <c r="BT1118">
        <v>9</v>
      </c>
      <c r="BU1118">
        <v>8</v>
      </c>
      <c r="BV1118">
        <v>9</v>
      </c>
      <c r="BW1118">
        <v>9</v>
      </c>
      <c r="BX1118">
        <v>10</v>
      </c>
      <c r="BY1118">
        <v>8</v>
      </c>
      <c r="BZ1118">
        <v>327</v>
      </c>
      <c r="CA1118">
        <v>327</v>
      </c>
      <c r="CB1118">
        <v>24.2</v>
      </c>
      <c r="CC1118">
        <v>26</v>
      </c>
      <c r="CD1118">
        <v>30.6</v>
      </c>
      <c r="CE1118">
        <v>30.6</v>
      </c>
      <c r="CF1118">
        <v>25.4</v>
      </c>
      <c r="CG1118">
        <v>20.2</v>
      </c>
      <c r="CH1118">
        <v>24.2</v>
      </c>
      <c r="CI1118">
        <v>22</v>
      </c>
      <c r="CJ1118">
        <v>24.2</v>
      </c>
      <c r="CK1118">
        <v>24.2</v>
      </c>
      <c r="CL1118">
        <v>22</v>
      </c>
      <c r="CM1118">
        <v>26</v>
      </c>
      <c r="CN1118">
        <v>24.2</v>
      </c>
      <c r="CO1118">
        <v>6.7410306709418E-2</v>
      </c>
      <c r="CP1118">
        <v>0.72641392633036495</v>
      </c>
      <c r="CQ1118">
        <v>0.73321086120063905</v>
      </c>
      <c r="CR1118">
        <v>0.91525008893632198</v>
      </c>
      <c r="CS1118">
        <v>5.0790627797443498E-2</v>
      </c>
      <c r="CT1118">
        <v>0.190744975935596</v>
      </c>
      <c r="CU1118">
        <v>0.284152484683458</v>
      </c>
      <c r="CV1118">
        <v>0.40183496475219699</v>
      </c>
      <c r="CW1118">
        <v>1.5250868943250799</v>
      </c>
      <c r="CX1118">
        <v>0.28324069478908198</v>
      </c>
      <c r="CY1118">
        <v>0.17522621154785201</v>
      </c>
      <c r="CZ1118">
        <v>1.60005532142916</v>
      </c>
    </row>
    <row r="1119" spans="1:104" x14ac:dyDescent="0.3">
      <c r="A1119" t="s">
        <v>5726</v>
      </c>
      <c r="B1119" t="s">
        <v>4565</v>
      </c>
      <c r="C1119" s="50">
        <v>1.1313604921838007</v>
      </c>
      <c r="D1119" s="51">
        <v>0.17805869716053202</v>
      </c>
      <c r="E1119" s="52">
        <v>0.18779201921906408</v>
      </c>
      <c r="F1119" s="53">
        <v>0.72632286831468895</v>
      </c>
      <c r="G1119" s="50">
        <v>1.2779464424723648</v>
      </c>
      <c r="H1119" s="54">
        <v>0.35382737556613097</v>
      </c>
      <c r="I1119" s="55">
        <v>0.26146475794821838</v>
      </c>
      <c r="J1119" s="56">
        <v>0.58258684010477502</v>
      </c>
      <c r="M1119" s="13" t="str">
        <f>IFERROR(IF(SEARCH(M$1,$L1119),1,"no"),"-")</f>
        <v>-</v>
      </c>
      <c r="N1119" s="14" t="str">
        <f>IFERROR(IF(SEARCH(N$1,$L1119),1,"no"),"-")</f>
        <v>-</v>
      </c>
      <c r="O1119" s="14" t="str">
        <f>IFERROR(IF(SEARCH(O$1,$L1119),1,"no"),"-")</f>
        <v>-</v>
      </c>
      <c r="R1119" s="16">
        <v>447940000</v>
      </c>
      <c r="S1119" s="16">
        <v>558730000</v>
      </c>
      <c r="T1119" s="17">
        <v>2</v>
      </c>
      <c r="U1119" s="18">
        <v>393850000</v>
      </c>
      <c r="V1119" s="19">
        <v>616470000</v>
      </c>
      <c r="W1119" s="19">
        <v>698040000</v>
      </c>
      <c r="AB1119" s="20">
        <v>3</v>
      </c>
      <c r="AC1119" s="32">
        <v>560290000</v>
      </c>
      <c r="AE1119" s="33">
        <v>296110000</v>
      </c>
      <c r="AF1119" s="34">
        <v>2</v>
      </c>
      <c r="AG1119" s="24">
        <v>593100000</v>
      </c>
      <c r="AH1119" s="24">
        <v>462580000</v>
      </c>
      <c r="AI1119" s="24">
        <v>585970000</v>
      </c>
      <c r="AJ1119" s="25">
        <v>3</v>
      </c>
      <c r="AK1119">
        <v>24.6141357421875</v>
      </c>
      <c r="AL1119">
        <v>25.671028137206999</v>
      </c>
      <c r="AM1119">
        <v>28.7387294769287</v>
      </c>
      <c r="AN1119">
        <v>29.057575225830099</v>
      </c>
      <c r="AO1119">
        <v>28.5530700683594</v>
      </c>
      <c r="AP1119">
        <v>29.199455261230501</v>
      </c>
      <c r="AQ1119">
        <v>29.378734588623001</v>
      </c>
      <c r="AR1119">
        <v>29.061597824096701</v>
      </c>
      <c r="AS1119">
        <v>24.958084106445298</v>
      </c>
      <c r="AT1119">
        <v>28.141557693481399</v>
      </c>
      <c r="AU1119">
        <v>29.143699645996101</v>
      </c>
      <c r="AV1119">
        <v>28.785127639770501</v>
      </c>
      <c r="AW1119">
        <v>29.1262512207031</v>
      </c>
      <c r="AX1119">
        <v>16</v>
      </c>
      <c r="AY1119">
        <v>3</v>
      </c>
      <c r="AZ1119">
        <v>1</v>
      </c>
      <c r="BA1119">
        <v>24.3</v>
      </c>
      <c r="BB1119">
        <v>4.2</v>
      </c>
      <c r="BC1119">
        <v>2</v>
      </c>
      <c r="BD1119">
        <v>67.289000000000001</v>
      </c>
      <c r="BE1119">
        <v>0</v>
      </c>
      <c r="BF1119">
        <v>19.824000000000002</v>
      </c>
      <c r="BG1119">
        <v>4615000000</v>
      </c>
      <c r="BH1119">
        <v>34</v>
      </c>
      <c r="BI1119">
        <v>16</v>
      </c>
      <c r="BJ1119">
        <v>3</v>
      </c>
      <c r="BK1119">
        <v>1</v>
      </c>
      <c r="BL1119" t="s">
        <v>5727</v>
      </c>
      <c r="BM1119">
        <v>1</v>
      </c>
      <c r="BN1119">
        <v>1</v>
      </c>
      <c r="BO1119">
        <v>2</v>
      </c>
      <c r="BP1119">
        <v>3</v>
      </c>
      <c r="BQ1119">
        <v>2</v>
      </c>
      <c r="BR1119">
        <v>2</v>
      </c>
      <c r="BS1119">
        <v>2</v>
      </c>
      <c r="BT1119">
        <v>2</v>
      </c>
      <c r="BU1119">
        <v>1</v>
      </c>
      <c r="BV1119">
        <v>2</v>
      </c>
      <c r="BW1119">
        <v>2</v>
      </c>
      <c r="BX1119">
        <v>2</v>
      </c>
      <c r="BY1119">
        <v>2</v>
      </c>
      <c r="BZ1119">
        <v>592</v>
      </c>
      <c r="CA1119">
        <v>592</v>
      </c>
      <c r="CB1119">
        <v>14.7</v>
      </c>
      <c r="CC1119">
        <v>19.3</v>
      </c>
      <c r="CD1119">
        <v>10.8</v>
      </c>
      <c r="CE1119">
        <v>10.8</v>
      </c>
      <c r="CF1119">
        <v>22.6</v>
      </c>
      <c r="CG1119">
        <v>21.6</v>
      </c>
      <c r="CH1119">
        <v>21.6</v>
      </c>
      <c r="CI1119">
        <v>19.3</v>
      </c>
      <c r="CJ1119">
        <v>17.100000000000001</v>
      </c>
      <c r="CK1119">
        <v>20.3</v>
      </c>
      <c r="CL1119">
        <v>17.100000000000001</v>
      </c>
      <c r="CM1119">
        <v>19.100000000000001</v>
      </c>
      <c r="CN1119">
        <v>20.6</v>
      </c>
      <c r="CO1119">
        <v>7.8234369026213293E-2</v>
      </c>
      <c r="CP1119">
        <v>0.72632286831468895</v>
      </c>
      <c r="CQ1119">
        <v>0.58258684010477502</v>
      </c>
      <c r="CR1119">
        <v>0.90596885186526599</v>
      </c>
      <c r="CS1119">
        <v>-0.36671272913615</v>
      </c>
      <c r="CT1119">
        <v>-0.21921252178784101</v>
      </c>
      <c r="CU1119">
        <v>0.28395918367346901</v>
      </c>
      <c r="CV1119">
        <v>-2.0233861605326302</v>
      </c>
      <c r="CW1119">
        <v>-1.5249238038511399</v>
      </c>
      <c r="CX1119">
        <v>0.37432340425531901</v>
      </c>
      <c r="CY1119">
        <v>-1.63127962748209</v>
      </c>
      <c r="CZ1119">
        <v>-1.30641687896718</v>
      </c>
    </row>
    <row r="1120" spans="1:104" x14ac:dyDescent="0.3">
      <c r="A1120" t="s">
        <v>2314</v>
      </c>
      <c r="B1120" t="s">
        <v>2315</v>
      </c>
      <c r="C1120" s="50">
        <v>0.80237610472090537</v>
      </c>
      <c r="D1120" s="51">
        <v>-0.31764945268847566</v>
      </c>
      <c r="E1120" s="52">
        <v>0.18796708520294869</v>
      </c>
      <c r="F1120" s="53">
        <v>0.72591819310987604</v>
      </c>
      <c r="G1120" s="41">
        <v>0.79312747896356151</v>
      </c>
      <c r="H1120" s="43">
        <v>-0.33437532670386605</v>
      </c>
      <c r="I1120" s="39">
        <v>2.8132140176797972E-2</v>
      </c>
      <c r="J1120" s="40">
        <v>1.5507972272511601</v>
      </c>
      <c r="M1120" s="13" t="str">
        <f>IFERROR(IF(SEARCH(M$1,$L1120),1,"no"),"-")</f>
        <v>-</v>
      </c>
      <c r="N1120" s="14" t="str">
        <f>IFERROR(IF(SEARCH(N$1,$L1120),1,"no"),"-")</f>
        <v>-</v>
      </c>
      <c r="O1120" s="14" t="str">
        <f>IFERROR(IF(SEARCH(O$1,$L1120),1,"no"),"-")</f>
        <v>-</v>
      </c>
      <c r="P1120" s="15">
        <v>393670000</v>
      </c>
      <c r="Q1120" s="16">
        <v>305990000</v>
      </c>
      <c r="R1120" s="16">
        <v>303820000</v>
      </c>
      <c r="S1120" s="16">
        <v>327550000</v>
      </c>
      <c r="T1120" s="17">
        <v>4</v>
      </c>
      <c r="U1120" s="18">
        <v>279860000</v>
      </c>
      <c r="V1120" s="19">
        <v>187870000</v>
      </c>
      <c r="W1120" s="19">
        <v>333260000</v>
      </c>
      <c r="AB1120" s="20">
        <v>3</v>
      </c>
      <c r="AC1120" s="32">
        <v>483460000</v>
      </c>
      <c r="AD1120" s="33">
        <v>399520000</v>
      </c>
      <c r="AE1120" s="33">
        <v>465870000</v>
      </c>
      <c r="AF1120" s="34">
        <v>3</v>
      </c>
      <c r="AG1120" s="24">
        <v>372260000</v>
      </c>
      <c r="AH1120" s="24">
        <v>365380000</v>
      </c>
      <c r="AI1120" s="24">
        <v>332170000</v>
      </c>
      <c r="AJ1120" s="25">
        <v>3</v>
      </c>
      <c r="AK1120">
        <v>28.552412033081101</v>
      </c>
      <c r="AL1120">
        <v>28.188909530639599</v>
      </c>
      <c r="AM1120">
        <v>28.178642272949201</v>
      </c>
      <c r="AN1120">
        <v>28.2871398925781</v>
      </c>
      <c r="AO1120">
        <v>28.0601291656494</v>
      </c>
      <c r="AP1120">
        <v>27.4851589202881</v>
      </c>
      <c r="AQ1120">
        <v>28.3120727539063</v>
      </c>
      <c r="AR1120">
        <v>28.848821640014599</v>
      </c>
      <c r="AS1120">
        <v>28.573692321777301</v>
      </c>
      <c r="AT1120">
        <v>28.795352935791001</v>
      </c>
      <c r="AU1120">
        <v>28.471735000610401</v>
      </c>
      <c r="AV1120">
        <v>28.444822311401399</v>
      </c>
      <c r="AW1120">
        <v>28.307346343994102</v>
      </c>
      <c r="AX1120">
        <v>10</v>
      </c>
      <c r="AY1120">
        <v>10</v>
      </c>
      <c r="AZ1120">
        <v>10</v>
      </c>
      <c r="BA1120">
        <v>51.2</v>
      </c>
      <c r="BB1120">
        <v>51.2</v>
      </c>
      <c r="BC1120">
        <v>51.2</v>
      </c>
      <c r="BD1120">
        <v>27.030999999999999</v>
      </c>
      <c r="BE1120">
        <v>0</v>
      </c>
      <c r="BF1120">
        <v>40.911000000000001</v>
      </c>
      <c r="BG1120">
        <v>3163900000</v>
      </c>
      <c r="BH1120">
        <v>39</v>
      </c>
      <c r="BI1120">
        <v>10</v>
      </c>
      <c r="BJ1120">
        <v>10</v>
      </c>
      <c r="BK1120">
        <v>10</v>
      </c>
      <c r="BL1120" t="s">
        <v>2316</v>
      </c>
      <c r="BM1120">
        <v>6</v>
      </c>
      <c r="BN1120">
        <v>5</v>
      </c>
      <c r="BO1120">
        <v>4</v>
      </c>
      <c r="BP1120">
        <v>5</v>
      </c>
      <c r="BQ1120">
        <v>4</v>
      </c>
      <c r="BR1120">
        <v>4</v>
      </c>
      <c r="BS1120">
        <v>6</v>
      </c>
      <c r="BT1120">
        <v>6</v>
      </c>
      <c r="BU1120">
        <v>5</v>
      </c>
      <c r="BV1120">
        <v>5</v>
      </c>
      <c r="BW1120">
        <v>5</v>
      </c>
      <c r="BX1120">
        <v>5</v>
      </c>
      <c r="BY1120">
        <v>5</v>
      </c>
      <c r="BZ1120">
        <v>240</v>
      </c>
      <c r="CA1120">
        <v>240</v>
      </c>
      <c r="CB1120">
        <v>34.6</v>
      </c>
      <c r="CC1120">
        <v>27.1</v>
      </c>
      <c r="CD1120">
        <v>23.3</v>
      </c>
      <c r="CE1120">
        <v>30.8</v>
      </c>
      <c r="CF1120">
        <v>23.3</v>
      </c>
      <c r="CG1120">
        <v>20.8</v>
      </c>
      <c r="CH1120">
        <v>30.4</v>
      </c>
      <c r="CI1120">
        <v>30.4</v>
      </c>
      <c r="CJ1120">
        <v>27.1</v>
      </c>
      <c r="CK1120">
        <v>27.1</v>
      </c>
      <c r="CL1120">
        <v>25.4</v>
      </c>
      <c r="CM1120">
        <v>27.1</v>
      </c>
      <c r="CN1120">
        <v>26.7</v>
      </c>
      <c r="CO1120">
        <v>1.76502311376093</v>
      </c>
      <c r="CP1120">
        <v>0.72591819310987604</v>
      </c>
      <c r="CQ1120">
        <v>1.5507972272511601</v>
      </c>
      <c r="CR1120">
        <v>0.72799999999999998</v>
      </c>
      <c r="CS1120">
        <v>-0.43751303354899201</v>
      </c>
      <c r="CT1120">
        <v>-3.50576760550612</v>
      </c>
      <c r="CU1120">
        <v>0.28389394969408599</v>
      </c>
      <c r="CV1120">
        <v>0.349322319030762</v>
      </c>
      <c r="CW1120">
        <v>1.52419899402981</v>
      </c>
      <c r="CX1120">
        <v>7.1493167701863397E-2</v>
      </c>
      <c r="CY1120">
        <v>0.33132108052571901</v>
      </c>
      <c r="CZ1120">
        <v>3.3666016906262901</v>
      </c>
    </row>
    <row r="1121" spans="1:104" x14ac:dyDescent="0.3">
      <c r="A1121" t="s">
        <v>5299</v>
      </c>
      <c r="B1121" t="s">
        <v>5300</v>
      </c>
      <c r="C1121" s="50">
        <v>1.1892337317328394</v>
      </c>
      <c r="D1121" s="51">
        <v>0.25003228991345383</v>
      </c>
      <c r="E1121" s="52">
        <v>0.18968680490931791</v>
      </c>
      <c r="F1121" s="53">
        <v>0.72196287867582198</v>
      </c>
      <c r="G1121" s="50">
        <v>1.1041083478707725</v>
      </c>
      <c r="H1121" s="54">
        <v>0.14288175297295486</v>
      </c>
      <c r="I1121" s="55">
        <v>0.20307644642359143</v>
      </c>
      <c r="J1121" s="56">
        <v>0.69234044479534296</v>
      </c>
      <c r="M1121" s="13" t="str">
        <f>IFERROR(IF(SEARCH(M$1,$L1121),1,"no"),"-")</f>
        <v>-</v>
      </c>
      <c r="N1121" s="14" t="str">
        <f>IFERROR(IF(SEARCH(N$1,$L1121),1,"no"),"-")</f>
        <v>-</v>
      </c>
      <c r="O1121" s="14" t="str">
        <f>IFERROR(IF(SEARCH(O$1,$L1121),1,"no"),"-")</f>
        <v>-</v>
      </c>
      <c r="P1121" s="15">
        <v>976210000</v>
      </c>
      <c r="Q1121" s="16">
        <v>957360000</v>
      </c>
      <c r="T1121" s="17">
        <v>2</v>
      </c>
      <c r="U1121" s="18">
        <v>1049800000</v>
      </c>
      <c r="V1121" s="19">
        <v>1264000000</v>
      </c>
      <c r="W1121" s="19">
        <v>1135400000</v>
      </c>
      <c r="AB1121" s="20">
        <v>3</v>
      </c>
      <c r="AC1121" s="32">
        <v>989790000</v>
      </c>
      <c r="AD1121" s="33">
        <v>925290000</v>
      </c>
      <c r="AE1121" s="33">
        <v>1042800000</v>
      </c>
      <c r="AF1121" s="34">
        <v>3</v>
      </c>
      <c r="AG1121" s="24">
        <v>987720000</v>
      </c>
      <c r="AH1121" s="24">
        <v>1190300000</v>
      </c>
      <c r="AI1121" s="24">
        <v>1087800000</v>
      </c>
      <c r="AJ1121" s="25">
        <v>3</v>
      </c>
      <c r="AK1121">
        <v>29.862615585327099</v>
      </c>
      <c r="AL1121">
        <v>29.834486007690401</v>
      </c>
      <c r="AM1121">
        <v>26.845897674560501</v>
      </c>
      <c r="AN1121">
        <v>24.473461151123001</v>
      </c>
      <c r="AO1121">
        <v>29.9674682617188</v>
      </c>
      <c r="AP1121">
        <v>30.235349655151399</v>
      </c>
      <c r="AQ1121">
        <v>30.080553054809599</v>
      </c>
      <c r="AR1121">
        <v>29.88254737854</v>
      </c>
      <c r="AS1121">
        <v>29.7853298187256</v>
      </c>
      <c r="AT1121">
        <v>29.9578151702881</v>
      </c>
      <c r="AU1121">
        <v>29.8795261383057</v>
      </c>
      <c r="AV1121">
        <v>30.148677825927699</v>
      </c>
      <c r="AW1121">
        <v>30.0187664031982</v>
      </c>
      <c r="AX1121">
        <v>24</v>
      </c>
      <c r="AY1121">
        <v>24</v>
      </c>
      <c r="AZ1121">
        <v>24</v>
      </c>
      <c r="BA1121">
        <v>32.6</v>
      </c>
      <c r="BB1121">
        <v>32.6</v>
      </c>
      <c r="BC1121">
        <v>32.6</v>
      </c>
      <c r="BD1121">
        <v>101.14</v>
      </c>
      <c r="BE1121">
        <v>0</v>
      </c>
      <c r="BF1121">
        <v>95.897000000000006</v>
      </c>
      <c r="BG1121">
        <v>8619800000</v>
      </c>
      <c r="BH1121">
        <v>77</v>
      </c>
      <c r="BI1121" t="s">
        <v>105</v>
      </c>
      <c r="BJ1121" t="s">
        <v>105</v>
      </c>
      <c r="BK1121" t="s">
        <v>105</v>
      </c>
      <c r="BL1121" t="s">
        <v>5301</v>
      </c>
      <c r="BM1121">
        <v>14</v>
      </c>
      <c r="BN1121">
        <v>15</v>
      </c>
      <c r="BO1121">
        <v>2</v>
      </c>
      <c r="BP1121">
        <v>3</v>
      </c>
      <c r="BQ1121">
        <v>13</v>
      </c>
      <c r="BR1121">
        <v>15</v>
      </c>
      <c r="BS1121">
        <v>15</v>
      </c>
      <c r="BT1121">
        <v>12</v>
      </c>
      <c r="BU1121">
        <v>10</v>
      </c>
      <c r="BV1121">
        <v>13</v>
      </c>
      <c r="BW1121">
        <v>10</v>
      </c>
      <c r="BX1121">
        <v>14</v>
      </c>
      <c r="BY1121">
        <v>12</v>
      </c>
      <c r="BZ1121">
        <v>872</v>
      </c>
      <c r="CA1121" t="s">
        <v>105</v>
      </c>
      <c r="CB1121">
        <v>20.3</v>
      </c>
      <c r="CC1121">
        <v>20.8</v>
      </c>
      <c r="CD1121">
        <v>2.2999999999999998</v>
      </c>
      <c r="CE1121">
        <v>3.4</v>
      </c>
      <c r="CF1121">
        <v>17.7</v>
      </c>
      <c r="CG1121">
        <v>20.3</v>
      </c>
      <c r="CH1121">
        <v>23.4</v>
      </c>
      <c r="CI1121">
        <v>15.6</v>
      </c>
      <c r="CJ1121">
        <v>13.9</v>
      </c>
      <c r="CK1121">
        <v>18.100000000000001</v>
      </c>
      <c r="CL1121">
        <v>14.9</v>
      </c>
      <c r="CM1121">
        <v>19</v>
      </c>
      <c r="CN1121">
        <v>16.5</v>
      </c>
      <c r="CO1121">
        <v>0.64332432337741596</v>
      </c>
      <c r="CP1121">
        <v>0.72196287867582198</v>
      </c>
      <c r="CQ1121">
        <v>0.69234044479534296</v>
      </c>
      <c r="CR1121">
        <v>0.62147349177330902</v>
      </c>
      <c r="CS1121">
        <v>-2.12111568450928</v>
      </c>
      <c r="CT1121">
        <v>-1.37571706043527</v>
      </c>
      <c r="CU1121">
        <v>0.28643312966734602</v>
      </c>
      <c r="CV1121">
        <v>-2.3403418858845999</v>
      </c>
      <c r="CW1121">
        <v>-1.5171136369798499</v>
      </c>
      <c r="CX1121">
        <v>0.30588151658767798</v>
      </c>
      <c r="CY1121">
        <v>-0.14042599995930899</v>
      </c>
      <c r="CZ1121">
        <v>-1.52027901984501</v>
      </c>
    </row>
    <row r="1122" spans="1:104" x14ac:dyDescent="0.3">
      <c r="A1122" s="127" t="s">
        <v>7343</v>
      </c>
      <c r="B1122" s="127" t="s">
        <v>6158</v>
      </c>
      <c r="C1122" s="50">
        <v>1.0401530793607576</v>
      </c>
      <c r="D1122" s="51">
        <v>5.6795865465225609E-2</v>
      </c>
      <c r="E1122" s="52">
        <v>0.19024997941760644</v>
      </c>
      <c r="F1122" s="53">
        <v>0.72067538154199096</v>
      </c>
      <c r="G1122" s="50">
        <v>1.0829634569033182</v>
      </c>
      <c r="H1122" s="54">
        <v>0.11498456202856486</v>
      </c>
      <c r="I1122" s="55">
        <v>0.67704738476807558</v>
      </c>
      <c r="J1122" s="56">
        <v>0.169380935121131</v>
      </c>
      <c r="K1122" s="127" t="s">
        <v>7344</v>
      </c>
      <c r="L1122" s="127" t="s">
        <v>7345</v>
      </c>
      <c r="M1122" s="128" t="str">
        <f>IFERROR(IF(SEARCH(M$1,$L1122),1,"no"),"-")</f>
        <v>-</v>
      </c>
      <c r="N1122" s="14" t="str">
        <f>IFERROR(IF(SEARCH(N$1,$L1122),1,"no"),"-")</f>
        <v>-</v>
      </c>
      <c r="O1122" s="14" t="str">
        <f>IFERROR(IF(SEARCH(O$1,$L1122),1,"no"),"-")</f>
        <v>-</v>
      </c>
      <c r="P1122" s="15">
        <v>530270000</v>
      </c>
      <c r="Q1122" s="16">
        <v>351190000</v>
      </c>
      <c r="T1122" s="17">
        <v>2</v>
      </c>
      <c r="U1122" s="18">
        <v>489470000</v>
      </c>
      <c r="V1122" s="19">
        <v>444480000</v>
      </c>
      <c r="W1122" s="19">
        <v>441330000</v>
      </c>
      <c r="AB1122" s="20">
        <v>3</v>
      </c>
      <c r="AC1122" s="32">
        <v>454370000</v>
      </c>
      <c r="AD1122" s="33">
        <v>510050000</v>
      </c>
      <c r="AE1122" s="33">
        <v>475250000</v>
      </c>
      <c r="AF1122" s="34">
        <v>3</v>
      </c>
      <c r="AG1122" s="24">
        <v>519630000</v>
      </c>
      <c r="AH1122" s="24">
        <v>400070000</v>
      </c>
      <c r="AI1122" s="24">
        <v>639410000</v>
      </c>
      <c r="AJ1122" s="25">
        <v>3</v>
      </c>
      <c r="AK1122">
        <v>28.982151031494102</v>
      </c>
      <c r="AL1122">
        <v>28.3876762390137</v>
      </c>
      <c r="AM1122">
        <v>26.2463474273682</v>
      </c>
      <c r="AN1122">
        <v>25.590843200683601</v>
      </c>
      <c r="AO1122">
        <v>28.866645812988299</v>
      </c>
      <c r="AP1122">
        <v>28.727542877197301</v>
      </c>
      <c r="AQ1122">
        <v>28.717283248901399</v>
      </c>
      <c r="AR1122">
        <v>28.759292602539102</v>
      </c>
      <c r="AS1122">
        <v>28.926063537597699</v>
      </c>
      <c r="AT1122">
        <v>28.824111938476602</v>
      </c>
      <c r="AU1122">
        <v>28.952909469604499</v>
      </c>
      <c r="AV1122">
        <v>28.575677871704102</v>
      </c>
      <c r="AW1122">
        <v>29.2521667480469</v>
      </c>
      <c r="AX1122">
        <v>14</v>
      </c>
      <c r="AY1122">
        <v>13</v>
      </c>
      <c r="AZ1122">
        <v>13</v>
      </c>
      <c r="BA1122">
        <v>13.5</v>
      </c>
      <c r="BB1122">
        <v>13.1</v>
      </c>
      <c r="BC1122">
        <v>13.1</v>
      </c>
      <c r="BD1122">
        <v>163.21</v>
      </c>
      <c r="BE1122">
        <v>0</v>
      </c>
      <c r="BF1122">
        <v>53.966999999999999</v>
      </c>
      <c r="BG1122">
        <v>3522900000</v>
      </c>
      <c r="BH1122">
        <v>43</v>
      </c>
      <c r="BI1122">
        <v>14</v>
      </c>
      <c r="BJ1122">
        <v>13</v>
      </c>
      <c r="BK1122">
        <v>13</v>
      </c>
      <c r="BL1122" t="s">
        <v>7346</v>
      </c>
      <c r="BM1122">
        <v>5</v>
      </c>
      <c r="BN1122">
        <v>6</v>
      </c>
      <c r="BO1122">
        <v>1</v>
      </c>
      <c r="BP1122">
        <v>1</v>
      </c>
      <c r="BQ1122">
        <v>6</v>
      </c>
      <c r="BR1122">
        <v>6</v>
      </c>
      <c r="BS1122">
        <v>6</v>
      </c>
      <c r="BT1122">
        <v>7</v>
      </c>
      <c r="BU1122">
        <v>7</v>
      </c>
      <c r="BV1122">
        <v>7</v>
      </c>
      <c r="BW1122">
        <v>8</v>
      </c>
      <c r="BX1122">
        <v>8</v>
      </c>
      <c r="BY1122">
        <v>8</v>
      </c>
      <c r="BZ1122">
        <v>1417</v>
      </c>
      <c r="CA1122">
        <v>1417</v>
      </c>
      <c r="CB1122">
        <v>5.2</v>
      </c>
      <c r="CC1122">
        <v>6.7</v>
      </c>
      <c r="CD1122">
        <v>1.1000000000000001</v>
      </c>
      <c r="CE1122">
        <v>1.1000000000000001</v>
      </c>
      <c r="CF1122">
        <v>6.8</v>
      </c>
      <c r="CG1122">
        <v>6</v>
      </c>
      <c r="CH1122">
        <v>6.7</v>
      </c>
      <c r="CI1122">
        <v>7.4</v>
      </c>
      <c r="CJ1122">
        <v>7.3</v>
      </c>
      <c r="CK1122">
        <v>7.9</v>
      </c>
      <c r="CL1122">
        <v>7.5</v>
      </c>
      <c r="CM1122">
        <v>8.1999999999999993</v>
      </c>
      <c r="CN1122">
        <v>7.1</v>
      </c>
      <c r="CO1122">
        <v>0.75869705437517299</v>
      </c>
      <c r="CP1122">
        <v>0.72067538154199096</v>
      </c>
      <c r="CQ1122">
        <v>0.169380935121131</v>
      </c>
      <c r="CR1122">
        <v>0.66121473951715404</v>
      </c>
      <c r="CS1122">
        <v>-1.5347348848978699</v>
      </c>
      <c r="CT1122">
        <v>-1.5828547082129101</v>
      </c>
      <c r="CU1122">
        <v>0.28715061058344599</v>
      </c>
      <c r="CV1122">
        <v>-1.4687361717224099</v>
      </c>
      <c r="CW1122">
        <v>-1.5148068642659001</v>
      </c>
      <c r="CX1122">
        <v>0.818107994389902</v>
      </c>
      <c r="CY1122">
        <v>-9.0428670247394594E-2</v>
      </c>
      <c r="CZ1122">
        <v>-0.44845134601520398</v>
      </c>
    </row>
    <row r="1123" spans="1:104" x14ac:dyDescent="0.3">
      <c r="A1123" s="127" t="s">
        <v>4502</v>
      </c>
      <c r="B1123" s="127" t="s">
        <v>136</v>
      </c>
      <c r="C1123" s="50">
        <v>1.0607508532423209</v>
      </c>
      <c r="D1123" s="51">
        <v>8.5085839098099927E-2</v>
      </c>
      <c r="E1123" s="52">
        <v>0.19092611777819518</v>
      </c>
      <c r="F1123" s="53">
        <v>0.71913465813805899</v>
      </c>
      <c r="G1123" s="50">
        <v>1.1806479889417081</v>
      </c>
      <c r="H1123" s="54">
        <v>0.23957888826789586</v>
      </c>
      <c r="I1123" s="55">
        <v>0.10194684983186542</v>
      </c>
      <c r="J1123" s="56">
        <v>0.99162618942262315</v>
      </c>
      <c r="K1123" s="127"/>
      <c r="L1123" s="127"/>
      <c r="M1123" s="128" t="str">
        <f>IFERROR(IF(SEARCH(M$1,$L1123),1,"no"),"-")</f>
        <v>-</v>
      </c>
      <c r="N1123" s="14" t="str">
        <f>IFERROR(IF(SEARCH(N$1,$L1123),1,"no"),"-")</f>
        <v>-</v>
      </c>
      <c r="O1123" s="14" t="str">
        <f>IFERROR(IF(SEARCH(O$1,$L1123),1,"no"),"-")</f>
        <v>-</v>
      </c>
      <c r="P1123" s="15">
        <v>490280000</v>
      </c>
      <c r="Q1123" s="16">
        <v>476620000</v>
      </c>
      <c r="T1123" s="17">
        <v>2</v>
      </c>
      <c r="U1123" s="18">
        <v>449130000</v>
      </c>
      <c r="V1123" s="19">
        <v>580020000</v>
      </c>
      <c r="W1123" s="19">
        <v>509310000</v>
      </c>
      <c r="AB1123" s="20">
        <v>3</v>
      </c>
      <c r="AC1123" s="32">
        <v>484890000</v>
      </c>
      <c r="AD1123" s="33">
        <v>439750000</v>
      </c>
      <c r="AE1123" s="33">
        <v>558410000</v>
      </c>
      <c r="AF1123" s="34">
        <v>3</v>
      </c>
      <c r="AG1123" s="24">
        <v>605020000</v>
      </c>
      <c r="AH1123" s="24">
        <v>537920000</v>
      </c>
      <c r="AI1123" s="24">
        <v>608020000</v>
      </c>
      <c r="AJ1123" s="25">
        <v>3</v>
      </c>
      <c r="AK1123">
        <v>28.8690299987793</v>
      </c>
      <c r="AL1123">
        <v>28.828264236450199</v>
      </c>
      <c r="AM1123">
        <v>25.819852828979499</v>
      </c>
      <c r="AN1123">
        <v>25.1567077636719</v>
      </c>
      <c r="AO1123">
        <v>28.742557525634801</v>
      </c>
      <c r="AP1123">
        <v>29.111526489257798</v>
      </c>
      <c r="AQ1123">
        <v>28.9239692687988</v>
      </c>
      <c r="AR1123">
        <v>28.853082656860401</v>
      </c>
      <c r="AS1123">
        <v>28.712108612060501</v>
      </c>
      <c r="AT1123">
        <v>29.056749343872099</v>
      </c>
      <c r="AU1123">
        <v>29.172407150268601</v>
      </c>
      <c r="AV1123">
        <v>29.0028171539307</v>
      </c>
      <c r="AW1123">
        <v>29.179542541503899</v>
      </c>
      <c r="AX1123">
        <v>12</v>
      </c>
      <c r="AY1123">
        <v>12</v>
      </c>
      <c r="AZ1123">
        <v>12</v>
      </c>
      <c r="BA1123">
        <v>23.1</v>
      </c>
      <c r="BB1123">
        <v>23.1</v>
      </c>
      <c r="BC1123">
        <v>23.1</v>
      </c>
      <c r="BD1123">
        <v>76.97</v>
      </c>
      <c r="BE1123">
        <v>0</v>
      </c>
      <c r="BF1123">
        <v>40.667000000000002</v>
      </c>
      <c r="BG1123">
        <v>3673300000</v>
      </c>
      <c r="BH1123">
        <v>45</v>
      </c>
      <c r="BI1123">
        <v>12</v>
      </c>
      <c r="BJ1123">
        <v>12</v>
      </c>
      <c r="BK1123">
        <v>12</v>
      </c>
      <c r="BL1123" t="s">
        <v>4503</v>
      </c>
      <c r="BM1123">
        <v>9</v>
      </c>
      <c r="BN1123">
        <v>8</v>
      </c>
      <c r="BO1123">
        <v>2</v>
      </c>
      <c r="BP1123">
        <v>0</v>
      </c>
      <c r="BQ1123">
        <v>7</v>
      </c>
      <c r="BR1123">
        <v>10</v>
      </c>
      <c r="BS1123">
        <v>9</v>
      </c>
      <c r="BT1123">
        <v>7</v>
      </c>
      <c r="BU1123">
        <v>7</v>
      </c>
      <c r="BV1123">
        <v>7</v>
      </c>
      <c r="BW1123">
        <v>7</v>
      </c>
      <c r="BX1123">
        <v>8</v>
      </c>
      <c r="BY1123">
        <v>9</v>
      </c>
      <c r="BZ1123">
        <v>683</v>
      </c>
      <c r="CA1123">
        <v>683</v>
      </c>
      <c r="CB1123">
        <v>19.899999999999999</v>
      </c>
      <c r="CC1123">
        <v>14.8</v>
      </c>
      <c r="CD1123">
        <v>3.1</v>
      </c>
      <c r="CE1123">
        <v>0</v>
      </c>
      <c r="CF1123">
        <v>15.7</v>
      </c>
      <c r="CG1123">
        <v>20.2</v>
      </c>
      <c r="CH1123">
        <v>18.7</v>
      </c>
      <c r="CI1123">
        <v>17.100000000000001</v>
      </c>
      <c r="CJ1123">
        <v>17.100000000000001</v>
      </c>
      <c r="CK1123">
        <v>14.3</v>
      </c>
      <c r="CL1123">
        <v>14.3</v>
      </c>
      <c r="CM1123">
        <v>13.9</v>
      </c>
      <c r="CN1123">
        <v>18.7</v>
      </c>
      <c r="CO1123">
        <v>0.69445940320794797</v>
      </c>
      <c r="CP1123">
        <v>0.71913465813805899</v>
      </c>
      <c r="CQ1123">
        <v>0.99162618942262304</v>
      </c>
      <c r="CR1123">
        <v>0.63264989517819703</v>
      </c>
      <c r="CS1123">
        <v>-1.7055164972941099</v>
      </c>
      <c r="CT1123">
        <v>-1.4677866116203799</v>
      </c>
      <c r="CU1123">
        <v>0.28785627118644103</v>
      </c>
      <c r="CV1123">
        <v>-1.7575540542602499</v>
      </c>
      <c r="CW1123">
        <v>-1.5120461190505099</v>
      </c>
      <c r="CX1123">
        <v>0.17461941448382101</v>
      </c>
      <c r="CY1123">
        <v>-0.24427541097005101</v>
      </c>
      <c r="CZ1123">
        <v>-2.1147181221892102</v>
      </c>
    </row>
    <row r="1124" spans="1:104" x14ac:dyDescent="0.3">
      <c r="A1124" s="127" t="s">
        <v>6900</v>
      </c>
      <c r="B1124" s="127" t="s">
        <v>6901</v>
      </c>
      <c r="C1124" s="50">
        <v>1.0897593376097539</v>
      </c>
      <c r="D1124" s="51">
        <v>0.12400956548642374</v>
      </c>
      <c r="E1124" s="52">
        <v>0.19115484509575437</v>
      </c>
      <c r="F1124" s="53">
        <v>0.718614689684277</v>
      </c>
      <c r="G1124" s="50">
        <v>0.82552854421666055</v>
      </c>
      <c r="H1124" s="54">
        <v>-0.27660999496643618</v>
      </c>
      <c r="I1124" s="55">
        <v>0.53572108581855338</v>
      </c>
      <c r="J1124" s="56">
        <v>0.27106125959237398</v>
      </c>
      <c r="K1124" s="127" t="s">
        <v>6902</v>
      </c>
      <c r="L1124" s="127" t="s">
        <v>6903</v>
      </c>
      <c r="M1124" s="128" t="str">
        <f>IFERROR(IF(SEARCH(M$1,$L1124),1,"no"),"-")</f>
        <v>-</v>
      </c>
      <c r="N1124" s="14" t="str">
        <f>IFERROR(IF(SEARCH(N$1,$L1124),1,"no"),"-")</f>
        <v>-</v>
      </c>
      <c r="O1124" s="14" t="str">
        <f>IFERROR(IF(SEARCH(O$1,$L1124),1,"no"),"-")</f>
        <v>-</v>
      </c>
      <c r="P1124" s="15">
        <v>131130000</v>
      </c>
      <c r="Q1124" s="16">
        <v>235220000</v>
      </c>
      <c r="T1124" s="17">
        <v>2</v>
      </c>
      <c r="U1124" s="18">
        <v>218870000</v>
      </c>
      <c r="V1124" s="19">
        <v>217790000</v>
      </c>
      <c r="W1124" s="19">
        <v>162190000</v>
      </c>
      <c r="AB1124" s="20">
        <v>3</v>
      </c>
      <c r="AC1124" s="32">
        <v>111400000</v>
      </c>
      <c r="AD1124" s="33">
        <v>230010000</v>
      </c>
      <c r="AE1124" s="33">
        <v>188820000</v>
      </c>
      <c r="AF1124" s="34">
        <v>3</v>
      </c>
      <c r="AG1124" s="24">
        <v>142680000</v>
      </c>
      <c r="AH1124" s="24">
        <v>135340000</v>
      </c>
      <c r="AI1124" s="24">
        <v>159700000</v>
      </c>
      <c r="AJ1124" s="25">
        <v>3</v>
      </c>
      <c r="AK1124">
        <v>26.966423034668001</v>
      </c>
      <c r="AL1124">
        <v>27.809434890747099</v>
      </c>
      <c r="AM1124">
        <v>26.820613861083999</v>
      </c>
      <c r="AN1124">
        <v>26.366510391235401</v>
      </c>
      <c r="AO1124">
        <v>27.705499649047901</v>
      </c>
      <c r="AP1124">
        <v>27.698362350463899</v>
      </c>
      <c r="AQ1124">
        <v>27.273109436035199</v>
      </c>
      <c r="AR1124">
        <v>26.731174468994102</v>
      </c>
      <c r="AS1124">
        <v>27.77712059021</v>
      </c>
      <c r="AT1124">
        <v>27.492435455322301</v>
      </c>
      <c r="AU1124">
        <v>27.088207244873001</v>
      </c>
      <c r="AV1124">
        <v>27.012012481689499</v>
      </c>
      <c r="AW1124">
        <v>27.250789642333999</v>
      </c>
      <c r="AX1124">
        <v>4</v>
      </c>
      <c r="AY1124">
        <v>4</v>
      </c>
      <c r="AZ1124">
        <v>4</v>
      </c>
      <c r="BA1124">
        <v>7.3</v>
      </c>
      <c r="BB1124">
        <v>7.3</v>
      </c>
      <c r="BC1124">
        <v>7.3</v>
      </c>
      <c r="BD1124">
        <v>61.430999999999997</v>
      </c>
      <c r="BE1124">
        <v>0</v>
      </c>
      <c r="BF1124">
        <v>11.941000000000001</v>
      </c>
      <c r="BG1124">
        <v>1297700000</v>
      </c>
      <c r="BH1124">
        <v>17</v>
      </c>
      <c r="BI1124">
        <v>4</v>
      </c>
      <c r="BJ1124">
        <v>4</v>
      </c>
      <c r="BK1124">
        <v>4</v>
      </c>
      <c r="BL1124" t="s">
        <v>6904</v>
      </c>
      <c r="BM1124">
        <v>3</v>
      </c>
      <c r="BN1124">
        <v>3</v>
      </c>
      <c r="BO1124">
        <v>1</v>
      </c>
      <c r="BP1124">
        <v>1</v>
      </c>
      <c r="BQ1124">
        <v>4</v>
      </c>
      <c r="BR1124">
        <v>3</v>
      </c>
      <c r="BS1124">
        <v>3</v>
      </c>
      <c r="BT1124">
        <v>3</v>
      </c>
      <c r="BU1124">
        <v>3</v>
      </c>
      <c r="BV1124">
        <v>3</v>
      </c>
      <c r="BW1124">
        <v>3</v>
      </c>
      <c r="BX1124">
        <v>3</v>
      </c>
      <c r="BY1124">
        <v>3</v>
      </c>
      <c r="BZ1124">
        <v>558</v>
      </c>
      <c r="CA1124">
        <v>558</v>
      </c>
      <c r="CB1124">
        <v>5.9</v>
      </c>
      <c r="CC1124">
        <v>5.9</v>
      </c>
      <c r="CD1124">
        <v>2.2999999999999998</v>
      </c>
      <c r="CE1124">
        <v>2.2999999999999998</v>
      </c>
      <c r="CF1124">
        <v>7.3</v>
      </c>
      <c r="CG1124">
        <v>5.9</v>
      </c>
      <c r="CH1124">
        <v>5.9</v>
      </c>
      <c r="CI1124">
        <v>5.9</v>
      </c>
      <c r="CJ1124">
        <v>5.9</v>
      </c>
      <c r="CK1124">
        <v>5.9</v>
      </c>
      <c r="CL1124">
        <v>5.9</v>
      </c>
      <c r="CM1124">
        <v>5.9</v>
      </c>
      <c r="CN1124">
        <v>5.9</v>
      </c>
      <c r="CO1124">
        <v>0.32513338706211897</v>
      </c>
      <c r="CP1124">
        <v>0.718614689684277</v>
      </c>
      <c r="CQ1124">
        <v>0.27106125959237398</v>
      </c>
      <c r="CR1124">
        <v>0.69986081694402402</v>
      </c>
      <c r="CS1124">
        <v>-0.342831293741863</v>
      </c>
      <c r="CT1124">
        <v>-0.77569077017754395</v>
      </c>
      <c r="CU1124">
        <v>0.28778319783197798</v>
      </c>
      <c r="CV1124">
        <v>-0.56824493408203103</v>
      </c>
      <c r="CW1124">
        <v>-1.5111143453050599</v>
      </c>
      <c r="CX1124">
        <v>0.69897187500000002</v>
      </c>
      <c r="CY1124">
        <v>0.21657371520996099</v>
      </c>
      <c r="CZ1124">
        <v>0.67667898581627905</v>
      </c>
    </row>
    <row r="1125" spans="1:104" x14ac:dyDescent="0.3">
      <c r="A1125" s="127" t="s">
        <v>4373</v>
      </c>
      <c r="B1125" s="127" t="s">
        <v>136</v>
      </c>
      <c r="C1125" s="50">
        <v>1.6991896226680547</v>
      </c>
      <c r="D1125" s="51">
        <v>0.76484686041957506</v>
      </c>
      <c r="E1125" s="52">
        <v>0.19125174905350775</v>
      </c>
      <c r="F1125" s="53">
        <v>0.71839458440538495</v>
      </c>
      <c r="G1125" s="50">
        <v>1.2492698527959165</v>
      </c>
      <c r="H1125" s="54">
        <v>0.32108514487198903</v>
      </c>
      <c r="I1125" s="55">
        <v>9.2282231524116423E-2</v>
      </c>
      <c r="J1125" s="56">
        <v>1.03488191212567</v>
      </c>
      <c r="K1125" s="127" t="s">
        <v>429</v>
      </c>
      <c r="L1125" s="127" t="s">
        <v>430</v>
      </c>
      <c r="M1125" s="128" t="str">
        <f>IFERROR(IF(SEARCH(M$1,$L1125),1,"no"),"-")</f>
        <v>-</v>
      </c>
      <c r="N1125" s="14" t="str">
        <f>IFERROR(IF(SEARCH(N$1,$L1125),1,"no"),"-")</f>
        <v>-</v>
      </c>
      <c r="O1125" s="14" t="str">
        <f>IFERROR(IF(SEARCH(O$1,$L1125),1,"no"),"-")</f>
        <v>-</v>
      </c>
      <c r="P1125" s="15">
        <v>644460000</v>
      </c>
      <c r="Q1125" s="16">
        <v>498080000</v>
      </c>
      <c r="R1125" s="16">
        <v>279020000</v>
      </c>
      <c r="T1125" s="17">
        <v>3</v>
      </c>
      <c r="U1125" s="18">
        <v>684860000</v>
      </c>
      <c r="V1125" s="19">
        <v>943760000</v>
      </c>
      <c r="W1125" s="19">
        <v>786880000</v>
      </c>
      <c r="AB1125" s="20">
        <v>3</v>
      </c>
      <c r="AC1125" s="32">
        <v>622350000</v>
      </c>
      <c r="AD1125" s="33">
        <v>551700000</v>
      </c>
      <c r="AE1125" s="33">
        <v>698860000</v>
      </c>
      <c r="AF1125" s="34">
        <v>3</v>
      </c>
      <c r="AG1125" s="24">
        <v>723010000</v>
      </c>
      <c r="AH1125" s="24">
        <v>717760000</v>
      </c>
      <c r="AI1125" s="24">
        <v>899000000</v>
      </c>
      <c r="AJ1125" s="25">
        <v>3</v>
      </c>
      <c r="AK1125">
        <v>29.263515472412099</v>
      </c>
      <c r="AL1125">
        <v>28.891801834106399</v>
      </c>
      <c r="AM1125">
        <v>28.055793762206999</v>
      </c>
      <c r="AN1125">
        <v>24.826469421386701</v>
      </c>
      <c r="AO1125">
        <v>29.351234436035199</v>
      </c>
      <c r="AP1125">
        <v>29.813844680786101</v>
      </c>
      <c r="AQ1125">
        <v>29.551568984985401</v>
      </c>
      <c r="AR1125">
        <v>29.213150024414102</v>
      </c>
      <c r="AS1125">
        <v>29.039308547973601</v>
      </c>
      <c r="AT1125">
        <v>29.380428314208999</v>
      </c>
      <c r="AU1125">
        <v>29.429439544677699</v>
      </c>
      <c r="AV1125">
        <v>29.4189262390137</v>
      </c>
      <c r="AW1125">
        <v>29.743745803833001</v>
      </c>
      <c r="AX1125">
        <v>24</v>
      </c>
      <c r="AY1125">
        <v>24</v>
      </c>
      <c r="AZ1125">
        <v>24</v>
      </c>
      <c r="BA1125">
        <v>17</v>
      </c>
      <c r="BB1125">
        <v>17</v>
      </c>
      <c r="BC1125">
        <v>17</v>
      </c>
      <c r="BD1125">
        <v>194.69</v>
      </c>
      <c r="BE1125">
        <v>0</v>
      </c>
      <c r="BF1125">
        <v>114.23</v>
      </c>
      <c r="BG1125">
        <v>5140000000</v>
      </c>
      <c r="BH1125">
        <v>108</v>
      </c>
      <c r="BI1125">
        <v>24</v>
      </c>
      <c r="BJ1125">
        <v>24</v>
      </c>
      <c r="BK1125">
        <v>24</v>
      </c>
      <c r="BL1125" t="s">
        <v>4374</v>
      </c>
      <c r="BM1125">
        <v>15</v>
      </c>
      <c r="BN1125">
        <v>17</v>
      </c>
      <c r="BO1125">
        <v>4</v>
      </c>
      <c r="BP1125">
        <v>3</v>
      </c>
      <c r="BQ1125">
        <v>18</v>
      </c>
      <c r="BR1125">
        <v>16</v>
      </c>
      <c r="BS1125">
        <v>16</v>
      </c>
      <c r="BT1125">
        <v>13</v>
      </c>
      <c r="BU1125">
        <v>14</v>
      </c>
      <c r="BV1125">
        <v>14</v>
      </c>
      <c r="BW1125">
        <v>12</v>
      </c>
      <c r="BX1125">
        <v>13</v>
      </c>
      <c r="BY1125">
        <v>15</v>
      </c>
      <c r="BZ1125">
        <v>1751</v>
      </c>
      <c r="CA1125">
        <v>1751</v>
      </c>
      <c r="CB1125">
        <v>10.9</v>
      </c>
      <c r="CC1125">
        <v>10.9</v>
      </c>
      <c r="CD1125">
        <v>2.6</v>
      </c>
      <c r="CE1125">
        <v>2.1</v>
      </c>
      <c r="CF1125">
        <v>12.8</v>
      </c>
      <c r="CG1125">
        <v>12.1</v>
      </c>
      <c r="CH1125">
        <v>11</v>
      </c>
      <c r="CI1125">
        <v>9.1</v>
      </c>
      <c r="CJ1125">
        <v>10.9</v>
      </c>
      <c r="CK1125">
        <v>9.9</v>
      </c>
      <c r="CL1125">
        <v>10</v>
      </c>
      <c r="CM1125">
        <v>10.1</v>
      </c>
      <c r="CN1125">
        <v>10.6</v>
      </c>
      <c r="CO1125">
        <v>0.55343001939470204</v>
      </c>
      <c r="CP1125">
        <v>0.71839458440538495</v>
      </c>
      <c r="CQ1125">
        <v>1.03488191212567</v>
      </c>
      <c r="CR1125">
        <v>0.62100298507462703</v>
      </c>
      <c r="CS1125">
        <v>-1.4515671730041499</v>
      </c>
      <c r="CT1125">
        <v>-1.2120988466595899</v>
      </c>
      <c r="CU1125">
        <v>0.28780501015572102</v>
      </c>
      <c r="CV1125">
        <v>-1.81282091140747</v>
      </c>
      <c r="CW1125">
        <v>-1.51071991028943</v>
      </c>
      <c r="CX1125">
        <v>0.161625702811245</v>
      </c>
      <c r="CY1125">
        <v>-0.31974156697591</v>
      </c>
      <c r="CZ1125">
        <v>-2.2035942325260298</v>
      </c>
    </row>
    <row r="1126" spans="1:104" x14ac:dyDescent="0.3">
      <c r="A1126" s="127" t="s">
        <v>5795</v>
      </c>
      <c r="B1126" s="127" t="s">
        <v>5796</v>
      </c>
      <c r="C1126" s="50">
        <v>1.0624735878292717</v>
      </c>
      <c r="D1126" s="51">
        <v>8.7426977550245422E-2</v>
      </c>
      <c r="E1126" s="52">
        <v>0.1914263410060508</v>
      </c>
      <c r="F1126" s="53">
        <v>0.71799830184411595</v>
      </c>
      <c r="G1126" s="50">
        <v>1.2160279344984175</v>
      </c>
      <c r="H1126" s="54">
        <v>0.28217637063958878</v>
      </c>
      <c r="I1126" s="55">
        <v>0.26862445267487922</v>
      </c>
      <c r="J1126" s="56">
        <v>0.57085445637913002</v>
      </c>
      <c r="K1126" s="127"/>
      <c r="L1126" s="127"/>
      <c r="M1126" s="128" t="str">
        <f>IFERROR(IF(SEARCH(M$1,$L1126),1,"no"),"-")</f>
        <v>-</v>
      </c>
      <c r="N1126" s="14" t="str">
        <f>IFERROR(IF(SEARCH(N$1,$L1126),1,"no"),"-")</f>
        <v>-</v>
      </c>
      <c r="O1126" s="14" t="str">
        <f>IFERROR(IF(SEARCH(O$1,$L1126),1,"no"),"-")</f>
        <v>-</v>
      </c>
      <c r="P1126" s="15">
        <v>127250000</v>
      </c>
      <c r="Q1126" s="16">
        <v>156710000</v>
      </c>
      <c r="T1126" s="17">
        <v>2</v>
      </c>
      <c r="U1126" s="18">
        <v>140980000</v>
      </c>
      <c r="V1126" s="19">
        <v>144780000</v>
      </c>
      <c r="W1126" s="19">
        <v>166790000</v>
      </c>
      <c r="AB1126" s="20">
        <v>3</v>
      </c>
      <c r="AC1126" s="32">
        <v>107540000</v>
      </c>
      <c r="AD1126" s="33">
        <v>145780000</v>
      </c>
      <c r="AE1126" s="33">
        <v>95496000</v>
      </c>
      <c r="AF1126" s="34">
        <v>3</v>
      </c>
      <c r="AG1126" s="24">
        <v>118110000</v>
      </c>
      <c r="AH1126" s="24">
        <v>164260000</v>
      </c>
      <c r="AI1126" s="24">
        <v>141800000</v>
      </c>
      <c r="AJ1126" s="25">
        <v>3</v>
      </c>
      <c r="AK1126">
        <v>26.923089981079102</v>
      </c>
      <c r="AL1126">
        <v>27.2235221862793</v>
      </c>
      <c r="AM1126">
        <v>25.572141647338899</v>
      </c>
      <c r="AN1126">
        <v>26.299413681030298</v>
      </c>
      <c r="AO1126">
        <v>27.070915222168001</v>
      </c>
      <c r="AP1126">
        <v>27.109287261962901</v>
      </c>
      <c r="AQ1126">
        <v>27.3134574890137</v>
      </c>
      <c r="AR1126">
        <v>26.6802978515625</v>
      </c>
      <c r="AS1126">
        <v>27.119216918945298</v>
      </c>
      <c r="AT1126">
        <v>26.508937835693398</v>
      </c>
      <c r="AU1126">
        <v>26.815555572509801</v>
      </c>
      <c r="AV1126">
        <v>27.291406631469702</v>
      </c>
      <c r="AW1126">
        <v>27.079282760620099</v>
      </c>
      <c r="AX1126">
        <v>11</v>
      </c>
      <c r="AY1126">
        <v>4</v>
      </c>
      <c r="AZ1126">
        <v>4</v>
      </c>
      <c r="BA1126">
        <v>27.1</v>
      </c>
      <c r="BB1126">
        <v>9.6999999999999993</v>
      </c>
      <c r="BC1126">
        <v>9.6999999999999993</v>
      </c>
      <c r="BD1126">
        <v>37.92</v>
      </c>
      <c r="BE1126">
        <v>0</v>
      </c>
      <c r="BF1126">
        <v>12.103</v>
      </c>
      <c r="BG1126">
        <v>939910000</v>
      </c>
      <c r="BH1126">
        <v>18</v>
      </c>
      <c r="BI1126">
        <v>11</v>
      </c>
      <c r="BJ1126">
        <v>4</v>
      </c>
      <c r="BK1126">
        <v>4</v>
      </c>
      <c r="BL1126" t="s">
        <v>5797</v>
      </c>
      <c r="BM1126">
        <v>3</v>
      </c>
      <c r="BN1126">
        <v>4</v>
      </c>
      <c r="BO1126">
        <v>0</v>
      </c>
      <c r="BP1126">
        <v>0</v>
      </c>
      <c r="BQ1126">
        <v>4</v>
      </c>
      <c r="BR1126">
        <v>4</v>
      </c>
      <c r="BS1126">
        <v>4</v>
      </c>
      <c r="BT1126">
        <v>3</v>
      </c>
      <c r="BU1126">
        <v>4</v>
      </c>
      <c r="BV1126">
        <v>2</v>
      </c>
      <c r="BW1126">
        <v>2</v>
      </c>
      <c r="BX1126">
        <v>3</v>
      </c>
      <c r="BY1126">
        <v>3</v>
      </c>
      <c r="BZ1126">
        <v>340</v>
      </c>
      <c r="CA1126">
        <v>340</v>
      </c>
      <c r="CB1126">
        <v>27.1</v>
      </c>
      <c r="CC1126">
        <v>27.1</v>
      </c>
      <c r="CD1126">
        <v>16.2</v>
      </c>
      <c r="CE1126">
        <v>9.4</v>
      </c>
      <c r="CF1126">
        <v>27.1</v>
      </c>
      <c r="CG1126">
        <v>27.1</v>
      </c>
      <c r="CH1126">
        <v>27.1</v>
      </c>
      <c r="CI1126">
        <v>27.1</v>
      </c>
      <c r="CJ1126">
        <v>27.1</v>
      </c>
      <c r="CK1126">
        <v>24.4</v>
      </c>
      <c r="CL1126">
        <v>27.1</v>
      </c>
      <c r="CM1126">
        <v>27.1</v>
      </c>
      <c r="CN1126">
        <v>27.1</v>
      </c>
      <c r="CO1126">
        <v>0.230330753320449</v>
      </c>
      <c r="CP1126">
        <v>0.71799830184411595</v>
      </c>
      <c r="CQ1126">
        <v>0.57085445637913002</v>
      </c>
      <c r="CR1126">
        <v>0.76045970937912799</v>
      </c>
      <c r="CS1126">
        <v>-0.26494232813517399</v>
      </c>
      <c r="CT1126">
        <v>-0.57787640216017599</v>
      </c>
      <c r="CU1126">
        <v>0.28789174560216502</v>
      </c>
      <c r="CV1126">
        <v>-0.66001145044962695</v>
      </c>
      <c r="CW1126">
        <v>-1.51000974472448</v>
      </c>
      <c r="CX1126">
        <v>0.38230430220356798</v>
      </c>
      <c r="CY1126">
        <v>-0.29259745279947702</v>
      </c>
      <c r="CZ1126">
        <v>-1.2835103998227999</v>
      </c>
    </row>
    <row r="1127" spans="1:104" x14ac:dyDescent="0.3">
      <c r="A1127" s="127" t="s">
        <v>7865</v>
      </c>
      <c r="B1127" s="127" t="s">
        <v>7866</v>
      </c>
      <c r="C1127" s="50">
        <v>1.3090328668661031</v>
      </c>
      <c r="D1127" s="51">
        <v>0.38850132056005693</v>
      </c>
      <c r="E1127" s="52">
        <v>0.19153695660858389</v>
      </c>
      <c r="F1127" s="53">
        <v>0.71774741750387905</v>
      </c>
      <c r="G1127" s="50">
        <v>0.99835944926558529</v>
      </c>
      <c r="H1127" s="54">
        <v>-2.3687579743946305E-3</v>
      </c>
      <c r="I1127" s="55">
        <v>0.95173213449311966</v>
      </c>
      <c r="J1127" s="56">
        <v>2.1485266826573757E-2</v>
      </c>
      <c r="K1127" s="127" t="s">
        <v>7867</v>
      </c>
      <c r="L1127" s="127" t="s">
        <v>7868</v>
      </c>
      <c r="M1127" s="128" t="str">
        <f>IFERROR(IF(SEARCH(M$1,$L1127),1,"no"),"-")</f>
        <v>-</v>
      </c>
      <c r="N1127" s="14" t="str">
        <f>IFERROR(IF(SEARCH(N$1,$L1127),1,"no"),"-")</f>
        <v>-</v>
      </c>
      <c r="O1127" s="14" t="str">
        <f>IFERROR(IF(SEARCH(O$1,$L1127),1,"no"),"-")</f>
        <v>-</v>
      </c>
      <c r="P1127" s="15">
        <v>233010000</v>
      </c>
      <c r="Q1127" s="16">
        <v>126340000</v>
      </c>
      <c r="R1127" s="16">
        <v>138720000</v>
      </c>
      <c r="T1127" s="17">
        <v>3</v>
      </c>
      <c r="U1127" s="18">
        <v>169560000</v>
      </c>
      <c r="V1127" s="19">
        <v>247270000</v>
      </c>
      <c r="W1127" s="19">
        <v>235160000</v>
      </c>
      <c r="AB1127" s="20">
        <v>3</v>
      </c>
      <c r="AC1127" s="32">
        <v>231030000</v>
      </c>
      <c r="AD1127" s="33">
        <v>216250000</v>
      </c>
      <c r="AE1127" s="33">
        <v>204940000</v>
      </c>
      <c r="AF1127" s="34">
        <v>3</v>
      </c>
      <c r="AG1127" s="24">
        <v>191080000</v>
      </c>
      <c r="AH1127" s="24">
        <v>240240000</v>
      </c>
      <c r="AI1127" s="24">
        <v>219830000</v>
      </c>
      <c r="AJ1127" s="25">
        <v>3</v>
      </c>
      <c r="AK1127">
        <v>27.7958164215088</v>
      </c>
      <c r="AL1127">
        <v>26.912736892700199</v>
      </c>
      <c r="AM1127">
        <v>27.047599792480501</v>
      </c>
      <c r="AN1127">
        <v>25.645191192626999</v>
      </c>
      <c r="AO1127">
        <v>27.337221145629901</v>
      </c>
      <c r="AP1127">
        <v>27.881511688232401</v>
      </c>
      <c r="AQ1127">
        <v>27.809066772460898</v>
      </c>
      <c r="AR1127">
        <v>27.783504486083999</v>
      </c>
      <c r="AS1127">
        <v>27.688125610351602</v>
      </c>
      <c r="AT1127">
        <v>27.6106262207031</v>
      </c>
      <c r="AU1127">
        <v>27.509601593017599</v>
      </c>
      <c r="AV1127">
        <v>27.839900970458999</v>
      </c>
      <c r="AW1127">
        <v>27.7118129730225</v>
      </c>
      <c r="AX1127">
        <v>6</v>
      </c>
      <c r="AY1127">
        <v>6</v>
      </c>
      <c r="AZ1127">
        <v>6</v>
      </c>
      <c r="BA1127">
        <v>10.6</v>
      </c>
      <c r="BB1127">
        <v>10.6</v>
      </c>
      <c r="BC1127">
        <v>10.6</v>
      </c>
      <c r="BD1127">
        <v>62.475000000000001</v>
      </c>
      <c r="BE1127">
        <v>0</v>
      </c>
      <c r="BF1127">
        <v>22.204000000000001</v>
      </c>
      <c r="BG1127">
        <v>1566500000</v>
      </c>
      <c r="BH1127">
        <v>29</v>
      </c>
      <c r="BI1127">
        <v>6</v>
      </c>
      <c r="BJ1127">
        <v>6</v>
      </c>
      <c r="BK1127">
        <v>6</v>
      </c>
      <c r="BL1127" t="s">
        <v>7869</v>
      </c>
      <c r="BM1127">
        <v>3</v>
      </c>
      <c r="BN1127">
        <v>3</v>
      </c>
      <c r="BO1127">
        <v>2</v>
      </c>
      <c r="BP1127">
        <v>1</v>
      </c>
      <c r="BQ1127">
        <v>5</v>
      </c>
      <c r="BR1127">
        <v>4</v>
      </c>
      <c r="BS1127">
        <v>3</v>
      </c>
      <c r="BT1127">
        <v>4</v>
      </c>
      <c r="BU1127">
        <v>4</v>
      </c>
      <c r="BV1127">
        <v>5</v>
      </c>
      <c r="BW1127">
        <v>4</v>
      </c>
      <c r="BX1127">
        <v>3</v>
      </c>
      <c r="BY1127">
        <v>4</v>
      </c>
      <c r="BZ1127">
        <v>641</v>
      </c>
      <c r="CA1127">
        <v>641</v>
      </c>
      <c r="CB1127">
        <v>6.6</v>
      </c>
      <c r="CC1127">
        <v>4.7</v>
      </c>
      <c r="CD1127">
        <v>4.8</v>
      </c>
      <c r="CE1127">
        <v>2.2000000000000002</v>
      </c>
      <c r="CF1127">
        <v>9.5</v>
      </c>
      <c r="CG1127">
        <v>8.3000000000000007</v>
      </c>
      <c r="CH1127">
        <v>5.6</v>
      </c>
      <c r="CI1127">
        <v>6.7</v>
      </c>
      <c r="CJ1127">
        <v>7.2</v>
      </c>
      <c r="CK1127">
        <v>9.4</v>
      </c>
      <c r="CL1127">
        <v>8.3000000000000007</v>
      </c>
      <c r="CM1127">
        <v>6.6</v>
      </c>
      <c r="CN1127">
        <v>7.2</v>
      </c>
      <c r="CO1127">
        <v>0.76446826080216201</v>
      </c>
      <c r="CP1127">
        <v>0.71774741750387905</v>
      </c>
      <c r="CQ1127">
        <v>2.1485266826573701E-2</v>
      </c>
      <c r="CR1127">
        <v>0.660926640926641</v>
      </c>
      <c r="CS1127">
        <v>-0.84374936421712099</v>
      </c>
      <c r="CT1127">
        <v>-1.5931725712370299</v>
      </c>
      <c r="CU1127">
        <v>0.28803515889114301</v>
      </c>
      <c r="CV1127">
        <v>-0.82559712727864498</v>
      </c>
      <c r="CW1127">
        <v>-1.5095601322382799</v>
      </c>
      <c r="CX1127">
        <v>0.97390026873693603</v>
      </c>
      <c r="CY1127">
        <v>6.9802602132149599E-3</v>
      </c>
      <c r="CZ1127">
        <v>6.4412770293163904E-2</v>
      </c>
    </row>
    <row r="1128" spans="1:104" x14ac:dyDescent="0.3">
      <c r="A1128" s="127" t="s">
        <v>4484</v>
      </c>
      <c r="B1128" s="127" t="s">
        <v>4485</v>
      </c>
      <c r="C1128" s="50">
        <v>0.75054307473260096</v>
      </c>
      <c r="D1128" s="51">
        <v>-0.41399322234876812</v>
      </c>
      <c r="E1128" s="52">
        <v>0.19181487212805784</v>
      </c>
      <c r="F1128" s="53">
        <v>0.71711772337623902</v>
      </c>
      <c r="G1128" s="50">
        <v>0.79347871622407906</v>
      </c>
      <c r="H1128" s="54">
        <v>-0.33373656925574957</v>
      </c>
      <c r="I1128" s="55">
        <v>0.1007370768602328</v>
      </c>
      <c r="J1128" s="56">
        <v>0.99681065544266589</v>
      </c>
      <c r="K1128" s="127" t="s">
        <v>4486</v>
      </c>
      <c r="L1128" s="127" t="s">
        <v>4487</v>
      </c>
      <c r="M1128" s="128" t="str">
        <f>IFERROR(IF(SEARCH(M$1,$L1128),1,"no"),"-")</f>
        <v>-</v>
      </c>
      <c r="N1128" s="14" t="str">
        <f>IFERROR(IF(SEARCH(N$1,$L1128),1,"no"),"-")</f>
        <v>-</v>
      </c>
      <c r="O1128" s="14" t="str">
        <f>IFERROR(IF(SEARCH(O$1,$L1128),1,"no"),"-")</f>
        <v>-</v>
      </c>
      <c r="P1128" s="15">
        <v>517630000</v>
      </c>
      <c r="Q1128" s="16">
        <v>550220000</v>
      </c>
      <c r="R1128" s="16">
        <v>880590000</v>
      </c>
      <c r="S1128" s="16">
        <v>830490000</v>
      </c>
      <c r="T1128" s="17">
        <v>4</v>
      </c>
      <c r="U1128" s="18">
        <v>446280000</v>
      </c>
      <c r="V1128" s="19">
        <v>527560000</v>
      </c>
      <c r="W1128" s="19">
        <v>590440000</v>
      </c>
      <c r="AB1128" s="20">
        <v>3</v>
      </c>
      <c r="AC1128" s="32">
        <v>721740000</v>
      </c>
      <c r="AD1128" s="33">
        <v>611170000</v>
      </c>
      <c r="AE1128" s="33">
        <v>815440000</v>
      </c>
      <c r="AF1128" s="34">
        <v>3</v>
      </c>
      <c r="AG1128" s="24">
        <v>645660000</v>
      </c>
      <c r="AH1128" s="24">
        <v>544050000</v>
      </c>
      <c r="AI1128" s="24">
        <v>514960000</v>
      </c>
      <c r="AJ1128" s="25">
        <v>3</v>
      </c>
      <c r="AK1128">
        <v>28.947345733642599</v>
      </c>
      <c r="AL1128">
        <v>29.0354328155518</v>
      </c>
      <c r="AM1128">
        <v>29.713895797729499</v>
      </c>
      <c r="AN1128">
        <v>29.629386901855501</v>
      </c>
      <c r="AO1128">
        <v>28.733373641967798</v>
      </c>
      <c r="AP1128">
        <v>28.974760055541999</v>
      </c>
      <c r="AQ1128">
        <v>29.137214660644499</v>
      </c>
      <c r="AR1128">
        <v>29.426904678344702</v>
      </c>
      <c r="AS1128">
        <v>29.186998367309599</v>
      </c>
      <c r="AT1128">
        <v>29.603002548217798</v>
      </c>
      <c r="AU1128">
        <v>29.266199111938501</v>
      </c>
      <c r="AV1128">
        <v>29.019163131713899</v>
      </c>
      <c r="AW1128">
        <v>28.939884185791001</v>
      </c>
      <c r="AX1128">
        <v>6</v>
      </c>
      <c r="AY1128">
        <v>6</v>
      </c>
      <c r="AZ1128">
        <v>6</v>
      </c>
      <c r="BA1128">
        <v>25.9</v>
      </c>
      <c r="BB1128">
        <v>25.9</v>
      </c>
      <c r="BC1128">
        <v>25.9</v>
      </c>
      <c r="BD1128">
        <v>20.51</v>
      </c>
      <c r="BE1128">
        <v>0</v>
      </c>
      <c r="BF1128">
        <v>55.241999999999997</v>
      </c>
      <c r="BG1128">
        <v>5526400000</v>
      </c>
      <c r="BH1128">
        <v>51</v>
      </c>
      <c r="BI1128">
        <v>6</v>
      </c>
      <c r="BJ1128">
        <v>6</v>
      </c>
      <c r="BK1128">
        <v>6</v>
      </c>
      <c r="BL1128" t="s">
        <v>4488</v>
      </c>
      <c r="BM1128">
        <v>5</v>
      </c>
      <c r="BN1128">
        <v>5</v>
      </c>
      <c r="BO1128">
        <v>4</v>
      </c>
      <c r="BP1128">
        <v>2</v>
      </c>
      <c r="BQ1128">
        <v>5</v>
      </c>
      <c r="BR1128">
        <v>3</v>
      </c>
      <c r="BS1128">
        <v>4</v>
      </c>
      <c r="BT1128">
        <v>3</v>
      </c>
      <c r="BU1128">
        <v>5</v>
      </c>
      <c r="BV1128">
        <v>5</v>
      </c>
      <c r="BW1128">
        <v>5</v>
      </c>
      <c r="BX1128">
        <v>5</v>
      </c>
      <c r="BY1128">
        <v>5</v>
      </c>
      <c r="BZ1128">
        <v>189</v>
      </c>
      <c r="CA1128">
        <v>189</v>
      </c>
      <c r="CB1128">
        <v>24.9</v>
      </c>
      <c r="CC1128">
        <v>24.9</v>
      </c>
      <c r="CD1128">
        <v>20.6</v>
      </c>
      <c r="CE1128">
        <v>14.3</v>
      </c>
      <c r="CF1128">
        <v>24.9</v>
      </c>
      <c r="CG1128">
        <v>16.399999999999999</v>
      </c>
      <c r="CH1128">
        <v>16.399999999999999</v>
      </c>
      <c r="CI1128">
        <v>19.600000000000001</v>
      </c>
      <c r="CJ1128">
        <v>24.9</v>
      </c>
      <c r="CK1128">
        <v>24.9</v>
      </c>
      <c r="CL1128">
        <v>24.9</v>
      </c>
      <c r="CM1128">
        <v>24.9</v>
      </c>
      <c r="CN1128">
        <v>24.9</v>
      </c>
      <c r="CO1128">
        <v>0.106246296965012</v>
      </c>
      <c r="CP1128">
        <v>0.71711772337623902</v>
      </c>
      <c r="CQ1128">
        <v>0.996810655442666</v>
      </c>
      <c r="CR1128">
        <v>0.87736243884079801</v>
      </c>
      <c r="CS1128">
        <v>-7.4119885762531396E-2</v>
      </c>
      <c r="CT1128">
        <v>-0.29065458657755899</v>
      </c>
      <c r="CU1128">
        <v>0.28806486486486499</v>
      </c>
      <c r="CV1128">
        <v>0.383065859476726</v>
      </c>
      <c r="CW1128">
        <v>1.5084316146165699</v>
      </c>
      <c r="CX1128">
        <v>0.172618238021638</v>
      </c>
      <c r="CY1128">
        <v>0.33055305480956998</v>
      </c>
      <c r="CZ1128">
        <v>2.1253187399526099</v>
      </c>
    </row>
    <row r="1129" spans="1:104" x14ac:dyDescent="0.3">
      <c r="A1129" s="127" t="s">
        <v>6700</v>
      </c>
      <c r="B1129" s="127" t="s">
        <v>6396</v>
      </c>
      <c r="C1129" s="50">
        <v>1.105370709981661</v>
      </c>
      <c r="D1129" s="51">
        <v>0.14453028976163973</v>
      </c>
      <c r="E1129" s="52">
        <v>0.19209961760743433</v>
      </c>
      <c r="F1129" s="53">
        <v>0.71647349964193197</v>
      </c>
      <c r="G1129" s="50">
        <v>1.1107504264727803</v>
      </c>
      <c r="H1129" s="54">
        <v>0.15153469527098429</v>
      </c>
      <c r="I1129" s="55">
        <v>0.47423736282954276</v>
      </c>
      <c r="J1129" s="56">
        <v>0.32400423308351595</v>
      </c>
      <c r="K1129" s="127" t="s">
        <v>6701</v>
      </c>
      <c r="L1129" s="127" t="s">
        <v>6702</v>
      </c>
      <c r="M1129" s="128" t="str">
        <f>IFERROR(IF(SEARCH(M$1,$L1129),1,"no"),"-")</f>
        <v>-</v>
      </c>
      <c r="N1129" s="14">
        <f>IFERROR(IF(SEARCH(N$1,$L1129),1,"no"),"-")</f>
        <v>1</v>
      </c>
      <c r="O1129" s="14" t="str">
        <f>IFERROR(IF(SEARCH(O$1,$L1129),1,"no"),"-")</f>
        <v>-</v>
      </c>
      <c r="P1129" s="15">
        <v>186530000</v>
      </c>
      <c r="Q1129" s="16">
        <v>195170000</v>
      </c>
      <c r="T1129" s="17">
        <v>2</v>
      </c>
      <c r="U1129" s="18">
        <v>140750000</v>
      </c>
      <c r="V1129" s="19">
        <v>255040000</v>
      </c>
      <c r="W1129" s="19">
        <v>237090000</v>
      </c>
      <c r="AB1129" s="20">
        <v>3</v>
      </c>
      <c r="AC1129" s="32">
        <v>261590000</v>
      </c>
      <c r="AD1129" s="33">
        <v>171270000</v>
      </c>
      <c r="AE1129" s="33">
        <v>170930000</v>
      </c>
      <c r="AF1129" s="34">
        <v>3</v>
      </c>
      <c r="AG1129" s="24">
        <v>214730000</v>
      </c>
      <c r="AH1129" s="24">
        <v>204560000</v>
      </c>
      <c r="AI1129" s="24">
        <v>251370000</v>
      </c>
      <c r="AJ1129" s="25">
        <v>3</v>
      </c>
      <c r="AK1129">
        <v>27.47483253479</v>
      </c>
      <c r="AL1129">
        <v>27.540155410766602</v>
      </c>
      <c r="AM1129">
        <v>25.840873718261701</v>
      </c>
      <c r="AN1129">
        <v>25.421266555786101</v>
      </c>
      <c r="AO1129">
        <v>27.068559646606399</v>
      </c>
      <c r="AP1129">
        <v>27.9261474609375</v>
      </c>
      <c r="AQ1129">
        <v>27.820859909057599</v>
      </c>
      <c r="AR1129">
        <v>27.962732315063501</v>
      </c>
      <c r="AS1129">
        <v>27.351697921752901</v>
      </c>
      <c r="AT1129">
        <v>27.348831176757798</v>
      </c>
      <c r="AU1129">
        <v>27.6779479980469</v>
      </c>
      <c r="AV1129">
        <v>27.607948303222699</v>
      </c>
      <c r="AW1129">
        <v>27.905237197876001</v>
      </c>
      <c r="AX1129">
        <v>8</v>
      </c>
      <c r="AY1129">
        <v>8</v>
      </c>
      <c r="AZ1129">
        <v>8</v>
      </c>
      <c r="BA1129">
        <v>12.1</v>
      </c>
      <c r="BB1129">
        <v>12.1</v>
      </c>
      <c r="BC1129">
        <v>12.1</v>
      </c>
      <c r="BD1129">
        <v>79.908000000000001</v>
      </c>
      <c r="BE1129">
        <v>0</v>
      </c>
      <c r="BF1129">
        <v>11.4</v>
      </c>
      <c r="BG1129">
        <v>1456600000</v>
      </c>
      <c r="BH1129">
        <v>16</v>
      </c>
      <c r="BI1129">
        <v>8</v>
      </c>
      <c r="BJ1129">
        <v>8</v>
      </c>
      <c r="BK1129">
        <v>8</v>
      </c>
      <c r="BL1129" t="s">
        <v>6703</v>
      </c>
      <c r="BM1129">
        <v>7</v>
      </c>
      <c r="BN1129">
        <v>6</v>
      </c>
      <c r="BO1129">
        <v>0</v>
      </c>
      <c r="BP1129">
        <v>0</v>
      </c>
      <c r="BQ1129">
        <v>5</v>
      </c>
      <c r="BR1129">
        <v>7</v>
      </c>
      <c r="BS1129">
        <v>7</v>
      </c>
      <c r="BT1129">
        <v>6</v>
      </c>
      <c r="BU1129">
        <v>6</v>
      </c>
      <c r="BV1129">
        <v>6</v>
      </c>
      <c r="BW1129">
        <v>4</v>
      </c>
      <c r="BX1129">
        <v>6</v>
      </c>
      <c r="BY1129">
        <v>7</v>
      </c>
      <c r="BZ1129">
        <v>705</v>
      </c>
      <c r="CA1129">
        <v>705</v>
      </c>
      <c r="CB1129">
        <v>10.6</v>
      </c>
      <c r="CC1129">
        <v>9.1</v>
      </c>
      <c r="CD1129">
        <v>0</v>
      </c>
      <c r="CE1129">
        <v>0</v>
      </c>
      <c r="CF1129">
        <v>7.8</v>
      </c>
      <c r="CG1129">
        <v>10.6</v>
      </c>
      <c r="CH1129">
        <v>10.8</v>
      </c>
      <c r="CI1129">
        <v>9.1999999999999993</v>
      </c>
      <c r="CJ1129">
        <v>9.4</v>
      </c>
      <c r="CK1129">
        <v>9.1</v>
      </c>
      <c r="CL1129">
        <v>6.2</v>
      </c>
      <c r="CM1129">
        <v>9.1999999999999993</v>
      </c>
      <c r="CN1129">
        <v>10.8</v>
      </c>
      <c r="CO1129">
        <v>0.69445720882149797</v>
      </c>
      <c r="CP1129">
        <v>0.71647349964193197</v>
      </c>
      <c r="CQ1129">
        <v>0.324004233083516</v>
      </c>
      <c r="CR1129">
        <v>0.63198743455497397</v>
      </c>
      <c r="CS1129">
        <v>-0.98513841629028298</v>
      </c>
      <c r="CT1129">
        <v>-1.46778267145138</v>
      </c>
      <c r="CU1129">
        <v>0.28818623481781402</v>
      </c>
      <c r="CV1129">
        <v>-1.0359069506327301</v>
      </c>
      <c r="CW1129">
        <v>-1.5072770037590399</v>
      </c>
      <c r="CX1129">
        <v>0.63569661995053595</v>
      </c>
      <c r="CY1129">
        <v>-0.17595736185709801</v>
      </c>
      <c r="CZ1129">
        <v>-0.78901787147740399</v>
      </c>
    </row>
    <row r="1130" spans="1:104" x14ac:dyDescent="0.3">
      <c r="A1130" s="127" t="s">
        <v>6369</v>
      </c>
      <c r="B1130" s="127" t="s">
        <v>136</v>
      </c>
      <c r="C1130" s="50">
        <v>1.0475356575036292</v>
      </c>
      <c r="D1130" s="51">
        <v>6.6999353259331595E-2</v>
      </c>
      <c r="E1130" s="52">
        <v>0.19256456839316038</v>
      </c>
      <c r="F1130" s="53">
        <v>0.71542361942805111</v>
      </c>
      <c r="G1130" s="50">
        <v>1.014969619756958</v>
      </c>
      <c r="H1130" s="54">
        <v>2.1436545063726328E-2</v>
      </c>
      <c r="I1130" s="55">
        <v>0.38366036506455847</v>
      </c>
      <c r="J1130" s="56">
        <v>0.41605306429620798</v>
      </c>
      <c r="K1130" s="127" t="s">
        <v>617</v>
      </c>
      <c r="L1130" s="127" t="s">
        <v>618</v>
      </c>
      <c r="M1130" s="128" t="str">
        <f>IFERROR(IF(SEARCH(M$1,$L1130),1,"no"),"-")</f>
        <v>-</v>
      </c>
      <c r="N1130" s="14" t="str">
        <f>IFERROR(IF(SEARCH(N$1,$L1130),1,"no"),"-")</f>
        <v>-</v>
      </c>
      <c r="O1130" s="14" t="str">
        <f>IFERROR(IF(SEARCH(O$1,$L1130),1,"no"),"-")</f>
        <v>-</v>
      </c>
      <c r="P1130" s="15">
        <v>236120000</v>
      </c>
      <c r="Q1130" s="16">
        <v>197870000</v>
      </c>
      <c r="T1130" s="17">
        <v>2</v>
      </c>
      <c r="U1130" s="18">
        <v>184040000</v>
      </c>
      <c r="V1130" s="19">
        <v>273850000</v>
      </c>
      <c r="W1130" s="19">
        <v>224040000</v>
      </c>
      <c r="AB1130" s="20">
        <v>3</v>
      </c>
      <c r="AC1130" s="32">
        <v>210390000</v>
      </c>
      <c r="AD1130" s="33">
        <v>207350000</v>
      </c>
      <c r="AE1130" s="33">
        <v>194500000</v>
      </c>
      <c r="AF1130" s="34">
        <v>3</v>
      </c>
      <c r="AG1130" s="24">
        <v>210150000</v>
      </c>
      <c r="AH1130" s="24">
        <v>204120000</v>
      </c>
      <c r="AJ1130" s="25">
        <v>2</v>
      </c>
      <c r="AK1130">
        <v>27.814945220947301</v>
      </c>
      <c r="AL1130">
        <v>27.559978485107401</v>
      </c>
      <c r="AM1130">
        <v>25.824756622314499</v>
      </c>
      <c r="AN1130">
        <v>25.743694305419901</v>
      </c>
      <c r="AO1130">
        <v>27.4554443359375</v>
      </c>
      <c r="AP1130">
        <v>28.028810501098601</v>
      </c>
      <c r="AQ1130">
        <v>27.739181518554702</v>
      </c>
      <c r="AR1130">
        <v>27.648490905761701</v>
      </c>
      <c r="AS1130">
        <v>27.6274929046631</v>
      </c>
      <c r="AT1130">
        <v>27.535194396972699</v>
      </c>
      <c r="AU1130">
        <v>27.646844863891602</v>
      </c>
      <c r="AV1130">
        <v>27.604843139648398</v>
      </c>
      <c r="AW1130">
        <v>24.586572647094702</v>
      </c>
      <c r="AX1130">
        <v>8</v>
      </c>
      <c r="AY1130">
        <v>8</v>
      </c>
      <c r="AZ1130">
        <v>8</v>
      </c>
      <c r="BA1130">
        <v>29.8</v>
      </c>
      <c r="BB1130">
        <v>29.8</v>
      </c>
      <c r="BC1130">
        <v>29.8</v>
      </c>
      <c r="BD1130">
        <v>46.871000000000002</v>
      </c>
      <c r="BE1130">
        <v>0</v>
      </c>
      <c r="BF1130">
        <v>53.191000000000003</v>
      </c>
      <c r="BG1130">
        <v>1691100000</v>
      </c>
      <c r="BH1130">
        <v>24</v>
      </c>
      <c r="BI1130">
        <v>8</v>
      </c>
      <c r="BJ1130">
        <v>8</v>
      </c>
      <c r="BK1130">
        <v>8</v>
      </c>
      <c r="BL1130" t="s">
        <v>6370</v>
      </c>
      <c r="BM1130">
        <v>6</v>
      </c>
      <c r="BN1130">
        <v>4</v>
      </c>
      <c r="BO1130">
        <v>2</v>
      </c>
      <c r="BP1130">
        <v>2</v>
      </c>
      <c r="BQ1130">
        <v>3</v>
      </c>
      <c r="BR1130">
        <v>6</v>
      </c>
      <c r="BS1130">
        <v>6</v>
      </c>
      <c r="BT1130">
        <v>4</v>
      </c>
      <c r="BU1130">
        <v>5</v>
      </c>
      <c r="BV1130">
        <v>5</v>
      </c>
      <c r="BW1130">
        <v>3</v>
      </c>
      <c r="BX1130">
        <v>4</v>
      </c>
      <c r="BY1130">
        <v>2</v>
      </c>
      <c r="BZ1130">
        <v>426</v>
      </c>
      <c r="CA1130">
        <v>426</v>
      </c>
      <c r="CB1130">
        <v>23.7</v>
      </c>
      <c r="CC1130">
        <v>13.8</v>
      </c>
      <c r="CD1130">
        <v>8.6999999999999993</v>
      </c>
      <c r="CE1130">
        <v>8.6999999999999993</v>
      </c>
      <c r="CF1130">
        <v>7.5</v>
      </c>
      <c r="CG1130">
        <v>21.1</v>
      </c>
      <c r="CH1130">
        <v>20.2</v>
      </c>
      <c r="CI1130">
        <v>15.5</v>
      </c>
      <c r="CJ1130">
        <v>17.600000000000001</v>
      </c>
      <c r="CK1130">
        <v>20.9</v>
      </c>
      <c r="CL1130">
        <v>10.3</v>
      </c>
      <c r="CM1130">
        <v>15.5</v>
      </c>
      <c r="CN1130">
        <v>8.5</v>
      </c>
      <c r="CO1130">
        <v>0.61650386265512902</v>
      </c>
      <c r="CP1130">
        <v>0.71542361942805099</v>
      </c>
      <c r="CQ1130">
        <v>0.41605306429620798</v>
      </c>
      <c r="CR1130">
        <v>0.61330619168787104</v>
      </c>
      <c r="CS1130">
        <v>-0.86788241068522298</v>
      </c>
      <c r="CT1130">
        <v>-1.32717733603289</v>
      </c>
      <c r="CU1130">
        <v>0.28839326599326598</v>
      </c>
      <c r="CV1130">
        <v>-1.00530179341634</v>
      </c>
      <c r="CW1130">
        <v>-1.5053952370294801</v>
      </c>
      <c r="CX1130">
        <v>0.53185461154020897</v>
      </c>
      <c r="CY1130">
        <v>0.99097251892089799</v>
      </c>
      <c r="CZ1130">
        <v>0.97752142489654203</v>
      </c>
    </row>
    <row r="1131" spans="1:104" x14ac:dyDescent="0.3">
      <c r="A1131" t="s">
        <v>6611</v>
      </c>
      <c r="B1131" t="s">
        <v>6116</v>
      </c>
      <c r="C1131" s="50">
        <v>1.0317862244235443</v>
      </c>
      <c r="D1131" s="51">
        <v>4.5144090032660379E-2</v>
      </c>
      <c r="E1131" s="52">
        <v>0.19368232299937174</v>
      </c>
      <c r="F1131" s="53">
        <v>0.71291001466629</v>
      </c>
      <c r="G1131" s="50">
        <v>1.1289842187152701</v>
      </c>
      <c r="H1131" s="54">
        <v>0.17502531982185798</v>
      </c>
      <c r="I1131" s="55">
        <v>0.45189026898917667</v>
      </c>
      <c r="J1131" s="56">
        <v>0.34496701067102498</v>
      </c>
      <c r="K1131" s="127" t="s">
        <v>6612</v>
      </c>
      <c r="L1131" s="127" t="s">
        <v>6613</v>
      </c>
      <c r="M1131" s="128" t="str">
        <f>IFERROR(IF(SEARCH(M$1,$L1131),1,"no"),"-")</f>
        <v>-</v>
      </c>
      <c r="N1131" s="14" t="str">
        <f>IFERROR(IF(SEARCH(N$1,$L1131),1,"no"),"-")</f>
        <v>-</v>
      </c>
      <c r="O1131" s="14" t="str">
        <f>IFERROR(IF(SEARCH(O$1,$L1131),1,"no"),"-")</f>
        <v>-</v>
      </c>
      <c r="P1131" s="15">
        <v>418520000</v>
      </c>
      <c r="Q1131" s="16">
        <v>300240000</v>
      </c>
      <c r="T1131" s="17">
        <v>2</v>
      </c>
      <c r="U1131" s="18">
        <v>323690000</v>
      </c>
      <c r="V1131" s="19">
        <v>400200000</v>
      </c>
      <c r="W1131" s="19">
        <v>388520000</v>
      </c>
      <c r="AB1131" s="20">
        <v>3</v>
      </c>
      <c r="AC1131" s="32">
        <v>363740000</v>
      </c>
      <c r="AD1131" s="33">
        <v>317980000</v>
      </c>
      <c r="AE1131" s="33">
        <v>443030000</v>
      </c>
      <c r="AF1131" s="34">
        <v>3</v>
      </c>
      <c r="AG1131" s="24">
        <v>482230000</v>
      </c>
      <c r="AI1131" s="24">
        <v>364320000</v>
      </c>
      <c r="AJ1131" s="25">
        <v>2</v>
      </c>
      <c r="AK1131">
        <v>28.640722274780298</v>
      </c>
      <c r="AL1131">
        <v>28.161540985107401</v>
      </c>
      <c r="AM1131">
        <v>26.007703781127901</v>
      </c>
      <c r="AN1131">
        <v>25.572870254516602</v>
      </c>
      <c r="AO1131">
        <v>28.270036697387699</v>
      </c>
      <c r="AP1131">
        <v>28.576145172119102</v>
      </c>
      <c r="AQ1131">
        <v>28.533412933349599</v>
      </c>
      <c r="AR1131">
        <v>28.438331604003899</v>
      </c>
      <c r="AS1131">
        <v>28.244359970092798</v>
      </c>
      <c r="AT1131">
        <v>28.7228298187256</v>
      </c>
      <c r="AU1131">
        <v>28.845146179199201</v>
      </c>
      <c r="AV1131">
        <v>25.2986145019531</v>
      </c>
      <c r="AW1131">
        <v>28.440631866455099</v>
      </c>
      <c r="AX1131">
        <v>12</v>
      </c>
      <c r="AY1131">
        <v>12</v>
      </c>
      <c r="AZ1131">
        <v>12</v>
      </c>
      <c r="BA1131">
        <v>59.2</v>
      </c>
      <c r="BB1131">
        <v>59.2</v>
      </c>
      <c r="BC1131">
        <v>59.2</v>
      </c>
      <c r="BD1131">
        <v>134.44999999999999</v>
      </c>
      <c r="BE1131">
        <v>0</v>
      </c>
      <c r="BF1131">
        <v>111.59</v>
      </c>
      <c r="BG1131">
        <v>2447900000</v>
      </c>
      <c r="BH1131">
        <v>40</v>
      </c>
      <c r="BI1131">
        <v>12</v>
      </c>
      <c r="BJ1131">
        <v>12</v>
      </c>
      <c r="BK1131">
        <v>12</v>
      </c>
      <c r="BL1131" t="s">
        <v>6614</v>
      </c>
      <c r="BM1131">
        <v>7</v>
      </c>
      <c r="BN1131">
        <v>9</v>
      </c>
      <c r="BO1131">
        <v>1</v>
      </c>
      <c r="BP1131">
        <v>0</v>
      </c>
      <c r="BQ1131">
        <v>6</v>
      </c>
      <c r="BR1131">
        <v>4</v>
      </c>
      <c r="BS1131">
        <v>3</v>
      </c>
      <c r="BT1131">
        <v>5</v>
      </c>
      <c r="BU1131">
        <v>4</v>
      </c>
      <c r="BV1131">
        <v>6</v>
      </c>
      <c r="BW1131">
        <v>5</v>
      </c>
      <c r="BX1131">
        <v>1</v>
      </c>
      <c r="BY1131">
        <v>3</v>
      </c>
      <c r="BZ1131">
        <v>1164</v>
      </c>
      <c r="CA1131">
        <v>1164</v>
      </c>
      <c r="CB1131">
        <v>54</v>
      </c>
      <c r="CC1131">
        <v>55.4</v>
      </c>
      <c r="CD1131">
        <v>0.6</v>
      </c>
      <c r="CE1131">
        <v>0</v>
      </c>
      <c r="CF1131">
        <v>52</v>
      </c>
      <c r="CG1131">
        <v>50.1</v>
      </c>
      <c r="CH1131">
        <v>4.4000000000000004</v>
      </c>
      <c r="CI1131">
        <v>52.5</v>
      </c>
      <c r="CJ1131">
        <v>50.5</v>
      </c>
      <c r="CK1131">
        <v>53.2</v>
      </c>
      <c r="CL1131">
        <v>7.4</v>
      </c>
      <c r="CM1131">
        <v>1.4</v>
      </c>
      <c r="CN1131">
        <v>4.2</v>
      </c>
      <c r="CO1131">
        <v>0.71461599082155702</v>
      </c>
      <c r="CP1131">
        <v>0.71291001466629</v>
      </c>
      <c r="CQ1131">
        <v>0.34496701067102498</v>
      </c>
      <c r="CR1131">
        <v>0.63732743362831901</v>
      </c>
      <c r="CS1131">
        <v>-1.3727978070577</v>
      </c>
      <c r="CT1131">
        <v>-1.5039475731388301</v>
      </c>
      <c r="CU1131">
        <v>0.28985464333782002</v>
      </c>
      <c r="CV1131">
        <v>-1.3641556104024199</v>
      </c>
      <c r="CW1131">
        <v>-1.5008893430236401</v>
      </c>
      <c r="CX1131">
        <v>0.61340075853350196</v>
      </c>
      <c r="CY1131">
        <v>0.94037628173828103</v>
      </c>
      <c r="CZ1131">
        <v>0.832606471372898</v>
      </c>
    </row>
    <row r="1132" spans="1:104" x14ac:dyDescent="0.3">
      <c r="A1132" t="s">
        <v>5317</v>
      </c>
      <c r="B1132" t="s">
        <v>136</v>
      </c>
      <c r="C1132" s="50">
        <v>1.587652039661303</v>
      </c>
      <c r="D1132" s="51">
        <v>0.66689475652246999</v>
      </c>
      <c r="E1132" s="52">
        <v>0.1941059588972327</v>
      </c>
      <c r="F1132" s="53">
        <v>0.71196113191476695</v>
      </c>
      <c r="G1132" s="50">
        <v>0.8925640341515475</v>
      </c>
      <c r="H1132" s="54">
        <v>-0.16397242049185562</v>
      </c>
      <c r="I1132" s="55">
        <v>0.20855871458555605</v>
      </c>
      <c r="J1132" s="56">
        <v>0.68077165852806798</v>
      </c>
      <c r="K1132" t="s">
        <v>2855</v>
      </c>
      <c r="L1132" t="s">
        <v>2856</v>
      </c>
      <c r="M1132" s="13" t="str">
        <f>IFERROR(IF(SEARCH(M$1,$L1132),1,"no"),"-")</f>
        <v>-</v>
      </c>
      <c r="N1132" s="14" t="str">
        <f>IFERROR(IF(SEARCH(N$1,$L1132),1,"no"),"-")</f>
        <v>-</v>
      </c>
      <c r="O1132" s="14" t="str">
        <f>IFERROR(IF(SEARCH(O$1,$L1132),1,"no"),"-")</f>
        <v>-</v>
      </c>
      <c r="P1132" s="15">
        <v>1311200000</v>
      </c>
      <c r="Q1132" s="16">
        <v>1239300000</v>
      </c>
      <c r="R1132" s="16">
        <v>354240000</v>
      </c>
      <c r="S1132" s="16">
        <v>428820000</v>
      </c>
      <c r="T1132" s="17">
        <v>4</v>
      </c>
      <c r="U1132" s="18">
        <v>1104300000</v>
      </c>
      <c r="V1132" s="19">
        <v>1503700000</v>
      </c>
      <c r="W1132" s="19">
        <v>1361400000</v>
      </c>
      <c r="AB1132" s="20">
        <v>3</v>
      </c>
      <c r="AC1132" s="32">
        <v>1267000000</v>
      </c>
      <c r="AD1132" s="33">
        <v>1314300000</v>
      </c>
      <c r="AE1132" s="33">
        <v>1166700000</v>
      </c>
      <c r="AF1132" s="34">
        <v>3</v>
      </c>
      <c r="AG1132" s="24">
        <v>1246200000</v>
      </c>
      <c r="AH1132" s="24">
        <v>978630000</v>
      </c>
      <c r="AI1132" s="24">
        <v>1120500000</v>
      </c>
      <c r="AJ1132" s="25">
        <v>3</v>
      </c>
      <c r="AK1132">
        <v>30.2882404327393</v>
      </c>
      <c r="AL1132">
        <v>30.2068786621094</v>
      </c>
      <c r="AM1132">
        <v>28.400152206420898</v>
      </c>
      <c r="AN1132">
        <v>28.675796508789102</v>
      </c>
      <c r="AO1132">
        <v>30.040485382080099</v>
      </c>
      <c r="AP1132">
        <v>30.4858703613281</v>
      </c>
      <c r="AQ1132">
        <v>30.342443466186499</v>
      </c>
      <c r="AR1132">
        <v>30.23876953125</v>
      </c>
      <c r="AS1132">
        <v>30.2916469573975</v>
      </c>
      <c r="AT1132">
        <v>30.119787216186499</v>
      </c>
      <c r="AU1132">
        <v>30.214887619018601</v>
      </c>
      <c r="AV1132">
        <v>29.866188049316399</v>
      </c>
      <c r="AW1132">
        <v>30.061494827270501</v>
      </c>
      <c r="AX1132">
        <v>30</v>
      </c>
      <c r="AY1132">
        <v>30</v>
      </c>
      <c r="AZ1132">
        <v>30</v>
      </c>
      <c r="BA1132">
        <v>23.6</v>
      </c>
      <c r="BB1132">
        <v>23.6</v>
      </c>
      <c r="BC1132">
        <v>23.6</v>
      </c>
      <c r="BD1132">
        <v>203.06</v>
      </c>
      <c r="BE1132">
        <v>0</v>
      </c>
      <c r="BF1132">
        <v>322.61</v>
      </c>
      <c r="BG1132">
        <v>9319100000</v>
      </c>
      <c r="BH1132">
        <v>145</v>
      </c>
      <c r="BI1132">
        <v>30</v>
      </c>
      <c r="BJ1132">
        <v>30</v>
      </c>
      <c r="BK1132">
        <v>30</v>
      </c>
      <c r="BL1132" t="s">
        <v>5318</v>
      </c>
      <c r="BM1132">
        <v>17</v>
      </c>
      <c r="BN1132">
        <v>19</v>
      </c>
      <c r="BO1132">
        <v>5</v>
      </c>
      <c r="BP1132">
        <v>5</v>
      </c>
      <c r="BQ1132">
        <v>16</v>
      </c>
      <c r="BR1132">
        <v>12</v>
      </c>
      <c r="BS1132">
        <v>15</v>
      </c>
      <c r="BT1132">
        <v>17</v>
      </c>
      <c r="BU1132">
        <v>14</v>
      </c>
      <c r="BV1132">
        <v>18</v>
      </c>
      <c r="BW1132">
        <v>12</v>
      </c>
      <c r="BX1132">
        <v>13</v>
      </c>
      <c r="BY1132">
        <v>13</v>
      </c>
      <c r="BZ1132">
        <v>1886</v>
      </c>
      <c r="CA1132">
        <v>1886</v>
      </c>
      <c r="CB1132">
        <v>13.7</v>
      </c>
      <c r="CC1132">
        <v>16.2</v>
      </c>
      <c r="CD1132">
        <v>4.8</v>
      </c>
      <c r="CE1132">
        <v>4.3</v>
      </c>
      <c r="CF1132">
        <v>12.8</v>
      </c>
      <c r="CG1132">
        <v>10.199999999999999</v>
      </c>
      <c r="CH1132">
        <v>12.9</v>
      </c>
      <c r="CI1132">
        <v>13.5</v>
      </c>
      <c r="CJ1132">
        <v>11.9</v>
      </c>
      <c r="CK1132">
        <v>14.6</v>
      </c>
      <c r="CL1132">
        <v>10</v>
      </c>
      <c r="CM1132">
        <v>10.8</v>
      </c>
      <c r="CN1132">
        <v>10</v>
      </c>
      <c r="CO1132">
        <v>0.65542082828112502</v>
      </c>
      <c r="CP1132">
        <v>0.71196113191476695</v>
      </c>
      <c r="CQ1132">
        <v>0.68077165852806798</v>
      </c>
      <c r="CR1132">
        <v>0.625009451795841</v>
      </c>
      <c r="CS1132">
        <v>-0.82396761576334798</v>
      </c>
      <c r="CT1132">
        <v>-1.3975478774252299</v>
      </c>
      <c r="CU1132">
        <v>0.29032145258910602</v>
      </c>
      <c r="CV1132">
        <v>-0.89683278401692601</v>
      </c>
      <c r="CW1132">
        <v>-1.4991881492685799</v>
      </c>
      <c r="CX1132">
        <v>0.31480470588235299</v>
      </c>
      <c r="CY1132">
        <v>0.16921106974284</v>
      </c>
      <c r="CZ1132">
        <v>1.4977296457290701</v>
      </c>
    </row>
    <row r="1133" spans="1:104" x14ac:dyDescent="0.3">
      <c r="A1133" t="s">
        <v>7369</v>
      </c>
      <c r="B1133" t="s">
        <v>7370</v>
      </c>
      <c r="C1133" s="50">
        <v>1.0209872867209846</v>
      </c>
      <c r="D1133" s="51">
        <v>2.9964901966173355E-2</v>
      </c>
      <c r="E1133" s="52">
        <v>0.19435900366348899</v>
      </c>
      <c r="F1133" s="53">
        <v>0.71139533591361004</v>
      </c>
      <c r="G1133" s="50">
        <v>0.94226046224159521</v>
      </c>
      <c r="H1133" s="54">
        <v>-8.580218617016902E-2</v>
      </c>
      <c r="I1133" s="55">
        <v>0.69368887660264145</v>
      </c>
      <c r="J1133" s="56">
        <v>0.15883526941689299</v>
      </c>
      <c r="M1133" s="13" t="str">
        <f>IFERROR(IF(SEARCH(M$1,$L1133),1,"no"),"-")</f>
        <v>-</v>
      </c>
      <c r="N1133" s="14" t="str">
        <f>IFERROR(IF(SEARCH(N$1,$L1133),1,"no"),"-")</f>
        <v>-</v>
      </c>
      <c r="O1133" s="14" t="str">
        <f>IFERROR(IF(SEARCH(O$1,$L1133),1,"no"),"-")</f>
        <v>-</v>
      </c>
      <c r="P1133" s="15">
        <v>356670000</v>
      </c>
      <c r="Q1133" s="16">
        <v>382190000</v>
      </c>
      <c r="T1133" s="17">
        <v>2</v>
      </c>
      <c r="U1133" s="18">
        <v>402760000</v>
      </c>
      <c r="V1133" s="19">
        <v>358980000</v>
      </c>
      <c r="W1133" s="19">
        <v>369810000</v>
      </c>
      <c r="AB1133" s="20">
        <v>3</v>
      </c>
      <c r="AC1133" s="32">
        <v>475440000</v>
      </c>
      <c r="AD1133" s="33">
        <v>343700000</v>
      </c>
      <c r="AE1133" s="33">
        <v>410520000</v>
      </c>
      <c r="AF1133" s="34">
        <v>3</v>
      </c>
      <c r="AG1133" s="24">
        <v>438260000</v>
      </c>
      <c r="AH1133" s="24">
        <v>299810000</v>
      </c>
      <c r="AI1133" s="24">
        <v>420590000</v>
      </c>
      <c r="AJ1133" s="25">
        <v>3</v>
      </c>
      <c r="AK1133">
        <v>28.4100151062012</v>
      </c>
      <c r="AL1133">
        <v>28.5097141265869</v>
      </c>
      <c r="AM1133">
        <v>26.596328735351602</v>
      </c>
      <c r="AN1133">
        <v>26.368282318115199</v>
      </c>
      <c r="AO1133">
        <v>28.585344314575199</v>
      </c>
      <c r="AP1133">
        <v>28.419328689575199</v>
      </c>
      <c r="AQ1133">
        <v>28.4622097015381</v>
      </c>
      <c r="AR1133">
        <v>28.8246879577637</v>
      </c>
      <c r="AS1133">
        <v>28.356575012206999</v>
      </c>
      <c r="AT1133">
        <v>28.612876892089801</v>
      </c>
      <c r="AU1133">
        <v>28.707212448120099</v>
      </c>
      <c r="AV1133">
        <v>28.159473419189499</v>
      </c>
      <c r="AW1133">
        <v>28.6478385925293</v>
      </c>
      <c r="AX1133">
        <v>7</v>
      </c>
      <c r="AY1133">
        <v>7</v>
      </c>
      <c r="AZ1133">
        <v>7</v>
      </c>
      <c r="BA1133">
        <v>21</v>
      </c>
      <c r="BB1133">
        <v>21</v>
      </c>
      <c r="BC1133">
        <v>21</v>
      </c>
      <c r="BD1133">
        <v>43.185000000000002</v>
      </c>
      <c r="BE1133">
        <v>0</v>
      </c>
      <c r="BF1133">
        <v>45.838000000000001</v>
      </c>
      <c r="BG1133">
        <v>2718700000</v>
      </c>
      <c r="BH1133">
        <v>34</v>
      </c>
      <c r="BI1133">
        <v>7</v>
      </c>
      <c r="BJ1133">
        <v>7</v>
      </c>
      <c r="BK1133">
        <v>7</v>
      </c>
      <c r="BL1133" t="s">
        <v>7371</v>
      </c>
      <c r="BM1133">
        <v>4</v>
      </c>
      <c r="BN1133">
        <v>4</v>
      </c>
      <c r="BO1133">
        <v>0</v>
      </c>
      <c r="BP1133">
        <v>0</v>
      </c>
      <c r="BQ1133">
        <v>5</v>
      </c>
      <c r="BR1133">
        <v>4</v>
      </c>
      <c r="BS1133">
        <v>3</v>
      </c>
      <c r="BT1133">
        <v>4</v>
      </c>
      <c r="BU1133">
        <v>4</v>
      </c>
      <c r="BV1133">
        <v>3</v>
      </c>
      <c r="BW1133">
        <v>4</v>
      </c>
      <c r="BX1133">
        <v>4</v>
      </c>
      <c r="BY1133">
        <v>3</v>
      </c>
      <c r="BZ1133">
        <v>391</v>
      </c>
      <c r="CA1133">
        <v>391</v>
      </c>
      <c r="CB1133">
        <v>11.3</v>
      </c>
      <c r="CC1133">
        <v>11.5</v>
      </c>
      <c r="CD1133">
        <v>0</v>
      </c>
      <c r="CE1133">
        <v>0</v>
      </c>
      <c r="CF1133">
        <v>14.3</v>
      </c>
      <c r="CG1133">
        <v>15.3</v>
      </c>
      <c r="CH1133">
        <v>11.3</v>
      </c>
      <c r="CI1133">
        <v>14.1</v>
      </c>
      <c r="CJ1133">
        <v>11.3</v>
      </c>
      <c r="CK1133">
        <v>11.3</v>
      </c>
      <c r="CL1133">
        <v>11.3</v>
      </c>
      <c r="CM1133">
        <v>11.3</v>
      </c>
      <c r="CN1133">
        <v>11.3</v>
      </c>
      <c r="CO1133">
        <v>0.79020486899281595</v>
      </c>
      <c r="CP1133">
        <v>0.71139533591361004</v>
      </c>
      <c r="CQ1133">
        <v>0.15883526941689299</v>
      </c>
      <c r="CR1133">
        <v>0.67545327754532802</v>
      </c>
      <c r="CS1133">
        <v>-1.12696154912313</v>
      </c>
      <c r="CT1133">
        <v>-1.6391625897489399</v>
      </c>
      <c r="CU1133">
        <v>0.29056720430107502</v>
      </c>
      <c r="CV1133">
        <v>-1.01787583033244</v>
      </c>
      <c r="CW1133">
        <v>-1.4981737089221101</v>
      </c>
      <c r="CX1133">
        <v>0.83061901457321297</v>
      </c>
      <c r="CY1133">
        <v>9.3205134073890902E-2</v>
      </c>
      <c r="CZ1133">
        <v>0.42353133999889397</v>
      </c>
    </row>
    <row r="1134" spans="1:104" x14ac:dyDescent="0.3">
      <c r="A1134" t="s">
        <v>2903</v>
      </c>
      <c r="B1134" t="s">
        <v>1002</v>
      </c>
      <c r="C1134" s="50">
        <v>0.80007404244692815</v>
      </c>
      <c r="D1134" s="51">
        <v>-0.32179457522734539</v>
      </c>
      <c r="E1134" s="52">
        <v>0.19446885154095592</v>
      </c>
      <c r="F1134" s="53">
        <v>0.71114995057064501</v>
      </c>
      <c r="G1134" s="41">
        <v>0.67665030752732003</v>
      </c>
      <c r="H1134" s="43">
        <v>-0.56351765242573804</v>
      </c>
      <c r="I1134" s="39">
        <v>5.8668536223872554E-3</v>
      </c>
      <c r="J1134" s="40">
        <v>2.2315947472673101</v>
      </c>
      <c r="K1134" t="s">
        <v>2813</v>
      </c>
      <c r="L1134" t="s">
        <v>2814</v>
      </c>
      <c r="M1134" s="13" t="str">
        <f>IFERROR(IF(SEARCH(M$1,$L1134),1,"no"),"-")</f>
        <v>-</v>
      </c>
      <c r="N1134" s="14" t="str">
        <f>IFERROR(IF(SEARCH(N$1,$L1134),1,"no"),"-")</f>
        <v>-</v>
      </c>
      <c r="O1134" s="14" t="str">
        <f>IFERROR(IF(SEARCH(O$1,$L1134),1,"no"),"-")</f>
        <v>-</v>
      </c>
      <c r="P1134" s="15">
        <v>1202600000</v>
      </c>
      <c r="Q1134" s="16">
        <v>1049400000</v>
      </c>
      <c r="R1134" s="16">
        <v>775380000</v>
      </c>
      <c r="S1134" s="16">
        <v>790250000</v>
      </c>
      <c r="T1134" s="17">
        <v>4</v>
      </c>
      <c r="U1134" s="18">
        <v>867160000</v>
      </c>
      <c r="V1134" s="19">
        <v>739010000</v>
      </c>
      <c r="W1134" s="19">
        <v>684620000</v>
      </c>
      <c r="AB1134" s="20">
        <v>3</v>
      </c>
      <c r="AC1134" s="32">
        <v>1046000000</v>
      </c>
      <c r="AD1134" s="33">
        <v>993970000</v>
      </c>
      <c r="AE1134" s="33">
        <v>953260000</v>
      </c>
      <c r="AF1134" s="34">
        <v>3</v>
      </c>
      <c r="AG1134" s="24">
        <v>711210000</v>
      </c>
      <c r="AH1134" s="24">
        <v>586250000</v>
      </c>
      <c r="AI1134" s="24">
        <v>727910000</v>
      </c>
      <c r="AJ1134" s="25">
        <v>3</v>
      </c>
      <c r="AK1134">
        <v>30.163509368896499</v>
      </c>
      <c r="AL1134">
        <v>29.966917037963899</v>
      </c>
      <c r="AM1134">
        <v>29.530328750610401</v>
      </c>
      <c r="AN1134">
        <v>29.557733535766602</v>
      </c>
      <c r="AO1134">
        <v>29.691722869873001</v>
      </c>
      <c r="AP1134">
        <v>29.4610195159912</v>
      </c>
      <c r="AQ1134">
        <v>29.3507289886475</v>
      </c>
      <c r="AR1134">
        <v>29.962236404418899</v>
      </c>
      <c r="AS1134">
        <v>29.888626098632798</v>
      </c>
      <c r="AT1134">
        <v>29.828294754028299</v>
      </c>
      <c r="AU1134">
        <v>29.4057006835938</v>
      </c>
      <c r="AV1134">
        <v>29.1269416809082</v>
      </c>
      <c r="AW1134">
        <v>29.439184188842798</v>
      </c>
      <c r="AX1134">
        <v>16</v>
      </c>
      <c r="AY1134">
        <v>16</v>
      </c>
      <c r="AZ1134">
        <v>16</v>
      </c>
      <c r="BA1134">
        <v>32.299999999999997</v>
      </c>
      <c r="BB1134">
        <v>32.299999999999997</v>
      </c>
      <c r="BC1134">
        <v>32.299999999999997</v>
      </c>
      <c r="BD1134">
        <v>67.631</v>
      </c>
      <c r="BE1134">
        <v>0</v>
      </c>
      <c r="BF1134">
        <v>218.03</v>
      </c>
      <c r="BG1134">
        <v>7584100000</v>
      </c>
      <c r="BH1134">
        <v>104</v>
      </c>
      <c r="BI1134">
        <v>16</v>
      </c>
      <c r="BJ1134">
        <v>16</v>
      </c>
      <c r="BK1134">
        <v>16</v>
      </c>
      <c r="BL1134" t="s">
        <v>2904</v>
      </c>
      <c r="BM1134">
        <v>12</v>
      </c>
      <c r="BN1134">
        <v>14</v>
      </c>
      <c r="BO1134">
        <v>9</v>
      </c>
      <c r="BP1134">
        <v>7</v>
      </c>
      <c r="BQ1134">
        <v>12</v>
      </c>
      <c r="BR1134">
        <v>9</v>
      </c>
      <c r="BS1134">
        <v>10</v>
      </c>
      <c r="BT1134">
        <v>10</v>
      </c>
      <c r="BU1134">
        <v>10</v>
      </c>
      <c r="BV1134">
        <v>11</v>
      </c>
      <c r="BW1134">
        <v>9</v>
      </c>
      <c r="BX1134">
        <v>9</v>
      </c>
      <c r="BY1134">
        <v>10</v>
      </c>
      <c r="BZ1134">
        <v>619</v>
      </c>
      <c r="CA1134">
        <v>619</v>
      </c>
      <c r="CB1134">
        <v>25.2</v>
      </c>
      <c r="CC1134">
        <v>28.1</v>
      </c>
      <c r="CD1134">
        <v>19.899999999999999</v>
      </c>
      <c r="CE1134">
        <v>16.3</v>
      </c>
      <c r="CF1134">
        <v>25.2</v>
      </c>
      <c r="CG1134">
        <v>18.899999999999999</v>
      </c>
      <c r="CH1134">
        <v>19.100000000000001</v>
      </c>
      <c r="CI1134">
        <v>19.100000000000001</v>
      </c>
      <c r="CJ1134">
        <v>19.100000000000001</v>
      </c>
      <c r="CK1134">
        <v>20.399999999999999</v>
      </c>
      <c r="CL1134">
        <v>17.8</v>
      </c>
      <c r="CM1134">
        <v>21.3</v>
      </c>
      <c r="CN1134">
        <v>19.100000000000001</v>
      </c>
      <c r="CO1134">
        <v>0.182746796091866</v>
      </c>
      <c r="CP1134">
        <v>0.71114995057064501</v>
      </c>
      <c r="CQ1134">
        <v>2.2315947472673101</v>
      </c>
      <c r="CR1134">
        <v>0.80172587991718403</v>
      </c>
      <c r="CS1134">
        <v>-8.8430245717365394E-2</v>
      </c>
      <c r="CT1134">
        <v>-0.47241971194531202</v>
      </c>
      <c r="CU1134">
        <v>0.29055204835460002</v>
      </c>
      <c r="CV1134">
        <v>0.30346504847208799</v>
      </c>
      <c r="CW1134">
        <v>1.4977337329548699</v>
      </c>
      <c r="CX1134">
        <v>3.530900243309E-2</v>
      </c>
      <c r="CY1134">
        <v>0.569110234578449</v>
      </c>
      <c r="CZ1134">
        <v>5.3547678761079203</v>
      </c>
    </row>
    <row r="1135" spans="1:104" x14ac:dyDescent="0.3">
      <c r="A1135" t="s">
        <v>7274</v>
      </c>
      <c r="B1135" t="s">
        <v>7275</v>
      </c>
      <c r="C1135" s="50">
        <v>1.1844975035839638</v>
      </c>
      <c r="D1135" s="51">
        <v>0.24427515799491861</v>
      </c>
      <c r="E1135" s="52">
        <v>0.19455138696341787</v>
      </c>
      <c r="F1135" s="53">
        <v>0.71096566874915201</v>
      </c>
      <c r="G1135" s="50">
        <v>0.94774346793349173</v>
      </c>
      <c r="H1135" s="54">
        <v>-7.7431486844050226E-2</v>
      </c>
      <c r="I1135" s="55">
        <v>0.6610517478004927</v>
      </c>
      <c r="J1135" s="56">
        <v>0.17976454217162699</v>
      </c>
      <c r="K1135" s="127" t="s">
        <v>7276</v>
      </c>
      <c r="L1135" s="127" t="s">
        <v>7277</v>
      </c>
      <c r="M1135" s="128" t="str">
        <f>IFERROR(IF(SEARCH(M$1,$L1135),1,"no"),"-")</f>
        <v>-</v>
      </c>
      <c r="N1135" s="14">
        <f>IFERROR(IF(SEARCH(N$1,$L1135),1,"no"),"-")</f>
        <v>1</v>
      </c>
      <c r="O1135" s="14" t="str">
        <f>IFERROR(IF(SEARCH(O$1,$L1135),1,"no"),"-")</f>
        <v>-</v>
      </c>
      <c r="P1135" s="15">
        <v>1761400000</v>
      </c>
      <c r="Q1135" s="16">
        <v>1916200000</v>
      </c>
      <c r="R1135" s="16">
        <v>1467900000</v>
      </c>
      <c r="S1135" s="16">
        <v>1597500000</v>
      </c>
      <c r="T1135" s="17">
        <v>4</v>
      </c>
      <c r="U1135" s="18">
        <v>1613100000</v>
      </c>
      <c r="V1135" s="19">
        <v>2143300000</v>
      </c>
      <c r="W1135" s="19">
        <v>2233900000</v>
      </c>
      <c r="AB1135" s="20">
        <v>3</v>
      </c>
      <c r="AC1135" s="32">
        <v>1926200000</v>
      </c>
      <c r="AD1135" s="33">
        <v>1892100000</v>
      </c>
      <c r="AE1135" s="33">
        <v>2117800000</v>
      </c>
      <c r="AF1135" s="34">
        <v>3</v>
      </c>
      <c r="AG1135" s="24">
        <v>1347400000</v>
      </c>
      <c r="AH1135" s="24">
        <v>2051000000</v>
      </c>
      <c r="AI1135" s="24">
        <v>2227500000</v>
      </c>
      <c r="AJ1135" s="25">
        <v>3</v>
      </c>
      <c r="AK1135">
        <v>30.714075088501001</v>
      </c>
      <c r="AL1135">
        <v>30.8356018066406</v>
      </c>
      <c r="AM1135">
        <v>30.451107025146499</v>
      </c>
      <c r="AN1135">
        <v>30.573169708251999</v>
      </c>
      <c r="AO1135">
        <v>30.5871887207031</v>
      </c>
      <c r="AP1135">
        <v>30.997186660766602</v>
      </c>
      <c r="AQ1135">
        <v>31.0569171905518</v>
      </c>
      <c r="AR1135">
        <v>30.843111038208001</v>
      </c>
      <c r="AS1135">
        <v>30.817340850830099</v>
      </c>
      <c r="AT1135">
        <v>30.9799194335938</v>
      </c>
      <c r="AU1135">
        <v>30.327531814575199</v>
      </c>
      <c r="AV1135">
        <v>30.933679580688501</v>
      </c>
      <c r="AW1135">
        <v>31.052778244018601</v>
      </c>
      <c r="AX1135">
        <v>25</v>
      </c>
      <c r="AY1135">
        <v>25</v>
      </c>
      <c r="AZ1135">
        <v>25</v>
      </c>
      <c r="BA1135">
        <v>53.5</v>
      </c>
      <c r="BB1135">
        <v>53.5</v>
      </c>
      <c r="BC1135">
        <v>53.5</v>
      </c>
      <c r="BD1135">
        <v>57.475000000000001</v>
      </c>
      <c r="BE1135">
        <v>0</v>
      </c>
      <c r="BF1135">
        <v>181.96</v>
      </c>
      <c r="BG1135">
        <v>16355000000</v>
      </c>
      <c r="BH1135">
        <v>196</v>
      </c>
      <c r="BI1135">
        <v>25</v>
      </c>
      <c r="BJ1135">
        <v>25</v>
      </c>
      <c r="BK1135">
        <v>25</v>
      </c>
      <c r="BL1135" t="s">
        <v>7278</v>
      </c>
      <c r="BM1135">
        <v>21</v>
      </c>
      <c r="BN1135">
        <v>21</v>
      </c>
      <c r="BO1135">
        <v>10</v>
      </c>
      <c r="BP1135">
        <v>14</v>
      </c>
      <c r="BQ1135">
        <v>20</v>
      </c>
      <c r="BR1135">
        <v>22</v>
      </c>
      <c r="BS1135">
        <v>22</v>
      </c>
      <c r="BT1135">
        <v>21</v>
      </c>
      <c r="BU1135">
        <v>21</v>
      </c>
      <c r="BV1135">
        <v>22</v>
      </c>
      <c r="BW1135">
        <v>13</v>
      </c>
      <c r="BX1135">
        <v>16</v>
      </c>
      <c r="BY1135">
        <v>21</v>
      </c>
      <c r="BZ1135">
        <v>520</v>
      </c>
      <c r="CA1135">
        <v>520</v>
      </c>
      <c r="CB1135">
        <v>47.9</v>
      </c>
      <c r="CC1135">
        <v>47.1</v>
      </c>
      <c r="CD1135">
        <v>24.6</v>
      </c>
      <c r="CE1135">
        <v>33.5</v>
      </c>
      <c r="CF1135">
        <v>46.7</v>
      </c>
      <c r="CG1135">
        <v>47.5</v>
      </c>
      <c r="CH1135">
        <v>50.4</v>
      </c>
      <c r="CI1135">
        <v>46</v>
      </c>
      <c r="CJ1135">
        <v>47.9</v>
      </c>
      <c r="CK1135">
        <v>45</v>
      </c>
      <c r="CL1135">
        <v>30.4</v>
      </c>
      <c r="CM1135">
        <v>37.1</v>
      </c>
      <c r="CN1135">
        <v>50.8</v>
      </c>
      <c r="CO1135">
        <v>1.10216551372157</v>
      </c>
      <c r="CP1135">
        <v>0.71096566874915201</v>
      </c>
      <c r="CQ1135">
        <v>0.17976454217162699</v>
      </c>
      <c r="CR1135">
        <v>0.71898113207547198</v>
      </c>
      <c r="CS1135">
        <v>-0.23663536707560301</v>
      </c>
      <c r="CT1135">
        <v>-2.2005640507631998</v>
      </c>
      <c r="CU1135">
        <v>0.29021059691482198</v>
      </c>
      <c r="CV1135">
        <v>-0.23694245020548599</v>
      </c>
      <c r="CW1135">
        <v>-1.49740331007414</v>
      </c>
      <c r="CX1135">
        <v>0.80776529160739696</v>
      </c>
      <c r="CY1135">
        <v>0.108793894449871</v>
      </c>
      <c r="CZ1135">
        <v>0.47272053873816999</v>
      </c>
    </row>
    <row r="1136" spans="1:104" x14ac:dyDescent="0.3">
      <c r="A1136" s="127" t="s">
        <v>4199</v>
      </c>
      <c r="B1136" s="127" t="s">
        <v>428</v>
      </c>
      <c r="C1136" s="50">
        <v>1.0226711063271869</v>
      </c>
      <c r="D1136" s="51">
        <v>3.2342245218431549E-2</v>
      </c>
      <c r="E1136" s="52">
        <v>0.19457326719202708</v>
      </c>
      <c r="F1136" s="53">
        <v>0.71091682855125504</v>
      </c>
      <c r="G1136" s="50">
        <v>1.159680028627448</v>
      </c>
      <c r="H1136" s="54">
        <v>0.21372680122327958</v>
      </c>
      <c r="I1136" s="55">
        <v>7.6262888305230772E-2</v>
      </c>
      <c r="J1136" s="56">
        <v>1.1176867507110499</v>
      </c>
      <c r="K1136" s="127"/>
      <c r="L1136" s="127"/>
      <c r="M1136" s="128" t="str">
        <f>IFERROR(IF(SEARCH(M$1,$L1136),1,"no"),"-")</f>
        <v>-</v>
      </c>
      <c r="N1136" s="14" t="str">
        <f>IFERROR(IF(SEARCH(N$1,$L1136),1,"no"),"-")</f>
        <v>-</v>
      </c>
      <c r="O1136" s="14" t="str">
        <f>IFERROR(IF(SEARCH(O$1,$L1136),1,"no"),"-")</f>
        <v>-</v>
      </c>
      <c r="P1136" s="15">
        <v>514760000</v>
      </c>
      <c r="Q1136" s="16">
        <v>479310000</v>
      </c>
      <c r="T1136" s="17">
        <v>2</v>
      </c>
      <c r="U1136" s="18">
        <v>468440000</v>
      </c>
      <c r="V1136" s="19">
        <v>525230000</v>
      </c>
      <c r="W1136" s="19">
        <v>531240000</v>
      </c>
      <c r="AB1136" s="20">
        <v>3</v>
      </c>
      <c r="AC1136" s="32">
        <v>474930000</v>
      </c>
      <c r="AD1136" s="33">
        <v>472410000</v>
      </c>
      <c r="AE1136" s="33">
        <v>394030000</v>
      </c>
      <c r="AF1136" s="34">
        <v>3</v>
      </c>
      <c r="AG1136" s="24">
        <v>512440000</v>
      </c>
      <c r="AH1136" s="24">
        <v>536250000</v>
      </c>
      <c r="AI1136" s="24">
        <v>506870000</v>
      </c>
      <c r="AJ1136" s="25">
        <v>3</v>
      </c>
      <c r="AK1136">
        <v>28.939325332641602</v>
      </c>
      <c r="AL1136">
        <v>28.836383819580099</v>
      </c>
      <c r="AM1136">
        <v>26.756519317626999</v>
      </c>
      <c r="AN1136">
        <v>27.034378051757798</v>
      </c>
      <c r="AO1136">
        <v>28.803289413452099</v>
      </c>
      <c r="AP1136">
        <v>28.9683742523193</v>
      </c>
      <c r="AQ1136">
        <v>28.984788894653299</v>
      </c>
      <c r="AR1136">
        <v>28.8231391906738</v>
      </c>
      <c r="AS1136">
        <v>28.815464019775401</v>
      </c>
      <c r="AT1136">
        <v>28.5537300109863</v>
      </c>
      <c r="AU1136">
        <v>28.932807922363299</v>
      </c>
      <c r="AV1136">
        <v>28.9983310699463</v>
      </c>
      <c r="AW1136">
        <v>28.917039871215799</v>
      </c>
      <c r="AX1136">
        <v>16</v>
      </c>
      <c r="AY1136">
        <v>16</v>
      </c>
      <c r="AZ1136">
        <v>16</v>
      </c>
      <c r="BA1136">
        <v>30.4</v>
      </c>
      <c r="BB1136">
        <v>30.4</v>
      </c>
      <c r="BC1136">
        <v>30.4</v>
      </c>
      <c r="BD1136">
        <v>81.988</v>
      </c>
      <c r="BE1136">
        <v>0</v>
      </c>
      <c r="BF1136">
        <v>115.81</v>
      </c>
      <c r="BG1136">
        <v>3699700000</v>
      </c>
      <c r="BH1136">
        <v>78</v>
      </c>
      <c r="BI1136">
        <v>16</v>
      </c>
      <c r="BJ1136">
        <v>16</v>
      </c>
      <c r="BK1136">
        <v>16</v>
      </c>
      <c r="BL1136" t="s">
        <v>4200</v>
      </c>
      <c r="BM1136">
        <v>9</v>
      </c>
      <c r="BN1136">
        <v>8</v>
      </c>
      <c r="BO1136">
        <v>3</v>
      </c>
      <c r="BP1136">
        <v>2</v>
      </c>
      <c r="BQ1136">
        <v>8</v>
      </c>
      <c r="BR1136">
        <v>9</v>
      </c>
      <c r="BS1136">
        <v>9</v>
      </c>
      <c r="BT1136">
        <v>9</v>
      </c>
      <c r="BU1136">
        <v>8</v>
      </c>
      <c r="BV1136">
        <v>8</v>
      </c>
      <c r="BW1136">
        <v>8</v>
      </c>
      <c r="BX1136">
        <v>9</v>
      </c>
      <c r="BY1136">
        <v>10</v>
      </c>
      <c r="BZ1136">
        <v>744</v>
      </c>
      <c r="CA1136">
        <v>744</v>
      </c>
      <c r="CB1136">
        <v>16.899999999999999</v>
      </c>
      <c r="CC1136">
        <v>14.1</v>
      </c>
      <c r="CD1136">
        <v>5.9</v>
      </c>
      <c r="CE1136">
        <v>4.8</v>
      </c>
      <c r="CF1136">
        <v>13</v>
      </c>
      <c r="CG1136">
        <v>16.899999999999999</v>
      </c>
      <c r="CH1136">
        <v>17.600000000000001</v>
      </c>
      <c r="CI1136">
        <v>14.4</v>
      </c>
      <c r="CJ1136">
        <v>14.2</v>
      </c>
      <c r="CK1136">
        <v>14.8</v>
      </c>
      <c r="CL1136">
        <v>14.9</v>
      </c>
      <c r="CM1136">
        <v>17.2</v>
      </c>
      <c r="CN1136">
        <v>19.600000000000001</v>
      </c>
      <c r="CO1136">
        <v>0.55727051862769805</v>
      </c>
      <c r="CP1136">
        <v>0.71091682855125504</v>
      </c>
      <c r="CQ1136">
        <v>1.1176867507110499</v>
      </c>
      <c r="CR1136">
        <v>0.62325735849056596</v>
      </c>
      <c r="CS1136">
        <v>-0.83912611007690396</v>
      </c>
      <c r="CT1136">
        <v>-1.21914985168853</v>
      </c>
      <c r="CU1136">
        <v>0.29006702412868601</v>
      </c>
      <c r="CV1136">
        <v>-1.02716588973999</v>
      </c>
      <c r="CW1136">
        <v>-1.4973157373239201</v>
      </c>
      <c r="CX1136">
        <v>0.14247454702329601</v>
      </c>
      <c r="CY1136">
        <v>-0.21861521402994899</v>
      </c>
      <c r="CZ1136">
        <v>-2.3766963526353599</v>
      </c>
    </row>
    <row r="1137" spans="1:104" x14ac:dyDescent="0.3">
      <c r="A1137" s="127" t="s">
        <v>7140</v>
      </c>
      <c r="B1137" s="127" t="s">
        <v>2039</v>
      </c>
      <c r="C1137" s="50">
        <v>0.82527800989155808</v>
      </c>
      <c r="D1137" s="51">
        <v>-0.27704789561599835</v>
      </c>
      <c r="E1137" s="52">
        <v>0.19515190562794935</v>
      </c>
      <c r="F1137" s="53">
        <v>0.70962720354408404</v>
      </c>
      <c r="G1137" s="50">
        <v>1.0951107571724963</v>
      </c>
      <c r="H1137" s="54">
        <v>0.1310767883130971</v>
      </c>
      <c r="I1137" s="55">
        <v>0.6205873101148629</v>
      </c>
      <c r="J1137" s="56">
        <v>0.20719710919567697</v>
      </c>
      <c r="K1137" s="127" t="s">
        <v>7141</v>
      </c>
      <c r="L1137" s="127" t="s">
        <v>7142</v>
      </c>
      <c r="M1137" s="128" t="str">
        <f>IFERROR(IF(SEARCH(M$1,$L1137),1,"no"),"-")</f>
        <v>-</v>
      </c>
      <c r="N1137" s="14" t="str">
        <f>IFERROR(IF(SEARCH(N$1,$L1137),1,"no"),"-")</f>
        <v>-</v>
      </c>
      <c r="O1137" s="14" t="str">
        <f>IFERROR(IF(SEARCH(O$1,$L1137),1,"no"),"-")</f>
        <v>-</v>
      </c>
      <c r="P1137" s="15">
        <v>78155000</v>
      </c>
      <c r="Q1137" s="16">
        <v>64256000</v>
      </c>
      <c r="T1137" s="17">
        <v>2</v>
      </c>
      <c r="U1137" s="18">
        <v>60996000</v>
      </c>
      <c r="V1137" s="19">
        <v>54366000</v>
      </c>
      <c r="W1137" s="19">
        <v>60931000</v>
      </c>
      <c r="AB1137" s="20">
        <v>3</v>
      </c>
      <c r="AC1137" s="32">
        <v>85911000</v>
      </c>
      <c r="AD1137" s="33">
        <v>61545000</v>
      </c>
      <c r="AE1137" s="33">
        <v>91129000</v>
      </c>
      <c r="AF1137" s="34">
        <v>3</v>
      </c>
      <c r="AG1137" s="24">
        <v>101690000</v>
      </c>
      <c r="AH1137" s="24">
        <v>91343000</v>
      </c>
      <c r="AI1137" s="24">
        <v>68244000</v>
      </c>
      <c r="AJ1137" s="25">
        <v>3</v>
      </c>
      <c r="AK1137">
        <v>26.219835281372099</v>
      </c>
      <c r="AL1137">
        <v>25.937328338623001</v>
      </c>
      <c r="AM1137">
        <v>26.1664524078369</v>
      </c>
      <c r="AN1137">
        <v>27.612483978271499</v>
      </c>
      <c r="AO1137">
        <v>25.862211227416999</v>
      </c>
      <c r="AP1137">
        <v>25.696201324462901</v>
      </c>
      <c r="AQ1137">
        <v>25.860673904418899</v>
      </c>
      <c r="AR1137">
        <v>26.356340408325199</v>
      </c>
      <c r="AS1137">
        <v>25.875139236450199</v>
      </c>
      <c r="AT1137">
        <v>26.44140625</v>
      </c>
      <c r="AU1137">
        <v>26.599601745605501</v>
      </c>
      <c r="AV1137">
        <v>26.444789886474599</v>
      </c>
      <c r="AW1137">
        <v>26.024198532104499</v>
      </c>
      <c r="AX1137">
        <v>5</v>
      </c>
      <c r="AY1137">
        <v>5</v>
      </c>
      <c r="AZ1137">
        <v>5</v>
      </c>
      <c r="BA1137">
        <v>19.600000000000001</v>
      </c>
      <c r="BB1137">
        <v>19.600000000000001</v>
      </c>
      <c r="BC1137">
        <v>19.600000000000001</v>
      </c>
      <c r="BD1137">
        <v>22.904</v>
      </c>
      <c r="BE1137">
        <v>0</v>
      </c>
      <c r="BF1137">
        <v>83.742999999999995</v>
      </c>
      <c r="BG1137">
        <v>639960000</v>
      </c>
      <c r="BH1137">
        <v>22</v>
      </c>
      <c r="BI1137">
        <v>5</v>
      </c>
      <c r="BJ1137">
        <v>5</v>
      </c>
      <c r="BK1137">
        <v>5</v>
      </c>
      <c r="BL1137" t="s">
        <v>7143</v>
      </c>
      <c r="BM1137">
        <v>4</v>
      </c>
      <c r="BN1137">
        <v>4</v>
      </c>
      <c r="BO1137">
        <v>2</v>
      </c>
      <c r="BP1137">
        <v>2</v>
      </c>
      <c r="BQ1137">
        <v>3</v>
      </c>
      <c r="BR1137">
        <v>2</v>
      </c>
      <c r="BS1137">
        <v>3</v>
      </c>
      <c r="BT1137">
        <v>2</v>
      </c>
      <c r="BU1137">
        <v>3</v>
      </c>
      <c r="BV1137">
        <v>2</v>
      </c>
      <c r="BW1137">
        <v>3</v>
      </c>
      <c r="BX1137">
        <v>2</v>
      </c>
      <c r="BY1137">
        <v>2</v>
      </c>
      <c r="BZ1137">
        <v>214</v>
      </c>
      <c r="CA1137">
        <v>214</v>
      </c>
      <c r="CB1137">
        <v>19.2</v>
      </c>
      <c r="CC1137">
        <v>19.2</v>
      </c>
      <c r="CD1137">
        <v>6.5</v>
      </c>
      <c r="CE1137">
        <v>6.5</v>
      </c>
      <c r="CF1137">
        <v>14</v>
      </c>
      <c r="CG1137">
        <v>10.7</v>
      </c>
      <c r="CH1137">
        <v>15.9</v>
      </c>
      <c r="CI1137">
        <v>10.7</v>
      </c>
      <c r="CJ1137">
        <v>14</v>
      </c>
      <c r="CK1137">
        <v>10.7</v>
      </c>
      <c r="CL1137">
        <v>15.9</v>
      </c>
      <c r="CM1137">
        <v>10.7</v>
      </c>
      <c r="CN1137">
        <v>10.7</v>
      </c>
      <c r="CO1137">
        <v>0.21636954553316901</v>
      </c>
      <c r="CP1137">
        <v>0.70962720354408404</v>
      </c>
      <c r="CQ1137">
        <v>0.20719710919567699</v>
      </c>
      <c r="CR1137">
        <v>0.77383203463203498</v>
      </c>
      <c r="CS1137">
        <v>0.25972970326741401</v>
      </c>
      <c r="CT1137">
        <v>0.54743666385849898</v>
      </c>
      <c r="CU1137">
        <v>0.29088010716677798</v>
      </c>
      <c r="CV1137">
        <v>0.67766284942626998</v>
      </c>
      <c r="CW1137">
        <v>1.49500325797454</v>
      </c>
      <c r="CX1137">
        <v>0.775074331746613</v>
      </c>
      <c r="CY1137">
        <v>-0.131901423136391</v>
      </c>
      <c r="CZ1137">
        <v>-0.53566517217948395</v>
      </c>
    </row>
    <row r="1138" spans="1:104" x14ac:dyDescent="0.3">
      <c r="A1138" s="127" t="s">
        <v>7855</v>
      </c>
      <c r="B1138" s="127" t="s">
        <v>7856</v>
      </c>
      <c r="C1138" s="50">
        <v>1.2284013358501524</v>
      </c>
      <c r="D1138" s="51">
        <v>0.29678198631550229</v>
      </c>
      <c r="E1138" s="52">
        <v>0.19529855786190645</v>
      </c>
      <c r="F1138" s="53">
        <v>0.70930096364982398</v>
      </c>
      <c r="G1138" s="50">
        <v>1.0006072715875256</v>
      </c>
      <c r="H1138" s="54">
        <v>8.7584179778429591E-4</v>
      </c>
      <c r="I1138" s="55">
        <v>0.94249311771877009</v>
      </c>
      <c r="J1138" s="56">
        <v>2.5721812419436319E-2</v>
      </c>
      <c r="K1138" s="127" t="s">
        <v>6332</v>
      </c>
      <c r="L1138" s="127" t="s">
        <v>6333</v>
      </c>
      <c r="M1138" s="128" t="str">
        <f>IFERROR(IF(SEARCH(M$1,$L1138),1,"no"),"-")</f>
        <v>-</v>
      </c>
      <c r="N1138" s="14" t="str">
        <f>IFERROR(IF(SEARCH(N$1,$L1138),1,"no"),"-")</f>
        <v>-</v>
      </c>
      <c r="O1138" s="14" t="str">
        <f>IFERROR(IF(SEARCH(O$1,$L1138),1,"no"),"-")</f>
        <v>-</v>
      </c>
      <c r="P1138" s="15">
        <v>155290000</v>
      </c>
      <c r="Q1138" s="16">
        <v>186580000</v>
      </c>
      <c r="S1138" s="16">
        <v>209090000</v>
      </c>
      <c r="T1138" s="17">
        <v>3</v>
      </c>
      <c r="U1138" s="18">
        <v>242630000</v>
      </c>
      <c r="V1138" s="19">
        <v>230390000</v>
      </c>
      <c r="W1138" s="19">
        <v>203780000</v>
      </c>
      <c r="AB1138" s="20">
        <v>3</v>
      </c>
      <c r="AC1138" s="32">
        <v>162630000</v>
      </c>
      <c r="AD1138" s="33">
        <v>176970000</v>
      </c>
      <c r="AE1138" s="33">
        <v>170880000</v>
      </c>
      <c r="AF1138" s="34">
        <v>3</v>
      </c>
      <c r="AG1138" s="24">
        <v>169820000</v>
      </c>
      <c r="AH1138" s="24">
        <v>197660000</v>
      </c>
      <c r="AI1138" s="24">
        <v>143310000</v>
      </c>
      <c r="AJ1138" s="25">
        <v>3</v>
      </c>
      <c r="AK1138">
        <v>27.210390090942401</v>
      </c>
      <c r="AL1138">
        <v>27.4752197265625</v>
      </c>
      <c r="AM1138">
        <v>25.992731094360401</v>
      </c>
      <c r="AN1138">
        <v>27.639549255371101</v>
      </c>
      <c r="AO1138">
        <v>27.854183197021499</v>
      </c>
      <c r="AP1138">
        <v>27.779502868652301</v>
      </c>
      <c r="AQ1138">
        <v>27.6024379730225</v>
      </c>
      <c r="AR1138">
        <v>27.2770175933838</v>
      </c>
      <c r="AS1138">
        <v>27.398929595947301</v>
      </c>
      <c r="AT1138">
        <v>27.3484077453613</v>
      </c>
      <c r="AU1138">
        <v>27.339431762695298</v>
      </c>
      <c r="AV1138">
        <v>27.558444976806602</v>
      </c>
      <c r="AW1138">
        <v>27.0945644378662</v>
      </c>
      <c r="AX1138">
        <v>5</v>
      </c>
      <c r="AY1138">
        <v>3</v>
      </c>
      <c r="AZ1138">
        <v>3</v>
      </c>
      <c r="BA1138">
        <v>9</v>
      </c>
      <c r="BB1138">
        <v>4.3</v>
      </c>
      <c r="BC1138">
        <v>4.3</v>
      </c>
      <c r="BD1138">
        <v>53.448</v>
      </c>
      <c r="BE1138">
        <v>0</v>
      </c>
      <c r="BF1138">
        <v>7.5613999999999999</v>
      </c>
      <c r="BG1138">
        <v>1550200000</v>
      </c>
      <c r="BH1138">
        <v>25</v>
      </c>
      <c r="BI1138" t="s">
        <v>105</v>
      </c>
      <c r="BJ1138" t="s">
        <v>105</v>
      </c>
      <c r="BK1138" t="s">
        <v>105</v>
      </c>
      <c r="BL1138" t="s">
        <v>7857</v>
      </c>
      <c r="BM1138">
        <v>2</v>
      </c>
      <c r="BN1138">
        <v>3</v>
      </c>
      <c r="BO1138">
        <v>1</v>
      </c>
      <c r="BP1138">
        <v>2</v>
      </c>
      <c r="BQ1138">
        <v>2</v>
      </c>
      <c r="BR1138">
        <v>3</v>
      </c>
      <c r="BS1138">
        <v>3</v>
      </c>
      <c r="BT1138">
        <v>3</v>
      </c>
      <c r="BU1138">
        <v>3</v>
      </c>
      <c r="BV1138">
        <v>3</v>
      </c>
      <c r="BW1138">
        <v>3</v>
      </c>
      <c r="BX1138">
        <v>3</v>
      </c>
      <c r="BY1138">
        <v>3</v>
      </c>
      <c r="BZ1138">
        <v>489</v>
      </c>
      <c r="CA1138" t="s">
        <v>105</v>
      </c>
      <c r="CB1138">
        <v>7</v>
      </c>
      <c r="CC1138">
        <v>5.9</v>
      </c>
      <c r="CD1138">
        <v>3.5</v>
      </c>
      <c r="CE1138">
        <v>3.9</v>
      </c>
      <c r="CF1138">
        <v>7</v>
      </c>
      <c r="CG1138">
        <v>9</v>
      </c>
      <c r="CH1138">
        <v>9</v>
      </c>
      <c r="CI1138">
        <v>7.4</v>
      </c>
      <c r="CJ1138">
        <v>9</v>
      </c>
      <c r="CK1138">
        <v>9</v>
      </c>
      <c r="CL1138">
        <v>5.9</v>
      </c>
      <c r="CM1138">
        <v>9</v>
      </c>
      <c r="CN1138">
        <v>9</v>
      </c>
      <c r="CO1138">
        <v>0.237084556190366</v>
      </c>
      <c r="CP1138">
        <v>0.70930096364982398</v>
      </c>
      <c r="CQ1138">
        <v>2.5721812419436298E-2</v>
      </c>
      <c r="CR1138">
        <v>0.75710903426791298</v>
      </c>
      <c r="CS1138">
        <v>-0.26197910308837902</v>
      </c>
      <c r="CT1138">
        <v>-0.59246468679609898</v>
      </c>
      <c r="CU1138">
        <v>0.290953145917001</v>
      </c>
      <c r="CV1138">
        <v>-0.66590213775634799</v>
      </c>
      <c r="CW1138">
        <v>-1.49441822650767</v>
      </c>
      <c r="CX1138">
        <v>0.96956547797422798</v>
      </c>
      <c r="CY1138">
        <v>1.0637919108074099E-2</v>
      </c>
      <c r="CZ1138">
        <v>7.6769958580881606E-2</v>
      </c>
    </row>
    <row r="1139" spans="1:104" x14ac:dyDescent="0.3">
      <c r="A1139" s="127" t="s">
        <v>6905</v>
      </c>
      <c r="B1139" s="127" t="s">
        <v>136</v>
      </c>
      <c r="C1139" s="50">
        <v>1.1166915060121898</v>
      </c>
      <c r="D1139" s="51">
        <v>0.15923068607496504</v>
      </c>
      <c r="E1139" s="52">
        <v>0.19548726109841574</v>
      </c>
      <c r="F1139" s="53">
        <v>0.70888153808867604</v>
      </c>
      <c r="G1139" s="50">
        <v>1.2948935352640942</v>
      </c>
      <c r="H1139" s="54">
        <v>0.37283348597314059</v>
      </c>
      <c r="I1139" s="55">
        <v>0.53888980420513499</v>
      </c>
      <c r="J1139" s="56">
        <v>0.26850003317765592</v>
      </c>
      <c r="K1139" s="127"/>
      <c r="L1139" s="127"/>
      <c r="M1139" s="128" t="str">
        <f>IFERROR(IF(SEARCH(M$1,$L1139),1,"no"),"-")</f>
        <v>-</v>
      </c>
      <c r="N1139" s="14" t="str">
        <f>IFERROR(IF(SEARCH(N$1,$L1139),1,"no"),"-")</f>
        <v>-</v>
      </c>
      <c r="O1139" s="14" t="str">
        <f>IFERROR(IF(SEARCH(O$1,$L1139),1,"no"),"-")</f>
        <v>-</v>
      </c>
      <c r="P1139" s="15">
        <v>248730000</v>
      </c>
      <c r="Q1139" s="16">
        <v>375280000</v>
      </c>
      <c r="T1139" s="17">
        <v>2</v>
      </c>
      <c r="U1139" s="18">
        <v>240330000</v>
      </c>
      <c r="V1139" s="19">
        <v>374400000</v>
      </c>
      <c r="W1139" s="19">
        <v>430510000</v>
      </c>
      <c r="AB1139" s="20">
        <v>3</v>
      </c>
      <c r="AC1139" s="32">
        <v>280960000</v>
      </c>
      <c r="AD1139" s="33">
        <v>426570000</v>
      </c>
      <c r="AE1139" s="33">
        <v>489580000</v>
      </c>
      <c r="AF1139" s="34">
        <v>3</v>
      </c>
      <c r="AH1139" s="24">
        <v>560030000</v>
      </c>
      <c r="AI1139" s="24">
        <v>473390000</v>
      </c>
      <c r="AJ1139" s="25">
        <v>2</v>
      </c>
      <c r="AK1139">
        <v>27.8900051116943</v>
      </c>
      <c r="AL1139">
        <v>28.483392715454102</v>
      </c>
      <c r="AM1139">
        <v>25.282119750976602</v>
      </c>
      <c r="AN1139">
        <v>26.4049682617188</v>
      </c>
      <c r="AO1139">
        <v>27.840440750122099</v>
      </c>
      <c r="AP1139">
        <v>28.480005264282202</v>
      </c>
      <c r="AQ1139">
        <v>28.681470870971701</v>
      </c>
      <c r="AR1139">
        <v>28.065790176391602</v>
      </c>
      <c r="AS1139">
        <v>28.668207168579102</v>
      </c>
      <c r="AT1139">
        <v>28.866970062255898</v>
      </c>
      <c r="AU1139">
        <v>25.0869655609131</v>
      </c>
      <c r="AV1139">
        <v>29.060928344726602</v>
      </c>
      <c r="AW1139">
        <v>28.818454742431602</v>
      </c>
      <c r="AX1139">
        <v>4</v>
      </c>
      <c r="AY1139">
        <v>4</v>
      </c>
      <c r="AZ1139">
        <v>4</v>
      </c>
      <c r="BA1139">
        <v>20.5</v>
      </c>
      <c r="BB1139">
        <v>20.5</v>
      </c>
      <c r="BC1139">
        <v>20.5</v>
      </c>
      <c r="BD1139">
        <v>17.440999999999999</v>
      </c>
      <c r="BE1139">
        <v>0</v>
      </c>
      <c r="BF1139">
        <v>8.7611000000000008</v>
      </c>
      <c r="BG1139">
        <v>2766000000</v>
      </c>
      <c r="BH1139">
        <v>24</v>
      </c>
      <c r="BI1139">
        <v>4</v>
      </c>
      <c r="BJ1139">
        <v>4</v>
      </c>
      <c r="BK1139">
        <v>4</v>
      </c>
      <c r="BL1139" t="s">
        <v>6906</v>
      </c>
      <c r="BM1139">
        <v>4</v>
      </c>
      <c r="BN1139">
        <v>4</v>
      </c>
      <c r="BO1139">
        <v>1</v>
      </c>
      <c r="BP1139">
        <v>3</v>
      </c>
      <c r="BQ1139">
        <v>3</v>
      </c>
      <c r="BR1139">
        <v>3</v>
      </c>
      <c r="BS1139">
        <v>4</v>
      </c>
      <c r="BT1139">
        <v>2</v>
      </c>
      <c r="BU1139">
        <v>4</v>
      </c>
      <c r="BV1139">
        <v>4</v>
      </c>
      <c r="BW1139">
        <v>2</v>
      </c>
      <c r="BX1139">
        <v>4</v>
      </c>
      <c r="BY1139">
        <v>4</v>
      </c>
      <c r="BZ1139">
        <v>156</v>
      </c>
      <c r="CA1139">
        <v>156</v>
      </c>
      <c r="CB1139">
        <v>20.5</v>
      </c>
      <c r="CC1139">
        <v>20.5</v>
      </c>
      <c r="CD1139">
        <v>5.8</v>
      </c>
      <c r="CE1139">
        <v>16</v>
      </c>
      <c r="CF1139">
        <v>16</v>
      </c>
      <c r="CG1139">
        <v>14.7</v>
      </c>
      <c r="CH1139">
        <v>20.5</v>
      </c>
      <c r="CI1139">
        <v>9.6</v>
      </c>
      <c r="CJ1139">
        <v>20.5</v>
      </c>
      <c r="CK1139">
        <v>20.5</v>
      </c>
      <c r="CL1139">
        <v>9.6</v>
      </c>
      <c r="CM1139">
        <v>20.5</v>
      </c>
      <c r="CN1139">
        <v>20.5</v>
      </c>
      <c r="CO1139">
        <v>0.83807732459171003</v>
      </c>
      <c r="CP1139">
        <v>0.70888153808867604</v>
      </c>
      <c r="CQ1139">
        <v>0.26850003317765597</v>
      </c>
      <c r="CR1139">
        <v>0.694522292993631</v>
      </c>
      <c r="CS1139">
        <v>-1.5185343424479201</v>
      </c>
      <c r="CT1139">
        <v>-1.7246707576083999</v>
      </c>
      <c r="CU1139">
        <v>0.29101003344481602</v>
      </c>
      <c r="CV1139">
        <v>-1.3188508351643899</v>
      </c>
      <c r="CW1139">
        <v>-1.49366606700493</v>
      </c>
      <c r="CX1139">
        <v>0.70364444444444396</v>
      </c>
      <c r="CY1139">
        <v>0.87820625305175803</v>
      </c>
      <c r="CZ1139">
        <v>0.67115073910461098</v>
      </c>
    </row>
    <row r="1140" spans="1:104" x14ac:dyDescent="0.3">
      <c r="A1140" s="127" t="s">
        <v>6371</v>
      </c>
      <c r="B1140" s="127" t="s">
        <v>6372</v>
      </c>
      <c r="C1140" s="50">
        <v>1.393213506478151</v>
      </c>
      <c r="D1140" s="51">
        <v>0.4784163642808823</v>
      </c>
      <c r="E1140" s="52">
        <v>0.19566458340764598</v>
      </c>
      <c r="F1140" s="53">
        <v>0.70848777742117997</v>
      </c>
      <c r="G1140" s="50">
        <v>1.0797710349665961</v>
      </c>
      <c r="H1140" s="54">
        <v>0.1107254218900583</v>
      </c>
      <c r="I1140" s="55">
        <v>0.3840176219753022</v>
      </c>
      <c r="J1140" s="56">
        <v>0.41564884607247898</v>
      </c>
      <c r="K1140" s="127" t="s">
        <v>6373</v>
      </c>
      <c r="L1140" s="127" t="s">
        <v>6374</v>
      </c>
      <c r="M1140" s="128" t="str">
        <f>IFERROR(IF(SEARCH(M$1,$L1140),1,"no"),"-")</f>
        <v>-</v>
      </c>
      <c r="N1140" s="14">
        <f>IFERROR(IF(SEARCH(N$1,$L1140),1,"no"),"-")</f>
        <v>1</v>
      </c>
      <c r="O1140" s="14" t="str">
        <f>IFERROR(IF(SEARCH(O$1,$L1140),1,"no"),"-")</f>
        <v>-</v>
      </c>
      <c r="P1140" s="15">
        <v>990250000</v>
      </c>
      <c r="Q1140" s="16">
        <v>909160000</v>
      </c>
      <c r="R1140" s="16">
        <v>1247400000</v>
      </c>
      <c r="S1140" s="16">
        <v>461730000</v>
      </c>
      <c r="T1140" s="17">
        <v>4</v>
      </c>
      <c r="U1140" s="18">
        <v>1104700000</v>
      </c>
      <c r="V1140" s="19">
        <v>1250800000</v>
      </c>
      <c r="W1140" s="19">
        <v>1415100000</v>
      </c>
      <c r="AB1140" s="20">
        <v>3</v>
      </c>
      <c r="AC1140" s="32">
        <v>1191000000</v>
      </c>
      <c r="AD1140" s="33">
        <v>997420000</v>
      </c>
      <c r="AE1140" s="33">
        <v>947430000</v>
      </c>
      <c r="AF1140" s="34">
        <v>3</v>
      </c>
      <c r="AG1140" s="24">
        <v>1227700000</v>
      </c>
      <c r="AH1140" s="24">
        <v>1086300000</v>
      </c>
      <c r="AI1140" s="24">
        <v>1072000000</v>
      </c>
      <c r="AJ1140" s="25">
        <v>3</v>
      </c>
      <c r="AK1140">
        <v>29.883216857910199</v>
      </c>
      <c r="AL1140">
        <v>29.7599582672119</v>
      </c>
      <c r="AM1140">
        <v>30.2162761688232</v>
      </c>
      <c r="AN1140">
        <v>28.782474517822301</v>
      </c>
      <c r="AO1140">
        <v>30.041007995605501</v>
      </c>
      <c r="AP1140">
        <v>30.2202033996582</v>
      </c>
      <c r="AQ1140">
        <v>30.398256301879901</v>
      </c>
      <c r="AR1140">
        <v>30.1495265960693</v>
      </c>
      <c r="AS1140">
        <v>29.8936252593994</v>
      </c>
      <c r="AT1140">
        <v>29.819444656372099</v>
      </c>
      <c r="AU1140">
        <v>30.193311691284201</v>
      </c>
      <c r="AV1140">
        <v>30.0167751312256</v>
      </c>
      <c r="AW1140">
        <v>29.997657775878899</v>
      </c>
      <c r="AX1140">
        <v>15</v>
      </c>
      <c r="AY1140">
        <v>15</v>
      </c>
      <c r="AZ1140">
        <v>15</v>
      </c>
      <c r="BA1140">
        <v>29.9</v>
      </c>
      <c r="BB1140">
        <v>29.9</v>
      </c>
      <c r="BC1140">
        <v>29.9</v>
      </c>
      <c r="BD1140">
        <v>55.978999999999999</v>
      </c>
      <c r="BE1140">
        <v>0</v>
      </c>
      <c r="BF1140">
        <v>148.29</v>
      </c>
      <c r="BG1140">
        <v>9010300000</v>
      </c>
      <c r="BH1140">
        <v>125</v>
      </c>
      <c r="BI1140">
        <v>15</v>
      </c>
      <c r="BJ1140">
        <v>15</v>
      </c>
      <c r="BK1140">
        <v>15</v>
      </c>
      <c r="BL1140" t="s">
        <v>6375</v>
      </c>
      <c r="BM1140">
        <v>12</v>
      </c>
      <c r="BN1140">
        <v>13</v>
      </c>
      <c r="BO1140">
        <v>5</v>
      </c>
      <c r="BP1140">
        <v>5</v>
      </c>
      <c r="BQ1140">
        <v>13</v>
      </c>
      <c r="BR1140">
        <v>14</v>
      </c>
      <c r="BS1140">
        <v>13</v>
      </c>
      <c r="BT1140">
        <v>12</v>
      </c>
      <c r="BU1140">
        <v>12</v>
      </c>
      <c r="BV1140">
        <v>14</v>
      </c>
      <c r="BW1140">
        <v>13</v>
      </c>
      <c r="BX1140">
        <v>13</v>
      </c>
      <c r="BY1140">
        <v>12</v>
      </c>
      <c r="BZ1140">
        <v>531</v>
      </c>
      <c r="CA1140">
        <v>531</v>
      </c>
      <c r="CB1140">
        <v>24.3</v>
      </c>
      <c r="CC1140">
        <v>26.2</v>
      </c>
      <c r="CD1140">
        <v>9.1999999999999993</v>
      </c>
      <c r="CE1140">
        <v>9.6</v>
      </c>
      <c r="CF1140">
        <v>26.2</v>
      </c>
      <c r="CG1140">
        <v>28.1</v>
      </c>
      <c r="CH1140">
        <v>26.6</v>
      </c>
      <c r="CI1140">
        <v>24.9</v>
      </c>
      <c r="CJ1140">
        <v>24.3</v>
      </c>
      <c r="CK1140">
        <v>28.1</v>
      </c>
      <c r="CL1140">
        <v>28.1</v>
      </c>
      <c r="CM1140">
        <v>26</v>
      </c>
      <c r="CN1140">
        <v>20.7</v>
      </c>
      <c r="CO1140">
        <v>0.32986642471015498</v>
      </c>
      <c r="CP1140">
        <v>0.70848777742117997</v>
      </c>
      <c r="CQ1140">
        <v>0.41564884607247898</v>
      </c>
      <c r="CR1140">
        <v>0.699745547073791</v>
      </c>
      <c r="CS1140">
        <v>-0.29371738433837902</v>
      </c>
      <c r="CT1140">
        <v>-0.78522459353255103</v>
      </c>
      <c r="CU1140">
        <v>0.29130748663101602</v>
      </c>
      <c r="CV1140">
        <v>-0.55934111277262499</v>
      </c>
      <c r="CW1140">
        <v>-1.4929599096230199</v>
      </c>
      <c r="CX1140">
        <v>0.53253587647593104</v>
      </c>
      <c r="CY1140">
        <v>-0.11504936218261699</v>
      </c>
      <c r="CZ1140">
        <v>-0.97670798691227201</v>
      </c>
    </row>
    <row r="1141" spans="1:104" x14ac:dyDescent="0.3">
      <c r="A1141" s="127" t="s">
        <v>7164</v>
      </c>
      <c r="B1141" s="127" t="s">
        <v>136</v>
      </c>
      <c r="C1141" s="50">
        <v>1.0265178192352837</v>
      </c>
      <c r="D1141" s="51">
        <v>3.7758671284065765E-2</v>
      </c>
      <c r="E1141" s="52">
        <v>0.19570342331389085</v>
      </c>
      <c r="F1141" s="53">
        <v>0.70840157744200205</v>
      </c>
      <c r="G1141" s="50">
        <v>1.0704914134469248</v>
      </c>
      <c r="H1141" s="54">
        <v>9.8273223722281103E-2</v>
      </c>
      <c r="I1141" s="55">
        <v>0.63089732322890579</v>
      </c>
      <c r="J1141" s="56">
        <v>0.20004131521468799</v>
      </c>
      <c r="K1141" s="127" t="s">
        <v>582</v>
      </c>
      <c r="L1141" s="127" t="s">
        <v>583</v>
      </c>
      <c r="M1141" s="128" t="str">
        <f>IFERROR(IF(SEARCH(M$1,$L1141),1,"no"),"-")</f>
        <v>-</v>
      </c>
      <c r="N1141" s="14" t="str">
        <f>IFERROR(IF(SEARCH(N$1,$L1141),1,"no"),"-")</f>
        <v>-</v>
      </c>
      <c r="O1141" s="14" t="str">
        <f>IFERROR(IF(SEARCH(O$1,$L1141),1,"no"),"-")</f>
        <v>-</v>
      </c>
      <c r="P1141" s="15">
        <v>349450000</v>
      </c>
      <c r="Q1141" s="16">
        <v>317900000</v>
      </c>
      <c r="T1141" s="17">
        <v>2</v>
      </c>
      <c r="U1141" s="18">
        <v>302010000</v>
      </c>
      <c r="V1141" s="19">
        <v>367200000</v>
      </c>
      <c r="W1141" s="19">
        <v>358360000</v>
      </c>
      <c r="AB1141" s="20">
        <v>3</v>
      </c>
      <c r="AC1141" s="32">
        <v>400380000</v>
      </c>
      <c r="AD1141" s="33">
        <v>309680000</v>
      </c>
      <c r="AE1141" s="33">
        <v>257150000</v>
      </c>
      <c r="AF1141" s="34">
        <v>3</v>
      </c>
      <c r="AG1141" s="24">
        <v>351020000</v>
      </c>
      <c r="AH1141" s="24">
        <v>295780000</v>
      </c>
      <c r="AI1141" s="24">
        <v>388590000</v>
      </c>
      <c r="AJ1141" s="25">
        <v>3</v>
      </c>
      <c r="AK1141">
        <v>28.380510330200199</v>
      </c>
      <c r="AL1141">
        <v>28.2439975738525</v>
      </c>
      <c r="AM1141">
        <v>25.850601196289102</v>
      </c>
      <c r="AN1141">
        <v>25.6071071624756</v>
      </c>
      <c r="AO1141">
        <v>28.170021057128899</v>
      </c>
      <c r="AP1141">
        <v>28.451990127563501</v>
      </c>
      <c r="AQ1141">
        <v>28.416833877563501</v>
      </c>
      <c r="AR1141">
        <v>28.576795578002901</v>
      </c>
      <c r="AS1141">
        <v>28.206203460693398</v>
      </c>
      <c r="AT1141">
        <v>27.938034057617202</v>
      </c>
      <c r="AU1141">
        <v>28.386978149414102</v>
      </c>
      <c r="AV1141">
        <v>28.139949798583999</v>
      </c>
      <c r="AW1141">
        <v>28.533674240112301</v>
      </c>
      <c r="AX1141">
        <v>9</v>
      </c>
      <c r="AY1141">
        <v>9</v>
      </c>
      <c r="AZ1141">
        <v>9</v>
      </c>
      <c r="BA1141">
        <v>18.3</v>
      </c>
      <c r="BB1141">
        <v>18.3</v>
      </c>
      <c r="BC1141">
        <v>18.3</v>
      </c>
      <c r="BD1141">
        <v>69.483000000000004</v>
      </c>
      <c r="BE1141">
        <v>0</v>
      </c>
      <c r="BF1141">
        <v>52.186999999999998</v>
      </c>
      <c r="BG1141">
        <v>2444400000</v>
      </c>
      <c r="BH1141">
        <v>28</v>
      </c>
      <c r="BI1141">
        <v>9</v>
      </c>
      <c r="BJ1141">
        <v>9</v>
      </c>
      <c r="BK1141">
        <v>9</v>
      </c>
      <c r="BL1141" t="s">
        <v>7165</v>
      </c>
      <c r="BM1141">
        <v>5</v>
      </c>
      <c r="BN1141">
        <v>4</v>
      </c>
      <c r="BO1141">
        <v>1</v>
      </c>
      <c r="BP1141">
        <v>2</v>
      </c>
      <c r="BQ1141">
        <v>8</v>
      </c>
      <c r="BR1141">
        <v>3</v>
      </c>
      <c r="BS1141">
        <v>5</v>
      </c>
      <c r="BT1141">
        <v>3</v>
      </c>
      <c r="BU1141">
        <v>4</v>
      </c>
      <c r="BV1141">
        <v>5</v>
      </c>
      <c r="BW1141">
        <v>2</v>
      </c>
      <c r="BX1141">
        <v>4</v>
      </c>
      <c r="BY1141">
        <v>3</v>
      </c>
      <c r="BZ1141">
        <v>616</v>
      </c>
      <c r="CA1141">
        <v>616</v>
      </c>
      <c r="CB1141">
        <v>10.1</v>
      </c>
      <c r="CC1141">
        <v>11.4</v>
      </c>
      <c r="CD1141">
        <v>2.8</v>
      </c>
      <c r="CE1141">
        <v>4.7</v>
      </c>
      <c r="CF1141">
        <v>16.600000000000001</v>
      </c>
      <c r="CG1141">
        <v>8.1</v>
      </c>
      <c r="CH1141">
        <v>10.1</v>
      </c>
      <c r="CI1141">
        <v>6.7</v>
      </c>
      <c r="CJ1141">
        <v>10.1</v>
      </c>
      <c r="CK1141">
        <v>13.1</v>
      </c>
      <c r="CL1141">
        <v>3.6</v>
      </c>
      <c r="CM1141">
        <v>8.6</v>
      </c>
      <c r="CN1141">
        <v>8.4</v>
      </c>
      <c r="CO1141">
        <v>0.63335034266458801</v>
      </c>
      <c r="CP1141">
        <v>0.70840157744200205</v>
      </c>
      <c r="CQ1141">
        <v>0.20004131521468799</v>
      </c>
      <c r="CR1141">
        <v>0.61923419412288505</v>
      </c>
      <c r="CS1141">
        <v>-1.21979029973348</v>
      </c>
      <c r="CT1141">
        <v>-1.35768920046124</v>
      </c>
      <c r="CU1141">
        <v>0.29115297261188999</v>
      </c>
      <c r="CV1141">
        <v>-1.3257276217142799</v>
      </c>
      <c r="CW1141">
        <v>-1.4928053184505199</v>
      </c>
      <c r="CX1141">
        <v>0.78420669577874802</v>
      </c>
      <c r="CY1141">
        <v>-0.113189697265625</v>
      </c>
      <c r="CZ1141">
        <v>-0.51940118996671802</v>
      </c>
    </row>
    <row r="1142" spans="1:104" x14ac:dyDescent="0.3">
      <c r="A1142" s="127" t="s">
        <v>7361</v>
      </c>
      <c r="B1142" s="127" t="s">
        <v>562</v>
      </c>
      <c r="C1142" s="50">
        <v>1.1609157935584011</v>
      </c>
      <c r="D1142" s="51">
        <v>0.21526333084129406</v>
      </c>
      <c r="E1142" s="52">
        <v>0.19622631431905754</v>
      </c>
      <c r="F1142" s="53">
        <v>0.70724275334109399</v>
      </c>
      <c r="G1142" s="50">
        <v>1.0491287754256065</v>
      </c>
      <c r="H1142" s="54">
        <v>6.9191772543804E-2</v>
      </c>
      <c r="I1142" s="55">
        <v>0.68667143066261105</v>
      </c>
      <c r="J1142" s="56">
        <v>0.16325102128744104</v>
      </c>
      <c r="K1142" s="127" t="s">
        <v>7362</v>
      </c>
      <c r="L1142" s="127" t="s">
        <v>7363</v>
      </c>
      <c r="M1142" s="128" t="str">
        <f>IFERROR(IF(SEARCH(M$1,$L1142),1,"no"),"-")</f>
        <v>-</v>
      </c>
      <c r="N1142" s="14">
        <f>IFERROR(IF(SEARCH(N$1,$L1142),1,"no"),"-")</f>
        <v>1</v>
      </c>
      <c r="O1142" s="14" t="str">
        <f>IFERROR(IF(SEARCH(O$1,$L1142),1,"no"),"-")</f>
        <v>-</v>
      </c>
      <c r="P1142" s="15">
        <v>193200000</v>
      </c>
      <c r="Q1142" s="16">
        <v>236300000</v>
      </c>
      <c r="T1142" s="17">
        <v>2</v>
      </c>
      <c r="U1142" s="18">
        <v>256230000</v>
      </c>
      <c r="V1142" s="19">
        <v>216920000</v>
      </c>
      <c r="W1142" s="19">
        <v>274770000</v>
      </c>
      <c r="AB1142" s="20">
        <v>3</v>
      </c>
      <c r="AC1142" s="32">
        <v>200180000</v>
      </c>
      <c r="AD1142" s="33">
        <v>276920000</v>
      </c>
      <c r="AE1142" s="33">
        <v>222490000</v>
      </c>
      <c r="AF1142" s="34">
        <v>3</v>
      </c>
      <c r="AG1142" s="24">
        <v>220330000</v>
      </c>
      <c r="AH1142" s="24">
        <v>233660000</v>
      </c>
      <c r="AI1142" s="24">
        <v>279970000</v>
      </c>
      <c r="AJ1142" s="25">
        <v>3</v>
      </c>
      <c r="AK1142">
        <v>27.525520324706999</v>
      </c>
      <c r="AL1142">
        <v>27.816043853759801</v>
      </c>
      <c r="AM1142">
        <v>26.0160942077637</v>
      </c>
      <c r="AN1142">
        <v>27.3338623046875</v>
      </c>
      <c r="AO1142">
        <v>27.932863235473601</v>
      </c>
      <c r="AP1142">
        <v>27.6925868988037</v>
      </c>
      <c r="AQ1142">
        <v>28.033649444580099</v>
      </c>
      <c r="AR1142">
        <v>27.576723098754901</v>
      </c>
      <c r="AS1142">
        <v>28.044893264770501</v>
      </c>
      <c r="AT1142">
        <v>27.7291660308838</v>
      </c>
      <c r="AU1142">
        <v>27.715089797973601</v>
      </c>
      <c r="AV1142">
        <v>27.7998352050781</v>
      </c>
      <c r="AW1142">
        <v>28.060697555541999</v>
      </c>
      <c r="AX1142">
        <v>8</v>
      </c>
      <c r="AY1142">
        <v>8</v>
      </c>
      <c r="AZ1142">
        <v>8</v>
      </c>
      <c r="BA1142">
        <v>65</v>
      </c>
      <c r="BB1142">
        <v>65</v>
      </c>
      <c r="BC1142">
        <v>65</v>
      </c>
      <c r="BD1142">
        <v>17.193999999999999</v>
      </c>
      <c r="BE1142">
        <v>0</v>
      </c>
      <c r="BF1142">
        <v>39.732999999999997</v>
      </c>
      <c r="BG1142">
        <v>1647200000</v>
      </c>
      <c r="BH1142">
        <v>33</v>
      </c>
      <c r="BI1142">
        <v>8</v>
      </c>
      <c r="BJ1142">
        <v>8</v>
      </c>
      <c r="BK1142">
        <v>8</v>
      </c>
      <c r="BL1142" t="s">
        <v>7364</v>
      </c>
      <c r="BM1142">
        <v>4</v>
      </c>
      <c r="BN1142">
        <v>5</v>
      </c>
      <c r="BO1142">
        <v>1</v>
      </c>
      <c r="BP1142">
        <v>1</v>
      </c>
      <c r="BQ1142">
        <v>5</v>
      </c>
      <c r="BR1142">
        <v>4</v>
      </c>
      <c r="BS1142">
        <v>4</v>
      </c>
      <c r="BT1142">
        <v>3</v>
      </c>
      <c r="BU1142">
        <v>5</v>
      </c>
      <c r="BV1142">
        <v>5</v>
      </c>
      <c r="BW1142">
        <v>5</v>
      </c>
      <c r="BX1142">
        <v>4</v>
      </c>
      <c r="BY1142">
        <v>5</v>
      </c>
      <c r="BZ1142">
        <v>157</v>
      </c>
      <c r="CA1142">
        <v>157</v>
      </c>
      <c r="CB1142">
        <v>32.5</v>
      </c>
      <c r="CC1142">
        <v>40.1</v>
      </c>
      <c r="CD1142">
        <v>5.0999999999999996</v>
      </c>
      <c r="CE1142">
        <v>7.6</v>
      </c>
      <c r="CF1142">
        <v>43.9</v>
      </c>
      <c r="CG1142">
        <v>38.9</v>
      </c>
      <c r="CH1142">
        <v>38.9</v>
      </c>
      <c r="CI1142">
        <v>27.4</v>
      </c>
      <c r="CJ1142">
        <v>49.7</v>
      </c>
      <c r="CK1142">
        <v>43.9</v>
      </c>
      <c r="CL1142">
        <v>52.2</v>
      </c>
      <c r="CM1142">
        <v>29.9</v>
      </c>
      <c r="CN1142">
        <v>56.1</v>
      </c>
      <c r="CO1142">
        <v>0.57916675137273399</v>
      </c>
      <c r="CP1142">
        <v>0.70724275334109399</v>
      </c>
      <c r="CQ1142">
        <v>0.16325102128744101</v>
      </c>
      <c r="CR1142">
        <v>0.622511480601742</v>
      </c>
      <c r="CS1142">
        <v>-0.61071395874023404</v>
      </c>
      <c r="CT1142">
        <v>-1.25923382813806</v>
      </c>
      <c r="CU1142">
        <v>0.29156475300400497</v>
      </c>
      <c r="CV1142">
        <v>-0.71348635355631596</v>
      </c>
      <c r="CW1142">
        <v>-1.49072697719528</v>
      </c>
      <c r="CX1142">
        <v>0.82593233344959904</v>
      </c>
      <c r="CY1142">
        <v>-7.49467213948556E-2</v>
      </c>
      <c r="CZ1142">
        <v>-0.43400038791428902</v>
      </c>
    </row>
    <row r="1143" spans="1:104" x14ac:dyDescent="0.3">
      <c r="A1143" s="127" t="s">
        <v>7445</v>
      </c>
      <c r="B1143" s="127" t="s">
        <v>136</v>
      </c>
      <c r="C1143" s="50">
        <v>0.83605795977114161</v>
      </c>
      <c r="D1143" s="51">
        <v>-0.25832513418896869</v>
      </c>
      <c r="E1143" s="52">
        <v>0.1962574381418386</v>
      </c>
      <c r="F1143" s="53">
        <v>0.70717387454326797</v>
      </c>
      <c r="G1143" s="50">
        <v>1.0236018615950677</v>
      </c>
      <c r="H1143" s="54">
        <v>3.3654676280081119E-2</v>
      </c>
      <c r="I1143" s="55">
        <v>0.73279202858487624</v>
      </c>
      <c r="J1143" s="56">
        <v>0.13501926363118705</v>
      </c>
      <c r="K1143" s="127" t="s">
        <v>7446</v>
      </c>
      <c r="L1143" s="127" t="s">
        <v>7447</v>
      </c>
      <c r="M1143" s="128" t="str">
        <f>IFERROR(IF(SEARCH(M$1,$L1143),1,"no"),"-")</f>
        <v>-</v>
      </c>
      <c r="N1143" s="14" t="str">
        <f>IFERROR(IF(SEARCH(N$1,$L1143),1,"no"),"-")</f>
        <v>-</v>
      </c>
      <c r="O1143" s="14" t="str">
        <f>IFERROR(IF(SEARCH(O$1,$L1143),1,"no"),"-")</f>
        <v>-</v>
      </c>
      <c r="P1143" s="15">
        <v>412440000</v>
      </c>
      <c r="Q1143" s="16">
        <v>582770000</v>
      </c>
      <c r="R1143" s="16">
        <v>412260000</v>
      </c>
      <c r="S1143" s="16">
        <v>551820000</v>
      </c>
      <c r="T1143" s="17">
        <v>4</v>
      </c>
      <c r="U1143" s="18">
        <v>396410000</v>
      </c>
      <c r="V1143" s="19">
        <v>399940000</v>
      </c>
      <c r="W1143" s="19">
        <v>432210000</v>
      </c>
      <c r="AB1143" s="20">
        <v>3</v>
      </c>
      <c r="AC1143" s="32">
        <v>429930000</v>
      </c>
      <c r="AD1143" s="33">
        <v>495930000</v>
      </c>
      <c r="AE1143" s="33">
        <v>490130000</v>
      </c>
      <c r="AF1143" s="34">
        <v>3</v>
      </c>
      <c r="AG1143" s="24">
        <v>448580000</v>
      </c>
      <c r="AH1143" s="24">
        <v>523060000</v>
      </c>
      <c r="AI1143" s="24">
        <v>477770000</v>
      </c>
      <c r="AJ1143" s="25">
        <v>3</v>
      </c>
      <c r="AK1143">
        <v>28.6196098327637</v>
      </c>
      <c r="AL1143">
        <v>29.118350982666001</v>
      </c>
      <c r="AM1143">
        <v>28.6189785003662</v>
      </c>
      <c r="AN1143">
        <v>29.039623260498001</v>
      </c>
      <c r="AO1143">
        <v>28.5624179840088</v>
      </c>
      <c r="AP1143">
        <v>28.575208663940401</v>
      </c>
      <c r="AQ1143">
        <v>28.687156677246101</v>
      </c>
      <c r="AR1143">
        <v>28.679527282714801</v>
      </c>
      <c r="AS1143">
        <v>28.885560989379901</v>
      </c>
      <c r="AT1143">
        <v>28.868589401245099</v>
      </c>
      <c r="AU1143">
        <v>28.740789413452099</v>
      </c>
      <c r="AV1143">
        <v>28.962400436401399</v>
      </c>
      <c r="AW1143">
        <v>28.831741333007798</v>
      </c>
      <c r="AX1143">
        <v>11</v>
      </c>
      <c r="AY1143">
        <v>11</v>
      </c>
      <c r="AZ1143">
        <v>11</v>
      </c>
      <c r="BA1143">
        <v>25.3</v>
      </c>
      <c r="BB1143">
        <v>25.3</v>
      </c>
      <c r="BC1143">
        <v>25.3</v>
      </c>
      <c r="BD1143">
        <v>66.688999999999993</v>
      </c>
      <c r="BE1143">
        <v>0</v>
      </c>
      <c r="BF1143">
        <v>60.183</v>
      </c>
      <c r="BG1143">
        <v>4115200000</v>
      </c>
      <c r="BH1143">
        <v>65</v>
      </c>
      <c r="BI1143">
        <v>11</v>
      </c>
      <c r="BJ1143">
        <v>11</v>
      </c>
      <c r="BK1143">
        <v>11</v>
      </c>
      <c r="BL1143" t="s">
        <v>7448</v>
      </c>
      <c r="BM1143">
        <v>9</v>
      </c>
      <c r="BN1143">
        <v>10</v>
      </c>
      <c r="BO1143">
        <v>4</v>
      </c>
      <c r="BP1143">
        <v>4</v>
      </c>
      <c r="BQ1143">
        <v>6</v>
      </c>
      <c r="BR1143">
        <v>7</v>
      </c>
      <c r="BS1143">
        <v>9</v>
      </c>
      <c r="BT1143">
        <v>6</v>
      </c>
      <c r="BU1143">
        <v>8</v>
      </c>
      <c r="BV1143">
        <v>6</v>
      </c>
      <c r="BW1143">
        <v>7</v>
      </c>
      <c r="BX1143">
        <v>7</v>
      </c>
      <c r="BY1143">
        <v>6</v>
      </c>
      <c r="BZ1143">
        <v>605</v>
      </c>
      <c r="CA1143">
        <v>605</v>
      </c>
      <c r="CB1143">
        <v>21</v>
      </c>
      <c r="CC1143">
        <v>23.1</v>
      </c>
      <c r="CD1143">
        <v>6.4</v>
      </c>
      <c r="CE1143">
        <v>7.4</v>
      </c>
      <c r="CF1143">
        <v>15.7</v>
      </c>
      <c r="CG1143">
        <v>15.2</v>
      </c>
      <c r="CH1143">
        <v>21</v>
      </c>
      <c r="CI1143">
        <v>15</v>
      </c>
      <c r="CJ1143">
        <v>19.2</v>
      </c>
      <c r="CK1143">
        <v>14.5</v>
      </c>
      <c r="CL1143">
        <v>15.5</v>
      </c>
      <c r="CM1143">
        <v>17.5</v>
      </c>
      <c r="CN1143">
        <v>15.5</v>
      </c>
      <c r="CO1143">
        <v>8.0963931963019597E-2</v>
      </c>
      <c r="CP1143">
        <v>0.70717387454326797</v>
      </c>
      <c r="CQ1143">
        <v>0.13501926363118699</v>
      </c>
      <c r="CR1143">
        <v>0.90271755725190805</v>
      </c>
      <c r="CS1143">
        <v>3.7914752960205099E-2</v>
      </c>
      <c r="CT1143">
        <v>0.226311802663543</v>
      </c>
      <c r="CU1143">
        <v>0.291410273515677</v>
      </c>
      <c r="CV1143">
        <v>0.24087953567504899</v>
      </c>
      <c r="CW1143">
        <v>1.4906034375066399</v>
      </c>
      <c r="CX1143">
        <v>0.85771757534710502</v>
      </c>
      <c r="CY1143">
        <v>-3.3751169840495997E-2</v>
      </c>
      <c r="CZ1143">
        <v>-0.36615714473912497</v>
      </c>
    </row>
    <row r="1144" spans="1:104" x14ac:dyDescent="0.3">
      <c r="A1144" s="127" t="s">
        <v>2140</v>
      </c>
      <c r="B1144" s="127" t="s">
        <v>2141</v>
      </c>
      <c r="C1144" s="50">
        <v>1.2084895819863621</v>
      </c>
      <c r="D1144" s="51">
        <v>0.27320503613088853</v>
      </c>
      <c r="E1144" s="52">
        <v>0.19659847284167956</v>
      </c>
      <c r="F1144" s="53">
        <v>0.706419860049191</v>
      </c>
      <c r="G1144" s="41">
        <v>0.83440114784140462</v>
      </c>
      <c r="H1144" s="43">
        <v>-0.26118695238926765</v>
      </c>
      <c r="I1144" s="39">
        <v>4.2042894995589337E-2</v>
      </c>
      <c r="J1144" s="40">
        <v>1.3763073869035101</v>
      </c>
      <c r="K1144" s="127" t="s">
        <v>299</v>
      </c>
      <c r="L1144" s="127" t="s">
        <v>300</v>
      </c>
      <c r="M1144" s="128" t="str">
        <f>IFERROR(IF(SEARCH(M$1,$L1144),1,"no"),"-")</f>
        <v>-</v>
      </c>
      <c r="N1144" s="14" t="str">
        <f>IFERROR(IF(SEARCH(N$1,$L1144),1,"no"),"-")</f>
        <v>-</v>
      </c>
      <c r="O1144" s="14" t="str">
        <f>IFERROR(IF(SEARCH(O$1,$L1144),1,"no"),"-")</f>
        <v>-</v>
      </c>
      <c r="P1144" s="15">
        <v>191820000</v>
      </c>
      <c r="Q1144" s="16">
        <v>194850000</v>
      </c>
      <c r="T1144" s="17">
        <v>2</v>
      </c>
      <c r="U1144" s="18">
        <v>311940000</v>
      </c>
      <c r="V1144" s="19">
        <v>177380000</v>
      </c>
      <c r="W1144" s="19">
        <v>211610000</v>
      </c>
      <c r="AB1144" s="20">
        <v>3</v>
      </c>
      <c r="AC1144" s="32">
        <v>252340000</v>
      </c>
      <c r="AD1144" s="33">
        <v>231830000</v>
      </c>
      <c r="AE1144" s="33">
        <v>219760000</v>
      </c>
      <c r="AF1144" s="34">
        <v>3</v>
      </c>
      <c r="AG1144" s="24">
        <v>196940000</v>
      </c>
      <c r="AH1144" s="24">
        <v>179540000</v>
      </c>
      <c r="AI1144" s="24">
        <v>210880000</v>
      </c>
      <c r="AJ1144" s="25">
        <v>3</v>
      </c>
      <c r="AK1144">
        <v>27.515178680419901</v>
      </c>
      <c r="AL1144">
        <v>27.537788391113299</v>
      </c>
      <c r="AM1144">
        <v>26.816188812255898</v>
      </c>
      <c r="AN1144">
        <v>25.340417861938501</v>
      </c>
      <c r="AO1144">
        <v>28.2166938781738</v>
      </c>
      <c r="AP1144">
        <v>27.402267456054702</v>
      </c>
      <c r="AQ1144">
        <v>27.656831741333001</v>
      </c>
      <c r="AR1144">
        <v>27.910793304443398</v>
      </c>
      <c r="AS1144">
        <v>27.7884922027588</v>
      </c>
      <c r="AT1144">
        <v>27.711353302001999</v>
      </c>
      <c r="AU1144">
        <v>27.553180694580099</v>
      </c>
      <c r="AV1144">
        <v>27.4197292327881</v>
      </c>
      <c r="AW1144">
        <v>27.651847839355501</v>
      </c>
      <c r="AX1144">
        <v>16</v>
      </c>
      <c r="AY1144">
        <v>16</v>
      </c>
      <c r="AZ1144">
        <v>16</v>
      </c>
      <c r="BA1144">
        <v>30.7</v>
      </c>
      <c r="BB1144">
        <v>30.7</v>
      </c>
      <c r="BC1144">
        <v>30.7</v>
      </c>
      <c r="BD1144">
        <v>82.38</v>
      </c>
      <c r="BE1144">
        <v>0</v>
      </c>
      <c r="BF1144">
        <v>108.95</v>
      </c>
      <c r="BG1144">
        <v>1593000000</v>
      </c>
      <c r="BH1144">
        <v>32</v>
      </c>
      <c r="BI1144">
        <v>16</v>
      </c>
      <c r="BJ1144">
        <v>16</v>
      </c>
      <c r="BK1144">
        <v>16</v>
      </c>
      <c r="BL1144" t="s">
        <v>2142</v>
      </c>
      <c r="BM1144">
        <v>8</v>
      </c>
      <c r="BN1144">
        <v>8</v>
      </c>
      <c r="BO1144">
        <v>1</v>
      </c>
      <c r="BP1144">
        <v>1</v>
      </c>
      <c r="BQ1144">
        <v>4</v>
      </c>
      <c r="BR1144">
        <v>5</v>
      </c>
      <c r="BS1144">
        <v>5</v>
      </c>
      <c r="BT1144">
        <v>9</v>
      </c>
      <c r="BU1144">
        <v>10</v>
      </c>
      <c r="BV1144">
        <v>7</v>
      </c>
      <c r="BW1144">
        <v>6</v>
      </c>
      <c r="BX1144">
        <v>6</v>
      </c>
      <c r="BY1144">
        <v>7</v>
      </c>
      <c r="BZ1144">
        <v>740</v>
      </c>
      <c r="CA1144">
        <v>740</v>
      </c>
      <c r="CB1144">
        <v>13.2</v>
      </c>
      <c r="CC1144">
        <v>15.9</v>
      </c>
      <c r="CD1144">
        <v>1.5</v>
      </c>
      <c r="CE1144">
        <v>2.4</v>
      </c>
      <c r="CF1144">
        <v>7.8</v>
      </c>
      <c r="CG1144">
        <v>9.3000000000000007</v>
      </c>
      <c r="CH1144">
        <v>11.8</v>
      </c>
      <c r="CI1144">
        <v>17.7</v>
      </c>
      <c r="CJ1144">
        <v>17.8</v>
      </c>
      <c r="CK1144">
        <v>11.5</v>
      </c>
      <c r="CL1144">
        <v>10.4</v>
      </c>
      <c r="CM1144">
        <v>9.6</v>
      </c>
      <c r="CN1144">
        <v>11.8</v>
      </c>
      <c r="CO1144">
        <v>0.78889278538030205</v>
      </c>
      <c r="CP1144">
        <v>0.706419860049191</v>
      </c>
      <c r="CQ1144">
        <v>1.3763073869035101</v>
      </c>
      <c r="CR1144">
        <v>0.67509318497913795</v>
      </c>
      <c r="CS1144">
        <v>-1.0011528333028099</v>
      </c>
      <c r="CT1144">
        <v>-1.6368186339429101</v>
      </c>
      <c r="CU1144">
        <v>0.291360426382412</v>
      </c>
      <c r="CV1144">
        <v>-0.95620425542195497</v>
      </c>
      <c r="CW1144">
        <v>-1.48925100618888</v>
      </c>
      <c r="CX1144">
        <v>9.2683544303797494E-2</v>
      </c>
      <c r="CY1144">
        <v>0.26196034749348801</v>
      </c>
      <c r="CZ1144">
        <v>2.9482398156687002</v>
      </c>
    </row>
    <row r="1145" spans="1:104" x14ac:dyDescent="0.3">
      <c r="A1145" s="127" t="s">
        <v>4425</v>
      </c>
      <c r="B1145" s="127" t="s">
        <v>4426</v>
      </c>
      <c r="C1145" s="50">
        <v>1.2487832584192642</v>
      </c>
      <c r="D1145" s="51">
        <v>0.32052310133508599</v>
      </c>
      <c r="E1145" s="52">
        <v>0.19665692462508907</v>
      </c>
      <c r="F1145" s="53">
        <v>0.70629075673697905</v>
      </c>
      <c r="G1145" s="50">
        <v>1.0568902399163236</v>
      </c>
      <c r="H1145" s="54">
        <v>7.9825557845841055E-2</v>
      </c>
      <c r="I1145" s="55">
        <v>9.4777832004963009E-2</v>
      </c>
      <c r="J1145" s="56">
        <v>1.02329322978992</v>
      </c>
      <c r="K1145" s="127"/>
      <c r="L1145" s="127"/>
      <c r="M1145" s="128" t="str">
        <f>IFERROR(IF(SEARCH(M$1,$L1145),1,"no"),"-")</f>
        <v>-</v>
      </c>
      <c r="N1145" s="14" t="str">
        <f>IFERROR(IF(SEARCH(N$1,$L1145),1,"no"),"-")</f>
        <v>-</v>
      </c>
      <c r="O1145" s="14" t="str">
        <f>IFERROR(IF(SEARCH(O$1,$L1145),1,"no"),"-")</f>
        <v>-</v>
      </c>
      <c r="P1145" s="15">
        <v>1792200000</v>
      </c>
      <c r="Q1145" s="16">
        <v>2299800000</v>
      </c>
      <c r="R1145" s="16">
        <v>1199900000</v>
      </c>
      <c r="S1145" s="16">
        <v>1515900000</v>
      </c>
      <c r="T1145" s="17">
        <v>4</v>
      </c>
      <c r="U1145" s="18">
        <v>2091600000</v>
      </c>
      <c r="V1145" s="19">
        <v>2309200000</v>
      </c>
      <c r="W1145" s="19">
        <v>1975300000</v>
      </c>
      <c r="AB1145" s="20">
        <v>3</v>
      </c>
      <c r="AC1145" s="32">
        <v>2017800000</v>
      </c>
      <c r="AD1145" s="33">
        <v>1973200000</v>
      </c>
      <c r="AE1145" s="33">
        <v>2127800000</v>
      </c>
      <c r="AF1145" s="34">
        <v>3</v>
      </c>
      <c r="AG1145" s="24">
        <v>2118900000</v>
      </c>
      <c r="AH1145" s="24">
        <v>2207600000</v>
      </c>
      <c r="AI1145" s="24">
        <v>2140400000</v>
      </c>
      <c r="AJ1145" s="25">
        <v>3</v>
      </c>
      <c r="AK1145">
        <v>30.7390842437744</v>
      </c>
      <c r="AL1145">
        <v>31.098861694335898</v>
      </c>
      <c r="AM1145">
        <v>30.1602668762207</v>
      </c>
      <c r="AN1145">
        <v>30.4975280761719</v>
      </c>
      <c r="AO1145">
        <v>30.961959838867202</v>
      </c>
      <c r="AP1145">
        <v>31.1047458648682</v>
      </c>
      <c r="AQ1145">
        <v>30.8794250488281</v>
      </c>
      <c r="AR1145">
        <v>30.910135269165</v>
      </c>
      <c r="AS1145">
        <v>30.8778896331787</v>
      </c>
      <c r="AT1145">
        <v>30.9867153167725</v>
      </c>
      <c r="AU1145">
        <v>30.980669021606399</v>
      </c>
      <c r="AV1145">
        <v>31.039831161498999</v>
      </c>
      <c r="AW1145">
        <v>30.995233535766602</v>
      </c>
      <c r="AX1145">
        <v>24</v>
      </c>
      <c r="AY1145">
        <v>24</v>
      </c>
      <c r="AZ1145">
        <v>24</v>
      </c>
      <c r="BA1145">
        <v>45.8</v>
      </c>
      <c r="BB1145">
        <v>45.8</v>
      </c>
      <c r="BC1145">
        <v>45.8</v>
      </c>
      <c r="BD1145">
        <v>68.477999999999994</v>
      </c>
      <c r="BE1145">
        <v>0</v>
      </c>
      <c r="BF1145">
        <v>182.79</v>
      </c>
      <c r="BG1145">
        <v>16795000000</v>
      </c>
      <c r="BH1145">
        <v>161</v>
      </c>
      <c r="BI1145" t="s">
        <v>105</v>
      </c>
      <c r="BJ1145" t="s">
        <v>105</v>
      </c>
      <c r="BK1145" t="s">
        <v>105</v>
      </c>
      <c r="BL1145" t="s">
        <v>4427</v>
      </c>
      <c r="BM1145">
        <v>20</v>
      </c>
      <c r="BN1145">
        <v>20</v>
      </c>
      <c r="BO1145">
        <v>5</v>
      </c>
      <c r="BP1145">
        <v>9</v>
      </c>
      <c r="BQ1145">
        <v>20</v>
      </c>
      <c r="BR1145">
        <v>17</v>
      </c>
      <c r="BS1145">
        <v>21</v>
      </c>
      <c r="BT1145">
        <v>16</v>
      </c>
      <c r="BU1145">
        <v>17</v>
      </c>
      <c r="BV1145">
        <v>18</v>
      </c>
      <c r="BW1145">
        <v>14</v>
      </c>
      <c r="BX1145">
        <v>15</v>
      </c>
      <c r="BY1145">
        <v>16</v>
      </c>
      <c r="BZ1145">
        <v>605</v>
      </c>
      <c r="CA1145" t="s">
        <v>105</v>
      </c>
      <c r="CB1145">
        <v>38</v>
      </c>
      <c r="CC1145">
        <v>37.5</v>
      </c>
      <c r="CD1145">
        <v>8.1</v>
      </c>
      <c r="CE1145">
        <v>15.5</v>
      </c>
      <c r="CF1145">
        <v>38.700000000000003</v>
      </c>
      <c r="CG1145">
        <v>32.200000000000003</v>
      </c>
      <c r="CH1145">
        <v>41.8</v>
      </c>
      <c r="CI1145">
        <v>34.200000000000003</v>
      </c>
      <c r="CJ1145">
        <v>36.4</v>
      </c>
      <c r="CK1145">
        <v>33.4</v>
      </c>
      <c r="CL1145">
        <v>26.8</v>
      </c>
      <c r="CM1145">
        <v>28.1</v>
      </c>
      <c r="CN1145">
        <v>31.6</v>
      </c>
      <c r="CO1145">
        <v>0.58899022675952994</v>
      </c>
      <c r="CP1145">
        <v>0.70629075673697905</v>
      </c>
      <c r="CQ1145">
        <v>1.02329322978992</v>
      </c>
      <c r="CR1145">
        <v>0.62107828894269601</v>
      </c>
      <c r="CS1145">
        <v>-0.300978183746338</v>
      </c>
      <c r="CT1145">
        <v>-1.2771566255257401</v>
      </c>
      <c r="CU1145">
        <v>0.29128628495339498</v>
      </c>
      <c r="CV1145">
        <v>-0.35810836156209203</v>
      </c>
      <c r="CW1145">
        <v>-1.4890194328226301</v>
      </c>
      <c r="CX1145">
        <v>0.16389849325931799</v>
      </c>
      <c r="CY1145">
        <v>-8.0331166585285302E-2</v>
      </c>
      <c r="CZ1145">
        <v>-2.1796853560226799</v>
      </c>
    </row>
    <row r="1146" spans="1:104" x14ac:dyDescent="0.3">
      <c r="A1146" s="127" t="s">
        <v>7493</v>
      </c>
      <c r="B1146" s="127" t="s">
        <v>7039</v>
      </c>
      <c r="C1146" s="50">
        <v>1.0376081382584539</v>
      </c>
      <c r="D1146" s="51">
        <v>5.3261700217929184E-2</v>
      </c>
      <c r="E1146" s="52">
        <v>0.19721226160095515</v>
      </c>
      <c r="F1146" s="53">
        <v>0.70506608645319402</v>
      </c>
      <c r="G1146" s="50">
        <v>1.0236713590306725</v>
      </c>
      <c r="H1146" s="54">
        <v>3.3752624716791892E-2</v>
      </c>
      <c r="I1146" s="55">
        <v>0.7495448576055036</v>
      </c>
      <c r="J1146" s="56">
        <v>0.12520237105108095</v>
      </c>
      <c r="K1146" s="127" t="s">
        <v>7494</v>
      </c>
      <c r="L1146" s="127" t="s">
        <v>7495</v>
      </c>
      <c r="M1146" s="128" t="str">
        <f>IFERROR(IF(SEARCH(M$1,$L1146),1,"no"),"-")</f>
        <v>-</v>
      </c>
      <c r="N1146" s="14" t="str">
        <f>IFERROR(IF(SEARCH(N$1,$L1146),1,"no"),"-")</f>
        <v>-</v>
      </c>
      <c r="O1146" s="14" t="str">
        <f>IFERROR(IF(SEARCH(O$1,$L1146),1,"no"),"-")</f>
        <v>-</v>
      </c>
      <c r="P1146" s="15">
        <v>860270000</v>
      </c>
      <c r="Q1146" s="16">
        <v>821990000</v>
      </c>
      <c r="T1146" s="17">
        <v>2</v>
      </c>
      <c r="U1146" s="18">
        <v>963530000</v>
      </c>
      <c r="V1146" s="19">
        <v>825420000</v>
      </c>
      <c r="W1146" s="19">
        <v>829340000</v>
      </c>
      <c r="AB1146" s="20">
        <v>3</v>
      </c>
      <c r="AC1146" s="32">
        <v>993840000</v>
      </c>
      <c r="AD1146" s="33">
        <v>729160000</v>
      </c>
      <c r="AE1146" s="33">
        <v>822270000</v>
      </c>
      <c r="AF1146" s="34">
        <v>3</v>
      </c>
      <c r="AG1146" s="24">
        <v>842560000</v>
      </c>
      <c r="AH1146" s="24">
        <v>871890000</v>
      </c>
      <c r="AI1146" s="24">
        <v>891070000</v>
      </c>
      <c r="AJ1146" s="25">
        <v>3</v>
      </c>
      <c r="AK1146">
        <v>29.680213928222699</v>
      </c>
      <c r="AL1146">
        <v>29.614545822143601</v>
      </c>
      <c r="AM1146">
        <v>25.873292922973601</v>
      </c>
      <c r="AN1146">
        <v>25.165254592895501</v>
      </c>
      <c r="AO1146">
        <v>29.843753814697301</v>
      </c>
      <c r="AP1146">
        <v>29.6205539703369</v>
      </c>
      <c r="AQ1146">
        <v>29.627388000488299</v>
      </c>
      <c r="AR1146">
        <v>29.8884391784668</v>
      </c>
      <c r="AS1146">
        <v>29.4416599273682</v>
      </c>
      <c r="AT1146">
        <v>29.615037918090799</v>
      </c>
      <c r="AU1146">
        <v>29.650203704833999</v>
      </c>
      <c r="AV1146">
        <v>29.699571609497099</v>
      </c>
      <c r="AW1146">
        <v>29.730962753295898</v>
      </c>
      <c r="AX1146">
        <v>11</v>
      </c>
      <c r="AY1146">
        <v>11</v>
      </c>
      <c r="AZ1146">
        <v>11</v>
      </c>
      <c r="BA1146">
        <v>46.3</v>
      </c>
      <c r="BB1146">
        <v>46.3</v>
      </c>
      <c r="BC1146">
        <v>46.3</v>
      </c>
      <c r="BD1146">
        <v>34.476999999999997</v>
      </c>
      <c r="BE1146">
        <v>0</v>
      </c>
      <c r="BF1146">
        <v>115.05</v>
      </c>
      <c r="BG1146">
        <v>6207000000</v>
      </c>
      <c r="BH1146">
        <v>52</v>
      </c>
      <c r="BI1146">
        <v>11</v>
      </c>
      <c r="BJ1146">
        <v>11</v>
      </c>
      <c r="BK1146">
        <v>11</v>
      </c>
      <c r="BL1146" t="s">
        <v>7496</v>
      </c>
      <c r="BM1146">
        <v>9</v>
      </c>
      <c r="BN1146">
        <v>9</v>
      </c>
      <c r="BO1146">
        <v>1</v>
      </c>
      <c r="BP1146">
        <v>2</v>
      </c>
      <c r="BQ1146">
        <v>10</v>
      </c>
      <c r="BR1146">
        <v>9</v>
      </c>
      <c r="BS1146">
        <v>9</v>
      </c>
      <c r="BT1146">
        <v>8</v>
      </c>
      <c r="BU1146">
        <v>7</v>
      </c>
      <c r="BV1146">
        <v>7</v>
      </c>
      <c r="BW1146">
        <v>9</v>
      </c>
      <c r="BX1146">
        <v>7</v>
      </c>
      <c r="BY1146">
        <v>7</v>
      </c>
      <c r="BZ1146">
        <v>324</v>
      </c>
      <c r="CA1146">
        <v>324</v>
      </c>
      <c r="CB1146">
        <v>39.799999999999997</v>
      </c>
      <c r="CC1146">
        <v>34.9</v>
      </c>
      <c r="CD1146">
        <v>3.4</v>
      </c>
      <c r="CE1146">
        <v>13.3</v>
      </c>
      <c r="CF1146">
        <v>37.700000000000003</v>
      </c>
      <c r="CG1146">
        <v>34</v>
      </c>
      <c r="CH1146">
        <v>40.700000000000003</v>
      </c>
      <c r="CI1146">
        <v>37.700000000000003</v>
      </c>
      <c r="CJ1146">
        <v>21</v>
      </c>
      <c r="CK1146">
        <v>26.5</v>
      </c>
      <c r="CL1146">
        <v>40.700000000000003</v>
      </c>
      <c r="CM1146">
        <v>29.6</v>
      </c>
      <c r="CN1146">
        <v>29</v>
      </c>
      <c r="CO1146">
        <v>0.68431780384481</v>
      </c>
      <c r="CP1146">
        <v>0.70506608645319402</v>
      </c>
      <c r="CQ1146">
        <v>0.12520237105108101</v>
      </c>
      <c r="CR1146">
        <v>0.62441574167507596</v>
      </c>
      <c r="CS1146">
        <v>-2.0650521914164202</v>
      </c>
      <c r="CT1146">
        <v>-1.44956792789445</v>
      </c>
      <c r="CU1146">
        <v>0.292138389886893</v>
      </c>
      <c r="CV1146">
        <v>-2.1139051119486498</v>
      </c>
      <c r="CW1146">
        <v>-1.48682261194874</v>
      </c>
      <c r="CX1146">
        <v>0.86832674924673603</v>
      </c>
      <c r="CY1146">
        <v>-4.5200347900390597E-2</v>
      </c>
      <c r="CZ1146">
        <v>-0.34202770465391702</v>
      </c>
    </row>
    <row r="1147" spans="1:104" x14ac:dyDescent="0.3">
      <c r="A1147" s="127" t="s">
        <v>827</v>
      </c>
      <c r="B1147" s="127" t="s">
        <v>828</v>
      </c>
      <c r="C1147" s="50">
        <v>1.0915822916560025</v>
      </c>
      <c r="D1147" s="51">
        <v>0.12642089559562167</v>
      </c>
      <c r="E1147" s="52">
        <v>0.19728169422307804</v>
      </c>
      <c r="F1147" s="53">
        <v>0.70491321108200899</v>
      </c>
      <c r="G1147" s="41">
        <v>1.4153114060676779</v>
      </c>
      <c r="H1147" s="43">
        <v>0.50111951917794662</v>
      </c>
      <c r="I1147" s="39">
        <v>3.4877107878013229E-2</v>
      </c>
      <c r="J1147" s="40">
        <v>1.4574595353419799</v>
      </c>
      <c r="K1147" s="127"/>
      <c r="L1147" s="127"/>
      <c r="M1147" s="128" t="str">
        <f>IFERROR(IF(SEARCH(M$1,$L1147),1,"no"),"-")</f>
        <v>-</v>
      </c>
      <c r="N1147" s="14" t="str">
        <f>IFERROR(IF(SEARCH(N$1,$L1147),1,"no"),"-")</f>
        <v>-</v>
      </c>
      <c r="O1147" s="14" t="str">
        <f>IFERROR(IF(SEARCH(O$1,$L1147),1,"no"),"-")</f>
        <v>-</v>
      </c>
      <c r="P1147" s="15">
        <v>554060000</v>
      </c>
      <c r="Q1147" s="16">
        <v>422730000</v>
      </c>
      <c r="T1147" s="17">
        <v>2</v>
      </c>
      <c r="U1147" s="18">
        <v>690510000</v>
      </c>
      <c r="V1147" s="19">
        <v>555250000</v>
      </c>
      <c r="W1147" s="19">
        <v>353610000</v>
      </c>
      <c r="AB1147" s="20">
        <v>3</v>
      </c>
      <c r="AC1147" s="32">
        <v>323190000</v>
      </c>
      <c r="AD1147" s="33">
        <v>382340000</v>
      </c>
      <c r="AE1147" s="33">
        <v>391430000</v>
      </c>
      <c r="AF1147" s="34">
        <v>3</v>
      </c>
      <c r="AG1147" s="24">
        <v>549050000</v>
      </c>
      <c r="AH1147" s="24">
        <v>428720000</v>
      </c>
      <c r="AI1147" s="24">
        <v>574770000</v>
      </c>
      <c r="AJ1147" s="25">
        <v>3</v>
      </c>
      <c r="AK1147">
        <v>29.045467376708999</v>
      </c>
      <c r="AL1147">
        <v>28.6551609039307</v>
      </c>
      <c r="AM1147">
        <v>26.4198322296143</v>
      </c>
      <c r="AN1147">
        <v>25.8740634918213</v>
      </c>
      <c r="AO1147">
        <v>29.363086700439499</v>
      </c>
      <c r="AP1147">
        <v>29.04856300354</v>
      </c>
      <c r="AQ1147">
        <v>28.3975830078125</v>
      </c>
      <c r="AR1147">
        <v>28.267807006835898</v>
      </c>
      <c r="AS1147">
        <v>28.510280609130898</v>
      </c>
      <c r="AT1147">
        <v>28.5441799163818</v>
      </c>
      <c r="AU1147">
        <v>29.032361984252901</v>
      </c>
      <c r="AV1147">
        <v>28.675460815429702</v>
      </c>
      <c r="AW1147">
        <v>29.09840965271</v>
      </c>
      <c r="AX1147">
        <v>11</v>
      </c>
      <c r="AY1147">
        <v>11</v>
      </c>
      <c r="AZ1147">
        <v>11</v>
      </c>
      <c r="BA1147">
        <v>35.799999999999997</v>
      </c>
      <c r="BB1147">
        <v>35.799999999999997</v>
      </c>
      <c r="BC1147">
        <v>35.799999999999997</v>
      </c>
      <c r="BD1147">
        <v>53.210999999999999</v>
      </c>
      <c r="BE1147">
        <v>0</v>
      </c>
      <c r="BF1147">
        <v>128.87</v>
      </c>
      <c r="BG1147">
        <v>3952900000</v>
      </c>
      <c r="BH1147">
        <v>57</v>
      </c>
      <c r="BI1147">
        <v>11</v>
      </c>
      <c r="BJ1147">
        <v>11</v>
      </c>
      <c r="BK1147">
        <v>11</v>
      </c>
      <c r="BL1147" t="s">
        <v>829</v>
      </c>
      <c r="BM1147">
        <v>6</v>
      </c>
      <c r="BN1147">
        <v>7</v>
      </c>
      <c r="BO1147">
        <v>3</v>
      </c>
      <c r="BP1147">
        <v>2</v>
      </c>
      <c r="BQ1147">
        <v>7</v>
      </c>
      <c r="BR1147">
        <v>6</v>
      </c>
      <c r="BS1147">
        <v>6</v>
      </c>
      <c r="BT1147">
        <v>5</v>
      </c>
      <c r="BU1147">
        <v>5</v>
      </c>
      <c r="BV1147">
        <v>6</v>
      </c>
      <c r="BW1147">
        <v>4</v>
      </c>
      <c r="BX1147">
        <v>5</v>
      </c>
      <c r="BY1147">
        <v>5</v>
      </c>
      <c r="BZ1147">
        <v>494</v>
      </c>
      <c r="CA1147">
        <v>494</v>
      </c>
      <c r="CB1147">
        <v>22.5</v>
      </c>
      <c r="CC1147">
        <v>25.3</v>
      </c>
      <c r="CD1147">
        <v>6.7</v>
      </c>
      <c r="CE1147">
        <v>4.9000000000000004</v>
      </c>
      <c r="CF1147">
        <v>20.2</v>
      </c>
      <c r="CG1147">
        <v>12.6</v>
      </c>
      <c r="CH1147">
        <v>18.399999999999999</v>
      </c>
      <c r="CI1147">
        <v>10.7</v>
      </c>
      <c r="CJ1147">
        <v>18.399999999999999</v>
      </c>
      <c r="CK1147">
        <v>23.3</v>
      </c>
      <c r="CL1147">
        <v>9.1</v>
      </c>
      <c r="CM1147">
        <v>10.7</v>
      </c>
      <c r="CN1147">
        <v>10.7</v>
      </c>
      <c r="CO1147">
        <v>0.44084665455165201</v>
      </c>
      <c r="CP1147">
        <v>0.70491321108200899</v>
      </c>
      <c r="CQ1147">
        <v>1.4574595353419799</v>
      </c>
      <c r="CR1147">
        <v>0.65261650485436895</v>
      </c>
      <c r="CS1147">
        <v>-0.942124843597412</v>
      </c>
      <c r="CT1147">
        <v>-1.00192862272077</v>
      </c>
      <c r="CU1147">
        <v>0.29204255319148897</v>
      </c>
      <c r="CV1147">
        <v>-1.4377799034118699</v>
      </c>
      <c r="CW1147">
        <v>-1.4865483675372599</v>
      </c>
      <c r="CX1147">
        <v>8.2287015945330305E-2</v>
      </c>
      <c r="CY1147">
        <v>-0.49465497334798098</v>
      </c>
      <c r="CZ1147">
        <v>-3.13912528943519</v>
      </c>
    </row>
    <row r="1148" spans="1:104" x14ac:dyDescent="0.3">
      <c r="A1148" s="127" t="s">
        <v>7840</v>
      </c>
      <c r="B1148" s="127" t="s">
        <v>7841</v>
      </c>
      <c r="C1148" s="50">
        <v>0.7173997045118764</v>
      </c>
      <c r="D1148" s="51">
        <v>-0.47915094382016343</v>
      </c>
      <c r="E1148" s="52">
        <v>0.19805394894416392</v>
      </c>
      <c r="F1148" s="53">
        <v>0.70321649389305296</v>
      </c>
      <c r="G1148" s="50">
        <v>1.0020304682416818</v>
      </c>
      <c r="H1148" s="54">
        <v>2.9263765100598204E-3</v>
      </c>
      <c r="I1148" s="55">
        <v>0.93983081105192323</v>
      </c>
      <c r="J1148" s="56">
        <v>2.6950321336380867E-2</v>
      </c>
      <c r="K1148" s="127" t="s">
        <v>7842</v>
      </c>
      <c r="L1148" s="127" t="s">
        <v>7843</v>
      </c>
      <c r="M1148" s="128" t="str">
        <f>IFERROR(IF(SEARCH(M$1,$L1148),1,"no"),"-")</f>
        <v>-</v>
      </c>
      <c r="N1148" s="14" t="str">
        <f>IFERROR(IF(SEARCH(N$1,$L1148),1,"no"),"-")</f>
        <v>-</v>
      </c>
      <c r="O1148" s="14" t="str">
        <f>IFERROR(IF(SEARCH(O$1,$L1148),1,"no"),"-")</f>
        <v>-</v>
      </c>
      <c r="P1148" s="15">
        <v>30784000000</v>
      </c>
      <c r="Q1148" s="16">
        <v>23790000000</v>
      </c>
      <c r="R1148" s="16">
        <v>48918000000</v>
      </c>
      <c r="S1148" s="16">
        <v>43158000000</v>
      </c>
      <c r="T1148" s="17">
        <v>4</v>
      </c>
      <c r="U1148" s="18">
        <v>29366000000</v>
      </c>
      <c r="V1148" s="19">
        <v>23891000000</v>
      </c>
      <c r="W1148" s="19">
        <v>25648000000</v>
      </c>
      <c r="AB1148" s="20">
        <v>3</v>
      </c>
      <c r="AC1148" s="32">
        <v>31363000000</v>
      </c>
      <c r="AD1148" s="33">
        <v>26614000000</v>
      </c>
      <c r="AE1148" s="33">
        <v>31165000000</v>
      </c>
      <c r="AF1148" s="34">
        <v>3</v>
      </c>
      <c r="AG1148" s="24">
        <v>30838000000</v>
      </c>
      <c r="AH1148" s="24">
        <v>29194000000</v>
      </c>
      <c r="AI1148" s="24">
        <v>29291000000</v>
      </c>
      <c r="AJ1148" s="25">
        <v>3</v>
      </c>
      <c r="AK1148">
        <v>34.841461181640597</v>
      </c>
      <c r="AL1148">
        <v>34.469635009765597</v>
      </c>
      <c r="AM1148">
        <v>35.509647369384801</v>
      </c>
      <c r="AN1148">
        <v>35.328910827636697</v>
      </c>
      <c r="AO1148">
        <v>34.773426055908203</v>
      </c>
      <c r="AP1148">
        <v>34.475749969482401</v>
      </c>
      <c r="AQ1148">
        <v>34.578128814697301</v>
      </c>
      <c r="AR1148">
        <v>34.868343353271499</v>
      </c>
      <c r="AS1148">
        <v>34.631465911865199</v>
      </c>
      <c r="AT1148">
        <v>34.859207153320298</v>
      </c>
      <c r="AU1148">
        <v>34.843990325927699</v>
      </c>
      <c r="AV1148">
        <v>34.7649536132813</v>
      </c>
      <c r="AW1148">
        <v>34.769737243652301</v>
      </c>
      <c r="AX1148">
        <v>36</v>
      </c>
      <c r="AY1148">
        <v>36</v>
      </c>
      <c r="AZ1148">
        <v>36</v>
      </c>
      <c r="BA1148">
        <v>87.6</v>
      </c>
      <c r="BB1148">
        <v>87.6</v>
      </c>
      <c r="BC1148">
        <v>87.6</v>
      </c>
      <c r="BD1148">
        <v>45.398000000000003</v>
      </c>
      <c r="BE1148">
        <v>0</v>
      </c>
      <c r="BF1148">
        <v>323.31</v>
      </c>
      <c r="BG1148">
        <v>286250000000</v>
      </c>
      <c r="BH1148">
        <v>807</v>
      </c>
      <c r="BI1148">
        <v>36</v>
      </c>
      <c r="BJ1148">
        <v>36</v>
      </c>
      <c r="BK1148">
        <v>36</v>
      </c>
      <c r="BL1148" t="s">
        <v>7844</v>
      </c>
      <c r="BM1148">
        <v>35</v>
      </c>
      <c r="BN1148">
        <v>35</v>
      </c>
      <c r="BO1148">
        <v>32</v>
      </c>
      <c r="BP1148">
        <v>32</v>
      </c>
      <c r="BQ1148">
        <v>35</v>
      </c>
      <c r="BR1148">
        <v>35</v>
      </c>
      <c r="BS1148">
        <v>35</v>
      </c>
      <c r="BT1148">
        <v>34</v>
      </c>
      <c r="BU1148">
        <v>34</v>
      </c>
      <c r="BV1148">
        <v>34</v>
      </c>
      <c r="BW1148">
        <v>35</v>
      </c>
      <c r="BX1148">
        <v>35</v>
      </c>
      <c r="BY1148">
        <v>35</v>
      </c>
      <c r="BZ1148">
        <v>411</v>
      </c>
      <c r="CA1148">
        <v>411</v>
      </c>
      <c r="CB1148">
        <v>78.599999999999994</v>
      </c>
      <c r="CC1148">
        <v>78.599999999999994</v>
      </c>
      <c r="CD1148">
        <v>83.5</v>
      </c>
      <c r="CE1148">
        <v>83.5</v>
      </c>
      <c r="CF1148">
        <v>78.599999999999994</v>
      </c>
      <c r="CG1148">
        <v>78.599999999999994</v>
      </c>
      <c r="CH1148">
        <v>78.599999999999994</v>
      </c>
      <c r="CI1148">
        <v>78.599999999999994</v>
      </c>
      <c r="CJ1148">
        <v>78.099999999999994</v>
      </c>
      <c r="CK1148">
        <v>77.400000000000006</v>
      </c>
      <c r="CL1148">
        <v>78.599999999999994</v>
      </c>
      <c r="CM1148">
        <v>78.599999999999994</v>
      </c>
      <c r="CN1148">
        <v>86.4</v>
      </c>
      <c r="CO1148">
        <v>0.37539780275698797</v>
      </c>
      <c r="CP1148">
        <v>0.70321649389305296</v>
      </c>
      <c r="CQ1148">
        <v>2.6950321336380902E-2</v>
      </c>
      <c r="CR1148">
        <v>0.67641807294501899</v>
      </c>
      <c r="CS1148">
        <v>0.25107479095459001</v>
      </c>
      <c r="CT1148">
        <v>0.87560337688309697</v>
      </c>
      <c r="CU1148">
        <v>0.29288446215139402</v>
      </c>
      <c r="CV1148">
        <v>0.42831198374430102</v>
      </c>
      <c r="CW1148">
        <v>1.48350437653469</v>
      </c>
      <c r="CX1148">
        <v>0.96983052884615395</v>
      </c>
      <c r="CY1148">
        <v>-6.5549214681013303E-3</v>
      </c>
      <c r="CZ1148">
        <v>-8.0333408480776899E-2</v>
      </c>
    </row>
    <row r="1149" spans="1:104" x14ac:dyDescent="0.3">
      <c r="A1149" s="127" t="s">
        <v>7774</v>
      </c>
      <c r="B1149" s="127" t="s">
        <v>7775</v>
      </c>
      <c r="C1149" s="50">
        <v>1.3739437233208467</v>
      </c>
      <c r="D1149" s="51">
        <v>0.458322912635867</v>
      </c>
      <c r="E1149" s="52">
        <v>0.19805957641488645</v>
      </c>
      <c r="F1149" s="53">
        <v>0.70320415409990999</v>
      </c>
      <c r="G1149" s="50">
        <v>1.0015858332232059</v>
      </c>
      <c r="H1149" s="54">
        <v>2.2860615493341123E-3</v>
      </c>
      <c r="I1149" s="55">
        <v>0.91333119887436198</v>
      </c>
      <c r="J1149" s="56">
        <v>3.9371706846175518E-2</v>
      </c>
      <c r="K1149" s="127" t="s">
        <v>459</v>
      </c>
      <c r="L1149" s="127" t="s">
        <v>460</v>
      </c>
      <c r="M1149" s="128" t="str">
        <f>IFERROR(IF(SEARCH(M$1,$L1149),1,"no"),"-")</f>
        <v>-</v>
      </c>
      <c r="N1149" s="14" t="str">
        <f>IFERROR(IF(SEARCH(N$1,$L1149),1,"no"),"-")</f>
        <v>-</v>
      </c>
      <c r="O1149" s="14" t="str">
        <f>IFERROR(IF(SEARCH(O$1,$L1149),1,"no"),"-")</f>
        <v>-</v>
      </c>
      <c r="P1149" s="15">
        <v>286310000</v>
      </c>
      <c r="Q1149" s="16">
        <v>353110000</v>
      </c>
      <c r="R1149" s="16">
        <v>278900000</v>
      </c>
      <c r="T1149" s="17">
        <v>3</v>
      </c>
      <c r="U1149" s="18">
        <v>424320000</v>
      </c>
      <c r="V1149" s="19">
        <v>463800000</v>
      </c>
      <c r="W1149" s="19">
        <v>373600000</v>
      </c>
      <c r="AB1149" s="20">
        <v>3</v>
      </c>
      <c r="AC1149" s="32">
        <v>436040000</v>
      </c>
      <c r="AD1149" s="33">
        <v>422820000</v>
      </c>
      <c r="AE1149" s="33">
        <v>427530000</v>
      </c>
      <c r="AF1149" s="34">
        <v>3</v>
      </c>
      <c r="AG1149" s="24">
        <v>433420000</v>
      </c>
      <c r="AH1149" s="24">
        <v>420880000</v>
      </c>
      <c r="AI1149" s="24">
        <v>434130000</v>
      </c>
      <c r="AJ1149" s="25">
        <v>3</v>
      </c>
      <c r="AK1149">
        <v>28.093002319335898</v>
      </c>
      <c r="AL1149">
        <v>28.395542144775401</v>
      </c>
      <c r="AM1149">
        <v>28.055171966552699</v>
      </c>
      <c r="AN1149">
        <v>25.8175964355469</v>
      </c>
      <c r="AO1149">
        <v>28.660577774047901</v>
      </c>
      <c r="AP1149">
        <v>28.788927078247099</v>
      </c>
      <c r="AQ1149">
        <v>28.4769191741943</v>
      </c>
      <c r="AR1149">
        <v>28.699884414672901</v>
      </c>
      <c r="AS1149">
        <v>28.655467987060501</v>
      </c>
      <c r="AT1149">
        <v>28.671449661254901</v>
      </c>
      <c r="AU1149">
        <v>28.691190719604499</v>
      </c>
      <c r="AV1149">
        <v>28.6488342285156</v>
      </c>
      <c r="AW1149">
        <v>28.6935520172119</v>
      </c>
      <c r="AX1149">
        <v>10</v>
      </c>
      <c r="AY1149">
        <v>10</v>
      </c>
      <c r="AZ1149">
        <v>10</v>
      </c>
      <c r="BA1149">
        <v>25.3</v>
      </c>
      <c r="BB1149">
        <v>25.3</v>
      </c>
      <c r="BC1149">
        <v>25.3</v>
      </c>
      <c r="BD1149">
        <v>53.67</v>
      </c>
      <c r="BE1149">
        <v>0</v>
      </c>
      <c r="BF1149">
        <v>58.526000000000003</v>
      </c>
      <c r="BG1149">
        <v>3053300000</v>
      </c>
      <c r="BH1149">
        <v>66</v>
      </c>
      <c r="BI1149" t="s">
        <v>105</v>
      </c>
      <c r="BJ1149" t="s">
        <v>105</v>
      </c>
      <c r="BK1149" t="s">
        <v>105</v>
      </c>
      <c r="BL1149" t="s">
        <v>7776</v>
      </c>
      <c r="BM1149">
        <v>9</v>
      </c>
      <c r="BN1149">
        <v>10</v>
      </c>
      <c r="BO1149">
        <v>3</v>
      </c>
      <c r="BP1149">
        <v>2</v>
      </c>
      <c r="BQ1149">
        <v>7</v>
      </c>
      <c r="BR1149">
        <v>7</v>
      </c>
      <c r="BS1149">
        <v>8</v>
      </c>
      <c r="BT1149">
        <v>8</v>
      </c>
      <c r="BU1149">
        <v>8</v>
      </c>
      <c r="BV1149">
        <v>6</v>
      </c>
      <c r="BW1149">
        <v>6</v>
      </c>
      <c r="BX1149">
        <v>8</v>
      </c>
      <c r="BY1149">
        <v>7</v>
      </c>
      <c r="BZ1149">
        <v>478</v>
      </c>
      <c r="CA1149" t="s">
        <v>105</v>
      </c>
      <c r="CB1149">
        <v>22.4</v>
      </c>
      <c r="CC1149">
        <v>25.3</v>
      </c>
      <c r="CD1149">
        <v>8.4</v>
      </c>
      <c r="CE1149">
        <v>6.9</v>
      </c>
      <c r="CF1149">
        <v>16.5</v>
      </c>
      <c r="CG1149">
        <v>18.600000000000001</v>
      </c>
      <c r="CH1149">
        <v>18</v>
      </c>
      <c r="CI1149">
        <v>20.3</v>
      </c>
      <c r="CJ1149">
        <v>20.7</v>
      </c>
      <c r="CK1149">
        <v>13.6</v>
      </c>
      <c r="CL1149">
        <v>14.2</v>
      </c>
      <c r="CM1149">
        <v>20.3</v>
      </c>
      <c r="CN1149">
        <v>18.600000000000001</v>
      </c>
      <c r="CO1149">
        <v>0.734352693396081</v>
      </c>
      <c r="CP1149">
        <v>0.70320415409990999</v>
      </c>
      <c r="CQ1149">
        <v>3.9371706846175497E-2</v>
      </c>
      <c r="CR1149">
        <v>0.64501408450704201</v>
      </c>
      <c r="CS1149">
        <v>-1.0852724711100299</v>
      </c>
      <c r="CT1149">
        <v>-1.53930209724555</v>
      </c>
      <c r="CU1149">
        <v>0.29269011280690099</v>
      </c>
      <c r="CV1149">
        <v>-1.05181312561035</v>
      </c>
      <c r="CW1149">
        <v>-1.48348223676663</v>
      </c>
      <c r="CX1149">
        <v>0.95815149664019506</v>
      </c>
      <c r="CY1149">
        <v>-2.25830078125E-3</v>
      </c>
      <c r="CZ1149">
        <v>-0.115881453538907</v>
      </c>
    </row>
    <row r="1150" spans="1:104" x14ac:dyDescent="0.3">
      <c r="A1150" s="127" t="s">
        <v>7746</v>
      </c>
      <c r="B1150" s="127" t="s">
        <v>7747</v>
      </c>
      <c r="C1150" s="50">
        <v>1.0629032332874151</v>
      </c>
      <c r="D1150" s="51">
        <v>8.801025988784196E-2</v>
      </c>
      <c r="E1150" s="52">
        <v>0.19874045952744962</v>
      </c>
      <c r="F1150" s="53">
        <v>0.70171371033957997</v>
      </c>
      <c r="G1150" s="50">
        <v>1.034687012719552</v>
      </c>
      <c r="H1150" s="54">
        <v>4.9194426192735355E-2</v>
      </c>
      <c r="I1150" s="55">
        <v>0.9035977113507222</v>
      </c>
      <c r="J1150" s="56">
        <v>4.402487773951335E-2</v>
      </c>
      <c r="K1150" s="127" t="s">
        <v>7748</v>
      </c>
      <c r="L1150" s="127" t="s">
        <v>7749</v>
      </c>
      <c r="M1150" s="128" t="str">
        <f>IFERROR(IF(SEARCH(M$1,$L1150),1,"no"),"-")</f>
        <v>-</v>
      </c>
      <c r="N1150" s="14" t="str">
        <f>IFERROR(IF(SEARCH(N$1,$L1150),1,"no"),"-")</f>
        <v>-</v>
      </c>
      <c r="O1150" s="14" t="str">
        <f>IFERROR(IF(SEARCH(O$1,$L1150),1,"no"),"-")</f>
        <v>-</v>
      </c>
      <c r="P1150" s="15">
        <v>724880000</v>
      </c>
      <c r="Q1150" s="16">
        <v>712460000</v>
      </c>
      <c r="T1150" s="17">
        <v>2</v>
      </c>
      <c r="U1150" s="18">
        <v>911150000</v>
      </c>
      <c r="V1150" s="19">
        <v>773180000</v>
      </c>
      <c r="W1150" s="19">
        <v>607300000</v>
      </c>
      <c r="AB1150" s="20">
        <v>3</v>
      </c>
      <c r="AC1150" s="32">
        <v>675210000</v>
      </c>
      <c r="AD1150" s="33">
        <v>654750000</v>
      </c>
      <c r="AE1150" s="33">
        <v>709420000</v>
      </c>
      <c r="AF1150" s="34">
        <v>3</v>
      </c>
      <c r="AG1150" s="24">
        <v>573850000</v>
      </c>
      <c r="AH1150" s="24">
        <v>646970000</v>
      </c>
      <c r="AI1150" s="24">
        <v>889300000</v>
      </c>
      <c r="AJ1150" s="25">
        <v>3</v>
      </c>
      <c r="AK1150">
        <v>29.4331665039063</v>
      </c>
      <c r="AL1150">
        <v>29.4082336425781</v>
      </c>
      <c r="AM1150">
        <v>25.714513778686499</v>
      </c>
      <c r="AN1150">
        <v>26.683151245117202</v>
      </c>
      <c r="AO1150">
        <v>29.7631130218506</v>
      </c>
      <c r="AP1150">
        <v>29.526229858398398</v>
      </c>
      <c r="AQ1150">
        <v>29.177833557128899</v>
      </c>
      <c r="AR1150">
        <v>29.330760955810501</v>
      </c>
      <c r="AS1150">
        <v>29.286369323730501</v>
      </c>
      <c r="AT1150">
        <v>29.402065277099599</v>
      </c>
      <c r="AU1150">
        <v>29.096097946166999</v>
      </c>
      <c r="AV1150">
        <v>29.269123077392599</v>
      </c>
      <c r="AW1150">
        <v>29.728094100952099</v>
      </c>
      <c r="AX1150">
        <v>14</v>
      </c>
      <c r="AY1150">
        <v>14</v>
      </c>
      <c r="AZ1150">
        <v>14</v>
      </c>
      <c r="BA1150">
        <v>23</v>
      </c>
      <c r="BB1150">
        <v>23</v>
      </c>
      <c r="BC1150">
        <v>23</v>
      </c>
      <c r="BD1150">
        <v>109.76</v>
      </c>
      <c r="BE1150">
        <v>0</v>
      </c>
      <c r="BF1150">
        <v>35.625</v>
      </c>
      <c r="BG1150">
        <v>7137400000</v>
      </c>
      <c r="BH1150">
        <v>33</v>
      </c>
      <c r="BI1150">
        <v>14</v>
      </c>
      <c r="BJ1150">
        <v>14</v>
      </c>
      <c r="BK1150">
        <v>14</v>
      </c>
      <c r="BL1150" t="s">
        <v>7750</v>
      </c>
      <c r="BM1150">
        <v>7</v>
      </c>
      <c r="BN1150">
        <v>7</v>
      </c>
      <c r="BO1150">
        <v>0</v>
      </c>
      <c r="BP1150">
        <v>1</v>
      </c>
      <c r="BQ1150">
        <v>3</v>
      </c>
      <c r="BR1150">
        <v>4</v>
      </c>
      <c r="BS1150">
        <v>5</v>
      </c>
      <c r="BT1150">
        <v>5</v>
      </c>
      <c r="BU1150">
        <v>5</v>
      </c>
      <c r="BV1150">
        <v>6</v>
      </c>
      <c r="BW1150">
        <v>6</v>
      </c>
      <c r="BX1150">
        <v>8</v>
      </c>
      <c r="BY1150">
        <v>5</v>
      </c>
      <c r="BZ1150">
        <v>984</v>
      </c>
      <c r="CA1150">
        <v>984</v>
      </c>
      <c r="CB1150">
        <v>11.3</v>
      </c>
      <c r="CC1150">
        <v>12.5</v>
      </c>
      <c r="CD1150">
        <v>0</v>
      </c>
      <c r="CE1150">
        <v>0.9</v>
      </c>
      <c r="CF1150">
        <v>6</v>
      </c>
      <c r="CG1150">
        <v>5.5</v>
      </c>
      <c r="CH1150">
        <v>8.6999999999999993</v>
      </c>
      <c r="CI1150">
        <v>6.8</v>
      </c>
      <c r="CJ1150">
        <v>9.1999999999999993</v>
      </c>
      <c r="CK1150">
        <v>11.1</v>
      </c>
      <c r="CL1150">
        <v>8</v>
      </c>
      <c r="CM1150">
        <v>14.3</v>
      </c>
      <c r="CN1150">
        <v>8.1999999999999993</v>
      </c>
      <c r="CO1150">
        <v>0.63431767447765197</v>
      </c>
      <c r="CP1150">
        <v>0.70171371033957997</v>
      </c>
      <c r="CQ1150">
        <v>4.4024877739513302E-2</v>
      </c>
      <c r="CR1150">
        <v>0.61897591436217703</v>
      </c>
      <c r="CS1150">
        <v>-1.52996555964152</v>
      </c>
      <c r="CT1150">
        <v>-1.3594387901705001</v>
      </c>
      <c r="CU1150">
        <v>0.29322384105960297</v>
      </c>
      <c r="CV1150">
        <v>-1.6792925198872899</v>
      </c>
      <c r="CW1150">
        <v>-1.48080794624185</v>
      </c>
      <c r="CX1150">
        <v>0.95303007980356003</v>
      </c>
      <c r="CY1150">
        <v>-2.47065226236955E-2</v>
      </c>
      <c r="CZ1150">
        <v>-0.12898147556128101</v>
      </c>
    </row>
    <row r="1151" spans="1:104" x14ac:dyDescent="0.3">
      <c r="A1151" s="127" t="s">
        <v>1902</v>
      </c>
      <c r="B1151" s="127" t="s">
        <v>1903</v>
      </c>
      <c r="C1151" s="50">
        <v>1.3263266349798448</v>
      </c>
      <c r="D1151" s="51">
        <v>0.40743611227950999</v>
      </c>
      <c r="E1151" s="52">
        <v>0.19954756032719537</v>
      </c>
      <c r="F1151" s="53">
        <v>0.69995357754126397</v>
      </c>
      <c r="G1151" s="41">
        <v>1.1012321171880346</v>
      </c>
      <c r="H1151" s="43">
        <v>0.1391185915374111</v>
      </c>
      <c r="I1151" s="39">
        <v>4.0391712838598166E-2</v>
      </c>
      <c r="J1151" s="40">
        <v>1.3937077298807901</v>
      </c>
      <c r="K1151" s="127" t="s">
        <v>1904</v>
      </c>
      <c r="L1151" s="127" t="s">
        <v>1905</v>
      </c>
      <c r="M1151" s="128" t="str">
        <f>IFERROR(IF(SEARCH(M$1,$L1151),1,"no"),"-")</f>
        <v>-</v>
      </c>
      <c r="N1151" s="14" t="str">
        <f>IFERROR(IF(SEARCH(N$1,$L1151),1,"no"),"-")</f>
        <v>-</v>
      </c>
      <c r="O1151" s="14" t="str">
        <f>IFERROR(IF(SEARCH(O$1,$L1151),1,"no"),"-")</f>
        <v>-</v>
      </c>
      <c r="P1151" s="15">
        <v>451090000</v>
      </c>
      <c r="Q1151" s="16">
        <v>556310000</v>
      </c>
      <c r="S1151" s="16">
        <v>322280000</v>
      </c>
      <c r="T1151" s="17">
        <v>3</v>
      </c>
      <c r="U1151" s="18">
        <v>568640000</v>
      </c>
      <c r="V1151" s="19">
        <v>617700000</v>
      </c>
      <c r="W1151" s="19">
        <v>577250000</v>
      </c>
      <c r="AB1151" s="20">
        <v>3</v>
      </c>
      <c r="AC1151" s="32">
        <v>496040000</v>
      </c>
      <c r="AD1151" s="33">
        <v>499880000</v>
      </c>
      <c r="AE1151" s="33">
        <v>464980000</v>
      </c>
      <c r="AF1151" s="34">
        <v>3</v>
      </c>
      <c r="AG1151" s="24">
        <v>560860000</v>
      </c>
      <c r="AH1151" s="24">
        <v>524180000</v>
      </c>
      <c r="AI1151" s="24">
        <v>523750000</v>
      </c>
      <c r="AJ1151" s="25">
        <v>3</v>
      </c>
      <c r="AK1151">
        <v>28.7488403320313</v>
      </c>
      <c r="AL1151">
        <v>29.051313400268601</v>
      </c>
      <c r="AM1151">
        <v>26.5567722320557</v>
      </c>
      <c r="AN1151">
        <v>28.263738632202099</v>
      </c>
      <c r="AO1151">
        <v>29.082941055297901</v>
      </c>
      <c r="AP1151">
        <v>29.2023315429688</v>
      </c>
      <c r="AQ1151">
        <v>29.104621887206999</v>
      </c>
      <c r="AR1151">
        <v>28.885881423950199</v>
      </c>
      <c r="AS1151">
        <v>28.897006988525401</v>
      </c>
      <c r="AT1151">
        <v>28.7925930023193</v>
      </c>
      <c r="AU1151">
        <v>29.063066482543899</v>
      </c>
      <c r="AV1151">
        <v>28.9654865264893</v>
      </c>
      <c r="AW1151">
        <v>28.9643039703369</v>
      </c>
      <c r="AX1151">
        <v>11</v>
      </c>
      <c r="AY1151">
        <v>11</v>
      </c>
      <c r="AZ1151">
        <v>11</v>
      </c>
      <c r="BA1151">
        <v>32.1</v>
      </c>
      <c r="BB1151">
        <v>32.1</v>
      </c>
      <c r="BC1151">
        <v>32.1</v>
      </c>
      <c r="BD1151">
        <v>41.914999999999999</v>
      </c>
      <c r="BE1151">
        <v>0</v>
      </c>
      <c r="BF1151">
        <v>54.121000000000002</v>
      </c>
      <c r="BG1151">
        <v>3953900000</v>
      </c>
      <c r="BH1151">
        <v>76</v>
      </c>
      <c r="BI1151">
        <v>11</v>
      </c>
      <c r="BJ1151">
        <v>11</v>
      </c>
      <c r="BK1151">
        <v>11</v>
      </c>
      <c r="BL1151" t="s">
        <v>1906</v>
      </c>
      <c r="BM1151">
        <v>8</v>
      </c>
      <c r="BN1151">
        <v>8</v>
      </c>
      <c r="BO1151">
        <v>2</v>
      </c>
      <c r="BP1151">
        <v>2</v>
      </c>
      <c r="BQ1151">
        <v>11</v>
      </c>
      <c r="BR1151">
        <v>9</v>
      </c>
      <c r="BS1151">
        <v>9</v>
      </c>
      <c r="BT1151">
        <v>8</v>
      </c>
      <c r="BU1151">
        <v>7</v>
      </c>
      <c r="BV1151">
        <v>9</v>
      </c>
      <c r="BW1151">
        <v>7</v>
      </c>
      <c r="BX1151">
        <v>9</v>
      </c>
      <c r="BY1151">
        <v>8</v>
      </c>
      <c r="BZ1151">
        <v>377</v>
      </c>
      <c r="CA1151">
        <v>377</v>
      </c>
      <c r="CB1151">
        <v>21.8</v>
      </c>
      <c r="CC1151">
        <v>26.8</v>
      </c>
      <c r="CD1151">
        <v>6.6</v>
      </c>
      <c r="CE1151">
        <v>7.4</v>
      </c>
      <c r="CF1151">
        <v>32.1</v>
      </c>
      <c r="CG1151">
        <v>28.4</v>
      </c>
      <c r="CH1151">
        <v>28.9</v>
      </c>
      <c r="CI1151">
        <v>21.8</v>
      </c>
      <c r="CJ1151">
        <v>20.2</v>
      </c>
      <c r="CK1151">
        <v>21.8</v>
      </c>
      <c r="CL1151">
        <v>24.7</v>
      </c>
      <c r="CM1151">
        <v>21.8</v>
      </c>
      <c r="CN1151">
        <v>28.9</v>
      </c>
      <c r="CO1151">
        <v>0.47492566850138901</v>
      </c>
      <c r="CP1151">
        <v>0.69995357754126397</v>
      </c>
      <c r="CQ1151">
        <v>1.3937077298807901</v>
      </c>
      <c r="CR1151">
        <v>0.64358888170652895</v>
      </c>
      <c r="CS1151">
        <v>-0.703327655792236</v>
      </c>
      <c r="CT1151">
        <v>-1.0663562049141899</v>
      </c>
      <c r="CU1151">
        <v>0.29400529100529099</v>
      </c>
      <c r="CV1151">
        <v>-0.97479867935180697</v>
      </c>
      <c r="CW1151">
        <v>-1.47764931280346</v>
      </c>
      <c r="CX1151">
        <v>9.0662379421221906E-2</v>
      </c>
      <c r="CY1151">
        <v>-0.139125188191731</v>
      </c>
      <c r="CZ1151">
        <v>-2.98865599040291</v>
      </c>
    </row>
    <row r="1152" spans="1:104" x14ac:dyDescent="0.3">
      <c r="A1152" s="127" t="s">
        <v>4677</v>
      </c>
      <c r="B1152" s="127" t="s">
        <v>4678</v>
      </c>
      <c r="C1152" s="50">
        <v>1.8684432098859642</v>
      </c>
      <c r="D1152" s="51">
        <v>0.901836714609214</v>
      </c>
      <c r="E1152" s="52">
        <v>0.19962149284243286</v>
      </c>
      <c r="F1152" s="53">
        <v>0.6997927009226329</v>
      </c>
      <c r="G1152" s="50">
        <v>1.2921095539067511</v>
      </c>
      <c r="H1152" s="54">
        <v>0.36972839679452135</v>
      </c>
      <c r="I1152" s="55">
        <v>0.12060642190356494</v>
      </c>
      <c r="J1152" s="56">
        <v>0.91862956679762786</v>
      </c>
      <c r="K1152" s="127" t="s">
        <v>1244</v>
      </c>
      <c r="L1152" s="127" t="s">
        <v>1245</v>
      </c>
      <c r="M1152" s="128" t="str">
        <f>IFERROR(IF(SEARCH(M$1,$L1152),1,"no"),"-")</f>
        <v>-</v>
      </c>
      <c r="N1152" s="14" t="str">
        <f>IFERROR(IF(SEARCH(N$1,$L1152),1,"no"),"-")</f>
        <v>-</v>
      </c>
      <c r="O1152" s="14" t="str">
        <f>IFERROR(IF(SEARCH(O$1,$L1152),1,"no"),"-")</f>
        <v>-</v>
      </c>
      <c r="P1152" s="15">
        <v>1265100000</v>
      </c>
      <c r="Q1152" s="16">
        <v>1044800000</v>
      </c>
      <c r="R1152" s="16">
        <v>155020000</v>
      </c>
      <c r="S1152" s="16">
        <v>155900000</v>
      </c>
      <c r="T1152" s="17">
        <v>4</v>
      </c>
      <c r="U1152" s="18">
        <v>925840000</v>
      </c>
      <c r="V1152" s="19">
        <v>1644300000</v>
      </c>
      <c r="W1152" s="19">
        <v>1102500000</v>
      </c>
      <c r="AB1152" s="20">
        <v>3</v>
      </c>
      <c r="AC1152" s="32">
        <v>975790000</v>
      </c>
      <c r="AD1152" s="33">
        <v>969930000</v>
      </c>
      <c r="AE1152" s="33">
        <v>783530000</v>
      </c>
      <c r="AF1152" s="34">
        <v>3</v>
      </c>
      <c r="AG1152" s="24">
        <v>946090000</v>
      </c>
      <c r="AH1152" s="24">
        <v>1333900000</v>
      </c>
      <c r="AI1152" s="24">
        <v>1246500000</v>
      </c>
      <c r="AJ1152" s="25">
        <v>3</v>
      </c>
      <c r="AK1152">
        <v>30.2366046905518</v>
      </c>
      <c r="AL1152">
        <v>29.960578918456999</v>
      </c>
      <c r="AM1152">
        <v>27.207880020141602</v>
      </c>
      <c r="AN1152">
        <v>27.2160453796387</v>
      </c>
      <c r="AO1152">
        <v>29.786188125610401</v>
      </c>
      <c r="AP1152">
        <v>30.614826202392599</v>
      </c>
      <c r="AQ1152">
        <v>30.038131713867202</v>
      </c>
      <c r="AR1152">
        <v>29.861995697021499</v>
      </c>
      <c r="AS1152">
        <v>29.853305816650401</v>
      </c>
      <c r="AT1152">
        <v>29.545413970947301</v>
      </c>
      <c r="AU1152">
        <v>29.8174018859863</v>
      </c>
      <c r="AV1152">
        <v>30.313003540039102</v>
      </c>
      <c r="AW1152">
        <v>30.215234756469702</v>
      </c>
      <c r="AX1152">
        <v>22</v>
      </c>
      <c r="AY1152">
        <v>22</v>
      </c>
      <c r="AZ1152">
        <v>22</v>
      </c>
      <c r="BA1152">
        <v>25.4</v>
      </c>
      <c r="BB1152">
        <v>25.4</v>
      </c>
      <c r="BC1152">
        <v>25.4</v>
      </c>
      <c r="BD1152">
        <v>132.36000000000001</v>
      </c>
      <c r="BE1152">
        <v>0</v>
      </c>
      <c r="BF1152">
        <v>97.094999999999999</v>
      </c>
      <c r="BG1152">
        <v>7981200000</v>
      </c>
      <c r="BH1152">
        <v>108</v>
      </c>
      <c r="BI1152">
        <v>22</v>
      </c>
      <c r="BJ1152">
        <v>22</v>
      </c>
      <c r="BK1152">
        <v>22</v>
      </c>
      <c r="BL1152" t="s">
        <v>4679</v>
      </c>
      <c r="BM1152">
        <v>14</v>
      </c>
      <c r="BN1152">
        <v>12</v>
      </c>
      <c r="BO1152">
        <v>3</v>
      </c>
      <c r="BP1152">
        <v>3</v>
      </c>
      <c r="BQ1152">
        <v>13</v>
      </c>
      <c r="BR1152">
        <v>14</v>
      </c>
      <c r="BS1152">
        <v>13</v>
      </c>
      <c r="BT1152">
        <v>13</v>
      </c>
      <c r="BU1152">
        <v>11</v>
      </c>
      <c r="BV1152">
        <v>13</v>
      </c>
      <c r="BW1152">
        <v>11</v>
      </c>
      <c r="BX1152">
        <v>13</v>
      </c>
      <c r="BY1152">
        <v>17</v>
      </c>
      <c r="BZ1152">
        <v>1203</v>
      </c>
      <c r="CA1152">
        <v>1203</v>
      </c>
      <c r="CB1152">
        <v>14.3</v>
      </c>
      <c r="CC1152">
        <v>14.8</v>
      </c>
      <c r="CD1152">
        <v>2.6</v>
      </c>
      <c r="CE1152">
        <v>2.6</v>
      </c>
      <c r="CF1152">
        <v>14.5</v>
      </c>
      <c r="CG1152">
        <v>12.5</v>
      </c>
      <c r="CH1152">
        <v>14.6</v>
      </c>
      <c r="CI1152">
        <v>11.3</v>
      </c>
      <c r="CJ1152">
        <v>10.4</v>
      </c>
      <c r="CK1152">
        <v>14.6</v>
      </c>
      <c r="CL1152">
        <v>10.4</v>
      </c>
      <c r="CM1152">
        <v>11.6</v>
      </c>
      <c r="CN1152">
        <v>19.899999999999999</v>
      </c>
      <c r="CO1152">
        <v>0.49668320067991001</v>
      </c>
      <c r="CP1152">
        <v>0.69979270092263302</v>
      </c>
      <c r="CQ1152">
        <v>0.91862956679762797</v>
      </c>
      <c r="CR1152">
        <v>0.63664161073825498</v>
      </c>
      <c r="CS1152">
        <v>-1.0982945760091101</v>
      </c>
      <c r="CT1152">
        <v>-1.10708918165242</v>
      </c>
      <c r="CU1152">
        <v>0.293783355350066</v>
      </c>
      <c r="CV1152">
        <v>-1.49110476175944</v>
      </c>
      <c r="CW1152">
        <v>-1.47736058868705</v>
      </c>
      <c r="CX1152">
        <v>0.20064731494920199</v>
      </c>
      <c r="CY1152">
        <v>-0.36164156595865998</v>
      </c>
      <c r="CZ1152">
        <v>-1.9668322002796099</v>
      </c>
    </row>
    <row r="1153" spans="1:104" x14ac:dyDescent="0.3">
      <c r="A1153" s="127" t="s">
        <v>7499</v>
      </c>
      <c r="B1153" s="127" t="s">
        <v>4274</v>
      </c>
      <c r="C1153" s="50">
        <v>1.0653986403532882</v>
      </c>
      <c r="D1153" s="51">
        <v>9.1393344865820611E-2</v>
      </c>
      <c r="E1153" s="52">
        <v>0.20012400862240534</v>
      </c>
      <c r="F1153" s="53">
        <v>0.69870080648243904</v>
      </c>
      <c r="G1153" s="50">
        <v>1.0517817442672934</v>
      </c>
      <c r="H1153" s="54">
        <v>7.283536134975474E-2</v>
      </c>
      <c r="I1153" s="55">
        <v>0.75120652393981546</v>
      </c>
      <c r="J1153" s="56">
        <v>0.12424064904498197</v>
      </c>
      <c r="K1153" s="127" t="s">
        <v>459</v>
      </c>
      <c r="L1153" s="127" t="s">
        <v>460</v>
      </c>
      <c r="M1153" s="128" t="str">
        <f>IFERROR(IF(SEARCH(M$1,$L1153),1,"no"),"-")</f>
        <v>-</v>
      </c>
      <c r="N1153" s="14" t="str">
        <f>IFERROR(IF(SEARCH(N$1,$L1153),1,"no"),"-")</f>
        <v>-</v>
      </c>
      <c r="O1153" s="14" t="str">
        <f>IFERROR(IF(SEARCH(O$1,$L1153),1,"no"),"-")</f>
        <v>-</v>
      </c>
      <c r="P1153" s="15">
        <v>316390000</v>
      </c>
      <c r="Q1153" s="16">
        <v>229340000</v>
      </c>
      <c r="T1153" s="17">
        <v>2</v>
      </c>
      <c r="U1153" s="18">
        <v>239020000</v>
      </c>
      <c r="V1153" s="19">
        <v>297620000</v>
      </c>
      <c r="W1153" s="19">
        <v>335490000</v>
      </c>
      <c r="AB1153" s="20">
        <v>3</v>
      </c>
      <c r="AC1153" s="32">
        <v>329020000</v>
      </c>
      <c r="AD1153" s="33">
        <v>249330000</v>
      </c>
      <c r="AE1153" s="33">
        <v>208800000</v>
      </c>
      <c r="AF1153" s="34">
        <v>3</v>
      </c>
      <c r="AG1153" s="24">
        <v>330720000</v>
      </c>
      <c r="AH1153" s="24">
        <v>231070000</v>
      </c>
      <c r="AI1153" s="24">
        <v>266120000</v>
      </c>
      <c r="AJ1153" s="25">
        <v>3</v>
      </c>
      <c r="AK1153">
        <v>28.237129211425799</v>
      </c>
      <c r="AL1153">
        <v>27.772912979126001</v>
      </c>
      <c r="AM1153">
        <v>26.283084869384801</v>
      </c>
      <c r="AN1153">
        <v>25.205472946166999</v>
      </c>
      <c r="AO1153">
        <v>27.832555770873999</v>
      </c>
      <c r="AP1153">
        <v>28.148897171020501</v>
      </c>
      <c r="AQ1153">
        <v>28.3216953277588</v>
      </c>
      <c r="AR1153">
        <v>28.2936000823975</v>
      </c>
      <c r="AS1153">
        <v>27.893480300903299</v>
      </c>
      <c r="AT1153">
        <v>27.637546539306602</v>
      </c>
      <c r="AU1153">
        <v>28.3010349273682</v>
      </c>
      <c r="AV1153">
        <v>27.783754348754901</v>
      </c>
      <c r="AW1153">
        <v>27.987501144409201</v>
      </c>
      <c r="AX1153">
        <v>17</v>
      </c>
      <c r="AY1153">
        <v>17</v>
      </c>
      <c r="AZ1153">
        <v>17</v>
      </c>
      <c r="BA1153">
        <v>14.4</v>
      </c>
      <c r="BB1153">
        <v>14.4</v>
      </c>
      <c r="BC1153">
        <v>14.4</v>
      </c>
      <c r="BD1153">
        <v>181.38</v>
      </c>
      <c r="BE1153">
        <v>0</v>
      </c>
      <c r="BF1153">
        <v>59.73</v>
      </c>
      <c r="BG1153">
        <v>1983600000</v>
      </c>
      <c r="BH1153">
        <v>42</v>
      </c>
      <c r="BI1153" t="s">
        <v>105</v>
      </c>
      <c r="BJ1153" t="s">
        <v>105</v>
      </c>
      <c r="BK1153" t="s">
        <v>105</v>
      </c>
      <c r="BL1153" t="s">
        <v>7500</v>
      </c>
      <c r="BM1153">
        <v>10</v>
      </c>
      <c r="BN1153">
        <v>11</v>
      </c>
      <c r="BO1153">
        <v>1</v>
      </c>
      <c r="BP1153">
        <v>1</v>
      </c>
      <c r="BQ1153">
        <v>10</v>
      </c>
      <c r="BR1153">
        <v>9</v>
      </c>
      <c r="BS1153">
        <v>9</v>
      </c>
      <c r="BT1153">
        <v>12</v>
      </c>
      <c r="BU1153">
        <v>8</v>
      </c>
      <c r="BV1153">
        <v>6</v>
      </c>
      <c r="BW1153">
        <v>7</v>
      </c>
      <c r="BX1153">
        <v>8</v>
      </c>
      <c r="BY1153">
        <v>8</v>
      </c>
      <c r="BZ1153">
        <v>1628</v>
      </c>
      <c r="CA1153" t="s">
        <v>105</v>
      </c>
      <c r="CB1153">
        <v>7.9</v>
      </c>
      <c r="CC1153">
        <v>9.1999999999999993</v>
      </c>
      <c r="CD1153">
        <v>0.5</v>
      </c>
      <c r="CE1153">
        <v>0.5</v>
      </c>
      <c r="CF1153">
        <v>7.4</v>
      </c>
      <c r="CG1153">
        <v>6.4</v>
      </c>
      <c r="CH1153">
        <v>6.4</v>
      </c>
      <c r="CI1153">
        <v>9.6</v>
      </c>
      <c r="CJ1153">
        <v>6.1</v>
      </c>
      <c r="CK1153">
        <v>4.7</v>
      </c>
      <c r="CL1153">
        <v>6</v>
      </c>
      <c r="CM1153">
        <v>6</v>
      </c>
      <c r="CN1153">
        <v>6.8</v>
      </c>
      <c r="CO1153">
        <v>0.586859540480686</v>
      </c>
      <c r="CP1153">
        <v>0.69870080648243904</v>
      </c>
      <c r="CQ1153">
        <v>0.124240649044982</v>
      </c>
      <c r="CR1153">
        <v>0.6188768</v>
      </c>
      <c r="CS1153">
        <v>-1.06689230600993</v>
      </c>
      <c r="CT1153">
        <v>-1.2732722183962799</v>
      </c>
      <c r="CU1153">
        <v>0.29410026385224303</v>
      </c>
      <c r="CV1153">
        <v>-1.2263994216918901</v>
      </c>
      <c r="CW1153">
        <v>-1.47540086555266</v>
      </c>
      <c r="CX1153">
        <v>0.86924064171123006</v>
      </c>
      <c r="CY1153">
        <v>-8.2554499308265902E-2</v>
      </c>
      <c r="CZ1153">
        <v>-0.33964776452306</v>
      </c>
    </row>
    <row r="1154" spans="1:104" x14ac:dyDescent="0.3">
      <c r="A1154" s="127" t="s">
        <v>7488</v>
      </c>
      <c r="B1154" s="127" t="s">
        <v>7489</v>
      </c>
      <c r="C1154" s="50">
        <v>1.1301545780088917</v>
      </c>
      <c r="D1154" s="51">
        <v>0.17652011217588789</v>
      </c>
      <c r="E1154" s="52">
        <v>0.20030132365364514</v>
      </c>
      <c r="F1154" s="53">
        <v>0.698316180743495</v>
      </c>
      <c r="G1154" s="50">
        <v>1.0369145625940088</v>
      </c>
      <c r="H1154" s="54">
        <v>5.2297027034601845E-2</v>
      </c>
      <c r="I1154" s="55">
        <v>0.74916183426527927</v>
      </c>
      <c r="J1154" s="56">
        <v>0.12542435568306198</v>
      </c>
      <c r="K1154" s="127" t="s">
        <v>7490</v>
      </c>
      <c r="L1154" s="127" t="s">
        <v>7491</v>
      </c>
      <c r="M1154" s="128" t="str">
        <f>IFERROR(IF(SEARCH(M$1,$L1154),1,"no"),"-")</f>
        <v>-</v>
      </c>
      <c r="N1154" s="14" t="str">
        <f>IFERROR(IF(SEARCH(N$1,$L1154),1,"no"),"-")</f>
        <v>-</v>
      </c>
      <c r="O1154" s="14" t="str">
        <f>IFERROR(IF(SEARCH(O$1,$L1154),1,"no"),"-")</f>
        <v>-</v>
      </c>
      <c r="P1154" s="15">
        <v>547020000</v>
      </c>
      <c r="Q1154" s="16">
        <v>472390000</v>
      </c>
      <c r="R1154" s="16">
        <v>393080000</v>
      </c>
      <c r="S1154" s="16">
        <v>483640000</v>
      </c>
      <c r="T1154" s="17">
        <v>4</v>
      </c>
      <c r="U1154" s="18">
        <v>497170000</v>
      </c>
      <c r="V1154" s="19">
        <v>546070000</v>
      </c>
      <c r="W1154" s="19">
        <v>563950000</v>
      </c>
      <c r="AB1154" s="20">
        <v>3</v>
      </c>
      <c r="AC1154" s="32">
        <v>687120000</v>
      </c>
      <c r="AD1154" s="33">
        <v>520420000</v>
      </c>
      <c r="AE1154" s="33">
        <v>534320000</v>
      </c>
      <c r="AF1154" s="34">
        <v>3</v>
      </c>
      <c r="AG1154" s="24">
        <v>524520000</v>
      </c>
      <c r="AH1154" s="24">
        <v>672340000</v>
      </c>
      <c r="AI1154" s="24">
        <v>609300000</v>
      </c>
      <c r="AJ1154" s="25">
        <v>3</v>
      </c>
      <c r="AK1154">
        <v>29.0270175933838</v>
      </c>
      <c r="AL1154">
        <v>28.815402984619102</v>
      </c>
      <c r="AM1154">
        <v>28.550247192382798</v>
      </c>
      <c r="AN1154">
        <v>28.849357604980501</v>
      </c>
      <c r="AO1154">
        <v>28.889163970947301</v>
      </c>
      <c r="AP1154">
        <v>29.024511337280298</v>
      </c>
      <c r="AQ1154">
        <v>29.070991516113299</v>
      </c>
      <c r="AR1154">
        <v>29.3559875488281</v>
      </c>
      <c r="AS1154">
        <v>28.955101013183601</v>
      </c>
      <c r="AT1154">
        <v>28.993129730224599</v>
      </c>
      <c r="AU1154">
        <v>28.966423034668001</v>
      </c>
      <c r="AV1154">
        <v>29.3246154785156</v>
      </c>
      <c r="AW1154">
        <v>29.1825771331787</v>
      </c>
      <c r="AX1154">
        <v>9</v>
      </c>
      <c r="AY1154">
        <v>9</v>
      </c>
      <c r="AZ1154">
        <v>9</v>
      </c>
      <c r="BA1154">
        <v>20.2</v>
      </c>
      <c r="BB1154">
        <v>20.2</v>
      </c>
      <c r="BC1154">
        <v>20.2</v>
      </c>
      <c r="BD1154">
        <v>62.271999999999998</v>
      </c>
      <c r="BE1154">
        <v>0</v>
      </c>
      <c r="BF1154">
        <v>142.28</v>
      </c>
      <c r="BG1154">
        <v>4825600000</v>
      </c>
      <c r="BH1154">
        <v>76</v>
      </c>
      <c r="BI1154">
        <v>9</v>
      </c>
      <c r="BJ1154">
        <v>9</v>
      </c>
      <c r="BK1154">
        <v>9</v>
      </c>
      <c r="BL1154" t="s">
        <v>7492</v>
      </c>
      <c r="BM1154">
        <v>5</v>
      </c>
      <c r="BN1154">
        <v>7</v>
      </c>
      <c r="BO1154">
        <v>2</v>
      </c>
      <c r="BP1154">
        <v>2</v>
      </c>
      <c r="BQ1154">
        <v>6</v>
      </c>
      <c r="BR1154">
        <v>6</v>
      </c>
      <c r="BS1154">
        <v>4</v>
      </c>
      <c r="BT1154">
        <v>4</v>
      </c>
      <c r="BU1154">
        <v>5</v>
      </c>
      <c r="BV1154">
        <v>5</v>
      </c>
      <c r="BW1154">
        <v>5</v>
      </c>
      <c r="BX1154">
        <v>4</v>
      </c>
      <c r="BY1154">
        <v>5</v>
      </c>
      <c r="BZ1154">
        <v>545</v>
      </c>
      <c r="CA1154">
        <v>545</v>
      </c>
      <c r="CB1154">
        <v>16.100000000000001</v>
      </c>
      <c r="CC1154">
        <v>19.3</v>
      </c>
      <c r="CD1154">
        <v>7</v>
      </c>
      <c r="CE1154">
        <v>7</v>
      </c>
      <c r="CF1154">
        <v>15</v>
      </c>
      <c r="CG1154">
        <v>17.100000000000001</v>
      </c>
      <c r="CH1154">
        <v>15</v>
      </c>
      <c r="CI1154">
        <v>15</v>
      </c>
      <c r="CJ1154">
        <v>16.100000000000001</v>
      </c>
      <c r="CK1154">
        <v>16</v>
      </c>
      <c r="CL1154">
        <v>16</v>
      </c>
      <c r="CM1154">
        <v>15</v>
      </c>
      <c r="CN1154">
        <v>17.8</v>
      </c>
      <c r="CO1154">
        <v>0.90295139114480705</v>
      </c>
      <c r="CP1154">
        <v>0.698316180743495</v>
      </c>
      <c r="CQ1154">
        <v>0.12542435568306201</v>
      </c>
      <c r="CR1154">
        <v>0.71950863723608405</v>
      </c>
      <c r="CS1154">
        <v>-0.29089975357055697</v>
      </c>
      <c r="CT1154">
        <v>-1.8406694954713501</v>
      </c>
      <c r="CU1154">
        <v>0.29418061964403402</v>
      </c>
      <c r="CV1154">
        <v>-0.184382597605389</v>
      </c>
      <c r="CW1154">
        <v>-1.4747104973709</v>
      </c>
      <c r="CX1154">
        <v>0.86864209115281499</v>
      </c>
      <c r="CY1154">
        <v>-5.6465784708659997E-2</v>
      </c>
      <c r="CZ1154">
        <v>-0.34257662737269801</v>
      </c>
    </row>
    <row r="1155" spans="1:104" x14ac:dyDescent="0.3">
      <c r="A1155" s="127" t="s">
        <v>5989</v>
      </c>
      <c r="B1155" s="127" t="s">
        <v>5990</v>
      </c>
      <c r="C1155" s="50">
        <v>0.82185782340959934</v>
      </c>
      <c r="D1155" s="51">
        <v>-0.28303925718835837</v>
      </c>
      <c r="E1155" s="52">
        <v>0.20084893970527706</v>
      </c>
      <c r="F1155" s="53">
        <v>0.69713045659530604</v>
      </c>
      <c r="G1155" s="50">
        <v>0.881282993281997</v>
      </c>
      <c r="H1155" s="54">
        <v>-0.18232273017276343</v>
      </c>
      <c r="I1155" s="55">
        <v>0.30263265110398196</v>
      </c>
      <c r="J1155" s="56">
        <v>0.519084217656825</v>
      </c>
      <c r="K1155" s="127" t="s">
        <v>299</v>
      </c>
      <c r="L1155" s="127" t="s">
        <v>300</v>
      </c>
      <c r="M1155" s="128" t="str">
        <f>IFERROR(IF(SEARCH(M$1,$L1155),1,"no"),"-")</f>
        <v>-</v>
      </c>
      <c r="N1155" s="14" t="str">
        <f>IFERROR(IF(SEARCH(N$1,$L1155),1,"no"),"-")</f>
        <v>-</v>
      </c>
      <c r="O1155" s="14" t="str">
        <f>IFERROR(IF(SEARCH(O$1,$L1155),1,"no"),"-")</f>
        <v>-</v>
      </c>
      <c r="P1155" s="15">
        <v>109060000</v>
      </c>
      <c r="Q1155" s="16">
        <v>87489000</v>
      </c>
      <c r="T1155" s="17">
        <v>2</v>
      </c>
      <c r="U1155" s="18">
        <v>67032000</v>
      </c>
      <c r="V1155" s="19">
        <v>68341000</v>
      </c>
      <c r="W1155" s="19">
        <v>106930000</v>
      </c>
      <c r="AB1155" s="20">
        <v>3</v>
      </c>
      <c r="AC1155" s="32">
        <v>95524000</v>
      </c>
      <c r="AD1155" s="33">
        <v>99752000</v>
      </c>
      <c r="AE1155" s="33">
        <v>93798000</v>
      </c>
      <c r="AF1155" s="34">
        <v>3</v>
      </c>
      <c r="AG1155" s="24">
        <v>105770000</v>
      </c>
      <c r="AH1155" s="24">
        <v>73336000</v>
      </c>
      <c r="AI1155" s="24">
        <v>75650000</v>
      </c>
      <c r="AJ1155" s="25">
        <v>3</v>
      </c>
      <c r="AK1155">
        <v>26.700546264648398</v>
      </c>
      <c r="AL1155">
        <v>26.3825988769531</v>
      </c>
      <c r="AM1155">
        <v>26.4500408172607</v>
      </c>
      <c r="AN1155">
        <v>26.5880031585693</v>
      </c>
      <c r="AO1155">
        <v>25.998346328735401</v>
      </c>
      <c r="AP1155">
        <v>26.026248931884801</v>
      </c>
      <c r="AQ1155">
        <v>26.672090530395501</v>
      </c>
      <c r="AR1155">
        <v>26.5093593597412</v>
      </c>
      <c r="AS1155">
        <v>26.571842193603501</v>
      </c>
      <c r="AT1155">
        <v>26.4830532073975</v>
      </c>
      <c r="AU1155">
        <v>26.656354904174801</v>
      </c>
      <c r="AV1155">
        <v>26.128017425537099</v>
      </c>
      <c r="AW1155">
        <v>26.172836303710898</v>
      </c>
      <c r="AX1155">
        <v>5</v>
      </c>
      <c r="AY1155">
        <v>5</v>
      </c>
      <c r="AZ1155">
        <v>5</v>
      </c>
      <c r="BA1155">
        <v>33</v>
      </c>
      <c r="BB1155">
        <v>33</v>
      </c>
      <c r="BC1155">
        <v>33</v>
      </c>
      <c r="BD1155">
        <v>30.335000000000001</v>
      </c>
      <c r="BE1155">
        <v>0</v>
      </c>
      <c r="BF1155">
        <v>22.751000000000001</v>
      </c>
      <c r="BG1155">
        <v>660860000</v>
      </c>
      <c r="BH1155">
        <v>12</v>
      </c>
      <c r="BI1155">
        <v>5</v>
      </c>
      <c r="BJ1155">
        <v>5</v>
      </c>
      <c r="BK1155">
        <v>5</v>
      </c>
      <c r="BL1155" t="s">
        <v>5991</v>
      </c>
      <c r="BM1155">
        <v>3</v>
      </c>
      <c r="BN1155">
        <v>2</v>
      </c>
      <c r="BO1155">
        <v>0</v>
      </c>
      <c r="BP1155">
        <v>1</v>
      </c>
      <c r="BQ1155">
        <v>3</v>
      </c>
      <c r="BR1155">
        <v>2</v>
      </c>
      <c r="BS1155">
        <v>3</v>
      </c>
      <c r="BT1155">
        <v>3</v>
      </c>
      <c r="BU1155">
        <v>3</v>
      </c>
      <c r="BV1155">
        <v>3</v>
      </c>
      <c r="BW1155">
        <v>2</v>
      </c>
      <c r="BX1155">
        <v>2</v>
      </c>
      <c r="BY1155">
        <v>2</v>
      </c>
      <c r="BZ1155">
        <v>270</v>
      </c>
      <c r="CA1155">
        <v>270</v>
      </c>
      <c r="CB1155">
        <v>17.399999999999999</v>
      </c>
      <c r="CC1155">
        <v>9.6</v>
      </c>
      <c r="CD1155">
        <v>0</v>
      </c>
      <c r="CE1155">
        <v>5.2</v>
      </c>
      <c r="CF1155">
        <v>18.5</v>
      </c>
      <c r="CG1155">
        <v>12.2</v>
      </c>
      <c r="CH1155">
        <v>18.5</v>
      </c>
      <c r="CI1155">
        <v>21.5</v>
      </c>
      <c r="CJ1155">
        <v>21.5</v>
      </c>
      <c r="CK1155">
        <v>17.399999999999999</v>
      </c>
      <c r="CL1155">
        <v>12.2</v>
      </c>
      <c r="CM1155">
        <v>12.2</v>
      </c>
      <c r="CN1155">
        <v>12.2</v>
      </c>
      <c r="CO1155">
        <v>3.4991164271323198E-2</v>
      </c>
      <c r="CP1155">
        <v>0.69713045659530604</v>
      </c>
      <c r="CQ1155">
        <v>0.519084217656825</v>
      </c>
      <c r="CR1155">
        <v>0.95300102006120402</v>
      </c>
      <c r="CS1155">
        <v>8.8790257771798105E-3</v>
      </c>
      <c r="CT1155">
        <v>0.102173328001871</v>
      </c>
      <c r="CU1155">
        <v>0.29485375494071098</v>
      </c>
      <c r="CV1155">
        <v>0.29806868235270301</v>
      </c>
      <c r="CW1155">
        <v>1.4725820813927999</v>
      </c>
      <c r="CX1155">
        <v>0.42429570429570401</v>
      </c>
      <c r="CY1155">
        <v>0.20234870910644501</v>
      </c>
      <c r="CZ1155">
        <v>1.18211241775805</v>
      </c>
    </row>
    <row r="1156" spans="1:104" x14ac:dyDescent="0.3">
      <c r="A1156" s="127" t="s">
        <v>5413</v>
      </c>
      <c r="B1156" s="127" t="s">
        <v>5414</v>
      </c>
      <c r="C1156" s="50">
        <v>2.1432023638532169</v>
      </c>
      <c r="D1156" s="51">
        <v>1.099768077519802</v>
      </c>
      <c r="E1156" s="52">
        <v>0.20119336694023704</v>
      </c>
      <c r="F1156" s="53">
        <v>0.696386341452785</v>
      </c>
      <c r="G1156" s="50">
        <v>1.7905925473427</v>
      </c>
      <c r="H1156" s="54">
        <v>0.84043708673542805</v>
      </c>
      <c r="I1156" s="55">
        <v>0.2175743462863822</v>
      </c>
      <c r="J1156" s="56">
        <v>0.66239231266439003</v>
      </c>
      <c r="K1156" s="127" t="s">
        <v>5415</v>
      </c>
      <c r="L1156" s="127" t="s">
        <v>5416</v>
      </c>
      <c r="M1156" s="128" t="str">
        <f>IFERROR(IF(SEARCH(M$1,$L1156),1,"no"),"-")</f>
        <v>-</v>
      </c>
      <c r="N1156" s="14" t="str">
        <f>IFERROR(IF(SEARCH(N$1,$L1156),1,"no"),"-")</f>
        <v>-</v>
      </c>
      <c r="O1156" s="14" t="str">
        <f>IFERROR(IF(SEARCH(O$1,$L1156),1,"no"),"-")</f>
        <v>-</v>
      </c>
      <c r="P1156" s="15">
        <v>580780000</v>
      </c>
      <c r="Q1156" s="16">
        <v>595830000</v>
      </c>
      <c r="T1156" s="17">
        <v>2</v>
      </c>
      <c r="U1156" s="18">
        <v>182270000</v>
      </c>
      <c r="V1156" s="19">
        <v>1720700000</v>
      </c>
      <c r="W1156" s="19">
        <v>1879600000</v>
      </c>
      <c r="AB1156" s="20">
        <v>3</v>
      </c>
      <c r="AC1156" s="32">
        <v>1339000000</v>
      </c>
      <c r="AD1156" s="33">
        <v>1116500000</v>
      </c>
      <c r="AF1156" s="34">
        <v>2</v>
      </c>
      <c r="AG1156" s="24">
        <v>3272800000</v>
      </c>
      <c r="AH1156" s="24">
        <v>1929200000</v>
      </c>
      <c r="AI1156" s="24">
        <v>1393200000</v>
      </c>
      <c r="AJ1156" s="25">
        <v>3</v>
      </c>
      <c r="AK1156">
        <v>29.113416671752901</v>
      </c>
      <c r="AL1156">
        <v>29.150325775146499</v>
      </c>
      <c r="AM1156">
        <v>25.565738677978501</v>
      </c>
      <c r="AN1156">
        <v>26.216646194458001</v>
      </c>
      <c r="AO1156">
        <v>27.441501617431602</v>
      </c>
      <c r="AP1156">
        <v>30.6803493499756</v>
      </c>
      <c r="AQ1156">
        <v>30.8077793121338</v>
      </c>
      <c r="AR1156">
        <v>30.318508148193398</v>
      </c>
      <c r="AS1156">
        <v>30.0563354492188</v>
      </c>
      <c r="AT1156">
        <v>25.701417922973601</v>
      </c>
      <c r="AU1156">
        <v>31.6078777313232</v>
      </c>
      <c r="AV1156">
        <v>30.8453559875488</v>
      </c>
      <c r="AW1156">
        <v>30.375755310058601</v>
      </c>
      <c r="AX1156">
        <v>7</v>
      </c>
      <c r="AY1156">
        <v>7</v>
      </c>
      <c r="AZ1156">
        <v>7</v>
      </c>
      <c r="BA1156">
        <v>1.4</v>
      </c>
      <c r="BB1156">
        <v>1.4</v>
      </c>
      <c r="BC1156">
        <v>1.4</v>
      </c>
      <c r="BD1156">
        <v>596.65</v>
      </c>
      <c r="BE1156">
        <v>0</v>
      </c>
      <c r="BF1156">
        <v>6.0118</v>
      </c>
      <c r="BG1156">
        <v>11650000000</v>
      </c>
      <c r="BH1156">
        <v>23</v>
      </c>
      <c r="BI1156">
        <v>7</v>
      </c>
      <c r="BJ1156">
        <v>7</v>
      </c>
      <c r="BK1156">
        <v>7</v>
      </c>
      <c r="BL1156" t="s">
        <v>5417</v>
      </c>
      <c r="BM1156">
        <v>4</v>
      </c>
      <c r="BN1156">
        <v>3</v>
      </c>
      <c r="BO1156">
        <v>1</v>
      </c>
      <c r="BP1156">
        <v>2</v>
      </c>
      <c r="BQ1156">
        <v>3</v>
      </c>
      <c r="BR1156">
        <v>2</v>
      </c>
      <c r="BS1156">
        <v>3</v>
      </c>
      <c r="BT1156">
        <v>2</v>
      </c>
      <c r="BU1156">
        <v>3</v>
      </c>
      <c r="BV1156">
        <v>4</v>
      </c>
      <c r="BW1156">
        <v>3</v>
      </c>
      <c r="BX1156">
        <v>2</v>
      </c>
      <c r="BY1156">
        <v>2</v>
      </c>
      <c r="BZ1156">
        <v>5290</v>
      </c>
      <c r="CA1156">
        <v>5290</v>
      </c>
      <c r="CB1156">
        <v>1</v>
      </c>
      <c r="CC1156">
        <v>0.8</v>
      </c>
      <c r="CD1156">
        <v>0.2</v>
      </c>
      <c r="CE1156">
        <v>0.3</v>
      </c>
      <c r="CF1156">
        <v>0.5</v>
      </c>
      <c r="CG1156">
        <v>0.3</v>
      </c>
      <c r="CH1156">
        <v>0.5</v>
      </c>
      <c r="CI1156">
        <v>0.3</v>
      </c>
      <c r="CJ1156">
        <v>0.5</v>
      </c>
      <c r="CK1156">
        <v>0.9</v>
      </c>
      <c r="CL1156">
        <v>0.5</v>
      </c>
      <c r="CM1156">
        <v>0.3</v>
      </c>
      <c r="CN1156">
        <v>0.3</v>
      </c>
      <c r="CO1156">
        <v>0.28956851560718799</v>
      </c>
      <c r="CP1156">
        <v>0.696386341452785</v>
      </c>
      <c r="CQ1156">
        <v>0.66239231266439003</v>
      </c>
      <c r="CR1156">
        <v>0.72433846153846104</v>
      </c>
      <c r="CS1156">
        <v>-1.1805553436279299</v>
      </c>
      <c r="CT1156">
        <v>-0.70310337624618802</v>
      </c>
      <c r="CU1156">
        <v>0.29498617511520703</v>
      </c>
      <c r="CV1156">
        <v>-2.1316782633463598</v>
      </c>
      <c r="CW1156">
        <v>-1.47124625304816</v>
      </c>
      <c r="CX1156">
        <v>0.32575014392631002</v>
      </c>
      <c r="CY1156">
        <v>-2.2509091695149701</v>
      </c>
      <c r="CZ1156">
        <v>-1.46192296547708</v>
      </c>
    </row>
    <row r="1157" spans="1:104" x14ac:dyDescent="0.3">
      <c r="A1157" s="127" t="s">
        <v>6704</v>
      </c>
      <c r="B1157" s="127" t="s">
        <v>136</v>
      </c>
      <c r="C1157" s="50">
        <v>0.88728629746445786</v>
      </c>
      <c r="D1157" s="51">
        <v>-0.17252840604538319</v>
      </c>
      <c r="E1157" s="52">
        <v>0.20139137725278927</v>
      </c>
      <c r="F1157" s="53">
        <v>0.69595912808081195</v>
      </c>
      <c r="G1157" s="50">
        <v>0.90231424130804083</v>
      </c>
      <c r="H1157" s="54">
        <v>-0.14829813876296968</v>
      </c>
      <c r="I1157" s="55">
        <v>0.47637924831840972</v>
      </c>
      <c r="J1157" s="56">
        <v>0.322047165193241</v>
      </c>
      <c r="K1157" s="127" t="s">
        <v>6705</v>
      </c>
      <c r="L1157" s="127" t="s">
        <v>6706</v>
      </c>
      <c r="M1157" s="128" t="str">
        <f>IFERROR(IF(SEARCH(M$1,$L1157),1,"no"),"-")</f>
        <v>-</v>
      </c>
      <c r="N1157" s="14" t="str">
        <f>IFERROR(IF(SEARCH(N$1,$L1157),1,"no"),"-")</f>
        <v>-</v>
      </c>
      <c r="O1157" s="14" t="str">
        <f>IFERROR(IF(SEARCH(O$1,$L1157),1,"no"),"-")</f>
        <v>-</v>
      </c>
      <c r="P1157" s="15">
        <v>856050000</v>
      </c>
      <c r="Q1157" s="16">
        <v>860760000</v>
      </c>
      <c r="R1157" s="16">
        <v>770390000</v>
      </c>
      <c r="S1157" s="16">
        <v>1032100000</v>
      </c>
      <c r="T1157" s="17">
        <v>4</v>
      </c>
      <c r="U1157" s="18">
        <v>836570000</v>
      </c>
      <c r="V1157" s="19">
        <v>735210000</v>
      </c>
      <c r="W1157" s="19">
        <v>770190000</v>
      </c>
      <c r="AB1157" s="20">
        <v>3</v>
      </c>
      <c r="AC1157" s="32">
        <v>951840000</v>
      </c>
      <c r="AD1157" s="33">
        <v>880690000</v>
      </c>
      <c r="AE1157" s="33">
        <v>1210800000</v>
      </c>
      <c r="AF1157" s="34">
        <v>3</v>
      </c>
      <c r="AG1157" s="24">
        <v>776350000</v>
      </c>
      <c r="AH1157" s="24">
        <v>1039200000</v>
      </c>
      <c r="AI1157" s="24">
        <v>930490000</v>
      </c>
      <c r="AJ1157" s="25">
        <v>3</v>
      </c>
      <c r="AK1157">
        <v>29.673120498657202</v>
      </c>
      <c r="AL1157">
        <v>29.681035995483398</v>
      </c>
      <c r="AM1157">
        <v>29.521013259887699</v>
      </c>
      <c r="AN1157">
        <v>29.942935943603501</v>
      </c>
      <c r="AO1157">
        <v>29.6399116516113</v>
      </c>
      <c r="AP1157">
        <v>29.4535808563232</v>
      </c>
      <c r="AQ1157">
        <v>29.5206394195557</v>
      </c>
      <c r="AR1157">
        <v>29.826143264770501</v>
      </c>
      <c r="AS1157">
        <v>29.7140598297119</v>
      </c>
      <c r="AT1157">
        <v>30.173313140869102</v>
      </c>
      <c r="AU1157">
        <v>29.532131195068398</v>
      </c>
      <c r="AV1157">
        <v>29.952825546264599</v>
      </c>
      <c r="AW1157">
        <v>29.793415069580099</v>
      </c>
      <c r="AX1157">
        <v>22</v>
      </c>
      <c r="AY1157">
        <v>22</v>
      </c>
      <c r="AZ1157">
        <v>22</v>
      </c>
      <c r="BA1157">
        <v>40.6</v>
      </c>
      <c r="BB1157">
        <v>40.6</v>
      </c>
      <c r="BC1157">
        <v>40.6</v>
      </c>
      <c r="BD1157">
        <v>105.85</v>
      </c>
      <c r="BE1157">
        <v>0</v>
      </c>
      <c r="BF1157">
        <v>193.68</v>
      </c>
      <c r="BG1157">
        <v>8084500000</v>
      </c>
      <c r="BH1157">
        <v>137</v>
      </c>
      <c r="BI1157">
        <v>22</v>
      </c>
      <c r="BJ1157">
        <v>22</v>
      </c>
      <c r="BK1157">
        <v>22</v>
      </c>
      <c r="BL1157" t="s">
        <v>6707</v>
      </c>
      <c r="BM1157">
        <v>16</v>
      </c>
      <c r="BN1157">
        <v>17</v>
      </c>
      <c r="BO1157">
        <v>4</v>
      </c>
      <c r="BP1157">
        <v>8</v>
      </c>
      <c r="BQ1157">
        <v>15</v>
      </c>
      <c r="BR1157">
        <v>13</v>
      </c>
      <c r="BS1157">
        <v>16</v>
      </c>
      <c r="BT1157">
        <v>15</v>
      </c>
      <c r="BU1157">
        <v>14</v>
      </c>
      <c r="BV1157">
        <v>15</v>
      </c>
      <c r="BW1157">
        <v>9</v>
      </c>
      <c r="BX1157">
        <v>14</v>
      </c>
      <c r="BY1157">
        <v>14</v>
      </c>
      <c r="BZ1157">
        <v>933</v>
      </c>
      <c r="CA1157">
        <v>933</v>
      </c>
      <c r="CB1157">
        <v>25.1</v>
      </c>
      <c r="CC1157">
        <v>27.5</v>
      </c>
      <c r="CD1157">
        <v>5</v>
      </c>
      <c r="CE1157">
        <v>14.5</v>
      </c>
      <c r="CF1157">
        <v>23.9</v>
      </c>
      <c r="CG1157">
        <v>19.600000000000001</v>
      </c>
      <c r="CH1157">
        <v>25.5</v>
      </c>
      <c r="CI1157">
        <v>24.4</v>
      </c>
      <c r="CJ1157">
        <v>22.5</v>
      </c>
      <c r="CK1157">
        <v>28.1</v>
      </c>
      <c r="CL1157">
        <v>15</v>
      </c>
      <c r="CM1157">
        <v>24.9</v>
      </c>
      <c r="CN1157">
        <v>24.4</v>
      </c>
      <c r="CO1157">
        <v>0.59478264588380303</v>
      </c>
      <c r="CP1157">
        <v>0.69595912808081195</v>
      </c>
      <c r="CQ1157">
        <v>0.322047165193241</v>
      </c>
      <c r="CR1157">
        <v>0.61782262001627297</v>
      </c>
      <c r="CS1157">
        <v>-0.19997898737589601</v>
      </c>
      <c r="CT1157">
        <v>-1.2877085062145901</v>
      </c>
      <c r="CU1157">
        <v>0.29503421052631601</v>
      </c>
      <c r="CV1157">
        <v>0.166482448577881</v>
      </c>
      <c r="CW1157">
        <v>1.47047928303409</v>
      </c>
      <c r="CX1157">
        <v>0.639701812191104</v>
      </c>
      <c r="CY1157">
        <v>0.14504814147949199</v>
      </c>
      <c r="CZ1157">
        <v>0.78492497185940002</v>
      </c>
    </row>
    <row r="1158" spans="1:104" x14ac:dyDescent="0.3">
      <c r="A1158" s="127" t="s">
        <v>5798</v>
      </c>
      <c r="B1158" s="127" t="s">
        <v>1002</v>
      </c>
      <c r="C1158" s="50">
        <v>0.79921433718416579</v>
      </c>
      <c r="D1158" s="51">
        <v>-0.32334563087744228</v>
      </c>
      <c r="E1158" s="52">
        <v>0.20246774605712353</v>
      </c>
      <c r="F1158" s="53">
        <v>0.69364415183249484</v>
      </c>
      <c r="G1158" s="50">
        <v>1.1770931677018632</v>
      </c>
      <c r="H1158" s="54">
        <v>0.23522851516130744</v>
      </c>
      <c r="I1158" s="55">
        <v>0.26876847631806133</v>
      </c>
      <c r="J1158" s="56">
        <v>0.57062167075200099</v>
      </c>
      <c r="K1158" s="127" t="s">
        <v>5799</v>
      </c>
      <c r="L1158" s="127" t="s">
        <v>5800</v>
      </c>
      <c r="M1158" s="128" t="str">
        <f>IFERROR(IF(SEARCH(M$1,$L1158),1,"no"),"-")</f>
        <v>-</v>
      </c>
      <c r="N1158" s="14" t="str">
        <f>IFERROR(IF(SEARCH(N$1,$L1158),1,"no"),"-")</f>
        <v>-</v>
      </c>
      <c r="O1158" s="14" t="str">
        <f>IFERROR(IF(SEARCH(O$1,$L1158),1,"no"),"-")</f>
        <v>-</v>
      </c>
      <c r="P1158" s="15">
        <v>106910000</v>
      </c>
      <c r="Q1158" s="16">
        <v>128570000</v>
      </c>
      <c r="S1158" s="16">
        <v>194730000</v>
      </c>
      <c r="T1158" s="17">
        <v>3</v>
      </c>
      <c r="U1158" s="18">
        <v>127210000</v>
      </c>
      <c r="V1158" s="19">
        <v>112340000</v>
      </c>
      <c r="W1158" s="19">
        <v>104280000</v>
      </c>
      <c r="AB1158" s="20">
        <v>3</v>
      </c>
      <c r="AC1158" s="32">
        <v>147000000</v>
      </c>
      <c r="AD1158" s="33">
        <v>134090000</v>
      </c>
      <c r="AE1158" s="33">
        <v>121410000</v>
      </c>
      <c r="AF1158" s="34">
        <v>3</v>
      </c>
      <c r="AG1158" s="24">
        <v>179040000</v>
      </c>
      <c r="AH1158" s="24">
        <v>168380000</v>
      </c>
      <c r="AI1158" s="24">
        <v>126360000</v>
      </c>
      <c r="AJ1158" s="25">
        <v>3</v>
      </c>
      <c r="AK1158">
        <v>26.671821594238299</v>
      </c>
      <c r="AL1158">
        <v>26.9379787445068</v>
      </c>
      <c r="AM1158">
        <v>27.330722808837901</v>
      </c>
      <c r="AN1158">
        <v>27.536899566650401</v>
      </c>
      <c r="AO1158">
        <v>26.922636032104499</v>
      </c>
      <c r="AP1158">
        <v>26.7432956695557</v>
      </c>
      <c r="AQ1158">
        <v>26.635887145996101</v>
      </c>
      <c r="AR1158">
        <v>27.131240844726602</v>
      </c>
      <c r="AS1158">
        <v>26.9986267089844</v>
      </c>
      <c r="AT1158">
        <v>26.855312347412099</v>
      </c>
      <c r="AU1158">
        <v>27.415706634521499</v>
      </c>
      <c r="AV1158">
        <v>27.327144622802699</v>
      </c>
      <c r="AW1158">
        <v>26.9129638671875</v>
      </c>
      <c r="AX1158">
        <v>7</v>
      </c>
      <c r="AY1158">
        <v>7</v>
      </c>
      <c r="AZ1158">
        <v>7</v>
      </c>
      <c r="BA1158">
        <v>15.7</v>
      </c>
      <c r="BB1158">
        <v>15.7</v>
      </c>
      <c r="BC1158">
        <v>15.7</v>
      </c>
      <c r="BD1158">
        <v>46.439</v>
      </c>
      <c r="BE1158">
        <v>0</v>
      </c>
      <c r="BF1158">
        <v>36.073</v>
      </c>
      <c r="BG1158">
        <v>1188700000</v>
      </c>
      <c r="BH1158">
        <v>19</v>
      </c>
      <c r="BI1158">
        <v>7</v>
      </c>
      <c r="BJ1158">
        <v>7</v>
      </c>
      <c r="BK1158">
        <v>7</v>
      </c>
      <c r="BL1158" t="s">
        <v>5801</v>
      </c>
      <c r="BM1158">
        <v>5</v>
      </c>
      <c r="BN1158">
        <v>4</v>
      </c>
      <c r="BO1158">
        <v>2</v>
      </c>
      <c r="BP1158">
        <v>3</v>
      </c>
      <c r="BQ1158">
        <v>5</v>
      </c>
      <c r="BR1158">
        <v>3</v>
      </c>
      <c r="BS1158">
        <v>5</v>
      </c>
      <c r="BT1158">
        <v>3</v>
      </c>
      <c r="BU1158">
        <v>5</v>
      </c>
      <c r="BV1158">
        <v>4</v>
      </c>
      <c r="BW1158">
        <v>5</v>
      </c>
      <c r="BX1158">
        <v>3</v>
      </c>
      <c r="BY1158">
        <v>4</v>
      </c>
      <c r="BZ1158">
        <v>413</v>
      </c>
      <c r="CA1158">
        <v>413</v>
      </c>
      <c r="CB1158">
        <v>11.6</v>
      </c>
      <c r="CC1158">
        <v>7.5</v>
      </c>
      <c r="CD1158">
        <v>4.4000000000000004</v>
      </c>
      <c r="CE1158">
        <v>7.7</v>
      </c>
      <c r="CF1158">
        <v>10.9</v>
      </c>
      <c r="CG1158">
        <v>7.3</v>
      </c>
      <c r="CH1158">
        <v>11.6</v>
      </c>
      <c r="CI1158">
        <v>7</v>
      </c>
      <c r="CJ1158">
        <v>11.6</v>
      </c>
      <c r="CK1158">
        <v>9.1999999999999993</v>
      </c>
      <c r="CL1158">
        <v>10.7</v>
      </c>
      <c r="CM1158">
        <v>7.3</v>
      </c>
      <c r="CN1158">
        <v>9.1999999999999993</v>
      </c>
      <c r="CO1158">
        <v>0.20380762219132401</v>
      </c>
      <c r="CP1158">
        <v>0.69364415183249495</v>
      </c>
      <c r="CQ1158">
        <v>0.57062167075200099</v>
      </c>
      <c r="CR1158">
        <v>0.78389276595744695</v>
      </c>
      <c r="CS1158">
        <v>0.124295711517334</v>
      </c>
      <c r="CT1158">
        <v>0.51970385622107695</v>
      </c>
      <c r="CU1158">
        <v>0.29622324359816099</v>
      </c>
      <c r="CV1158">
        <v>0.3520827293396</v>
      </c>
      <c r="CW1158">
        <v>1.4663227176579099</v>
      </c>
      <c r="CX1158">
        <v>0.38240797063450399</v>
      </c>
      <c r="CY1158">
        <v>-0.22354507446289101</v>
      </c>
      <c r="CZ1158">
        <v>-1.2830556929494099</v>
      </c>
    </row>
    <row r="1159" spans="1:104" x14ac:dyDescent="0.3">
      <c r="A1159" s="127" t="s">
        <v>2028</v>
      </c>
      <c r="B1159" s="127" t="s">
        <v>2029</v>
      </c>
      <c r="C1159" s="50">
        <v>0.87180376180982921</v>
      </c>
      <c r="D1159" s="51">
        <v>-0.19792466599164793</v>
      </c>
      <c r="E1159" s="52">
        <v>0.20330652281748088</v>
      </c>
      <c r="F1159" s="53">
        <v>0.69184868738166505</v>
      </c>
      <c r="G1159" s="41">
        <v>0.86715950715950707</v>
      </c>
      <c r="H1159" s="43">
        <v>-0.20563070464404495</v>
      </c>
      <c r="I1159" s="39">
        <v>1.6615373429239293E-2</v>
      </c>
      <c r="J1159" s="40">
        <v>1.7794898935405201</v>
      </c>
      <c r="K1159" s="127" t="s">
        <v>2030</v>
      </c>
      <c r="L1159" s="127" t="s">
        <v>2031</v>
      </c>
      <c r="M1159" s="128" t="str">
        <f>IFERROR(IF(SEARCH(M$1,$L1159),1,"no"),"-")</f>
        <v>-</v>
      </c>
      <c r="N1159" s="14" t="str">
        <f>IFERROR(IF(SEARCH(N$1,$L1159),1,"no"),"-")</f>
        <v>-</v>
      </c>
      <c r="O1159" s="14" t="str">
        <f>IFERROR(IF(SEARCH(O$1,$L1159),1,"no"),"-")</f>
        <v>-</v>
      </c>
      <c r="P1159" s="15">
        <v>2425800000</v>
      </c>
      <c r="Q1159" s="16">
        <v>2414200000</v>
      </c>
      <c r="R1159" s="16">
        <v>1839000000</v>
      </c>
      <c r="S1159" s="16">
        <v>2550600000</v>
      </c>
      <c r="T1159" s="17">
        <v>4</v>
      </c>
      <c r="U1159" s="18">
        <v>1971400000</v>
      </c>
      <c r="V1159" s="19">
        <v>1991100000</v>
      </c>
      <c r="W1159" s="19">
        <v>2072300000</v>
      </c>
      <c r="AB1159" s="20">
        <v>3</v>
      </c>
      <c r="AC1159" s="32">
        <v>2390900000</v>
      </c>
      <c r="AD1159" s="33">
        <v>2611600000</v>
      </c>
      <c r="AE1159" s="33">
        <v>2505000000</v>
      </c>
      <c r="AF1159" s="34">
        <v>3</v>
      </c>
      <c r="AG1159" s="24">
        <v>2276200000</v>
      </c>
      <c r="AH1159" s="24">
        <v>2144600000</v>
      </c>
      <c r="AI1159" s="24">
        <v>2089400000</v>
      </c>
      <c r="AJ1159" s="25">
        <v>3</v>
      </c>
      <c r="AK1159">
        <v>31.1758136749268</v>
      </c>
      <c r="AL1159">
        <v>31.168897628784201</v>
      </c>
      <c r="AM1159">
        <v>30.776273727416999</v>
      </c>
      <c r="AN1159">
        <v>31.2481899261475</v>
      </c>
      <c r="AO1159">
        <v>30.876573562622099</v>
      </c>
      <c r="AP1159">
        <v>30.890918731689499</v>
      </c>
      <c r="AQ1159">
        <v>30.948585510253899</v>
      </c>
      <c r="AR1159">
        <v>31.1549072265625</v>
      </c>
      <c r="AS1159">
        <v>31.2822875976563</v>
      </c>
      <c r="AT1159">
        <v>31.222164154052699</v>
      </c>
      <c r="AU1159">
        <v>31.083980560302699</v>
      </c>
      <c r="AV1159">
        <v>30.998062133789102</v>
      </c>
      <c r="AW1159">
        <v>30.960441589355501</v>
      </c>
      <c r="AX1159">
        <v>32</v>
      </c>
      <c r="AY1159">
        <v>32</v>
      </c>
      <c r="AZ1159">
        <v>32</v>
      </c>
      <c r="BA1159">
        <v>46.6</v>
      </c>
      <c r="BB1159">
        <v>46.6</v>
      </c>
      <c r="BC1159">
        <v>46.6</v>
      </c>
      <c r="BD1159">
        <v>86.91</v>
      </c>
      <c r="BE1159">
        <v>0</v>
      </c>
      <c r="BF1159">
        <v>231.79</v>
      </c>
      <c r="BG1159">
        <v>19802000000</v>
      </c>
      <c r="BH1159">
        <v>219</v>
      </c>
      <c r="BI1159">
        <v>32</v>
      </c>
      <c r="BJ1159">
        <v>32</v>
      </c>
      <c r="BK1159">
        <v>32</v>
      </c>
      <c r="BL1159" t="s">
        <v>2032</v>
      </c>
      <c r="BM1159">
        <v>25</v>
      </c>
      <c r="BN1159">
        <v>26</v>
      </c>
      <c r="BO1159">
        <v>14</v>
      </c>
      <c r="BP1159">
        <v>16</v>
      </c>
      <c r="BQ1159">
        <v>25</v>
      </c>
      <c r="BR1159">
        <v>23</v>
      </c>
      <c r="BS1159">
        <v>23</v>
      </c>
      <c r="BT1159">
        <v>25</v>
      </c>
      <c r="BU1159">
        <v>26</v>
      </c>
      <c r="BV1159">
        <v>24</v>
      </c>
      <c r="BW1159">
        <v>23</v>
      </c>
      <c r="BX1159">
        <v>24</v>
      </c>
      <c r="BY1159">
        <v>23</v>
      </c>
      <c r="BZ1159">
        <v>773</v>
      </c>
      <c r="CA1159">
        <v>773</v>
      </c>
      <c r="CB1159">
        <v>41.4</v>
      </c>
      <c r="CC1159">
        <v>40.4</v>
      </c>
      <c r="CD1159">
        <v>25.7</v>
      </c>
      <c r="CE1159">
        <v>27.9</v>
      </c>
      <c r="CF1159">
        <v>36.1</v>
      </c>
      <c r="CG1159">
        <v>34.799999999999997</v>
      </c>
      <c r="CH1159">
        <v>37.5</v>
      </c>
      <c r="CI1159">
        <v>38.4</v>
      </c>
      <c r="CJ1159">
        <v>36.700000000000003</v>
      </c>
      <c r="CK1159">
        <v>36.9</v>
      </c>
      <c r="CL1159">
        <v>37.4</v>
      </c>
      <c r="CM1159">
        <v>33.799999999999997</v>
      </c>
      <c r="CN1159">
        <v>34.5</v>
      </c>
      <c r="CO1159">
        <v>0.42922590055853799</v>
      </c>
      <c r="CP1159">
        <v>0.69184868738166505</v>
      </c>
      <c r="CQ1159">
        <v>1.7794898935405199</v>
      </c>
      <c r="CR1159">
        <v>0.65502670623145398</v>
      </c>
      <c r="CS1159">
        <v>-0.12749258677164799</v>
      </c>
      <c r="CT1159">
        <v>-0.97976499934833206</v>
      </c>
      <c r="CU1159">
        <v>0.29730708661417299</v>
      </c>
      <c r="CV1159">
        <v>0.18693447113037101</v>
      </c>
      <c r="CW1159">
        <v>1.46309837098561</v>
      </c>
      <c r="CX1159">
        <v>5.6219178082191797E-2</v>
      </c>
      <c r="CY1159">
        <v>0.20562489827474201</v>
      </c>
      <c r="CZ1159">
        <v>3.96446902247239</v>
      </c>
    </row>
    <row r="1160" spans="1:104" x14ac:dyDescent="0.3">
      <c r="A1160" s="127" t="s">
        <v>6400</v>
      </c>
      <c r="B1160" s="127" t="s">
        <v>136</v>
      </c>
      <c r="C1160" s="50">
        <v>1.1908490140396508</v>
      </c>
      <c r="D1160" s="51">
        <v>0.25199050765658937</v>
      </c>
      <c r="E1160" s="52">
        <v>0.20333706932787035</v>
      </c>
      <c r="F1160" s="53">
        <v>0.69178344016673399</v>
      </c>
      <c r="G1160" s="50">
        <v>1.1567110842875974</v>
      </c>
      <c r="H1160" s="54">
        <v>0.21002856252999502</v>
      </c>
      <c r="I1160" s="55">
        <v>0.39181705317130461</v>
      </c>
      <c r="J1160" s="56">
        <v>0.406916666000738</v>
      </c>
      <c r="K1160" s="127" t="s">
        <v>5695</v>
      </c>
      <c r="L1160" s="127" t="s">
        <v>5696</v>
      </c>
      <c r="M1160" s="128" t="str">
        <f>IFERROR(IF(SEARCH(M$1,$L1160),1,"no"),"-")</f>
        <v>-</v>
      </c>
      <c r="N1160" s="14" t="str">
        <f>IFERROR(IF(SEARCH(N$1,$L1160),1,"no"),"-")</f>
        <v>-</v>
      </c>
      <c r="O1160" s="14" t="str">
        <f>IFERROR(IF(SEARCH(O$1,$L1160),1,"no"),"-")</f>
        <v>-</v>
      </c>
      <c r="P1160" s="15">
        <v>146600000</v>
      </c>
      <c r="Q1160" s="16">
        <v>230190000</v>
      </c>
      <c r="T1160" s="17">
        <v>2</v>
      </c>
      <c r="U1160" s="18">
        <v>140800000</v>
      </c>
      <c r="V1160" s="19">
        <v>230580000</v>
      </c>
      <c r="W1160" s="19">
        <v>301670000</v>
      </c>
      <c r="AB1160" s="20">
        <v>3</v>
      </c>
      <c r="AC1160" s="32">
        <v>156920000</v>
      </c>
      <c r="AD1160" s="33">
        <v>222810000</v>
      </c>
      <c r="AE1160" s="33">
        <v>249900000</v>
      </c>
      <c r="AF1160" s="34">
        <v>3</v>
      </c>
      <c r="AG1160" s="24">
        <v>203380000</v>
      </c>
      <c r="AH1160" s="24">
        <v>266750000</v>
      </c>
      <c r="AI1160" s="24">
        <v>258170000</v>
      </c>
      <c r="AJ1160" s="25">
        <v>3</v>
      </c>
      <c r="AK1160">
        <v>27.1273097991943</v>
      </c>
      <c r="AL1160">
        <v>27.7782497406006</v>
      </c>
      <c r="AM1160">
        <v>25.240470886230501</v>
      </c>
      <c r="AN1160">
        <v>26.478599548339801</v>
      </c>
      <c r="AO1160">
        <v>27.0690727233887</v>
      </c>
      <c r="AP1160">
        <v>27.780693054199201</v>
      </c>
      <c r="AQ1160">
        <v>28.1683959960938</v>
      </c>
      <c r="AR1160">
        <v>27.2254543304443</v>
      </c>
      <c r="AS1160">
        <v>27.731239318847699</v>
      </c>
      <c r="AT1160">
        <v>27.896776199340799</v>
      </c>
      <c r="AU1160">
        <v>27.599601745605501</v>
      </c>
      <c r="AV1160">
        <v>27.990913391113299</v>
      </c>
      <c r="AW1160">
        <v>27.9437465667725</v>
      </c>
      <c r="AX1160">
        <v>4</v>
      </c>
      <c r="AY1160">
        <v>4</v>
      </c>
      <c r="AZ1160">
        <v>4</v>
      </c>
      <c r="BA1160">
        <v>36.4</v>
      </c>
      <c r="BB1160">
        <v>36.4</v>
      </c>
      <c r="BC1160">
        <v>36.4</v>
      </c>
      <c r="BD1160">
        <v>12.738</v>
      </c>
      <c r="BE1160">
        <v>0</v>
      </c>
      <c r="BF1160">
        <v>11.779</v>
      </c>
      <c r="BG1160">
        <v>1614500000</v>
      </c>
      <c r="BH1160">
        <v>30</v>
      </c>
      <c r="BI1160">
        <v>4</v>
      </c>
      <c r="BJ1160">
        <v>4</v>
      </c>
      <c r="BK1160">
        <v>4</v>
      </c>
      <c r="BL1160" t="s">
        <v>6401</v>
      </c>
      <c r="BM1160">
        <v>4</v>
      </c>
      <c r="BN1160">
        <v>4</v>
      </c>
      <c r="BO1160">
        <v>0</v>
      </c>
      <c r="BP1160">
        <v>1</v>
      </c>
      <c r="BQ1160">
        <v>4</v>
      </c>
      <c r="BR1160">
        <v>3</v>
      </c>
      <c r="BS1160">
        <v>3</v>
      </c>
      <c r="BT1160">
        <v>3</v>
      </c>
      <c r="BU1160">
        <v>4</v>
      </c>
      <c r="BV1160">
        <v>4</v>
      </c>
      <c r="BW1160">
        <v>3</v>
      </c>
      <c r="BX1160">
        <v>3</v>
      </c>
      <c r="BY1160">
        <v>3</v>
      </c>
      <c r="BZ1160">
        <v>118</v>
      </c>
      <c r="CA1160">
        <v>118</v>
      </c>
      <c r="CB1160">
        <v>36.4</v>
      </c>
      <c r="CC1160">
        <v>36.4</v>
      </c>
      <c r="CD1160">
        <v>0</v>
      </c>
      <c r="CE1160">
        <v>7.6</v>
      </c>
      <c r="CF1160">
        <v>36.4</v>
      </c>
      <c r="CG1160">
        <v>28.8</v>
      </c>
      <c r="CH1160">
        <v>28.8</v>
      </c>
      <c r="CI1160">
        <v>28.8</v>
      </c>
      <c r="CJ1160">
        <v>36.4</v>
      </c>
      <c r="CK1160">
        <v>36.4</v>
      </c>
      <c r="CL1160">
        <v>28.8</v>
      </c>
      <c r="CM1160">
        <v>28.8</v>
      </c>
      <c r="CN1160">
        <v>28.8</v>
      </c>
      <c r="CO1160">
        <v>0.68550227052143298</v>
      </c>
      <c r="CP1160">
        <v>0.69178344016673399</v>
      </c>
      <c r="CQ1160">
        <v>0.406916666000738</v>
      </c>
      <c r="CR1160">
        <v>0.624493927125506</v>
      </c>
      <c r="CS1160">
        <v>-0.96166578928629698</v>
      </c>
      <c r="CT1160">
        <v>-1.4516966791572401</v>
      </c>
      <c r="CU1160">
        <v>0.29716983606557401</v>
      </c>
      <c r="CV1160">
        <v>-1.0165630976359099</v>
      </c>
      <c r="CW1160">
        <v>-1.462981186241</v>
      </c>
      <c r="CX1160">
        <v>0.54295816464237501</v>
      </c>
      <c r="CY1160">
        <v>-0.22693061828613301</v>
      </c>
      <c r="CZ1160">
        <v>-0.95910955061398695</v>
      </c>
    </row>
    <row r="1161" spans="1:104" x14ac:dyDescent="0.3">
      <c r="A1161" s="127" t="s">
        <v>6144</v>
      </c>
      <c r="B1161" s="127" t="s">
        <v>6145</v>
      </c>
      <c r="C1161" s="50">
        <v>1.8298234398258939</v>
      </c>
      <c r="D1161" s="51">
        <v>0.87170444917799106</v>
      </c>
      <c r="E1161" s="52">
        <v>0.20384558350867127</v>
      </c>
      <c r="F1161" s="53">
        <v>0.69069869347643797</v>
      </c>
      <c r="G1161" s="50">
        <v>1.2885899727212868</v>
      </c>
      <c r="H1161" s="54">
        <v>0.36579327345450668</v>
      </c>
      <c r="I1161" s="55">
        <v>0.33910503651606339</v>
      </c>
      <c r="J1161" s="56">
        <v>0.46966575986835796</v>
      </c>
      <c r="K1161" s="127"/>
      <c r="L1161" s="127"/>
      <c r="M1161" s="128" t="str">
        <f>IFERROR(IF(SEARCH(M$1,$L1161),1,"no"),"-")</f>
        <v>-</v>
      </c>
      <c r="N1161" s="14" t="str">
        <f>IFERROR(IF(SEARCH(N$1,$L1161),1,"no"),"-")</f>
        <v>-</v>
      </c>
      <c r="O1161" s="14" t="str">
        <f>IFERROR(IF(SEARCH(O$1,$L1161),1,"no"),"-")</f>
        <v>-</v>
      </c>
      <c r="P1161" s="15">
        <v>2418300000</v>
      </c>
      <c r="Q1161" s="16">
        <v>2721000000</v>
      </c>
      <c r="R1161" s="16">
        <v>524130000</v>
      </c>
      <c r="S1161" s="16">
        <v>734200000</v>
      </c>
      <c r="T1161" s="17">
        <v>4</v>
      </c>
      <c r="U1161" s="18">
        <v>1691300000</v>
      </c>
      <c r="V1161" s="19">
        <v>3915700000</v>
      </c>
      <c r="W1161" s="19">
        <v>3172900000</v>
      </c>
      <c r="AB1161" s="20">
        <v>3</v>
      </c>
      <c r="AC1161" s="32">
        <v>3107300000</v>
      </c>
      <c r="AD1161" s="33">
        <v>1049100000</v>
      </c>
      <c r="AE1161" s="33">
        <v>1159100000</v>
      </c>
      <c r="AF1161" s="34">
        <v>3</v>
      </c>
      <c r="AG1161" s="24">
        <v>2124900000</v>
      </c>
      <c r="AH1161" s="24">
        <v>2514100000</v>
      </c>
      <c r="AI1161" s="24">
        <v>2210500000</v>
      </c>
      <c r="AJ1161" s="25">
        <v>3</v>
      </c>
      <c r="AK1161">
        <v>31.1713466644287</v>
      </c>
      <c r="AL1161">
        <v>31.341489791870099</v>
      </c>
      <c r="AM1161">
        <v>28.965349197387699</v>
      </c>
      <c r="AN1161">
        <v>29.451597213745099</v>
      </c>
      <c r="AO1161">
        <v>30.6554851531982</v>
      </c>
      <c r="AP1161">
        <v>31.866622924804702</v>
      </c>
      <c r="AQ1161">
        <v>31.563154220581101</v>
      </c>
      <c r="AR1161">
        <v>31.533014297485401</v>
      </c>
      <c r="AS1161">
        <v>29.966505050659201</v>
      </c>
      <c r="AT1161">
        <v>30.110357284545898</v>
      </c>
      <c r="AU1161">
        <v>30.984746932983398</v>
      </c>
      <c r="AV1161">
        <v>31.227394104003899</v>
      </c>
      <c r="AW1161">
        <v>31.041725158691399</v>
      </c>
      <c r="AX1161">
        <v>5</v>
      </c>
      <c r="AY1161">
        <v>1</v>
      </c>
      <c r="AZ1161">
        <v>1</v>
      </c>
      <c r="BA1161">
        <v>9.9</v>
      </c>
      <c r="BB1161">
        <v>5.2</v>
      </c>
      <c r="BC1161">
        <v>5.2</v>
      </c>
      <c r="BD1161">
        <v>40.514000000000003</v>
      </c>
      <c r="BE1161">
        <v>0</v>
      </c>
      <c r="BF1161">
        <v>18.286999999999999</v>
      </c>
      <c r="BG1161">
        <v>20042000000</v>
      </c>
      <c r="BH1161">
        <v>51</v>
      </c>
      <c r="BI1161">
        <v>5</v>
      </c>
      <c r="BJ1161">
        <v>1</v>
      </c>
      <c r="BK1161">
        <v>1</v>
      </c>
      <c r="BL1161" t="s">
        <v>6146</v>
      </c>
      <c r="BM1161">
        <v>1</v>
      </c>
      <c r="BN1161">
        <v>1</v>
      </c>
      <c r="BO1161">
        <v>1</v>
      </c>
      <c r="BP1161">
        <v>1</v>
      </c>
      <c r="BQ1161">
        <v>1</v>
      </c>
      <c r="BR1161">
        <v>1</v>
      </c>
      <c r="BS1161">
        <v>1</v>
      </c>
      <c r="BT1161">
        <v>1</v>
      </c>
      <c r="BU1161">
        <v>1</v>
      </c>
      <c r="BV1161">
        <v>1</v>
      </c>
      <c r="BW1161">
        <v>1</v>
      </c>
      <c r="BX1161">
        <v>1</v>
      </c>
      <c r="BY1161">
        <v>1</v>
      </c>
      <c r="BZ1161">
        <v>364</v>
      </c>
      <c r="CA1161">
        <v>364</v>
      </c>
      <c r="CB1161">
        <v>9.6</v>
      </c>
      <c r="CC1161">
        <v>9.6</v>
      </c>
      <c r="CD1161">
        <v>9.9</v>
      </c>
      <c r="CE1161">
        <v>9.9</v>
      </c>
      <c r="CF1161">
        <v>8</v>
      </c>
      <c r="CG1161">
        <v>8</v>
      </c>
      <c r="CH1161">
        <v>9.6</v>
      </c>
      <c r="CI1161">
        <v>8</v>
      </c>
      <c r="CJ1161">
        <v>9.6</v>
      </c>
      <c r="CK1161">
        <v>9.6</v>
      </c>
      <c r="CL1161">
        <v>9.6</v>
      </c>
      <c r="CM1161">
        <v>9.6</v>
      </c>
      <c r="CN1161">
        <v>8</v>
      </c>
      <c r="CO1161">
        <v>0.138300077071389</v>
      </c>
      <c r="CP1161">
        <v>0.69069869347643797</v>
      </c>
      <c r="CQ1161">
        <v>0.46966575986835801</v>
      </c>
      <c r="CR1161">
        <v>0.84321943573667701</v>
      </c>
      <c r="CS1161">
        <v>-0.30417982737223398</v>
      </c>
      <c r="CT1161">
        <v>-0.36894398417338897</v>
      </c>
      <c r="CU1161">
        <v>0.29770904325032799</v>
      </c>
      <c r="CV1161">
        <v>-1.12930838267009</v>
      </c>
      <c r="CW1161">
        <v>-1.4610328623947599</v>
      </c>
      <c r="CX1161">
        <v>0.46985789222699098</v>
      </c>
      <c r="CY1161">
        <v>-0.54799652099609397</v>
      </c>
      <c r="CZ1161">
        <v>-1.08458124733706</v>
      </c>
    </row>
    <row r="1162" spans="1:104" x14ac:dyDescent="0.3">
      <c r="A1162" t="s">
        <v>1117</v>
      </c>
      <c r="B1162" t="s">
        <v>1118</v>
      </c>
      <c r="C1162" s="50">
        <v>1.1529641426379666</v>
      </c>
      <c r="D1162" s="51">
        <v>0.20534764564987454</v>
      </c>
      <c r="E1162" s="52">
        <v>0.20426459914632392</v>
      </c>
      <c r="F1162" s="53">
        <v>0.68980689390396088</v>
      </c>
      <c r="G1162" s="41">
        <v>1.3384006633595671</v>
      </c>
      <c r="H1162" s="43">
        <v>0.42051006554069692</v>
      </c>
      <c r="I1162" s="39">
        <v>1.5580839488675849E-2</v>
      </c>
      <c r="J1162" s="40">
        <v>1.8074091464402502</v>
      </c>
      <c r="K1162" s="127" t="s">
        <v>1119</v>
      </c>
      <c r="L1162" s="127" t="s">
        <v>1120</v>
      </c>
      <c r="M1162" s="128">
        <f>IFERROR(IF(SEARCH(M$1,$L1162),1,"no"),"-")</f>
        <v>1</v>
      </c>
      <c r="N1162" s="14">
        <f>IFERROR(IF(SEARCH(N$1,$L1162),1,"no"),"-")</f>
        <v>1</v>
      </c>
      <c r="O1162" s="14" t="str">
        <f>IFERROR(IF(SEARCH(O$1,$L1162),1,"no"),"-")</f>
        <v>-</v>
      </c>
      <c r="P1162" s="15">
        <v>4679700000</v>
      </c>
      <c r="Q1162" s="16">
        <v>5132300000</v>
      </c>
      <c r="R1162" s="16">
        <v>6431000000</v>
      </c>
      <c r="S1162" s="16">
        <v>6330700000</v>
      </c>
      <c r="T1162" s="17">
        <v>4</v>
      </c>
      <c r="U1162" s="18">
        <v>6089200000</v>
      </c>
      <c r="V1162" s="19">
        <v>7168600000</v>
      </c>
      <c r="W1162" s="19">
        <v>6262200000</v>
      </c>
      <c r="AB1162" s="20">
        <v>3</v>
      </c>
      <c r="AC1162" s="32">
        <v>4884000000</v>
      </c>
      <c r="AD1162" s="33">
        <v>4428300000</v>
      </c>
      <c r="AE1162" s="33">
        <v>4435900000</v>
      </c>
      <c r="AF1162" s="34">
        <v>3</v>
      </c>
      <c r="AG1162" s="24">
        <v>5491600000</v>
      </c>
      <c r="AH1162" s="24">
        <v>6843100000</v>
      </c>
      <c r="AI1162" s="24">
        <v>6065900000</v>
      </c>
      <c r="AJ1162" s="25">
        <v>3</v>
      </c>
      <c r="AK1162">
        <v>32.123767852783203</v>
      </c>
      <c r="AL1162">
        <v>32.2569580078125</v>
      </c>
      <c r="AM1162">
        <v>32.5823974609375</v>
      </c>
      <c r="AN1162">
        <v>32.559719085693402</v>
      </c>
      <c r="AO1162">
        <v>32.503604888916001</v>
      </c>
      <c r="AP1162">
        <v>32.739044189453097</v>
      </c>
      <c r="AQ1162">
        <v>32.544021606445298</v>
      </c>
      <c r="AR1162">
        <v>32.185417175292997</v>
      </c>
      <c r="AS1162">
        <v>32.044105529785199</v>
      </c>
      <c r="AT1162">
        <v>32.046581268310497</v>
      </c>
      <c r="AU1162">
        <v>32.354579925537102</v>
      </c>
      <c r="AV1162">
        <v>32.672004699707003</v>
      </c>
      <c r="AW1162">
        <v>32.498073577880902</v>
      </c>
      <c r="AX1162">
        <v>24</v>
      </c>
      <c r="AY1162">
        <v>24</v>
      </c>
      <c r="AZ1162">
        <v>24</v>
      </c>
      <c r="BA1162">
        <v>47.3</v>
      </c>
      <c r="BB1162">
        <v>47.3</v>
      </c>
      <c r="BC1162">
        <v>47.3</v>
      </c>
      <c r="BD1162">
        <v>48.904000000000003</v>
      </c>
      <c r="BE1162">
        <v>0</v>
      </c>
      <c r="BF1162">
        <v>289.61</v>
      </c>
      <c r="BG1162">
        <v>51522000000</v>
      </c>
      <c r="BH1162">
        <v>263</v>
      </c>
      <c r="BI1162">
        <v>24</v>
      </c>
      <c r="BJ1162">
        <v>24</v>
      </c>
      <c r="BK1162">
        <v>24</v>
      </c>
      <c r="BL1162" t="s">
        <v>1121</v>
      </c>
      <c r="BM1162">
        <v>21</v>
      </c>
      <c r="BN1162">
        <v>21</v>
      </c>
      <c r="BO1162">
        <v>14</v>
      </c>
      <c r="BP1162">
        <v>15</v>
      </c>
      <c r="BQ1162">
        <v>21</v>
      </c>
      <c r="BR1162">
        <v>23</v>
      </c>
      <c r="BS1162">
        <v>23</v>
      </c>
      <c r="BT1162">
        <v>21</v>
      </c>
      <c r="BU1162">
        <v>21</v>
      </c>
      <c r="BV1162">
        <v>20</v>
      </c>
      <c r="BW1162">
        <v>18</v>
      </c>
      <c r="BX1162">
        <v>22</v>
      </c>
      <c r="BY1162">
        <v>21</v>
      </c>
      <c r="BZ1162">
        <v>427</v>
      </c>
      <c r="CA1162">
        <v>427</v>
      </c>
      <c r="CB1162">
        <v>43.1</v>
      </c>
      <c r="CC1162">
        <v>45.4</v>
      </c>
      <c r="CD1162">
        <v>38.200000000000003</v>
      </c>
      <c r="CE1162">
        <v>42.4</v>
      </c>
      <c r="CF1162">
        <v>39.799999999999997</v>
      </c>
      <c r="CG1162">
        <v>45.4</v>
      </c>
      <c r="CH1162">
        <v>45.4</v>
      </c>
      <c r="CI1162">
        <v>43.1</v>
      </c>
      <c r="CJ1162">
        <v>43.1</v>
      </c>
      <c r="CK1162">
        <v>43.1</v>
      </c>
      <c r="CL1162">
        <v>41.5</v>
      </c>
      <c r="CM1162">
        <v>45.4</v>
      </c>
      <c r="CN1162">
        <v>43.1</v>
      </c>
      <c r="CO1162">
        <v>1.0288931721215799</v>
      </c>
      <c r="CP1162">
        <v>0.68980689390396099</v>
      </c>
      <c r="CQ1162">
        <v>1.80740914644025</v>
      </c>
      <c r="CR1162">
        <v>0.72530208333333301</v>
      </c>
      <c r="CS1162">
        <v>0.28867594401041402</v>
      </c>
      <c r="CT1162">
        <v>2.0672726674140698</v>
      </c>
      <c r="CU1162">
        <v>0.29820942408376999</v>
      </c>
      <c r="CV1162">
        <v>-0.21484629313150799</v>
      </c>
      <c r="CW1162">
        <v>-1.4594309414306701</v>
      </c>
      <c r="CX1162">
        <v>5.3691823899371098E-2</v>
      </c>
      <c r="CY1162">
        <v>-0.41618474324543803</v>
      </c>
      <c r="CZ1162">
        <v>-4.0417984518769003</v>
      </c>
    </row>
    <row r="1163" spans="1:104" x14ac:dyDescent="0.3">
      <c r="A1163" t="s">
        <v>5710</v>
      </c>
      <c r="B1163" t="s">
        <v>4465</v>
      </c>
      <c r="C1163" s="50">
        <v>0.92423435785537711</v>
      </c>
      <c r="D1163" s="51">
        <v>-0.11366937306715204</v>
      </c>
      <c r="E1163" s="52">
        <v>0.20596192323732684</v>
      </c>
      <c r="F1163" s="53">
        <v>0.68621306145803496</v>
      </c>
      <c r="G1163" s="50">
        <v>0.91918891114841084</v>
      </c>
      <c r="H1163" s="54">
        <v>-0.12156670108925133</v>
      </c>
      <c r="I1163" s="55">
        <v>0.25994538417124086</v>
      </c>
      <c r="J1163" s="56">
        <v>0.58511788989324998</v>
      </c>
      <c r="K1163" t="s">
        <v>5711</v>
      </c>
      <c r="L1163" t="s">
        <v>5712</v>
      </c>
      <c r="M1163" s="13" t="str">
        <f>IFERROR(IF(SEARCH(M$1,$L1163),1,"no"),"-")</f>
        <v>-</v>
      </c>
      <c r="N1163" s="14" t="str">
        <f>IFERROR(IF(SEARCH(N$1,$L1163),1,"no"),"-")</f>
        <v>-</v>
      </c>
      <c r="O1163" s="14" t="str">
        <f>IFERROR(IF(SEARCH(O$1,$L1163),1,"no"),"-")</f>
        <v>-</v>
      </c>
      <c r="P1163" s="15">
        <v>3612700000</v>
      </c>
      <c r="Q1163" s="16">
        <v>3420700000</v>
      </c>
      <c r="R1163" s="16">
        <v>3133500000</v>
      </c>
      <c r="S1163" s="16">
        <v>3169400000</v>
      </c>
      <c r="T1163" s="17">
        <v>4</v>
      </c>
      <c r="U1163" s="18">
        <v>2843300000</v>
      </c>
      <c r="V1163" s="19">
        <v>3084200000</v>
      </c>
      <c r="W1163" s="19">
        <v>3316900000</v>
      </c>
      <c r="AB1163" s="20">
        <v>3</v>
      </c>
      <c r="AC1163" s="32">
        <v>3871400000</v>
      </c>
      <c r="AD1163" s="33">
        <v>3329200000</v>
      </c>
      <c r="AE1163" s="33">
        <v>3880800000</v>
      </c>
      <c r="AF1163" s="34">
        <v>3</v>
      </c>
      <c r="AG1163" s="24">
        <v>3654800000</v>
      </c>
      <c r="AH1163" s="24">
        <v>3227800000</v>
      </c>
      <c r="AI1163" s="24">
        <v>3303300000</v>
      </c>
      <c r="AJ1163" s="25">
        <v>3</v>
      </c>
      <c r="AK1163">
        <v>31.750431060791001</v>
      </c>
      <c r="AL1163">
        <v>31.671644210815401</v>
      </c>
      <c r="AM1163">
        <v>31.545127868652301</v>
      </c>
      <c r="AN1163">
        <v>31.5615634918213</v>
      </c>
      <c r="AO1163">
        <v>31.4049186706543</v>
      </c>
      <c r="AP1163">
        <v>31.5222492218018</v>
      </c>
      <c r="AQ1163">
        <v>31.6271877288818</v>
      </c>
      <c r="AR1163">
        <v>31.8502082824707</v>
      </c>
      <c r="AS1163">
        <v>31.6325283050537</v>
      </c>
      <c r="AT1163">
        <v>31.853706359863299</v>
      </c>
      <c r="AU1163">
        <v>31.767145156860401</v>
      </c>
      <c r="AV1163">
        <v>31.587903976440401</v>
      </c>
      <c r="AW1163">
        <v>31.621261596679702</v>
      </c>
      <c r="AX1163">
        <v>50</v>
      </c>
      <c r="AY1163">
        <v>50</v>
      </c>
      <c r="AZ1163">
        <v>50</v>
      </c>
      <c r="BA1163">
        <v>63.5</v>
      </c>
      <c r="BB1163">
        <v>63.5</v>
      </c>
      <c r="BC1163">
        <v>63.5</v>
      </c>
      <c r="BD1163">
        <v>116.41</v>
      </c>
      <c r="BE1163">
        <v>0</v>
      </c>
      <c r="BF1163">
        <v>323.31</v>
      </c>
      <c r="BG1163">
        <v>29923000000</v>
      </c>
      <c r="BH1163">
        <v>377</v>
      </c>
      <c r="BI1163">
        <v>50</v>
      </c>
      <c r="BJ1163">
        <v>50</v>
      </c>
      <c r="BK1163">
        <v>50</v>
      </c>
      <c r="BL1163" t="s">
        <v>5713</v>
      </c>
      <c r="BM1163">
        <v>38</v>
      </c>
      <c r="BN1163">
        <v>38</v>
      </c>
      <c r="BO1163">
        <v>23</v>
      </c>
      <c r="BP1163">
        <v>22</v>
      </c>
      <c r="BQ1163">
        <v>40</v>
      </c>
      <c r="BR1163">
        <v>31</v>
      </c>
      <c r="BS1163">
        <v>33</v>
      </c>
      <c r="BT1163">
        <v>31</v>
      </c>
      <c r="BU1163">
        <v>33</v>
      </c>
      <c r="BV1163">
        <v>34</v>
      </c>
      <c r="BW1163">
        <v>30</v>
      </c>
      <c r="BX1163">
        <v>29</v>
      </c>
      <c r="BY1163">
        <v>29</v>
      </c>
      <c r="BZ1163">
        <v>1055</v>
      </c>
      <c r="CA1163">
        <v>1055</v>
      </c>
      <c r="CB1163">
        <v>48.6</v>
      </c>
      <c r="CC1163">
        <v>49.6</v>
      </c>
      <c r="CD1163">
        <v>30.4</v>
      </c>
      <c r="CE1163">
        <v>28.4</v>
      </c>
      <c r="CF1163">
        <v>53.4</v>
      </c>
      <c r="CG1163">
        <v>43.1</v>
      </c>
      <c r="CH1163">
        <v>43.1</v>
      </c>
      <c r="CI1163">
        <v>43.9</v>
      </c>
      <c r="CJ1163">
        <v>45.2</v>
      </c>
      <c r="CK1163">
        <v>45.2</v>
      </c>
      <c r="CL1163">
        <v>40.700000000000003</v>
      </c>
      <c r="CM1163">
        <v>36.700000000000003</v>
      </c>
      <c r="CN1163">
        <v>38.5</v>
      </c>
      <c r="CO1163">
        <v>0.85192013559132596</v>
      </c>
      <c r="CP1163">
        <v>0.68621306145803496</v>
      </c>
      <c r="CQ1163">
        <v>0.58511788989324998</v>
      </c>
      <c r="CR1163">
        <v>0.70279534109816999</v>
      </c>
      <c r="CS1163">
        <v>-0.14662265777587899</v>
      </c>
      <c r="CT1163">
        <v>-1.74940239861779</v>
      </c>
      <c r="CU1163">
        <v>0.30053821032005201</v>
      </c>
      <c r="CV1163">
        <v>0.114073117574055</v>
      </c>
      <c r="CW1163">
        <v>1.45297400781354</v>
      </c>
      <c r="CX1163">
        <v>0.37174626865671601</v>
      </c>
      <c r="CY1163">
        <v>0.120044072469074</v>
      </c>
      <c r="CZ1163">
        <v>1.3113559859144901</v>
      </c>
    </row>
    <row r="1164" spans="1:104" x14ac:dyDescent="0.3">
      <c r="A1164" t="s">
        <v>7816</v>
      </c>
      <c r="B1164" t="s">
        <v>136</v>
      </c>
      <c r="C1164" s="50">
        <v>0.87663270716711394</v>
      </c>
      <c r="D1164" s="51">
        <v>-0.18995558806732021</v>
      </c>
      <c r="E1164" s="52">
        <v>0.2061014043477403</v>
      </c>
      <c r="F1164" s="53">
        <v>0.68591904898548195</v>
      </c>
      <c r="G1164" s="50">
        <v>1.0038975250715794</v>
      </c>
      <c r="H1164" s="54">
        <v>5.6120107066803824E-3</v>
      </c>
      <c r="I1164" s="55">
        <v>0.93433405487127474</v>
      </c>
      <c r="J1164" s="56">
        <v>2.9497821576045476E-2</v>
      </c>
      <c r="K1164" t="s">
        <v>299</v>
      </c>
      <c r="L1164" t="s">
        <v>300</v>
      </c>
      <c r="M1164" s="13" t="str">
        <f>IFERROR(IF(SEARCH(M$1,$L1164),1,"no"),"-")</f>
        <v>-</v>
      </c>
      <c r="N1164" s="14" t="str">
        <f>IFERROR(IF(SEARCH(N$1,$L1164),1,"no"),"-")</f>
        <v>-</v>
      </c>
      <c r="O1164" s="14" t="str">
        <f>IFERROR(IF(SEARCH(O$1,$L1164),1,"no"),"-")</f>
        <v>-</v>
      </c>
      <c r="P1164" s="15">
        <v>2135100000</v>
      </c>
      <c r="Q1164" s="16">
        <v>2393300000</v>
      </c>
      <c r="R1164" s="16">
        <v>1898900000</v>
      </c>
      <c r="S1164" s="16">
        <v>1808000000</v>
      </c>
      <c r="T1164" s="17">
        <v>4</v>
      </c>
      <c r="U1164" s="18">
        <v>1661200000</v>
      </c>
      <c r="V1164" s="19">
        <v>1737300000</v>
      </c>
      <c r="W1164" s="19">
        <v>2016000000</v>
      </c>
      <c r="AB1164" s="20">
        <v>3</v>
      </c>
      <c r="AC1164" s="32">
        <v>2290400000</v>
      </c>
      <c r="AD1164" s="33">
        <v>2067600000</v>
      </c>
      <c r="AE1164" s="33">
        <v>2312900000</v>
      </c>
      <c r="AF1164" s="34">
        <v>3</v>
      </c>
      <c r="AG1164" s="24">
        <v>2138800000</v>
      </c>
      <c r="AH1164" s="24">
        <v>2370900000</v>
      </c>
      <c r="AI1164" s="24">
        <v>2187200000</v>
      </c>
      <c r="AJ1164" s="25">
        <v>3</v>
      </c>
      <c r="AK1164">
        <v>30.991657257080099</v>
      </c>
      <c r="AL1164">
        <v>31.156354904174801</v>
      </c>
      <c r="AM1164">
        <v>30.822517395019499</v>
      </c>
      <c r="AN1164">
        <v>30.751747131347699</v>
      </c>
      <c r="AO1164">
        <v>30.629579544067401</v>
      </c>
      <c r="AP1164">
        <v>30.694200515747099</v>
      </c>
      <c r="AQ1164">
        <v>30.908847808837901</v>
      </c>
      <c r="AR1164">
        <v>31.092952728271499</v>
      </c>
      <c r="AS1164">
        <v>30.945310592651399</v>
      </c>
      <c r="AT1164">
        <v>31.1070556640625</v>
      </c>
      <c r="AU1164">
        <v>30.994153976440401</v>
      </c>
      <c r="AV1164">
        <v>31.142787933349599</v>
      </c>
      <c r="AW1164">
        <v>31.0264377593994</v>
      </c>
      <c r="AX1164">
        <v>7</v>
      </c>
      <c r="AY1164">
        <v>7</v>
      </c>
      <c r="AZ1164">
        <v>7</v>
      </c>
      <c r="BA1164">
        <v>46.8</v>
      </c>
      <c r="BB1164">
        <v>46.8</v>
      </c>
      <c r="BC1164">
        <v>46.8</v>
      </c>
      <c r="BD1164">
        <v>23.95</v>
      </c>
      <c r="BE1164">
        <v>0</v>
      </c>
      <c r="BF1164">
        <v>197.27</v>
      </c>
      <c r="BG1164">
        <v>18236000000</v>
      </c>
      <c r="BH1164">
        <v>99</v>
      </c>
      <c r="BI1164">
        <v>7</v>
      </c>
      <c r="BJ1164">
        <v>7</v>
      </c>
      <c r="BK1164">
        <v>7</v>
      </c>
      <c r="BL1164" t="s">
        <v>7817</v>
      </c>
      <c r="BM1164">
        <v>7</v>
      </c>
      <c r="BN1164">
        <v>7</v>
      </c>
      <c r="BO1164">
        <v>6</v>
      </c>
      <c r="BP1164">
        <v>6</v>
      </c>
      <c r="BQ1164">
        <v>7</v>
      </c>
      <c r="BR1164">
        <v>7</v>
      </c>
      <c r="BS1164">
        <v>6</v>
      </c>
      <c r="BT1164">
        <v>6</v>
      </c>
      <c r="BU1164">
        <v>7</v>
      </c>
      <c r="BV1164">
        <v>7</v>
      </c>
      <c r="BW1164">
        <v>5</v>
      </c>
      <c r="BX1164">
        <v>6</v>
      </c>
      <c r="BY1164">
        <v>6</v>
      </c>
      <c r="BZ1164">
        <v>220</v>
      </c>
      <c r="CA1164">
        <v>220</v>
      </c>
      <c r="CB1164">
        <v>46.8</v>
      </c>
      <c r="CC1164">
        <v>46.8</v>
      </c>
      <c r="CD1164">
        <v>43.6</v>
      </c>
      <c r="CE1164">
        <v>43.6</v>
      </c>
      <c r="CF1164">
        <v>46.8</v>
      </c>
      <c r="CG1164">
        <v>46.8</v>
      </c>
      <c r="CH1164">
        <v>31.4</v>
      </c>
      <c r="CI1164">
        <v>46.4</v>
      </c>
      <c r="CJ1164">
        <v>46.8</v>
      </c>
      <c r="CK1164">
        <v>46.8</v>
      </c>
      <c r="CL1164">
        <v>30.9</v>
      </c>
      <c r="CM1164">
        <v>46.4</v>
      </c>
      <c r="CN1164">
        <v>46.4</v>
      </c>
      <c r="CO1164">
        <v>0.45047024884171599</v>
      </c>
      <c r="CP1164">
        <v>0.68591904898548195</v>
      </c>
      <c r="CQ1164">
        <v>2.94978215760455E-2</v>
      </c>
      <c r="CR1164">
        <v>0.64936868064118403</v>
      </c>
      <c r="CS1164">
        <v>-0.117870489756267</v>
      </c>
      <c r="CT1164">
        <v>-1.02020563508992</v>
      </c>
      <c r="CU1164">
        <v>0.30048825065274098</v>
      </c>
      <c r="CV1164">
        <v>0.186359882354736</v>
      </c>
      <c r="CW1164">
        <v>1.4524456629498601</v>
      </c>
      <c r="CX1164">
        <v>0.96668395657418604</v>
      </c>
      <c r="CY1164">
        <v>-6.02022806803149E-3</v>
      </c>
      <c r="CZ1164">
        <v>-8.7694811793686003E-2</v>
      </c>
    </row>
    <row r="1165" spans="1:104" x14ac:dyDescent="0.3">
      <c r="A1165" t="s">
        <v>7565</v>
      </c>
      <c r="B1165" t="s">
        <v>4274</v>
      </c>
      <c r="C1165" s="50">
        <v>1.5050589991343755</v>
      </c>
      <c r="D1165" s="51">
        <v>0.58982004252665643</v>
      </c>
      <c r="E1165" s="52">
        <v>0.20729157182105729</v>
      </c>
      <c r="F1165" s="53">
        <v>0.68341835533989603</v>
      </c>
      <c r="G1165" s="50">
        <v>1.017017555660187</v>
      </c>
      <c r="H1165" s="54">
        <v>2.4344583074754199E-2</v>
      </c>
      <c r="I1165" s="55">
        <v>0.79658717901406706</v>
      </c>
      <c r="J1165" s="56">
        <v>9.8766687793941418E-2</v>
      </c>
      <c r="K1165" t="s">
        <v>7566</v>
      </c>
      <c r="L1165" t="s">
        <v>7567</v>
      </c>
      <c r="M1165" s="13" t="str">
        <f>IFERROR(IF(SEARCH(M$1,$L1165),1,"no"),"-")</f>
        <v>-</v>
      </c>
      <c r="N1165" s="14" t="str">
        <f>IFERROR(IF(SEARCH(N$1,$L1165),1,"no"),"-")</f>
        <v>-</v>
      </c>
      <c r="O1165" s="14" t="str">
        <f>IFERROR(IF(SEARCH(O$1,$L1165),1,"no"),"-")</f>
        <v>-</v>
      </c>
      <c r="P1165" s="15">
        <v>1738000000</v>
      </c>
      <c r="Q1165" s="16">
        <v>1336600000</v>
      </c>
      <c r="R1165" s="16">
        <v>421860000</v>
      </c>
      <c r="S1165" s="16">
        <v>820270000</v>
      </c>
      <c r="T1165" s="17">
        <v>4</v>
      </c>
      <c r="U1165" s="18">
        <v>1463700000</v>
      </c>
      <c r="V1165" s="19">
        <v>1663600000</v>
      </c>
      <c r="W1165" s="19">
        <v>1745400000</v>
      </c>
      <c r="AB1165" s="20">
        <v>3</v>
      </c>
      <c r="AC1165" s="32">
        <v>1411000000</v>
      </c>
      <c r="AD1165" s="33">
        <v>1427200000</v>
      </c>
      <c r="AE1165" s="33">
        <v>1621900000</v>
      </c>
      <c r="AF1165" s="34">
        <v>3</v>
      </c>
      <c r="AG1165" s="24">
        <v>1545900000</v>
      </c>
      <c r="AH1165" s="24">
        <v>1601700000</v>
      </c>
      <c r="AI1165" s="24">
        <v>1388400000</v>
      </c>
      <c r="AJ1165" s="25">
        <v>3</v>
      </c>
      <c r="AK1165">
        <v>30.694780349731399</v>
      </c>
      <c r="AL1165">
        <v>30.315919876098601</v>
      </c>
      <c r="AM1165">
        <v>28.6521892547607</v>
      </c>
      <c r="AN1165">
        <v>29.611524581909201</v>
      </c>
      <c r="AO1165">
        <v>30.446971893310501</v>
      </c>
      <c r="AP1165">
        <v>30.6316623687744</v>
      </c>
      <c r="AQ1165">
        <v>30.700910568237301</v>
      </c>
      <c r="AR1165">
        <v>30.394071578979499</v>
      </c>
      <c r="AS1165">
        <v>30.410539627075199</v>
      </c>
      <c r="AT1165">
        <v>30.595037460327099</v>
      </c>
      <c r="AU1165">
        <v>30.525800704956101</v>
      </c>
      <c r="AV1165">
        <v>30.576957702636701</v>
      </c>
      <c r="AW1165">
        <v>30.370775222778299</v>
      </c>
      <c r="AX1165">
        <v>32</v>
      </c>
      <c r="AY1165">
        <v>32</v>
      </c>
      <c r="AZ1165">
        <v>32</v>
      </c>
      <c r="BA1165">
        <v>44.9</v>
      </c>
      <c r="BB1165">
        <v>44.9</v>
      </c>
      <c r="BC1165">
        <v>44.9</v>
      </c>
      <c r="BD1165">
        <v>93.25</v>
      </c>
      <c r="BE1165">
        <v>0</v>
      </c>
      <c r="BF1165">
        <v>293.94</v>
      </c>
      <c r="BG1165">
        <v>11779000000</v>
      </c>
      <c r="BH1165">
        <v>140</v>
      </c>
      <c r="BI1165">
        <v>32</v>
      </c>
      <c r="BJ1165">
        <v>32</v>
      </c>
      <c r="BK1165">
        <v>32</v>
      </c>
      <c r="BL1165" t="s">
        <v>7568</v>
      </c>
      <c r="BM1165">
        <v>24</v>
      </c>
      <c r="BN1165">
        <v>20</v>
      </c>
      <c r="BO1165">
        <v>6</v>
      </c>
      <c r="BP1165">
        <v>9</v>
      </c>
      <c r="BQ1165">
        <v>24</v>
      </c>
      <c r="BR1165">
        <v>22</v>
      </c>
      <c r="BS1165">
        <v>22</v>
      </c>
      <c r="BT1165">
        <v>19</v>
      </c>
      <c r="BU1165">
        <v>15</v>
      </c>
      <c r="BV1165">
        <v>20</v>
      </c>
      <c r="BW1165">
        <v>17</v>
      </c>
      <c r="BX1165">
        <v>18</v>
      </c>
      <c r="BY1165">
        <v>16</v>
      </c>
      <c r="BZ1165">
        <v>849</v>
      </c>
      <c r="CA1165">
        <v>849</v>
      </c>
      <c r="CB1165">
        <v>37</v>
      </c>
      <c r="CC1165">
        <v>26.7</v>
      </c>
      <c r="CD1165">
        <v>7.2</v>
      </c>
      <c r="CE1165">
        <v>12</v>
      </c>
      <c r="CF1165">
        <v>33.700000000000003</v>
      </c>
      <c r="CG1165">
        <v>30.6</v>
      </c>
      <c r="CH1165">
        <v>30</v>
      </c>
      <c r="CI1165">
        <v>27.3</v>
      </c>
      <c r="CJ1165">
        <v>20.5</v>
      </c>
      <c r="CK1165">
        <v>28.2</v>
      </c>
      <c r="CL1165">
        <v>23.6</v>
      </c>
      <c r="CM1165">
        <v>24.4</v>
      </c>
      <c r="CN1165">
        <v>24.6</v>
      </c>
      <c r="CO1165">
        <v>0.55424791084877001</v>
      </c>
      <c r="CP1165">
        <v>0.68341835533989603</v>
      </c>
      <c r="CQ1165">
        <v>9.8766687793941405E-2</v>
      </c>
      <c r="CR1165">
        <v>0.62143904263275995</v>
      </c>
      <c r="CS1165">
        <v>-0.64794603983561305</v>
      </c>
      <c r="CT1165">
        <v>-1.2136009982504301</v>
      </c>
      <c r="CU1165">
        <v>0.30185035783994801</v>
      </c>
      <c r="CV1165">
        <v>-0.77457809448242199</v>
      </c>
      <c r="CW1165">
        <v>-1.44795124754588</v>
      </c>
      <c r="CX1165">
        <v>0.89864018235102605</v>
      </c>
      <c r="CY1165">
        <v>-2.4628321329750201E-2</v>
      </c>
      <c r="CZ1165">
        <v>-0.27548782822100798</v>
      </c>
    </row>
    <row r="1166" spans="1:104" x14ac:dyDescent="0.3">
      <c r="A1166" t="s">
        <v>6991</v>
      </c>
      <c r="B1166" t="s">
        <v>6992</v>
      </c>
      <c r="C1166" s="50">
        <v>1.0893548387096774</v>
      </c>
      <c r="D1166" s="51">
        <v>0.12347396384587675</v>
      </c>
      <c r="E1166" s="52">
        <v>0.20787077988167085</v>
      </c>
      <c r="F1166" s="53">
        <v>0.68220655457438395</v>
      </c>
      <c r="G1166" s="50">
        <v>1.1477703769578396</v>
      </c>
      <c r="H1166" s="54">
        <v>0.19883404518472941</v>
      </c>
      <c r="I1166" s="55">
        <v>0.57485310888716035</v>
      </c>
      <c r="J1166" s="56">
        <v>0.240443115570599</v>
      </c>
      <c r="K1166" t="s">
        <v>6993</v>
      </c>
      <c r="L1166" t="s">
        <v>6994</v>
      </c>
      <c r="M1166" s="13" t="str">
        <f>IFERROR(IF(SEARCH(M$1,$L1166),1,"no"),"-")</f>
        <v>-</v>
      </c>
      <c r="N1166" s="14" t="str">
        <f>IFERROR(IF(SEARCH(N$1,$L1166),1,"no"),"-")</f>
        <v>-</v>
      </c>
      <c r="O1166" s="14" t="str">
        <f>IFERROR(IF(SEARCH(O$1,$L1166),1,"no"),"-")</f>
        <v>-</v>
      </c>
      <c r="P1166" s="15">
        <v>178110000</v>
      </c>
      <c r="S1166" s="16">
        <v>255890000</v>
      </c>
      <c r="T1166" s="17">
        <v>2</v>
      </c>
      <c r="U1166" s="18">
        <v>296390000</v>
      </c>
      <c r="V1166" s="19">
        <v>217510000</v>
      </c>
      <c r="W1166" s="19">
        <v>195270000</v>
      </c>
      <c r="AB1166" s="20">
        <v>3</v>
      </c>
      <c r="AC1166" s="32">
        <v>186810000</v>
      </c>
      <c r="AD1166" s="33">
        <v>210220000</v>
      </c>
      <c r="AE1166" s="33">
        <v>153960000</v>
      </c>
      <c r="AF1166" s="34">
        <v>3</v>
      </c>
      <c r="AG1166" s="24">
        <v>236710000</v>
      </c>
      <c r="AH1166" s="24">
        <v>249960000</v>
      </c>
      <c r="AI1166" s="24">
        <v>145740000</v>
      </c>
      <c r="AJ1166" s="25">
        <v>3</v>
      </c>
      <c r="AK1166">
        <v>27.4081935882568</v>
      </c>
      <c r="AL1166">
        <v>25.131799697876001</v>
      </c>
      <c r="AM1166">
        <v>26.390394210815401</v>
      </c>
      <c r="AN1166">
        <v>27.9309482574463</v>
      </c>
      <c r="AO1166">
        <v>28.142921447753899</v>
      </c>
      <c r="AP1166">
        <v>27.696506500244102</v>
      </c>
      <c r="AQ1166">
        <v>27.540895462036101</v>
      </c>
      <c r="AR1166">
        <v>27.476997375488299</v>
      </c>
      <c r="AS1166">
        <v>27.647325515747099</v>
      </c>
      <c r="AT1166">
        <v>27.197980880737301</v>
      </c>
      <c r="AU1166">
        <v>27.818546295166001</v>
      </c>
      <c r="AV1166">
        <v>27.897121429443398</v>
      </c>
      <c r="AW1166">
        <v>27.118822097778299</v>
      </c>
      <c r="AX1166">
        <v>9</v>
      </c>
      <c r="AY1166">
        <v>9</v>
      </c>
      <c r="AZ1166">
        <v>9</v>
      </c>
      <c r="BA1166">
        <v>13.7</v>
      </c>
      <c r="BB1166">
        <v>13.7</v>
      </c>
      <c r="BC1166">
        <v>13.7</v>
      </c>
      <c r="BD1166">
        <v>106.05</v>
      </c>
      <c r="BE1166">
        <v>0</v>
      </c>
      <c r="BF1166">
        <v>85.067999999999998</v>
      </c>
      <c r="BG1166">
        <v>1600200000</v>
      </c>
      <c r="BH1166">
        <v>30</v>
      </c>
      <c r="BI1166">
        <v>9</v>
      </c>
      <c r="BJ1166">
        <v>9</v>
      </c>
      <c r="BK1166">
        <v>9</v>
      </c>
      <c r="BL1166" t="s">
        <v>6995</v>
      </c>
      <c r="BM1166">
        <v>5</v>
      </c>
      <c r="BN1166">
        <v>3</v>
      </c>
      <c r="BO1166">
        <v>1</v>
      </c>
      <c r="BP1166">
        <v>3</v>
      </c>
      <c r="BQ1166">
        <v>4</v>
      </c>
      <c r="BR1166">
        <v>6</v>
      </c>
      <c r="BS1166">
        <v>4</v>
      </c>
      <c r="BT1166">
        <v>3</v>
      </c>
      <c r="BU1166">
        <v>5</v>
      </c>
      <c r="BV1166">
        <v>5</v>
      </c>
      <c r="BW1166">
        <v>4</v>
      </c>
      <c r="BX1166">
        <v>4</v>
      </c>
      <c r="BY1166">
        <v>4</v>
      </c>
      <c r="BZ1166">
        <v>982</v>
      </c>
      <c r="CA1166">
        <v>982</v>
      </c>
      <c r="CB1166">
        <v>8.9</v>
      </c>
      <c r="CC1166">
        <v>4.7</v>
      </c>
      <c r="CD1166">
        <v>1.4</v>
      </c>
      <c r="CE1166">
        <v>4.4000000000000004</v>
      </c>
      <c r="CF1166">
        <v>6.3</v>
      </c>
      <c r="CG1166">
        <v>9.6</v>
      </c>
      <c r="CH1166">
        <v>7.2</v>
      </c>
      <c r="CI1166">
        <v>5.6</v>
      </c>
      <c r="CJ1166">
        <v>7.2</v>
      </c>
      <c r="CK1166">
        <v>7.4</v>
      </c>
      <c r="CL1166">
        <v>7.2</v>
      </c>
      <c r="CM1166">
        <v>7.2</v>
      </c>
      <c r="CN1166">
        <v>7.4</v>
      </c>
      <c r="CO1166">
        <v>0.43060238432852299</v>
      </c>
      <c r="CP1166">
        <v>0.68220655457438395</v>
      </c>
      <c r="CQ1166">
        <v>0.240443115570599</v>
      </c>
      <c r="CR1166">
        <v>0.65554946364719902</v>
      </c>
      <c r="CS1166">
        <v>-0.72543398539225401</v>
      </c>
      <c r="CT1166">
        <v>-0.98239580153573403</v>
      </c>
      <c r="CU1166">
        <v>0.30277503250975302</v>
      </c>
      <c r="CV1166">
        <v>-1.0781071980794299</v>
      </c>
      <c r="CW1166">
        <v>-1.4457729063178499</v>
      </c>
      <c r="CX1166">
        <v>0.73887817836812097</v>
      </c>
      <c r="CY1166">
        <v>-0.17072868347167999</v>
      </c>
      <c r="CZ1166">
        <v>-0.60993759047672003</v>
      </c>
    </row>
    <row r="1167" spans="1:104" x14ac:dyDescent="0.3">
      <c r="A1167" t="s">
        <v>830</v>
      </c>
      <c r="B1167" t="s">
        <v>136</v>
      </c>
      <c r="C1167" s="50">
        <v>1.0886387205063237</v>
      </c>
      <c r="D1167" s="51">
        <v>0.12252525560610518</v>
      </c>
      <c r="E1167" s="52">
        <v>0.20800613361882872</v>
      </c>
      <c r="F1167" s="53">
        <v>0.68192385851062098</v>
      </c>
      <c r="G1167" s="41">
        <v>1.4152947424322888</v>
      </c>
      <c r="H1167" s="43">
        <v>0.50110253303230989</v>
      </c>
      <c r="I1167" s="39">
        <v>7.4180878163629324E-3</v>
      </c>
      <c r="J1167" s="40">
        <v>2.1297080297380502</v>
      </c>
      <c r="K1167" t="s">
        <v>831</v>
      </c>
      <c r="L1167" t="s">
        <v>832</v>
      </c>
      <c r="M1167" s="13" t="str">
        <f>IFERROR(IF(SEARCH(M$1,$L1167),1,"no"),"-")</f>
        <v>-</v>
      </c>
      <c r="N1167" s="14" t="str">
        <f>IFERROR(IF(SEARCH(N$1,$L1167),1,"no"),"-")</f>
        <v>-</v>
      </c>
      <c r="O1167" s="14" t="str">
        <f>IFERROR(IF(SEARCH(O$1,$L1167),1,"no"),"-")</f>
        <v>-</v>
      </c>
      <c r="P1167" s="15">
        <v>154890000</v>
      </c>
      <c r="Q1167" s="16">
        <v>156900000</v>
      </c>
      <c r="T1167" s="17">
        <v>2</v>
      </c>
      <c r="U1167" s="18">
        <v>136730000</v>
      </c>
      <c r="V1167" s="19">
        <v>201250000</v>
      </c>
      <c r="W1167" s="19">
        <v>171160000</v>
      </c>
      <c r="AB1167" s="20">
        <v>3</v>
      </c>
      <c r="AC1167" s="32">
        <v>193320000</v>
      </c>
      <c r="AD1167" s="33">
        <v>161200000</v>
      </c>
      <c r="AE1167" s="33">
        <v>153890000</v>
      </c>
      <c r="AF1167" s="34">
        <v>3</v>
      </c>
      <c r="AG1167" s="24">
        <v>238960000</v>
      </c>
      <c r="AH1167" s="24">
        <v>236430000</v>
      </c>
      <c r="AI1167" s="24">
        <v>244160000</v>
      </c>
      <c r="AJ1167" s="25">
        <v>3</v>
      </c>
      <c r="AK1167">
        <v>27.206668853759801</v>
      </c>
      <c r="AL1167">
        <v>27.225269317626999</v>
      </c>
      <c r="AM1167">
        <v>26.8911247253418</v>
      </c>
      <c r="AN1167">
        <v>26.3298645019531</v>
      </c>
      <c r="AO1167">
        <v>27.0267543792725</v>
      </c>
      <c r="AP1167">
        <v>27.584413528442401</v>
      </c>
      <c r="AQ1167">
        <v>27.350770950317401</v>
      </c>
      <c r="AR1167">
        <v>27.526414871215799</v>
      </c>
      <c r="AS1167">
        <v>27.264276504516602</v>
      </c>
      <c r="AT1167">
        <v>27.197324752807599</v>
      </c>
      <c r="AU1167">
        <v>27.8321933746338</v>
      </c>
      <c r="AV1167">
        <v>27.816837310791001</v>
      </c>
      <c r="AW1167">
        <v>27.8632507324219</v>
      </c>
      <c r="AX1167">
        <v>10</v>
      </c>
      <c r="AY1167">
        <v>10</v>
      </c>
      <c r="AZ1167">
        <v>10</v>
      </c>
      <c r="BA1167">
        <v>15.8</v>
      </c>
      <c r="BB1167">
        <v>15.8</v>
      </c>
      <c r="BC1167">
        <v>15.8</v>
      </c>
      <c r="BD1167">
        <v>96.194000000000003</v>
      </c>
      <c r="BE1167">
        <v>0</v>
      </c>
      <c r="BF1167">
        <v>24.96</v>
      </c>
      <c r="BG1167">
        <v>1270600000</v>
      </c>
      <c r="BH1167">
        <v>28</v>
      </c>
      <c r="BI1167">
        <v>10</v>
      </c>
      <c r="BJ1167">
        <v>10</v>
      </c>
      <c r="BK1167">
        <v>10</v>
      </c>
      <c r="BL1167" t="s">
        <v>833</v>
      </c>
      <c r="BM1167">
        <v>4</v>
      </c>
      <c r="BN1167">
        <v>3</v>
      </c>
      <c r="BO1167">
        <v>0</v>
      </c>
      <c r="BP1167">
        <v>0</v>
      </c>
      <c r="BQ1167">
        <v>8</v>
      </c>
      <c r="BR1167">
        <v>7</v>
      </c>
      <c r="BS1167">
        <v>7</v>
      </c>
      <c r="BT1167">
        <v>4</v>
      </c>
      <c r="BU1167">
        <v>6</v>
      </c>
      <c r="BV1167">
        <v>5</v>
      </c>
      <c r="BW1167">
        <v>4</v>
      </c>
      <c r="BX1167">
        <v>4</v>
      </c>
      <c r="BY1167">
        <v>5</v>
      </c>
      <c r="BZ1167">
        <v>881</v>
      </c>
      <c r="CA1167">
        <v>881</v>
      </c>
      <c r="CB1167">
        <v>7.3</v>
      </c>
      <c r="CC1167">
        <v>4.2</v>
      </c>
      <c r="CD1167">
        <v>0</v>
      </c>
      <c r="CE1167">
        <v>0</v>
      </c>
      <c r="CF1167">
        <v>12.8</v>
      </c>
      <c r="CG1167">
        <v>11.8</v>
      </c>
      <c r="CH1167">
        <v>10.8</v>
      </c>
      <c r="CI1167">
        <v>7.5</v>
      </c>
      <c r="CJ1167">
        <v>9.5</v>
      </c>
      <c r="CK1167">
        <v>7.6</v>
      </c>
      <c r="CL1167">
        <v>7.8</v>
      </c>
      <c r="CM1167">
        <v>7</v>
      </c>
      <c r="CN1167">
        <v>7.8</v>
      </c>
      <c r="CO1167">
        <v>0.76441267506235899</v>
      </c>
      <c r="CP1167">
        <v>0.68192385851062098</v>
      </c>
      <c r="CQ1167">
        <v>2.1297080297380502</v>
      </c>
      <c r="CR1167">
        <v>0.66019023136246802</v>
      </c>
      <c r="CS1167">
        <v>-0.41610685984293699</v>
      </c>
      <c r="CT1167">
        <v>-1.5930732046518701</v>
      </c>
      <c r="CU1167">
        <v>0.30280701754386002</v>
      </c>
      <c r="CV1167">
        <v>-0.40741443634033198</v>
      </c>
      <c r="CW1167">
        <v>-1.4452646909031801</v>
      </c>
      <c r="CX1167">
        <v>3.88112798264642E-2</v>
      </c>
      <c r="CY1167">
        <v>-0.50808842976887902</v>
      </c>
      <c r="CZ1167">
        <v>-5.0137329911428701</v>
      </c>
    </row>
    <row r="1168" spans="1:104" x14ac:dyDescent="0.3">
      <c r="A1168" t="s">
        <v>6838</v>
      </c>
      <c r="B1168" t="s">
        <v>6839</v>
      </c>
      <c r="C1168" s="50">
        <v>1.0483646130830955</v>
      </c>
      <c r="D1168" s="51">
        <v>6.8140562297525381E-2</v>
      </c>
      <c r="E1168" s="52">
        <v>0.2095573600302135</v>
      </c>
      <c r="F1168" s="53">
        <v>0.67869708136139095</v>
      </c>
      <c r="G1168" s="50">
        <v>0.91286290322580643</v>
      </c>
      <c r="H1168" s="54">
        <v>-0.13152988712890415</v>
      </c>
      <c r="I1168" s="55">
        <v>0.51984675969754079</v>
      </c>
      <c r="J1168" s="56">
        <v>0.28412465872251808</v>
      </c>
      <c r="K1168" t="s">
        <v>6840</v>
      </c>
      <c r="L1168" t="s">
        <v>6841</v>
      </c>
      <c r="M1168" s="13" t="str">
        <f>IFERROR(IF(SEARCH(M$1,$L1168),1,"no"),"-")</f>
        <v>-</v>
      </c>
      <c r="N1168" s="14">
        <f>IFERROR(IF(SEARCH(N$1,$L1168),1,"no"),"-")</f>
        <v>1</v>
      </c>
      <c r="O1168" s="14" t="str">
        <f>IFERROR(IF(SEARCH(O$1,$L1168),1,"no"),"-")</f>
        <v>-</v>
      </c>
      <c r="P1168" s="15">
        <v>206730000</v>
      </c>
      <c r="Q1168" s="16">
        <v>185430000</v>
      </c>
      <c r="T1168" s="17">
        <v>2</v>
      </c>
      <c r="U1168" s="18">
        <v>246430000</v>
      </c>
      <c r="V1168" s="19">
        <v>175840000</v>
      </c>
      <c r="W1168" s="19">
        <v>194420000</v>
      </c>
      <c r="AB1168" s="20">
        <v>3</v>
      </c>
      <c r="AC1168" s="32">
        <v>230740000</v>
      </c>
      <c r="AD1168" s="33">
        <v>285520000</v>
      </c>
      <c r="AE1168" s="33">
        <v>227740000</v>
      </c>
      <c r="AF1168" s="34">
        <v>3</v>
      </c>
      <c r="AG1168" s="24">
        <v>284680000</v>
      </c>
      <c r="AH1168" s="24">
        <v>204060000</v>
      </c>
      <c r="AI1168" s="24">
        <v>190430000</v>
      </c>
      <c r="AJ1168" s="25">
        <v>3</v>
      </c>
      <c r="AK1168">
        <v>27.623172760009801</v>
      </c>
      <c r="AL1168">
        <v>27.4662990570068</v>
      </c>
      <c r="AM1168">
        <v>24.508420944213899</v>
      </c>
      <c r="AN1168">
        <v>25.648689270019499</v>
      </c>
      <c r="AO1168">
        <v>27.876602172851602</v>
      </c>
      <c r="AP1168">
        <v>27.3896884918213</v>
      </c>
      <c r="AQ1168">
        <v>27.534601211547901</v>
      </c>
      <c r="AR1168">
        <v>27.781692504882798</v>
      </c>
      <c r="AS1168">
        <v>28.089015960693398</v>
      </c>
      <c r="AT1168">
        <v>27.762811660766602</v>
      </c>
      <c r="AU1168">
        <v>28.084766387939499</v>
      </c>
      <c r="AV1168">
        <v>27.604417800903299</v>
      </c>
      <c r="AW1168">
        <v>27.504686355590799</v>
      </c>
      <c r="AX1168">
        <v>5</v>
      </c>
      <c r="AY1168">
        <v>5</v>
      </c>
      <c r="AZ1168">
        <v>5</v>
      </c>
      <c r="BA1168">
        <v>22.5</v>
      </c>
      <c r="BB1168">
        <v>22.5</v>
      </c>
      <c r="BC1168">
        <v>22.5</v>
      </c>
      <c r="BD1168">
        <v>42.021000000000001</v>
      </c>
      <c r="BE1168">
        <v>0</v>
      </c>
      <c r="BF1168">
        <v>34.625</v>
      </c>
      <c r="BG1168">
        <v>1883800000</v>
      </c>
      <c r="BH1168">
        <v>20</v>
      </c>
      <c r="BI1168">
        <v>5</v>
      </c>
      <c r="BJ1168">
        <v>5</v>
      </c>
      <c r="BK1168">
        <v>5</v>
      </c>
      <c r="BL1168" t="s">
        <v>6842</v>
      </c>
      <c r="BM1168">
        <v>5</v>
      </c>
      <c r="BN1168">
        <v>4</v>
      </c>
      <c r="BO1168">
        <v>1</v>
      </c>
      <c r="BP1168">
        <v>1</v>
      </c>
      <c r="BQ1168">
        <v>4</v>
      </c>
      <c r="BR1168">
        <v>3</v>
      </c>
      <c r="BS1168">
        <v>3</v>
      </c>
      <c r="BT1168">
        <v>4</v>
      </c>
      <c r="BU1168">
        <v>5</v>
      </c>
      <c r="BV1168">
        <v>5</v>
      </c>
      <c r="BW1168">
        <v>5</v>
      </c>
      <c r="BX1168">
        <v>4</v>
      </c>
      <c r="BY1168">
        <v>3</v>
      </c>
      <c r="BZ1168">
        <v>387</v>
      </c>
      <c r="CA1168">
        <v>387</v>
      </c>
      <c r="CB1168">
        <v>22.5</v>
      </c>
      <c r="CC1168">
        <v>19.100000000000001</v>
      </c>
      <c r="CD1168">
        <v>3.4</v>
      </c>
      <c r="CE1168">
        <v>3.4</v>
      </c>
      <c r="CF1168">
        <v>16.5</v>
      </c>
      <c r="CG1168">
        <v>14.5</v>
      </c>
      <c r="CH1168">
        <v>14.5</v>
      </c>
      <c r="CI1168">
        <v>18.3</v>
      </c>
      <c r="CJ1168">
        <v>22.5</v>
      </c>
      <c r="CK1168">
        <v>22.5</v>
      </c>
      <c r="CL1168">
        <v>22.5</v>
      </c>
      <c r="CM1168">
        <v>18.3</v>
      </c>
      <c r="CN1168">
        <v>12.4</v>
      </c>
      <c r="CO1168">
        <v>0.85612252315344395</v>
      </c>
      <c r="CP1168">
        <v>0.67869708136139095</v>
      </c>
      <c r="CQ1168">
        <v>0.28412465872251802</v>
      </c>
      <c r="CR1168">
        <v>0.70300843170320404</v>
      </c>
      <c r="CS1168">
        <v>-1.56619453430176</v>
      </c>
      <c r="CT1168">
        <v>-1.75691191591385</v>
      </c>
      <c r="CU1168">
        <v>0.30472114137483802</v>
      </c>
      <c r="CV1168">
        <v>-1.2886517842610701</v>
      </c>
      <c r="CW1168">
        <v>-1.4394627070457899</v>
      </c>
      <c r="CX1168">
        <v>0.68439555202541702</v>
      </c>
      <c r="CY1168">
        <v>0.146549860636394</v>
      </c>
      <c r="CZ1168">
        <v>0.70473162564633496</v>
      </c>
    </row>
    <row r="1169" spans="1:104" x14ac:dyDescent="0.3">
      <c r="A1169" t="s">
        <v>5838</v>
      </c>
      <c r="B1169" t="s">
        <v>5839</v>
      </c>
      <c r="C1169" s="50">
        <v>1.1184430326246655</v>
      </c>
      <c r="D1169" s="51">
        <v>0.16149177526791345</v>
      </c>
      <c r="E1169" s="52">
        <v>0.20956717664377994</v>
      </c>
      <c r="F1169" s="53">
        <v>0.67867673752212299</v>
      </c>
      <c r="G1169" s="50">
        <v>0.87145359871526595</v>
      </c>
      <c r="H1169" s="54">
        <v>-0.1985042460103674</v>
      </c>
      <c r="I1169" s="55">
        <v>0.27285653974720392</v>
      </c>
      <c r="J1169" s="56">
        <v>0.56406563271064203</v>
      </c>
      <c r="K1169" t="s">
        <v>5840</v>
      </c>
      <c r="L1169" t="s">
        <v>5841</v>
      </c>
      <c r="M1169" s="13" t="str">
        <f>IFERROR(IF(SEARCH(M$1,$L1169),1,"no"),"-")</f>
        <v>-</v>
      </c>
      <c r="N1169" s="14" t="str">
        <f>IFERROR(IF(SEARCH(N$1,$L1169),1,"no"),"-")</f>
        <v>-</v>
      </c>
      <c r="O1169" s="14" t="str">
        <f>IFERROR(IF(SEARCH(O$1,$L1169),1,"no"),"-")</f>
        <v>-</v>
      </c>
      <c r="P1169" s="15">
        <v>71180000</v>
      </c>
      <c r="Q1169" s="16">
        <v>77879000</v>
      </c>
      <c r="T1169" s="17">
        <v>2</v>
      </c>
      <c r="U1169" s="18">
        <v>88962000</v>
      </c>
      <c r="V1169" s="19">
        <v>83743000</v>
      </c>
      <c r="W1169" s="19">
        <v>77366000</v>
      </c>
      <c r="AB1169" s="20">
        <v>3</v>
      </c>
      <c r="AC1169" s="32">
        <v>96719000</v>
      </c>
      <c r="AD1169" s="33">
        <v>73749000</v>
      </c>
      <c r="AE1169" s="33">
        <v>76120000</v>
      </c>
      <c r="AF1169" s="34">
        <v>3</v>
      </c>
      <c r="AG1169" s="24">
        <v>70344000</v>
      </c>
      <c r="AH1169" s="24">
        <v>72916000</v>
      </c>
      <c r="AJ1169" s="25">
        <v>2</v>
      </c>
      <c r="AK1169">
        <v>26.084968566894499</v>
      </c>
      <c r="AL1169">
        <v>26.2147312164307</v>
      </c>
      <c r="AM1169">
        <v>25.76389503479</v>
      </c>
      <c r="AN1169">
        <v>24.5102233886719</v>
      </c>
      <c r="AO1169">
        <v>26.4066867828369</v>
      </c>
      <c r="AP1169">
        <v>26.319465637206999</v>
      </c>
      <c r="AQ1169">
        <v>26.205196380615199</v>
      </c>
      <c r="AR1169">
        <v>26.527296066284201</v>
      </c>
      <c r="AS1169">
        <v>26.1361198425293</v>
      </c>
      <c r="AT1169">
        <v>26.1817722320557</v>
      </c>
      <c r="AU1169">
        <v>26.067924499511701</v>
      </c>
      <c r="AV1169">
        <v>26.1197319030762</v>
      </c>
      <c r="AW1169">
        <v>24.177097320556602</v>
      </c>
      <c r="AX1169">
        <v>6</v>
      </c>
      <c r="AY1169">
        <v>6</v>
      </c>
      <c r="AZ1169">
        <v>6</v>
      </c>
      <c r="BA1169">
        <v>15.4</v>
      </c>
      <c r="BB1169">
        <v>15.4</v>
      </c>
      <c r="BC1169">
        <v>15.4</v>
      </c>
      <c r="BD1169">
        <v>43.463000000000001</v>
      </c>
      <c r="BE1169">
        <v>0</v>
      </c>
      <c r="BF1169">
        <v>16.033999999999999</v>
      </c>
      <c r="BG1169">
        <v>546060000</v>
      </c>
      <c r="BH1169">
        <v>19</v>
      </c>
      <c r="BI1169">
        <v>6</v>
      </c>
      <c r="BJ1169">
        <v>6</v>
      </c>
      <c r="BK1169">
        <v>6</v>
      </c>
      <c r="BL1169" t="s">
        <v>5842</v>
      </c>
      <c r="BM1169">
        <v>3</v>
      </c>
      <c r="BN1169">
        <v>4</v>
      </c>
      <c r="BO1169">
        <v>0</v>
      </c>
      <c r="BP1169">
        <v>0</v>
      </c>
      <c r="BQ1169">
        <v>3</v>
      </c>
      <c r="BR1169">
        <v>2</v>
      </c>
      <c r="BS1169">
        <v>3</v>
      </c>
      <c r="BT1169">
        <v>5</v>
      </c>
      <c r="BU1169">
        <v>3</v>
      </c>
      <c r="BV1169">
        <v>4</v>
      </c>
      <c r="BW1169">
        <v>2</v>
      </c>
      <c r="BX1169">
        <v>3</v>
      </c>
      <c r="BY1169">
        <v>4</v>
      </c>
      <c r="BZ1169">
        <v>390</v>
      </c>
      <c r="CA1169">
        <v>390</v>
      </c>
      <c r="CB1169">
        <v>7.7</v>
      </c>
      <c r="CC1169">
        <v>9.6999999999999993</v>
      </c>
      <c r="CD1169">
        <v>0</v>
      </c>
      <c r="CE1169">
        <v>0</v>
      </c>
      <c r="CF1169">
        <v>11.3</v>
      </c>
      <c r="CG1169">
        <v>7.7</v>
      </c>
      <c r="CH1169">
        <v>9.6999999999999993</v>
      </c>
      <c r="CI1169">
        <v>15.4</v>
      </c>
      <c r="CJ1169">
        <v>7.7</v>
      </c>
      <c r="CK1169">
        <v>9.6999999999999993</v>
      </c>
      <c r="CL1169">
        <v>7.7</v>
      </c>
      <c r="CM1169">
        <v>9.6999999999999993</v>
      </c>
      <c r="CN1169">
        <v>13.3</v>
      </c>
      <c r="CO1169">
        <v>0.62998166958941904</v>
      </c>
      <c r="CP1169">
        <v>0.67867673752212299</v>
      </c>
      <c r="CQ1169">
        <v>0.56406563271064203</v>
      </c>
      <c r="CR1169">
        <v>0.61626033421284099</v>
      </c>
      <c r="CS1169">
        <v>-0.63827482859293705</v>
      </c>
      <c r="CT1169">
        <v>-1.3515943780197099</v>
      </c>
      <c r="CU1169">
        <v>0.30455994815294901</v>
      </c>
      <c r="CV1169">
        <v>-0.666995048522949</v>
      </c>
      <c r="CW1169">
        <v>-1.4394261210624999</v>
      </c>
      <c r="CX1169">
        <v>0.38579553710430697</v>
      </c>
      <c r="CY1169">
        <v>0.82681147257487098</v>
      </c>
      <c r="CZ1169">
        <v>1.27024586578132</v>
      </c>
    </row>
    <row r="1170" spans="1:104" x14ac:dyDescent="0.3">
      <c r="A1170" t="s">
        <v>7501</v>
      </c>
      <c r="B1170" t="s">
        <v>7502</v>
      </c>
      <c r="C1170" s="50">
        <v>1.2158726508502293</v>
      </c>
      <c r="D1170" s="51">
        <v>0.28199213041955151</v>
      </c>
      <c r="E1170" s="52">
        <v>0.21074932369919391</v>
      </c>
      <c r="F1170" s="53">
        <v>0.67623381036480701</v>
      </c>
      <c r="G1170" s="50">
        <v>1.0227277771612473</v>
      </c>
      <c r="H1170" s="54">
        <v>3.2422189264497907E-2</v>
      </c>
      <c r="I1170" s="55">
        <v>0.75190145117986662</v>
      </c>
      <c r="J1170" s="56">
        <v>0.12383907697939897</v>
      </c>
      <c r="K1170" t="s">
        <v>7503</v>
      </c>
      <c r="L1170" t="s">
        <v>7504</v>
      </c>
      <c r="M1170" s="13">
        <f>IFERROR(IF(SEARCH(M$1,$L1170),1,"no"),"-")</f>
        <v>1</v>
      </c>
      <c r="N1170" s="14" t="str">
        <f>IFERROR(IF(SEARCH(N$1,$L1170),1,"no"),"-")</f>
        <v>-</v>
      </c>
      <c r="O1170" s="14" t="str">
        <f>IFERROR(IF(SEARCH(O$1,$L1170),1,"no"),"-")</f>
        <v>-</v>
      </c>
      <c r="P1170" s="15">
        <v>16962000000</v>
      </c>
      <c r="Q1170" s="16">
        <v>14746000000</v>
      </c>
      <c r="R1170" s="16">
        <v>10391000000</v>
      </c>
      <c r="S1170" s="16">
        <v>10083000000</v>
      </c>
      <c r="T1170" s="17">
        <v>4</v>
      </c>
      <c r="U1170" s="18">
        <v>15893000000</v>
      </c>
      <c r="V1170" s="19">
        <v>15331000000</v>
      </c>
      <c r="W1170" s="19">
        <v>16361000000</v>
      </c>
      <c r="AB1170" s="20">
        <v>3</v>
      </c>
      <c r="AC1170" s="32">
        <v>15623000000</v>
      </c>
      <c r="AD1170" s="33">
        <v>15667000000</v>
      </c>
      <c r="AE1170" s="33">
        <v>13765000000</v>
      </c>
      <c r="AF1170" s="34">
        <v>3</v>
      </c>
      <c r="AG1170" s="24">
        <v>16484000000</v>
      </c>
      <c r="AH1170" s="24">
        <v>13973000000</v>
      </c>
      <c r="AI1170" s="24">
        <v>15622000000</v>
      </c>
      <c r="AJ1170" s="25">
        <v>3</v>
      </c>
      <c r="AK1170">
        <v>33.9815864562988</v>
      </c>
      <c r="AL1170">
        <v>33.779605865478501</v>
      </c>
      <c r="AM1170">
        <v>33.274616241455099</v>
      </c>
      <c r="AN1170">
        <v>33.231204986572301</v>
      </c>
      <c r="AO1170">
        <v>33.887672424316399</v>
      </c>
      <c r="AP1170">
        <v>33.835731506347699</v>
      </c>
      <c r="AQ1170">
        <v>33.929542541503899</v>
      </c>
      <c r="AR1170">
        <v>33.862953186035199</v>
      </c>
      <c r="AS1170">
        <v>33.867008209228501</v>
      </c>
      <c r="AT1170">
        <v>33.680286407470703</v>
      </c>
      <c r="AU1170">
        <v>33.940345764160199</v>
      </c>
      <c r="AV1170">
        <v>33.7019233703613</v>
      </c>
      <c r="AW1170">
        <v>33.862861633300803</v>
      </c>
      <c r="AX1170">
        <v>16</v>
      </c>
      <c r="AY1170">
        <v>16</v>
      </c>
      <c r="AZ1170">
        <v>16</v>
      </c>
      <c r="BA1170">
        <v>62.1</v>
      </c>
      <c r="BB1170">
        <v>62.1</v>
      </c>
      <c r="BC1170">
        <v>62.1</v>
      </c>
      <c r="BD1170">
        <v>35.847999999999999</v>
      </c>
      <c r="BE1170">
        <v>0</v>
      </c>
      <c r="BF1170">
        <v>323.31</v>
      </c>
      <c r="BG1170">
        <v>135170000000</v>
      </c>
      <c r="BH1170">
        <v>399</v>
      </c>
      <c r="BI1170">
        <v>16</v>
      </c>
      <c r="BJ1170">
        <v>16</v>
      </c>
      <c r="BK1170">
        <v>16</v>
      </c>
      <c r="BL1170" t="s">
        <v>7505</v>
      </c>
      <c r="BM1170">
        <v>16</v>
      </c>
      <c r="BN1170">
        <v>14</v>
      </c>
      <c r="BO1170">
        <v>13</v>
      </c>
      <c r="BP1170">
        <v>11</v>
      </c>
      <c r="BQ1170">
        <v>15</v>
      </c>
      <c r="BR1170">
        <v>15</v>
      </c>
      <c r="BS1170">
        <v>14</v>
      </c>
      <c r="BT1170">
        <v>15</v>
      </c>
      <c r="BU1170">
        <v>14</v>
      </c>
      <c r="BV1170">
        <v>15</v>
      </c>
      <c r="BW1170">
        <v>15</v>
      </c>
      <c r="BX1170">
        <v>15</v>
      </c>
      <c r="BY1170">
        <v>14</v>
      </c>
      <c r="BZ1170">
        <v>327</v>
      </c>
      <c r="CA1170">
        <v>327</v>
      </c>
      <c r="CB1170">
        <v>62.1</v>
      </c>
      <c r="CC1170">
        <v>61.5</v>
      </c>
      <c r="CD1170">
        <v>61.2</v>
      </c>
      <c r="CE1170">
        <v>56.6</v>
      </c>
      <c r="CF1170">
        <v>53.5</v>
      </c>
      <c r="CG1170">
        <v>53.5</v>
      </c>
      <c r="CH1170">
        <v>52.9</v>
      </c>
      <c r="CI1170">
        <v>53.5</v>
      </c>
      <c r="CJ1170">
        <v>51.4</v>
      </c>
      <c r="CK1170">
        <v>53.5</v>
      </c>
      <c r="CL1170">
        <v>53.5</v>
      </c>
      <c r="CM1170">
        <v>53.5</v>
      </c>
      <c r="CN1170">
        <v>52.9</v>
      </c>
      <c r="CO1170">
        <v>0.46455702127675302</v>
      </c>
      <c r="CP1170">
        <v>0.67623381036480701</v>
      </c>
      <c r="CQ1170">
        <v>0.123839076979399</v>
      </c>
      <c r="CR1170">
        <v>0.64470841239721699</v>
      </c>
      <c r="CS1170">
        <v>-0.23666254679361701</v>
      </c>
      <c r="CT1170">
        <v>-1.0468390233004401</v>
      </c>
      <c r="CU1170">
        <v>0.30567141009055598</v>
      </c>
      <c r="CV1170">
        <v>-0.31756210327148399</v>
      </c>
      <c r="CW1170">
        <v>-1.4350322268695199</v>
      </c>
      <c r="CX1170">
        <v>0.869640614562458</v>
      </c>
      <c r="CY1170">
        <v>-3.1627655029296903E-2</v>
      </c>
      <c r="CZ1170">
        <v>-0.33865314086156301</v>
      </c>
    </row>
    <row r="1171" spans="1:104" x14ac:dyDescent="0.3">
      <c r="A1171" t="s">
        <v>2235</v>
      </c>
      <c r="B1171" t="s">
        <v>2236</v>
      </c>
      <c r="C1171" s="50">
        <v>0.89063773877303509</v>
      </c>
      <c r="D1171" s="51">
        <v>-0.16708935085055335</v>
      </c>
      <c r="E1171" s="52">
        <v>0.21077560031539974</v>
      </c>
      <c r="F1171" s="53">
        <v>0.67617966509943395</v>
      </c>
      <c r="G1171" s="41">
        <v>0.80854416679654362</v>
      </c>
      <c r="H1171" s="43">
        <v>-0.30660151169185179</v>
      </c>
      <c r="I1171" s="39">
        <v>3.7646082778525901E-2</v>
      </c>
      <c r="J1171" s="40">
        <v>1.42428020714395</v>
      </c>
      <c r="K1171" t="s">
        <v>2237</v>
      </c>
      <c r="L1171" t="s">
        <v>2238</v>
      </c>
      <c r="M1171" s="13" t="str">
        <f>IFERROR(IF(SEARCH(M$1,$L1171),1,"no"),"-")</f>
        <v>-</v>
      </c>
      <c r="N1171" s="14" t="str">
        <f>IFERROR(IF(SEARCH(N$1,$L1171),1,"no"),"-")</f>
        <v>-</v>
      </c>
      <c r="O1171" s="14" t="str">
        <f>IFERROR(IF(SEARCH(O$1,$L1171),1,"no"),"-")</f>
        <v>-</v>
      </c>
      <c r="P1171" s="15">
        <v>3482800000</v>
      </c>
      <c r="Q1171" s="16">
        <v>4217600000</v>
      </c>
      <c r="R1171" s="16">
        <v>3635600000</v>
      </c>
      <c r="S1171" s="16">
        <v>3505500000</v>
      </c>
      <c r="T1171" s="17">
        <v>4</v>
      </c>
      <c r="U1171" s="18">
        <v>3814800000</v>
      </c>
      <c r="V1171" s="19">
        <v>2980100000</v>
      </c>
      <c r="W1171" s="19">
        <v>3118900000</v>
      </c>
      <c r="AB1171" s="20">
        <v>3</v>
      </c>
      <c r="AC1171" s="32">
        <v>3511000000</v>
      </c>
      <c r="AD1171" s="33">
        <v>4019700000</v>
      </c>
      <c r="AE1171" s="33">
        <v>4018700000</v>
      </c>
      <c r="AF1171" s="34">
        <v>3</v>
      </c>
      <c r="AG1171" s="24">
        <v>3413700000</v>
      </c>
      <c r="AH1171" s="24">
        <v>2840100000</v>
      </c>
      <c r="AI1171" s="24">
        <v>3084400000</v>
      </c>
      <c r="AJ1171" s="25">
        <v>3</v>
      </c>
      <c r="AK1171">
        <v>31.6976013183594</v>
      </c>
      <c r="AL1171">
        <v>31.9737758636475</v>
      </c>
      <c r="AM1171">
        <v>31.759546279907202</v>
      </c>
      <c r="AN1171">
        <v>31.706972122192401</v>
      </c>
      <c r="AO1171">
        <v>31.8289604187012</v>
      </c>
      <c r="AP1171">
        <v>31.472713470458999</v>
      </c>
      <c r="AQ1171">
        <v>31.538389205932599</v>
      </c>
      <c r="AR1171">
        <v>31.709234237670898</v>
      </c>
      <c r="AS1171">
        <v>31.9044399261475</v>
      </c>
      <c r="AT1171">
        <v>31.904081344604499</v>
      </c>
      <c r="AU1171">
        <v>31.6686897277832</v>
      </c>
      <c r="AV1171">
        <v>31.403295516967798</v>
      </c>
      <c r="AW1171">
        <v>31.522342681884801</v>
      </c>
      <c r="AX1171">
        <v>17</v>
      </c>
      <c r="AY1171">
        <v>17</v>
      </c>
      <c r="AZ1171">
        <v>17</v>
      </c>
      <c r="BA1171">
        <v>59.1</v>
      </c>
      <c r="BB1171">
        <v>59.1</v>
      </c>
      <c r="BC1171">
        <v>59.1</v>
      </c>
      <c r="BD1171">
        <v>32.926000000000002</v>
      </c>
      <c r="BE1171">
        <v>0</v>
      </c>
      <c r="BF1171">
        <v>220.84</v>
      </c>
      <c r="BG1171">
        <v>31651000000</v>
      </c>
      <c r="BH1171">
        <v>201</v>
      </c>
      <c r="BI1171">
        <v>17</v>
      </c>
      <c r="BJ1171">
        <v>17</v>
      </c>
      <c r="BK1171">
        <v>17</v>
      </c>
      <c r="BL1171" t="s">
        <v>2239</v>
      </c>
      <c r="BM1171">
        <v>15</v>
      </c>
      <c r="BN1171">
        <v>15</v>
      </c>
      <c r="BO1171">
        <v>13</v>
      </c>
      <c r="BP1171">
        <v>14</v>
      </c>
      <c r="BQ1171">
        <v>13</v>
      </c>
      <c r="BR1171">
        <v>14</v>
      </c>
      <c r="BS1171">
        <v>15</v>
      </c>
      <c r="BT1171">
        <v>15</v>
      </c>
      <c r="BU1171">
        <v>13</v>
      </c>
      <c r="BV1171">
        <v>14</v>
      </c>
      <c r="BW1171">
        <v>11</v>
      </c>
      <c r="BX1171">
        <v>16</v>
      </c>
      <c r="BY1171">
        <v>14</v>
      </c>
      <c r="BZ1171">
        <v>298</v>
      </c>
      <c r="CA1171">
        <v>298</v>
      </c>
      <c r="CB1171">
        <v>51.7</v>
      </c>
      <c r="CC1171">
        <v>56.4</v>
      </c>
      <c r="CD1171">
        <v>48.7</v>
      </c>
      <c r="CE1171">
        <v>53.7</v>
      </c>
      <c r="CF1171">
        <v>56.4</v>
      </c>
      <c r="CG1171">
        <v>51</v>
      </c>
      <c r="CH1171">
        <v>56.4</v>
      </c>
      <c r="CI1171">
        <v>51.7</v>
      </c>
      <c r="CJ1171">
        <v>47.7</v>
      </c>
      <c r="CK1171">
        <v>47.7</v>
      </c>
      <c r="CL1171">
        <v>38.299999999999997</v>
      </c>
      <c r="CM1171">
        <v>54.4</v>
      </c>
      <c r="CN1171">
        <v>51.7</v>
      </c>
      <c r="CO1171">
        <v>0.23324116334034201</v>
      </c>
      <c r="CP1171">
        <v>0.67617966509943395</v>
      </c>
      <c r="CQ1171">
        <v>1.42428020714395</v>
      </c>
      <c r="CR1171">
        <v>0.75879699248120303</v>
      </c>
      <c r="CS1171">
        <v>-5.4777940114338002E-2</v>
      </c>
      <c r="CT1171">
        <v>-0.58417359361418697</v>
      </c>
      <c r="CU1171">
        <v>0.30551260504201699</v>
      </c>
      <c r="CV1171">
        <v>0.171119530995686</v>
      </c>
      <c r="CW1171">
        <v>1.4349348270795601</v>
      </c>
      <c r="CX1171">
        <v>8.6681367144432198E-2</v>
      </c>
      <c r="CY1171">
        <v>0.307809193929035</v>
      </c>
      <c r="CZ1171">
        <v>3.0603377398468301</v>
      </c>
    </row>
    <row r="1172" spans="1:104" x14ac:dyDescent="0.3">
      <c r="A1172" t="s">
        <v>7239</v>
      </c>
      <c r="B1172" t="s">
        <v>4376</v>
      </c>
      <c r="C1172" s="50">
        <v>1.0941968865694278</v>
      </c>
      <c r="D1172" s="51">
        <v>0.12987235579087394</v>
      </c>
      <c r="E1172" s="52">
        <v>0.21094064827683548</v>
      </c>
      <c r="F1172" s="53">
        <v>0.67583972362077405</v>
      </c>
      <c r="G1172" s="50">
        <v>1.1345056646833482</v>
      </c>
      <c r="H1172" s="54">
        <v>0.1820638125273697</v>
      </c>
      <c r="I1172" s="55">
        <v>0.65340724895952806</v>
      </c>
      <c r="J1172" s="56">
        <v>0.18481605173131999</v>
      </c>
      <c r="K1172" t="s">
        <v>4377</v>
      </c>
      <c r="L1172" t="s">
        <v>4378</v>
      </c>
      <c r="M1172" s="13" t="str">
        <f>IFERROR(IF(SEARCH(M$1,$L1172),1,"no"),"-")</f>
        <v>-</v>
      </c>
      <c r="N1172" s="14" t="str">
        <f>IFERROR(IF(SEARCH(N$1,$L1172),1,"no"),"-")</f>
        <v>-</v>
      </c>
      <c r="O1172" s="14" t="str">
        <f>IFERROR(IF(SEARCH(O$1,$L1172),1,"no"),"-")</f>
        <v>-</v>
      </c>
      <c r="P1172" s="15">
        <v>209820000</v>
      </c>
      <c r="Q1172" s="16">
        <v>163830000</v>
      </c>
      <c r="T1172" s="17">
        <v>2</v>
      </c>
      <c r="U1172" s="18">
        <v>199260000</v>
      </c>
      <c r="V1172" s="19">
        <v>221090000</v>
      </c>
      <c r="W1172" s="19">
        <v>192920000</v>
      </c>
      <c r="AB1172" s="20">
        <v>3</v>
      </c>
      <c r="AC1172" s="32">
        <v>159010000</v>
      </c>
      <c r="AD1172" s="33">
        <v>185950000</v>
      </c>
      <c r="AE1172" s="33">
        <v>145800000</v>
      </c>
      <c r="AF1172" s="34">
        <v>3</v>
      </c>
      <c r="AG1172" s="24">
        <v>131250000</v>
      </c>
      <c r="AH1172" s="24">
        <v>249940000</v>
      </c>
      <c r="AI1172" s="24">
        <v>175580000</v>
      </c>
      <c r="AJ1172" s="25">
        <v>3</v>
      </c>
      <c r="AK1172">
        <v>27.644577026367202</v>
      </c>
      <c r="AL1172">
        <v>27.287624359130898</v>
      </c>
      <c r="AM1172">
        <v>25.767515182495099</v>
      </c>
      <c r="AN1172">
        <v>26.940408706665</v>
      </c>
      <c r="AO1172">
        <v>27.570075988769499</v>
      </c>
      <c r="AP1172">
        <v>27.720058441162099</v>
      </c>
      <c r="AQ1172">
        <v>27.5234279632568</v>
      </c>
      <c r="AR1172">
        <v>27.244543075561499</v>
      </c>
      <c r="AS1172">
        <v>27.470338821411101</v>
      </c>
      <c r="AT1172">
        <v>27.1194152832031</v>
      </c>
      <c r="AU1172">
        <v>26.9677429199219</v>
      </c>
      <c r="AV1172">
        <v>27.897006988525401</v>
      </c>
      <c r="AW1172">
        <v>27.3875541687012</v>
      </c>
      <c r="AX1172">
        <v>36</v>
      </c>
      <c r="AY1172">
        <v>7</v>
      </c>
      <c r="AZ1172">
        <v>7</v>
      </c>
      <c r="BA1172">
        <v>42.7</v>
      </c>
      <c r="BB1172">
        <v>9.6</v>
      </c>
      <c r="BC1172">
        <v>9.6</v>
      </c>
      <c r="BD1172">
        <v>100.23</v>
      </c>
      <c r="BE1172">
        <v>0</v>
      </c>
      <c r="BF1172">
        <v>108.73</v>
      </c>
      <c r="BG1172">
        <v>1289600000</v>
      </c>
      <c r="BH1172">
        <v>32</v>
      </c>
      <c r="BI1172">
        <v>36</v>
      </c>
      <c r="BJ1172">
        <v>7</v>
      </c>
      <c r="BK1172">
        <v>7</v>
      </c>
      <c r="BL1172" t="s">
        <v>7240</v>
      </c>
      <c r="BM1172">
        <v>5</v>
      </c>
      <c r="BN1172">
        <v>3</v>
      </c>
      <c r="BO1172">
        <v>0</v>
      </c>
      <c r="BP1172">
        <v>0</v>
      </c>
      <c r="BQ1172">
        <v>4</v>
      </c>
      <c r="BR1172">
        <v>4</v>
      </c>
      <c r="BS1172">
        <v>5</v>
      </c>
      <c r="BT1172">
        <v>5</v>
      </c>
      <c r="BU1172">
        <v>4</v>
      </c>
      <c r="BV1172">
        <v>3</v>
      </c>
      <c r="BW1172">
        <v>2</v>
      </c>
      <c r="BX1172">
        <v>3</v>
      </c>
      <c r="BY1172">
        <v>5</v>
      </c>
      <c r="BZ1172">
        <v>912</v>
      </c>
      <c r="CA1172">
        <v>912</v>
      </c>
      <c r="CB1172">
        <v>36.200000000000003</v>
      </c>
      <c r="CC1172">
        <v>33.4</v>
      </c>
      <c r="CD1172">
        <v>17.7</v>
      </c>
      <c r="CE1172">
        <v>21.8</v>
      </c>
      <c r="CF1172">
        <v>37.299999999999997</v>
      </c>
      <c r="CG1172">
        <v>32.1</v>
      </c>
      <c r="CH1172">
        <v>33.9</v>
      </c>
      <c r="CI1172">
        <v>26.3</v>
      </c>
      <c r="CJ1172">
        <v>29.7</v>
      </c>
      <c r="CK1172">
        <v>29.6</v>
      </c>
      <c r="CL1172">
        <v>26</v>
      </c>
      <c r="CM1172">
        <v>30.2</v>
      </c>
      <c r="CN1172">
        <v>38.5</v>
      </c>
      <c r="CO1172">
        <v>0.31358955275059502</v>
      </c>
      <c r="CP1172">
        <v>0.67583972362077405</v>
      </c>
      <c r="CQ1172">
        <v>0.18481605173132001</v>
      </c>
      <c r="CR1172">
        <v>0.70656817055032195</v>
      </c>
      <c r="CS1172">
        <v>-0.36806774139404302</v>
      </c>
      <c r="CT1172">
        <v>-0.752317914123809</v>
      </c>
      <c r="CU1172">
        <v>0.30554005167958698</v>
      </c>
      <c r="CV1172">
        <v>-0.69448947906494096</v>
      </c>
      <c r="CW1172">
        <v>-1.4343233066195999</v>
      </c>
      <c r="CX1172">
        <v>0.80258831959871002</v>
      </c>
      <c r="CY1172">
        <v>-0.139335632324219</v>
      </c>
      <c r="CZ1172">
        <v>-0.48443556591137998</v>
      </c>
    </row>
    <row r="1173" spans="1:104" x14ac:dyDescent="0.3">
      <c r="A1173" t="s">
        <v>2337</v>
      </c>
      <c r="B1173" t="s">
        <v>2338</v>
      </c>
      <c r="C1173" s="50">
        <v>0.91573134635132902</v>
      </c>
      <c r="D1173" s="51">
        <v>-0.12700368666909095</v>
      </c>
      <c r="E1173" s="52">
        <v>0.2111426283765801</v>
      </c>
      <c r="F1173" s="53">
        <v>0.67542407649935998</v>
      </c>
      <c r="G1173" s="41">
        <v>0.78985979323042066</v>
      </c>
      <c r="H1173" s="43">
        <v>-0.34033150939878865</v>
      </c>
      <c r="I1173" s="39">
        <v>9.1800209624648948E-3</v>
      </c>
      <c r="J1173" s="40">
        <v>2.0371563270915201</v>
      </c>
      <c r="K1173" t="s">
        <v>2339</v>
      </c>
      <c r="L1173" t="s">
        <v>2340</v>
      </c>
      <c r="M1173" s="13" t="str">
        <f>IFERROR(IF(SEARCH(M$1,$L1173),1,"no"),"-")</f>
        <v>-</v>
      </c>
      <c r="N1173" s="14" t="str">
        <f>IFERROR(IF(SEARCH(N$1,$L1173),1,"no"),"-")</f>
        <v>-</v>
      </c>
      <c r="O1173" s="14" t="str">
        <f>IFERROR(IF(SEARCH(O$1,$L1173),1,"no"),"-")</f>
        <v>-</v>
      </c>
      <c r="P1173" s="15">
        <v>1196500000</v>
      </c>
      <c r="Q1173" s="16">
        <v>1045200000</v>
      </c>
      <c r="R1173" s="16">
        <v>953890000</v>
      </c>
      <c r="S1173" s="16">
        <v>1053400000</v>
      </c>
      <c r="T1173" s="17">
        <v>4</v>
      </c>
      <c r="U1173" s="18">
        <v>1026300000</v>
      </c>
      <c r="V1173" s="19">
        <v>942320000</v>
      </c>
      <c r="W1173" s="19">
        <v>949580000</v>
      </c>
      <c r="AB1173" s="20">
        <v>3</v>
      </c>
      <c r="AC1173" s="32">
        <v>1262500000</v>
      </c>
      <c r="AD1173" s="33">
        <v>1105100000</v>
      </c>
      <c r="AE1173" s="33">
        <v>1162900000</v>
      </c>
      <c r="AF1173" s="34">
        <v>3</v>
      </c>
      <c r="AG1173" s="24">
        <v>883320000</v>
      </c>
      <c r="AH1173" s="24">
        <v>921420000</v>
      </c>
      <c r="AI1173" s="24">
        <v>983860000</v>
      </c>
      <c r="AJ1173" s="25">
        <v>3</v>
      </c>
      <c r="AK1173">
        <v>30.156173706054702</v>
      </c>
      <c r="AL1173">
        <v>29.961132049560501</v>
      </c>
      <c r="AM1173">
        <v>29.829248428344702</v>
      </c>
      <c r="AN1173">
        <v>29.972406387329102</v>
      </c>
      <c r="AO1173">
        <v>29.9348049163818</v>
      </c>
      <c r="AP1173">
        <v>29.811641693115199</v>
      </c>
      <c r="AQ1173">
        <v>29.8227138519287</v>
      </c>
      <c r="AR1173">
        <v>30.233636856079102</v>
      </c>
      <c r="AS1173">
        <v>30.041530609130898</v>
      </c>
      <c r="AT1173">
        <v>30.1150798797607</v>
      </c>
      <c r="AU1173">
        <v>29.718360900878899</v>
      </c>
      <c r="AV1173">
        <v>29.779283523559599</v>
      </c>
      <c r="AW1173">
        <v>29.873878479003899</v>
      </c>
      <c r="AX1173">
        <v>22</v>
      </c>
      <c r="AY1173">
        <v>22</v>
      </c>
      <c r="AZ1173">
        <v>22</v>
      </c>
      <c r="BA1173">
        <v>51.4</v>
      </c>
      <c r="BB1173">
        <v>51.4</v>
      </c>
      <c r="BC1173">
        <v>51.4</v>
      </c>
      <c r="BD1173">
        <v>57.33</v>
      </c>
      <c r="BE1173">
        <v>0</v>
      </c>
      <c r="BF1173">
        <v>200.21</v>
      </c>
      <c r="BG1173">
        <v>9148500000</v>
      </c>
      <c r="BH1173">
        <v>138</v>
      </c>
      <c r="BI1173">
        <v>22</v>
      </c>
      <c r="BJ1173">
        <v>22</v>
      </c>
      <c r="BK1173">
        <v>22</v>
      </c>
      <c r="BL1173" t="s">
        <v>2341</v>
      </c>
      <c r="BM1173">
        <v>17</v>
      </c>
      <c r="BN1173">
        <v>17</v>
      </c>
      <c r="BO1173">
        <v>10</v>
      </c>
      <c r="BP1173">
        <v>10</v>
      </c>
      <c r="BQ1173">
        <v>16</v>
      </c>
      <c r="BR1173">
        <v>13</v>
      </c>
      <c r="BS1173">
        <v>15</v>
      </c>
      <c r="BT1173">
        <v>16</v>
      </c>
      <c r="BU1173">
        <v>18</v>
      </c>
      <c r="BV1173">
        <v>16</v>
      </c>
      <c r="BW1173">
        <v>15</v>
      </c>
      <c r="BX1173">
        <v>14</v>
      </c>
      <c r="BY1173">
        <v>15</v>
      </c>
      <c r="BZ1173">
        <v>531</v>
      </c>
      <c r="CA1173">
        <v>531</v>
      </c>
      <c r="CB1173">
        <v>43.1</v>
      </c>
      <c r="CC1173">
        <v>46.3</v>
      </c>
      <c r="CD1173">
        <v>23.2</v>
      </c>
      <c r="CE1173">
        <v>23.2</v>
      </c>
      <c r="CF1173">
        <v>38.4</v>
      </c>
      <c r="CG1173">
        <v>37.299999999999997</v>
      </c>
      <c r="CH1173">
        <v>39.200000000000003</v>
      </c>
      <c r="CI1173">
        <v>39.4</v>
      </c>
      <c r="CJ1173">
        <v>45.6</v>
      </c>
      <c r="CK1173">
        <v>40.5</v>
      </c>
      <c r="CL1173">
        <v>36.200000000000003</v>
      </c>
      <c r="CM1173">
        <v>34.1</v>
      </c>
      <c r="CN1173">
        <v>36.299999999999997</v>
      </c>
      <c r="CO1173">
        <v>0.78477798588165004</v>
      </c>
      <c r="CP1173">
        <v>0.67542407649935998</v>
      </c>
      <c r="CQ1173">
        <v>2.0371563270915201</v>
      </c>
      <c r="CR1173">
        <v>0.67606620689655195</v>
      </c>
      <c r="CS1173">
        <v>-0.15034230550130101</v>
      </c>
      <c r="CT1173">
        <v>-1.62946743036988</v>
      </c>
      <c r="CU1173">
        <v>0.305502905100065</v>
      </c>
      <c r="CV1173">
        <v>0.123353322347004</v>
      </c>
      <c r="CW1173">
        <v>1.4335755685720799</v>
      </c>
      <c r="CX1173">
        <v>4.2054474708171197E-2</v>
      </c>
      <c r="CY1173">
        <v>0.33957481384277299</v>
      </c>
      <c r="CZ1173">
        <v>4.71875619574526</v>
      </c>
    </row>
    <row r="1174" spans="1:104" x14ac:dyDescent="0.3">
      <c r="A1174" t="s">
        <v>7650</v>
      </c>
      <c r="B1174" t="s">
        <v>7651</v>
      </c>
      <c r="C1174" s="50">
        <v>0.88965026033991546</v>
      </c>
      <c r="D1174" s="51">
        <v>-0.16868980019948815</v>
      </c>
      <c r="E1174" s="52">
        <v>0.21127660566794065</v>
      </c>
      <c r="F1174" s="53">
        <v>0.67514858904235098</v>
      </c>
      <c r="G1174" s="50">
        <v>1.0118427406033192</v>
      </c>
      <c r="H1174" s="54">
        <v>1.6985085505231534E-2</v>
      </c>
      <c r="I1174" s="55">
        <v>0.85418183330792907</v>
      </c>
      <c r="J1174" s="56">
        <v>6.8449669362038376E-2</v>
      </c>
      <c r="K1174" t="s">
        <v>7652</v>
      </c>
      <c r="L1174" t="s">
        <v>7653</v>
      </c>
      <c r="M1174" s="13" t="str">
        <f>IFERROR(IF(SEARCH(M$1,$L1174),1,"no"),"-")</f>
        <v>-</v>
      </c>
      <c r="N1174" s="14" t="str">
        <f>IFERROR(IF(SEARCH(N$1,$L1174),1,"no"),"-")</f>
        <v>-</v>
      </c>
      <c r="O1174" s="14" t="str">
        <f>IFERROR(IF(SEARCH(O$1,$L1174),1,"no"),"-")</f>
        <v>-</v>
      </c>
      <c r="P1174" s="15">
        <v>1241000000</v>
      </c>
      <c r="Q1174" s="16">
        <v>1179000000</v>
      </c>
      <c r="R1174" s="16">
        <v>1556100000</v>
      </c>
      <c r="S1174" s="16">
        <v>1452700000</v>
      </c>
      <c r="T1174" s="17">
        <v>4</v>
      </c>
      <c r="U1174" s="18">
        <v>1203100000</v>
      </c>
      <c r="V1174" s="19">
        <v>1208100000</v>
      </c>
      <c r="W1174" s="19">
        <v>1211100000</v>
      </c>
      <c r="AB1174" s="20">
        <v>3</v>
      </c>
      <c r="AC1174" s="32">
        <v>1414400000</v>
      </c>
      <c r="AD1174" s="33">
        <v>1341800000</v>
      </c>
      <c r="AE1174" s="33">
        <v>1178700000</v>
      </c>
      <c r="AF1174" s="34">
        <v>3</v>
      </c>
      <c r="AG1174" s="24">
        <v>1306600000</v>
      </c>
      <c r="AH1174" s="24">
        <v>1248000000</v>
      </c>
      <c r="AI1174" s="24">
        <v>1426900000</v>
      </c>
      <c r="AJ1174" s="25">
        <v>3</v>
      </c>
      <c r="AK1174">
        <v>30.208856582641602</v>
      </c>
      <c r="AL1174">
        <v>30.134916305541999</v>
      </c>
      <c r="AM1174">
        <v>30.5352878570557</v>
      </c>
      <c r="AN1174">
        <v>30.436090469360401</v>
      </c>
      <c r="AO1174">
        <v>30.164110183715799</v>
      </c>
      <c r="AP1174">
        <v>30.170093536376999</v>
      </c>
      <c r="AQ1174">
        <v>30.173671722412099</v>
      </c>
      <c r="AR1174">
        <v>30.3975429534912</v>
      </c>
      <c r="AS1174">
        <v>30.3215217590332</v>
      </c>
      <c r="AT1174">
        <v>30.134550094604499</v>
      </c>
      <c r="AU1174">
        <v>30.2831707000732</v>
      </c>
      <c r="AV1174">
        <v>30.2169704437256</v>
      </c>
      <c r="AW1174">
        <v>30.410236358642599</v>
      </c>
      <c r="AX1174">
        <v>16</v>
      </c>
      <c r="AY1174">
        <v>16</v>
      </c>
      <c r="AZ1174">
        <v>16</v>
      </c>
      <c r="BA1174">
        <v>52.3</v>
      </c>
      <c r="BB1174">
        <v>52.3</v>
      </c>
      <c r="BC1174">
        <v>52.3</v>
      </c>
      <c r="BD1174">
        <v>31.672000000000001</v>
      </c>
      <c r="BE1174">
        <v>0</v>
      </c>
      <c r="BF1174">
        <v>111.04</v>
      </c>
      <c r="BG1174">
        <v>11678000000</v>
      </c>
      <c r="BH1174">
        <v>150</v>
      </c>
      <c r="BI1174" t="s">
        <v>105</v>
      </c>
      <c r="BJ1174" t="s">
        <v>105</v>
      </c>
      <c r="BK1174" t="s">
        <v>105</v>
      </c>
      <c r="BL1174" t="s">
        <v>7654</v>
      </c>
      <c r="BM1174">
        <v>14</v>
      </c>
      <c r="BN1174">
        <v>15</v>
      </c>
      <c r="BO1174">
        <v>11</v>
      </c>
      <c r="BP1174">
        <v>10</v>
      </c>
      <c r="BQ1174">
        <v>16</v>
      </c>
      <c r="BR1174">
        <v>11</v>
      </c>
      <c r="BS1174">
        <v>12</v>
      </c>
      <c r="BT1174">
        <v>12</v>
      </c>
      <c r="BU1174">
        <v>13</v>
      </c>
      <c r="BV1174">
        <v>15</v>
      </c>
      <c r="BW1174">
        <v>10</v>
      </c>
      <c r="BX1174">
        <v>14</v>
      </c>
      <c r="BY1174">
        <v>13</v>
      </c>
      <c r="BZ1174">
        <v>304</v>
      </c>
      <c r="CA1174" t="s">
        <v>105</v>
      </c>
      <c r="CB1174">
        <v>49</v>
      </c>
      <c r="CC1174">
        <v>49</v>
      </c>
      <c r="CD1174">
        <v>40.5</v>
      </c>
      <c r="CE1174">
        <v>35.200000000000003</v>
      </c>
      <c r="CF1174">
        <v>52.3</v>
      </c>
      <c r="CG1174">
        <v>38.200000000000003</v>
      </c>
      <c r="CH1174">
        <v>44.1</v>
      </c>
      <c r="CI1174">
        <v>42.8</v>
      </c>
      <c r="CJ1174">
        <v>46.1</v>
      </c>
      <c r="CK1174">
        <v>49</v>
      </c>
      <c r="CL1174">
        <v>37.799999999999997</v>
      </c>
      <c r="CM1174">
        <v>49</v>
      </c>
      <c r="CN1174">
        <v>48.7</v>
      </c>
      <c r="CO1174">
        <v>0.12747103346869099</v>
      </c>
      <c r="CP1174">
        <v>0.67514858904235098</v>
      </c>
      <c r="CQ1174">
        <v>6.8449669362038404E-2</v>
      </c>
      <c r="CR1174">
        <v>0.85301428020069503</v>
      </c>
      <c r="CS1174">
        <v>4.4249534606933601E-2</v>
      </c>
      <c r="CT1174">
        <v>0.34287192219780199</v>
      </c>
      <c r="CU1174">
        <v>0.30546064516129001</v>
      </c>
      <c r="CV1174">
        <v>0.15949598948160901</v>
      </c>
      <c r="CW1174">
        <v>1.4330799553035301</v>
      </c>
      <c r="CX1174">
        <v>0.92974061218049897</v>
      </c>
      <c r="CY1174">
        <v>-1.89208984375E-2</v>
      </c>
      <c r="CZ1174">
        <v>-0.195976667220297</v>
      </c>
    </row>
    <row r="1175" spans="1:104" x14ac:dyDescent="0.3">
      <c r="A1175" t="s">
        <v>3231</v>
      </c>
      <c r="B1175" t="s">
        <v>3232</v>
      </c>
      <c r="C1175" s="50">
        <v>0.75834936679780607</v>
      </c>
      <c r="D1175" s="51">
        <v>-0.39906545278764299</v>
      </c>
      <c r="E1175" s="52">
        <v>0.21135510815138014</v>
      </c>
      <c r="F1175" s="53">
        <v>0.67498725143019001</v>
      </c>
      <c r="G1175" s="41">
        <v>0.56526723128241829</v>
      </c>
      <c r="H1175" s="43">
        <v>-0.82299502895118071</v>
      </c>
      <c r="I1175" s="39">
        <v>1.0101391451725172E-3</v>
      </c>
      <c r="J1175" s="40">
        <v>2.9956187986744398</v>
      </c>
      <c r="K1175" t="s">
        <v>3233</v>
      </c>
      <c r="L1175" t="s">
        <v>3234</v>
      </c>
      <c r="M1175" s="13" t="str">
        <f>IFERROR(IF(SEARCH(M$1,$L1175),1,"no"),"-")</f>
        <v>-</v>
      </c>
      <c r="N1175" s="14" t="str">
        <f>IFERROR(IF(SEARCH(N$1,$L1175),1,"no"),"-")</f>
        <v>-</v>
      </c>
      <c r="O1175" s="14" t="str">
        <f>IFERROR(IF(SEARCH(O$1,$L1175),1,"no"),"-")</f>
        <v>-</v>
      </c>
      <c r="P1175" s="15">
        <v>902470000</v>
      </c>
      <c r="Q1175" s="16">
        <v>988900000</v>
      </c>
      <c r="R1175" s="16">
        <v>695270000</v>
      </c>
      <c r="S1175" s="16">
        <v>547430000</v>
      </c>
      <c r="T1175" s="17">
        <v>4</v>
      </c>
      <c r="U1175" s="18">
        <v>598680000</v>
      </c>
      <c r="V1175" s="19">
        <v>704050000</v>
      </c>
      <c r="W1175" s="19">
        <v>479810000</v>
      </c>
      <c r="AB1175" s="20">
        <v>3</v>
      </c>
      <c r="AC1175" s="32">
        <v>1042400000</v>
      </c>
      <c r="AD1175" s="33">
        <v>926690000</v>
      </c>
      <c r="AE1175" s="33">
        <v>839900000</v>
      </c>
      <c r="AF1175" s="34">
        <v>3</v>
      </c>
      <c r="AG1175" s="24">
        <v>544420000</v>
      </c>
      <c r="AH1175" s="24">
        <v>536150000</v>
      </c>
      <c r="AI1175" s="24">
        <v>507260000</v>
      </c>
      <c r="AJ1175" s="25">
        <v>3</v>
      </c>
      <c r="AK1175">
        <v>29.749303817748999</v>
      </c>
      <c r="AL1175">
        <v>29.881248474121101</v>
      </c>
      <c r="AM1175">
        <v>29.372997283935501</v>
      </c>
      <c r="AN1175">
        <v>29.028099060058601</v>
      </c>
      <c r="AO1175">
        <v>29.157209396362301</v>
      </c>
      <c r="AP1175">
        <v>29.3911018371582</v>
      </c>
      <c r="AQ1175">
        <v>28.837888717651399</v>
      </c>
      <c r="AR1175">
        <v>29.957262039184599</v>
      </c>
      <c r="AS1175">
        <v>29.787511825561499</v>
      </c>
      <c r="AT1175">
        <v>29.645643234252901</v>
      </c>
      <c r="AU1175">
        <v>29.020145416259801</v>
      </c>
      <c r="AV1175">
        <v>28.998062133789102</v>
      </c>
      <c r="AW1175">
        <v>28.918149948120099</v>
      </c>
      <c r="AX1175">
        <v>33</v>
      </c>
      <c r="AY1175">
        <v>33</v>
      </c>
      <c r="AZ1175">
        <v>33</v>
      </c>
      <c r="BA1175">
        <v>18.100000000000001</v>
      </c>
      <c r="BB1175">
        <v>18.100000000000001</v>
      </c>
      <c r="BC1175">
        <v>18.100000000000001</v>
      </c>
      <c r="BD1175">
        <v>287.19</v>
      </c>
      <c r="BE1175">
        <v>0</v>
      </c>
      <c r="BF1175">
        <v>105.37</v>
      </c>
      <c r="BG1175">
        <v>6156800000</v>
      </c>
      <c r="BH1175">
        <v>92</v>
      </c>
      <c r="BI1175">
        <v>33</v>
      </c>
      <c r="BJ1175">
        <v>33</v>
      </c>
      <c r="BK1175">
        <v>33</v>
      </c>
      <c r="BL1175" t="s">
        <v>3235</v>
      </c>
      <c r="BM1175">
        <v>18</v>
      </c>
      <c r="BN1175">
        <v>18</v>
      </c>
      <c r="BO1175">
        <v>6</v>
      </c>
      <c r="BP1175">
        <v>6</v>
      </c>
      <c r="BQ1175">
        <v>9</v>
      </c>
      <c r="BR1175">
        <v>12</v>
      </c>
      <c r="BS1175">
        <v>10</v>
      </c>
      <c r="BT1175">
        <v>14</v>
      </c>
      <c r="BU1175">
        <v>17</v>
      </c>
      <c r="BV1175">
        <v>17</v>
      </c>
      <c r="BW1175">
        <v>9</v>
      </c>
      <c r="BX1175">
        <v>8</v>
      </c>
      <c r="BY1175">
        <v>7</v>
      </c>
      <c r="BZ1175">
        <v>2631</v>
      </c>
      <c r="CA1175">
        <v>2631</v>
      </c>
      <c r="CB1175">
        <v>10.7</v>
      </c>
      <c r="CC1175">
        <v>9.6999999999999993</v>
      </c>
      <c r="CD1175">
        <v>3.2</v>
      </c>
      <c r="CE1175">
        <v>3.2</v>
      </c>
      <c r="CF1175">
        <v>5.2</v>
      </c>
      <c r="CG1175">
        <v>7.1</v>
      </c>
      <c r="CH1175">
        <v>5.5</v>
      </c>
      <c r="CI1175">
        <v>7.6</v>
      </c>
      <c r="CJ1175">
        <v>8.6999999999999993</v>
      </c>
      <c r="CK1175">
        <v>8.9</v>
      </c>
      <c r="CL1175">
        <v>4.9000000000000004</v>
      </c>
      <c r="CM1175">
        <v>4.9000000000000004</v>
      </c>
      <c r="CN1175">
        <v>3.6</v>
      </c>
      <c r="CO1175">
        <v>0.54818353429771904</v>
      </c>
      <c r="CP1175">
        <v>0.67498725143019001</v>
      </c>
      <c r="CQ1175">
        <v>2.9956187986744398</v>
      </c>
      <c r="CR1175">
        <v>0.620562178072112</v>
      </c>
      <c r="CS1175">
        <v>-0.28889354070027601</v>
      </c>
      <c r="CT1175">
        <v>-1.2024560739718</v>
      </c>
      <c r="CU1175">
        <v>0.30530496453900702</v>
      </c>
      <c r="CV1175">
        <v>0.37917884190877199</v>
      </c>
      <c r="CW1175">
        <v>1.43278969536121</v>
      </c>
      <c r="CX1175">
        <v>2.00470588235294E-2</v>
      </c>
      <c r="CY1175">
        <v>0.81801986694335904</v>
      </c>
      <c r="CZ1175">
        <v>8.5876436529770306</v>
      </c>
    </row>
    <row r="1176" spans="1:104" x14ac:dyDescent="0.3">
      <c r="A1176" t="s">
        <v>1302</v>
      </c>
      <c r="B1176" t="s">
        <v>1303</v>
      </c>
      <c r="C1176" s="50">
        <v>1.275456974365492</v>
      </c>
      <c r="D1176" s="51">
        <v>0.351014232600525</v>
      </c>
      <c r="E1176" s="52">
        <v>0.21144688828013139</v>
      </c>
      <c r="F1176" s="53">
        <v>0.67479870168620804</v>
      </c>
      <c r="G1176" s="41">
        <v>1.303789555931762</v>
      </c>
      <c r="H1176" s="43">
        <v>0.38271102362204684</v>
      </c>
      <c r="I1176" s="39">
        <v>3.7378392081417202E-4</v>
      </c>
      <c r="J1176" s="40">
        <v>3.4273793847439</v>
      </c>
      <c r="K1176" t="s">
        <v>1304</v>
      </c>
      <c r="L1176" t="s">
        <v>1305</v>
      </c>
      <c r="M1176" s="13" t="str">
        <f>IFERROR(IF(SEARCH(M$1,$L1176),1,"no"),"-")</f>
        <v>-</v>
      </c>
      <c r="N1176" s="14" t="str">
        <f>IFERROR(IF(SEARCH(N$1,$L1176),1,"no"),"-")</f>
        <v>-</v>
      </c>
      <c r="O1176" s="14" t="str">
        <f>IFERROR(IF(SEARCH(O$1,$L1176),1,"no"),"-")</f>
        <v>-</v>
      </c>
      <c r="P1176" s="15">
        <v>1220700000</v>
      </c>
      <c r="Q1176" s="16">
        <v>1365600000</v>
      </c>
      <c r="R1176" s="16">
        <v>823510000</v>
      </c>
      <c r="S1176" s="16">
        <v>1232500000</v>
      </c>
      <c r="T1176" s="17">
        <v>4</v>
      </c>
      <c r="U1176" s="18">
        <v>1553600000</v>
      </c>
      <c r="V1176" s="19">
        <v>1134800000</v>
      </c>
      <c r="W1176" s="19">
        <v>1752400000</v>
      </c>
      <c r="AB1176" s="20">
        <v>3</v>
      </c>
      <c r="AC1176" s="32">
        <v>1266100000</v>
      </c>
      <c r="AD1176" s="33">
        <v>1335800000</v>
      </c>
      <c r="AE1176" s="33">
        <v>1237600000</v>
      </c>
      <c r="AF1176" s="34">
        <v>3</v>
      </c>
      <c r="AG1176" s="24">
        <v>1691500000</v>
      </c>
      <c r="AH1176" s="24">
        <v>1646700000</v>
      </c>
      <c r="AI1176" s="24">
        <v>1667700000</v>
      </c>
      <c r="AJ1176" s="25">
        <v>3</v>
      </c>
      <c r="AK1176">
        <v>30.185062408447301</v>
      </c>
      <c r="AL1176">
        <v>30.346887588501001</v>
      </c>
      <c r="AM1176">
        <v>29.617210388183601</v>
      </c>
      <c r="AN1176">
        <v>30.198940277099599</v>
      </c>
      <c r="AO1176">
        <v>30.5329685211182</v>
      </c>
      <c r="AP1176">
        <v>30.079790115356399</v>
      </c>
      <c r="AQ1176">
        <v>30.7066841125488</v>
      </c>
      <c r="AR1176">
        <v>30.237743377685501</v>
      </c>
      <c r="AS1176">
        <v>30.315057754516602</v>
      </c>
      <c r="AT1176">
        <v>30.204898834228501</v>
      </c>
      <c r="AU1176">
        <v>30.655656814575199</v>
      </c>
      <c r="AV1176">
        <v>30.616930007934599</v>
      </c>
      <c r="AW1176">
        <v>30.635211944580099</v>
      </c>
      <c r="AX1176">
        <v>9</v>
      </c>
      <c r="AY1176">
        <v>9</v>
      </c>
      <c r="AZ1176">
        <v>6</v>
      </c>
      <c r="BA1176">
        <v>55.4</v>
      </c>
      <c r="BB1176">
        <v>55.4</v>
      </c>
      <c r="BC1176">
        <v>42.5</v>
      </c>
      <c r="BD1176">
        <v>20.204000000000001</v>
      </c>
      <c r="BE1176">
        <v>0</v>
      </c>
      <c r="BF1176">
        <v>82.019000000000005</v>
      </c>
      <c r="BG1176">
        <v>11937000000</v>
      </c>
      <c r="BH1176">
        <v>86</v>
      </c>
      <c r="BI1176">
        <v>9</v>
      </c>
      <c r="BJ1176">
        <v>9</v>
      </c>
      <c r="BK1176">
        <v>6</v>
      </c>
      <c r="BL1176" t="s">
        <v>1306</v>
      </c>
      <c r="BM1176">
        <v>8</v>
      </c>
      <c r="BN1176">
        <v>8</v>
      </c>
      <c r="BO1176">
        <v>4</v>
      </c>
      <c r="BP1176">
        <v>4</v>
      </c>
      <c r="BQ1176">
        <v>9</v>
      </c>
      <c r="BR1176">
        <v>7</v>
      </c>
      <c r="BS1176">
        <v>9</v>
      </c>
      <c r="BT1176">
        <v>9</v>
      </c>
      <c r="BU1176">
        <v>8</v>
      </c>
      <c r="BV1176">
        <v>9</v>
      </c>
      <c r="BW1176">
        <v>5</v>
      </c>
      <c r="BX1176">
        <v>8</v>
      </c>
      <c r="BY1176">
        <v>8</v>
      </c>
      <c r="BZ1176">
        <v>186</v>
      </c>
      <c r="CA1176">
        <v>186</v>
      </c>
      <c r="CB1176">
        <v>55.4</v>
      </c>
      <c r="CC1176">
        <v>55.4</v>
      </c>
      <c r="CD1176">
        <v>23.1</v>
      </c>
      <c r="CE1176">
        <v>23.1</v>
      </c>
      <c r="CF1176">
        <v>55.4</v>
      </c>
      <c r="CG1176">
        <v>41.9</v>
      </c>
      <c r="CH1176">
        <v>55.4</v>
      </c>
      <c r="CI1176">
        <v>55.4</v>
      </c>
      <c r="CJ1176">
        <v>55.4</v>
      </c>
      <c r="CK1176">
        <v>55.4</v>
      </c>
      <c r="CL1176">
        <v>27.4</v>
      </c>
      <c r="CM1176">
        <v>55.4</v>
      </c>
      <c r="CN1176">
        <v>55.4</v>
      </c>
      <c r="CO1176">
        <v>0.36800911203876402</v>
      </c>
      <c r="CP1176">
        <v>0.67479870168620804</v>
      </c>
      <c r="CQ1176">
        <v>3.4273793847439</v>
      </c>
      <c r="CR1176">
        <v>0.67810752688172005</v>
      </c>
      <c r="CS1176">
        <v>-0.16554148991902601</v>
      </c>
      <c r="CT1176">
        <v>-0.86109139835768</v>
      </c>
      <c r="CU1176">
        <v>0.30525000000000002</v>
      </c>
      <c r="CV1176">
        <v>-0.35278908411661902</v>
      </c>
      <c r="CW1176">
        <v>-1.4324504719951401</v>
      </c>
      <c r="CX1176">
        <v>2.4517647058823502E-2</v>
      </c>
      <c r="CY1176">
        <v>-0.38336626688639402</v>
      </c>
      <c r="CZ1176">
        <v>-11.107205902752399</v>
      </c>
    </row>
    <row r="1177" spans="1:104" x14ac:dyDescent="0.3">
      <c r="A1177" t="s">
        <v>5914</v>
      </c>
      <c r="B1177" t="s">
        <v>5915</v>
      </c>
      <c r="C1177" s="50">
        <v>1.0750017017630265</v>
      </c>
      <c r="D1177" s="51">
        <v>0.10433894365021071</v>
      </c>
      <c r="E1177" s="52">
        <v>0.2127985270842053</v>
      </c>
      <c r="F1177" s="53">
        <v>0.67203138239867999</v>
      </c>
      <c r="G1177" s="50">
        <v>1.1711760170691912</v>
      </c>
      <c r="H1177" s="54">
        <v>0.22795791603513496</v>
      </c>
      <c r="I1177" s="55">
        <v>0.28920050553831089</v>
      </c>
      <c r="J1177" s="56">
        <v>0.53880095220632096</v>
      </c>
      <c r="K1177" t="s">
        <v>5916</v>
      </c>
      <c r="L1177" t="s">
        <v>5917</v>
      </c>
      <c r="M1177" s="13" t="str">
        <f>IFERROR(IF(SEARCH(M$1,$L1177),1,"no"),"-")</f>
        <v>-</v>
      </c>
      <c r="N1177" s="14" t="str">
        <f>IFERROR(IF(SEARCH(N$1,$L1177),1,"no"),"-")</f>
        <v>-</v>
      </c>
      <c r="O1177" s="14" t="str">
        <f>IFERROR(IF(SEARCH(O$1,$L1177),1,"no"),"-")</f>
        <v>-</v>
      </c>
      <c r="P1177" s="15">
        <v>2058300000</v>
      </c>
      <c r="Q1177" s="16">
        <v>2024600000</v>
      </c>
      <c r="R1177" s="16">
        <v>2003200000</v>
      </c>
      <c r="S1177" s="16">
        <v>2238600000</v>
      </c>
      <c r="T1177" s="17">
        <v>4</v>
      </c>
      <c r="U1177" s="18">
        <v>2121100000</v>
      </c>
      <c r="V1177" s="19">
        <v>2454500000</v>
      </c>
      <c r="W1177" s="19">
        <v>2136200000</v>
      </c>
      <c r="AB1177" s="20">
        <v>3</v>
      </c>
      <c r="AC1177" s="32">
        <v>2186900000</v>
      </c>
      <c r="AD1177" s="33">
        <v>1631800000</v>
      </c>
      <c r="AE1177" s="33">
        <v>1758600000</v>
      </c>
      <c r="AF1177" s="34">
        <v>3</v>
      </c>
      <c r="AG1177" s="24">
        <v>2546100000</v>
      </c>
      <c r="AH1177" s="24">
        <v>2147100000</v>
      </c>
      <c r="AI1177" s="24">
        <v>1838800000</v>
      </c>
      <c r="AJ1177" s="25">
        <v>3</v>
      </c>
      <c r="AK1177">
        <v>30.938806533813501</v>
      </c>
      <c r="AL1177">
        <v>30.914989471435501</v>
      </c>
      <c r="AM1177">
        <v>30.899660110473601</v>
      </c>
      <c r="AN1177">
        <v>31.059949874877901</v>
      </c>
      <c r="AO1177">
        <v>30.9821662902832</v>
      </c>
      <c r="AP1177">
        <v>31.1927814483643</v>
      </c>
      <c r="AQ1177">
        <v>30.9923992156982</v>
      </c>
      <c r="AR1177">
        <v>31.026239395141602</v>
      </c>
      <c r="AS1177">
        <v>30.603816986083999</v>
      </c>
      <c r="AT1177">
        <v>30.7117805480957</v>
      </c>
      <c r="AU1177">
        <v>31.245641708373999</v>
      </c>
      <c r="AV1177">
        <v>30.999742507934599</v>
      </c>
      <c r="AW1177">
        <v>30.776117324829102</v>
      </c>
      <c r="AX1177">
        <v>17</v>
      </c>
      <c r="AY1177">
        <v>17</v>
      </c>
      <c r="AZ1177">
        <v>17</v>
      </c>
      <c r="BA1177">
        <v>36</v>
      </c>
      <c r="BB1177">
        <v>36</v>
      </c>
      <c r="BC1177">
        <v>36</v>
      </c>
      <c r="BD1177">
        <v>53.646999999999998</v>
      </c>
      <c r="BE1177">
        <v>0</v>
      </c>
      <c r="BF1177">
        <v>106.53</v>
      </c>
      <c r="BG1177">
        <v>18253000000</v>
      </c>
      <c r="BH1177">
        <v>162</v>
      </c>
      <c r="BI1177">
        <v>17</v>
      </c>
      <c r="BJ1177">
        <v>17</v>
      </c>
      <c r="BK1177">
        <v>17</v>
      </c>
      <c r="BL1177" t="s">
        <v>5918</v>
      </c>
      <c r="BM1177">
        <v>12</v>
      </c>
      <c r="BN1177">
        <v>13</v>
      </c>
      <c r="BO1177">
        <v>8</v>
      </c>
      <c r="BP1177">
        <v>9</v>
      </c>
      <c r="BQ1177">
        <v>13</v>
      </c>
      <c r="BR1177">
        <v>11</v>
      </c>
      <c r="BS1177">
        <v>11</v>
      </c>
      <c r="BT1177">
        <v>11</v>
      </c>
      <c r="BU1177">
        <v>13</v>
      </c>
      <c r="BV1177">
        <v>11</v>
      </c>
      <c r="BW1177">
        <v>10</v>
      </c>
      <c r="BX1177">
        <v>11</v>
      </c>
      <c r="BY1177">
        <v>12</v>
      </c>
      <c r="BZ1177">
        <v>481</v>
      </c>
      <c r="CA1177">
        <v>481</v>
      </c>
      <c r="CB1177">
        <v>25.2</v>
      </c>
      <c r="CC1177">
        <v>26.8</v>
      </c>
      <c r="CD1177">
        <v>18.899999999999999</v>
      </c>
      <c r="CE1177">
        <v>21</v>
      </c>
      <c r="CF1177">
        <v>27</v>
      </c>
      <c r="CG1177">
        <v>20.2</v>
      </c>
      <c r="CH1177">
        <v>20.2</v>
      </c>
      <c r="CI1177">
        <v>20.2</v>
      </c>
      <c r="CJ1177">
        <v>26.8</v>
      </c>
      <c r="CK1177">
        <v>22.7</v>
      </c>
      <c r="CL1177">
        <v>21.4</v>
      </c>
      <c r="CM1177">
        <v>20.2</v>
      </c>
      <c r="CN1177">
        <v>25.2</v>
      </c>
      <c r="CO1177">
        <v>0.71767334904570501</v>
      </c>
      <c r="CP1177">
        <v>0.67203138239867999</v>
      </c>
      <c r="CQ1177">
        <v>0.53880095220632096</v>
      </c>
      <c r="CR1177">
        <v>0.63669042316258395</v>
      </c>
      <c r="CS1177">
        <v>0.17273918787638501</v>
      </c>
      <c r="CT1177">
        <v>1.5094273918054499</v>
      </c>
      <c r="CU1177">
        <v>0.30702508038585202</v>
      </c>
      <c r="CV1177">
        <v>-0.102430820465088</v>
      </c>
      <c r="CW1177">
        <v>-1.4274709221247199</v>
      </c>
      <c r="CX1177">
        <v>0.405413197969543</v>
      </c>
      <c r="CY1177">
        <v>-0.226554870605469</v>
      </c>
      <c r="CZ1177">
        <v>-1.2208032980122601</v>
      </c>
    </row>
    <row r="1178" spans="1:104" x14ac:dyDescent="0.3">
      <c r="A1178" t="s">
        <v>7465</v>
      </c>
      <c r="B1178" t="s">
        <v>1175</v>
      </c>
      <c r="C1178" s="50">
        <v>1.2626939795377796</v>
      </c>
      <c r="D1178" s="51">
        <v>0.33650503683081423</v>
      </c>
      <c r="E1178" s="52">
        <v>0.21339847880125754</v>
      </c>
      <c r="F1178" s="53">
        <v>0.67080868074366895</v>
      </c>
      <c r="G1178" s="50">
        <v>0.97224725653395538</v>
      </c>
      <c r="H1178" s="54">
        <v>-4.0604836187448444E-2</v>
      </c>
      <c r="I1178" s="55">
        <v>0.73908043670888923</v>
      </c>
      <c r="J1178" s="56">
        <v>0.13130829324550999</v>
      </c>
      <c r="K1178" t="s">
        <v>7466</v>
      </c>
      <c r="L1178" t="s">
        <v>7467</v>
      </c>
      <c r="M1178" s="13" t="str">
        <f>IFERROR(IF(SEARCH(M$1,$L1178),1,"no"),"-")</f>
        <v>-</v>
      </c>
      <c r="N1178" s="14" t="str">
        <f>IFERROR(IF(SEARCH(N$1,$L1178),1,"no"),"-")</f>
        <v>-</v>
      </c>
      <c r="O1178" s="14" t="str">
        <f>IFERROR(IF(SEARCH(O$1,$L1178),1,"no"),"-")</f>
        <v>-</v>
      </c>
      <c r="P1178" s="15">
        <v>1183600000</v>
      </c>
      <c r="Q1178" s="16">
        <v>1243300000</v>
      </c>
      <c r="R1178" s="16">
        <v>708580000</v>
      </c>
      <c r="S1178" s="16">
        <v>727900000</v>
      </c>
      <c r="T1178" s="17">
        <v>4</v>
      </c>
      <c r="U1178" s="18">
        <v>1159600000</v>
      </c>
      <c r="V1178" s="19">
        <v>1357700000</v>
      </c>
      <c r="W1178" s="19">
        <v>1141400000</v>
      </c>
      <c r="AB1178" s="20">
        <v>3</v>
      </c>
      <c r="AC1178" s="32">
        <v>1114800000</v>
      </c>
      <c r="AD1178" s="33">
        <v>1273600000</v>
      </c>
      <c r="AE1178" s="33">
        <v>1384200000</v>
      </c>
      <c r="AF1178" s="34">
        <v>3</v>
      </c>
      <c r="AG1178" s="24">
        <v>1148100000</v>
      </c>
      <c r="AH1178" s="24">
        <v>1243800000</v>
      </c>
      <c r="AI1178" s="24">
        <v>1276000000</v>
      </c>
      <c r="AJ1178" s="25">
        <v>3</v>
      </c>
      <c r="AK1178">
        <v>30.1405353546143</v>
      </c>
      <c r="AL1178">
        <v>30.2115268707275</v>
      </c>
      <c r="AM1178">
        <v>29.400356292724599</v>
      </c>
      <c r="AN1178">
        <v>29.439165115356399</v>
      </c>
      <c r="AO1178">
        <v>30.1109809875488</v>
      </c>
      <c r="AP1178">
        <v>30.338518142700199</v>
      </c>
      <c r="AQ1178">
        <v>30.088157653808601</v>
      </c>
      <c r="AR1178">
        <v>30.0541381835938</v>
      </c>
      <c r="AS1178">
        <v>30.246265411376999</v>
      </c>
      <c r="AT1178">
        <v>30.366405487060501</v>
      </c>
      <c r="AU1178">
        <v>30.096601486206101</v>
      </c>
      <c r="AV1178">
        <v>30.2121067047119</v>
      </c>
      <c r="AW1178">
        <v>30.248981475830099</v>
      </c>
      <c r="AX1178">
        <v>68</v>
      </c>
      <c r="AY1178">
        <v>65</v>
      </c>
      <c r="AZ1178">
        <v>65</v>
      </c>
      <c r="BA1178">
        <v>21.9</v>
      </c>
      <c r="BB1178">
        <v>21.2</v>
      </c>
      <c r="BC1178">
        <v>21.2</v>
      </c>
      <c r="BD1178">
        <v>480.25</v>
      </c>
      <c r="BE1178">
        <v>0</v>
      </c>
      <c r="BF1178">
        <v>297</v>
      </c>
      <c r="BG1178">
        <v>9852200000</v>
      </c>
      <c r="BH1178">
        <v>229</v>
      </c>
      <c r="BI1178" t="s">
        <v>105</v>
      </c>
      <c r="BJ1178" t="s">
        <v>105</v>
      </c>
      <c r="BK1178" t="s">
        <v>105</v>
      </c>
      <c r="BL1178" t="s">
        <v>7468</v>
      </c>
      <c r="BM1178">
        <v>39</v>
      </c>
      <c r="BN1178">
        <v>38</v>
      </c>
      <c r="BO1178">
        <v>9</v>
      </c>
      <c r="BP1178">
        <v>11</v>
      </c>
      <c r="BQ1178">
        <v>29</v>
      </c>
      <c r="BR1178">
        <v>31</v>
      </c>
      <c r="BS1178">
        <v>26</v>
      </c>
      <c r="BT1178">
        <v>31</v>
      </c>
      <c r="BU1178">
        <v>35</v>
      </c>
      <c r="BV1178">
        <v>30</v>
      </c>
      <c r="BW1178">
        <v>22</v>
      </c>
      <c r="BX1178">
        <v>34</v>
      </c>
      <c r="BY1178">
        <v>35</v>
      </c>
      <c r="BZ1178">
        <v>4242</v>
      </c>
      <c r="CA1178" t="s">
        <v>105</v>
      </c>
      <c r="CB1178">
        <v>12.7</v>
      </c>
      <c r="CC1178">
        <v>12.3</v>
      </c>
      <c r="CD1178">
        <v>3.4</v>
      </c>
      <c r="CE1178">
        <v>4.0999999999999996</v>
      </c>
      <c r="CF1178">
        <v>9.1999999999999993</v>
      </c>
      <c r="CG1178">
        <v>9.3000000000000007</v>
      </c>
      <c r="CH1178">
        <v>8.4</v>
      </c>
      <c r="CI1178">
        <v>10.9</v>
      </c>
      <c r="CJ1178">
        <v>11.3</v>
      </c>
      <c r="CK1178">
        <v>10.199999999999999</v>
      </c>
      <c r="CL1178">
        <v>7.5</v>
      </c>
      <c r="CM1178">
        <v>10.6</v>
      </c>
      <c r="CN1178">
        <v>11.8</v>
      </c>
      <c r="CO1178">
        <v>0.75250404451227304</v>
      </c>
      <c r="CP1178">
        <v>0.67080868074366895</v>
      </c>
      <c r="CQ1178">
        <v>0.13130829324550999</v>
      </c>
      <c r="CR1178">
        <v>0.65519900497512396</v>
      </c>
      <c r="CS1178">
        <v>-0.42437378565470502</v>
      </c>
      <c r="CT1178">
        <v>-1.5717800742947501</v>
      </c>
      <c r="CU1178">
        <v>0.30758097686375302</v>
      </c>
      <c r="CV1178">
        <v>-0.38132301966349402</v>
      </c>
      <c r="CW1178">
        <v>-1.4252702858818</v>
      </c>
      <c r="CX1178">
        <v>0.86178617200674501</v>
      </c>
      <c r="CY1178">
        <v>3.6373138427734403E-2</v>
      </c>
      <c r="CZ1178">
        <v>0.357070428120289</v>
      </c>
    </row>
    <row r="1179" spans="1:104" x14ac:dyDescent="0.3">
      <c r="A1179" t="s">
        <v>2724</v>
      </c>
      <c r="B1179" t="s">
        <v>2725</v>
      </c>
      <c r="C1179" s="50">
        <v>0.72681910170054675</v>
      </c>
      <c r="D1179" s="51">
        <v>-0.46033175901577383</v>
      </c>
      <c r="E1179" s="52">
        <v>0.21425346140759008</v>
      </c>
      <c r="F1179" s="53">
        <v>0.66907215303102896</v>
      </c>
      <c r="G1179" s="41">
        <v>0.71426415094339613</v>
      </c>
      <c r="H1179" s="43">
        <v>-0.48547038088549799</v>
      </c>
      <c r="I1179" s="39">
        <v>6.9111648925352827E-3</v>
      </c>
      <c r="J1179" s="40">
        <v>2.1604487451349401</v>
      </c>
      <c r="K1179" t="s">
        <v>2726</v>
      </c>
      <c r="L1179" t="s">
        <v>2727</v>
      </c>
      <c r="M1179" s="13" t="str">
        <f>IFERROR(IF(SEARCH(M$1,$L1179),1,"no"),"-")</f>
        <v>-</v>
      </c>
      <c r="N1179" s="14" t="str">
        <f>IFERROR(IF(SEARCH(N$1,$L1179),1,"no"),"-")</f>
        <v>-</v>
      </c>
      <c r="O1179" s="14" t="str">
        <f>IFERROR(IF(SEARCH(O$1,$L1179),1,"no"),"-")</f>
        <v>-</v>
      </c>
      <c r="P1179" s="15">
        <v>2120200000</v>
      </c>
      <c r="Q1179" s="16">
        <v>1962200000</v>
      </c>
      <c r="R1179" s="16">
        <v>1370300000</v>
      </c>
      <c r="S1179" s="16">
        <v>1168700000</v>
      </c>
      <c r="T1179" s="17">
        <v>4</v>
      </c>
      <c r="U1179" s="18">
        <v>1002700000</v>
      </c>
      <c r="V1179" s="19">
        <v>932720000</v>
      </c>
      <c r="W1179" s="19">
        <v>1674000000</v>
      </c>
      <c r="AB1179" s="20">
        <v>3</v>
      </c>
      <c r="AC1179" s="32">
        <v>2463200000</v>
      </c>
      <c r="AD1179" s="33">
        <v>2037600000</v>
      </c>
      <c r="AE1179" s="33">
        <v>2124200000</v>
      </c>
      <c r="AF1179" s="34">
        <v>3</v>
      </c>
      <c r="AG1179" s="24">
        <v>1659900000</v>
      </c>
      <c r="AH1179" s="24">
        <v>1580400000</v>
      </c>
      <c r="AI1179" s="24">
        <v>1491700000</v>
      </c>
      <c r="AJ1179" s="25">
        <v>3</v>
      </c>
      <c r="AK1179">
        <v>30.981554031372099</v>
      </c>
      <c r="AL1179">
        <v>30.869825363159201</v>
      </c>
      <c r="AM1179">
        <v>30.351844787597699</v>
      </c>
      <c r="AN1179">
        <v>30.122257232666001</v>
      </c>
      <c r="AO1179">
        <v>29.901243209838899</v>
      </c>
      <c r="AP1179">
        <v>29.796869277954102</v>
      </c>
      <c r="AQ1179">
        <v>30.640651702880898</v>
      </c>
      <c r="AR1179">
        <v>31.1978874206543</v>
      </c>
      <c r="AS1179">
        <v>30.924222946166999</v>
      </c>
      <c r="AT1179">
        <v>30.9842720031738</v>
      </c>
      <c r="AU1179">
        <v>30.6284484863281</v>
      </c>
      <c r="AV1179">
        <v>30.557641983032202</v>
      </c>
      <c r="AW1179">
        <v>30.474309921264599</v>
      </c>
      <c r="AX1179">
        <v>9</v>
      </c>
      <c r="AY1179">
        <v>9</v>
      </c>
      <c r="AZ1179">
        <v>8</v>
      </c>
      <c r="BA1179">
        <v>36</v>
      </c>
      <c r="BB1179">
        <v>36</v>
      </c>
      <c r="BC1179">
        <v>33.299999999999997</v>
      </c>
      <c r="BD1179">
        <v>24.515000000000001</v>
      </c>
      <c r="BE1179">
        <v>0</v>
      </c>
      <c r="BF1179">
        <v>51.960999999999999</v>
      </c>
      <c r="BG1179">
        <v>14864000000</v>
      </c>
      <c r="BH1179">
        <v>67</v>
      </c>
      <c r="BI1179">
        <v>9</v>
      </c>
      <c r="BJ1179">
        <v>9</v>
      </c>
      <c r="BK1179">
        <v>8</v>
      </c>
      <c r="BL1179" t="s">
        <v>2728</v>
      </c>
      <c r="BM1179">
        <v>6</v>
      </c>
      <c r="BN1179">
        <v>6</v>
      </c>
      <c r="BO1179">
        <v>6</v>
      </c>
      <c r="BP1179">
        <v>6</v>
      </c>
      <c r="BQ1179">
        <v>6</v>
      </c>
      <c r="BR1179">
        <v>6</v>
      </c>
      <c r="BS1179">
        <v>6</v>
      </c>
      <c r="BT1179">
        <v>6</v>
      </c>
      <c r="BU1179">
        <v>6</v>
      </c>
      <c r="BV1179">
        <v>6</v>
      </c>
      <c r="BW1179">
        <v>7</v>
      </c>
      <c r="BX1179">
        <v>5</v>
      </c>
      <c r="BY1179">
        <v>5</v>
      </c>
      <c r="BZ1179">
        <v>222</v>
      </c>
      <c r="CA1179">
        <v>222</v>
      </c>
      <c r="CB1179">
        <v>28.4</v>
      </c>
      <c r="CC1179">
        <v>28.4</v>
      </c>
      <c r="CD1179">
        <v>23.4</v>
      </c>
      <c r="CE1179">
        <v>23.4</v>
      </c>
      <c r="CF1179">
        <v>28.4</v>
      </c>
      <c r="CG1179">
        <v>27.9</v>
      </c>
      <c r="CH1179">
        <v>28.4</v>
      </c>
      <c r="CI1179">
        <v>28.4</v>
      </c>
      <c r="CJ1179">
        <v>28.4</v>
      </c>
      <c r="CK1179">
        <v>28.4</v>
      </c>
      <c r="CL1179">
        <v>28.4</v>
      </c>
      <c r="CM1179">
        <v>16.2</v>
      </c>
      <c r="CN1179">
        <v>27.9</v>
      </c>
      <c r="CO1179">
        <v>0.87774373244275805</v>
      </c>
      <c r="CP1179">
        <v>0.66907215303102896</v>
      </c>
      <c r="CQ1179">
        <v>2.1604487451349401</v>
      </c>
      <c r="CR1179">
        <v>0.713996396396396</v>
      </c>
      <c r="CS1179">
        <v>-0.45409043629964102</v>
      </c>
      <c r="CT1179">
        <v>-1.7955634775489899</v>
      </c>
      <c r="CU1179">
        <v>0.308662387676508</v>
      </c>
      <c r="CV1179">
        <v>0.46844895680745302</v>
      </c>
      <c r="CW1179">
        <v>1.42214433243672</v>
      </c>
      <c r="CX1179">
        <v>3.6505643340857798E-2</v>
      </c>
      <c r="CY1179">
        <v>0.48199399312337099</v>
      </c>
      <c r="CZ1179">
        <v>5.1147776586924998</v>
      </c>
    </row>
    <row r="1180" spans="1:104" x14ac:dyDescent="0.3">
      <c r="A1180" t="s">
        <v>7603</v>
      </c>
      <c r="B1180" t="s">
        <v>2131</v>
      </c>
      <c r="C1180" s="50">
        <v>1.0034629954546668</v>
      </c>
      <c r="D1180" s="51">
        <v>4.9874156458324269E-3</v>
      </c>
      <c r="E1180" s="52">
        <v>0.21441408037483445</v>
      </c>
      <c r="F1180" s="53">
        <v>0.668746698324859</v>
      </c>
      <c r="G1180" s="50">
        <v>0.96156400338634207</v>
      </c>
      <c r="H1180" s="54">
        <v>-5.6545205814192909E-2</v>
      </c>
      <c r="I1180" s="55">
        <v>0.82933932364898499</v>
      </c>
      <c r="J1180" s="56">
        <v>8.1267741781705122E-2</v>
      </c>
      <c r="K1180" t="s">
        <v>7604</v>
      </c>
      <c r="L1180" t="s">
        <v>7605</v>
      </c>
      <c r="M1180" s="13" t="str">
        <f>IFERROR(IF(SEARCH(M$1,$L1180),1,"no"),"-")</f>
        <v>-</v>
      </c>
      <c r="N1180" s="14" t="str">
        <f>IFERROR(IF(SEARCH(N$1,$L1180),1,"no"),"-")</f>
        <v>-</v>
      </c>
      <c r="O1180" s="14" t="str">
        <f>IFERROR(IF(SEARCH(O$1,$L1180),1,"no"),"-")</f>
        <v>-</v>
      </c>
      <c r="P1180" s="15">
        <v>729780000</v>
      </c>
      <c r="Q1180" s="16">
        <v>643790000</v>
      </c>
      <c r="T1180" s="17">
        <v>2</v>
      </c>
      <c r="U1180" s="18">
        <v>609570000</v>
      </c>
      <c r="V1180" s="19">
        <v>808860000</v>
      </c>
      <c r="W1180" s="19">
        <v>649060000</v>
      </c>
      <c r="AB1180" s="20">
        <v>3</v>
      </c>
      <c r="AC1180" s="32">
        <v>886240000</v>
      </c>
      <c r="AD1180" s="33">
        <v>500900000</v>
      </c>
      <c r="AE1180" s="33">
        <v>585490000</v>
      </c>
      <c r="AF1180" s="34">
        <v>3</v>
      </c>
      <c r="AG1180" s="24">
        <v>947650000</v>
      </c>
      <c r="AH1180" s="24">
        <v>493200000</v>
      </c>
      <c r="AI1180" s="24">
        <v>455960000</v>
      </c>
      <c r="AJ1180" s="25">
        <v>3</v>
      </c>
      <c r="AK1180">
        <v>29.442886352539102</v>
      </c>
      <c r="AL1180">
        <v>29.2620143890381</v>
      </c>
      <c r="AM1180">
        <v>26.947727203369102</v>
      </c>
      <c r="AN1180">
        <v>26.130708694458001</v>
      </c>
      <c r="AO1180">
        <v>29.1832160949707</v>
      </c>
      <c r="AP1180">
        <v>29.591314315795898</v>
      </c>
      <c r="AQ1180">
        <v>29.273777008056602</v>
      </c>
      <c r="AR1180">
        <v>29.723121643066399</v>
      </c>
      <c r="AS1180">
        <v>28.899948120117202</v>
      </c>
      <c r="AT1180">
        <v>29.125068664550799</v>
      </c>
      <c r="AU1180">
        <v>29.819778442382798</v>
      </c>
      <c r="AV1180">
        <v>28.877597808837901</v>
      </c>
      <c r="AW1180">
        <v>28.764331817626999</v>
      </c>
      <c r="AX1180">
        <v>18</v>
      </c>
      <c r="AY1180">
        <v>18</v>
      </c>
      <c r="AZ1180">
        <v>18</v>
      </c>
      <c r="BA1180">
        <v>20.9</v>
      </c>
      <c r="BB1180">
        <v>20.9</v>
      </c>
      <c r="BC1180">
        <v>20.9</v>
      </c>
      <c r="BD1180">
        <v>151.16</v>
      </c>
      <c r="BE1180">
        <v>0</v>
      </c>
      <c r="BF1180">
        <v>86.046999999999997</v>
      </c>
      <c r="BG1180">
        <v>5045200000</v>
      </c>
      <c r="BH1180">
        <v>70</v>
      </c>
      <c r="BI1180">
        <v>18</v>
      </c>
      <c r="BJ1180">
        <v>18</v>
      </c>
      <c r="BK1180">
        <v>18</v>
      </c>
      <c r="BL1180" t="s">
        <v>7606</v>
      </c>
      <c r="BM1180">
        <v>7</v>
      </c>
      <c r="BN1180">
        <v>8</v>
      </c>
      <c r="BO1180">
        <v>5</v>
      </c>
      <c r="BP1180">
        <v>3</v>
      </c>
      <c r="BQ1180">
        <v>10</v>
      </c>
      <c r="BR1180">
        <v>7</v>
      </c>
      <c r="BS1180">
        <v>9</v>
      </c>
      <c r="BT1180">
        <v>7</v>
      </c>
      <c r="BU1180">
        <v>8</v>
      </c>
      <c r="BV1180">
        <v>12</v>
      </c>
      <c r="BW1180">
        <v>7</v>
      </c>
      <c r="BX1180">
        <v>10</v>
      </c>
      <c r="BY1180">
        <v>9</v>
      </c>
      <c r="BZ1180">
        <v>1342</v>
      </c>
      <c r="CA1180">
        <v>1342</v>
      </c>
      <c r="CB1180">
        <v>8.1</v>
      </c>
      <c r="CC1180">
        <v>9.8000000000000007</v>
      </c>
      <c r="CD1180">
        <v>6</v>
      </c>
      <c r="CE1180">
        <v>3.5</v>
      </c>
      <c r="CF1180">
        <v>11.2</v>
      </c>
      <c r="CG1180">
        <v>7.8</v>
      </c>
      <c r="CH1180">
        <v>11.8</v>
      </c>
      <c r="CI1180">
        <v>8.5</v>
      </c>
      <c r="CJ1180">
        <v>10.4</v>
      </c>
      <c r="CK1180">
        <v>13.6</v>
      </c>
      <c r="CL1180">
        <v>8.1</v>
      </c>
      <c r="CM1180">
        <v>11.8</v>
      </c>
      <c r="CN1180">
        <v>11.3</v>
      </c>
      <c r="CO1180">
        <v>0.60120079583729102</v>
      </c>
      <c r="CP1180">
        <v>0.668746698324859</v>
      </c>
      <c r="CQ1180">
        <v>8.1267741781705094E-2</v>
      </c>
      <c r="CR1180">
        <v>0.61641845140032903</v>
      </c>
      <c r="CS1180">
        <v>-1.30354531606038</v>
      </c>
      <c r="CT1180">
        <v>-1.29938673296521</v>
      </c>
      <c r="CU1180">
        <v>0.30880564464400301</v>
      </c>
      <c r="CV1180">
        <v>-1.4036016464233401</v>
      </c>
      <c r="CW1180">
        <v>-1.4215584065609299</v>
      </c>
      <c r="CX1180">
        <v>0.91638198658575498</v>
      </c>
      <c r="CY1180">
        <v>9.5476786295570507E-2</v>
      </c>
      <c r="CZ1180">
        <v>0.23004924472051699</v>
      </c>
    </row>
    <row r="1181" spans="1:104" x14ac:dyDescent="0.3">
      <c r="A1181" t="s">
        <v>6484</v>
      </c>
      <c r="B1181" t="s">
        <v>136</v>
      </c>
      <c r="C1181" s="50">
        <v>1.0632696778647499</v>
      </c>
      <c r="D1181" s="51">
        <v>8.8507555076716954E-2</v>
      </c>
      <c r="E1181" s="52">
        <v>0.21461570661023682</v>
      </c>
      <c r="F1181" s="53">
        <v>0.66833849744676099</v>
      </c>
      <c r="G1181" s="50">
        <v>1.1000363678442133</v>
      </c>
      <c r="H1181" s="54">
        <v>0.13755122087827881</v>
      </c>
      <c r="I1181" s="55">
        <v>0.41332446472209133</v>
      </c>
      <c r="J1181" s="56">
        <v>0.38370888801769892</v>
      </c>
      <c r="K1181" t="s">
        <v>5855</v>
      </c>
      <c r="L1181" t="s">
        <v>5856</v>
      </c>
      <c r="M1181" s="13" t="str">
        <f>IFERROR(IF(SEARCH(M$1,$L1181),1,"no"),"-")</f>
        <v>-</v>
      </c>
      <c r="N1181" s="14" t="str">
        <f>IFERROR(IF(SEARCH(N$1,$L1181),1,"no"),"-")</f>
        <v>-</v>
      </c>
      <c r="O1181" s="14" t="str">
        <f>IFERROR(IF(SEARCH(O$1,$L1181),1,"no"),"-")</f>
        <v>-</v>
      </c>
      <c r="P1181" s="15">
        <v>316610000</v>
      </c>
      <c r="Q1181" s="16">
        <v>340050000</v>
      </c>
      <c r="T1181" s="17">
        <v>2</v>
      </c>
      <c r="U1181" s="18">
        <v>358680000</v>
      </c>
      <c r="V1181" s="19">
        <v>386780000</v>
      </c>
      <c r="W1181" s="19">
        <v>301850000</v>
      </c>
      <c r="AB1181" s="20">
        <v>3</v>
      </c>
      <c r="AC1181" s="32">
        <v>483120000</v>
      </c>
      <c r="AD1181" s="33">
        <v>324280000</v>
      </c>
      <c r="AE1181" s="33">
        <v>402460000</v>
      </c>
      <c r="AF1181" s="34">
        <v>3</v>
      </c>
      <c r="AG1181" s="24">
        <v>427700000</v>
      </c>
      <c r="AH1181" s="24">
        <v>466700000</v>
      </c>
      <c r="AI1181" s="24">
        <v>436490000</v>
      </c>
      <c r="AJ1181" s="25">
        <v>3</v>
      </c>
      <c r="AK1181">
        <v>28.238130569458001</v>
      </c>
      <c r="AL1181">
        <v>28.341171264648398</v>
      </c>
      <c r="AM1181">
        <v>26.491949081420898</v>
      </c>
      <c r="AN1181">
        <v>24.897619247436499</v>
      </c>
      <c r="AO1181">
        <v>28.4181213378906</v>
      </c>
      <c r="AP1181">
        <v>28.5269374847412</v>
      </c>
      <c r="AQ1181">
        <v>28.169256210327099</v>
      </c>
      <c r="AR1181">
        <v>28.847806930541999</v>
      </c>
      <c r="AS1181">
        <v>28.2726650238037</v>
      </c>
      <c r="AT1181">
        <v>28.584270477294901</v>
      </c>
      <c r="AU1181">
        <v>28.672023773193398</v>
      </c>
      <c r="AV1181">
        <v>28.797920227050799</v>
      </c>
      <c r="AW1181">
        <v>28.701374053955099</v>
      </c>
      <c r="AX1181">
        <v>9</v>
      </c>
      <c r="AY1181">
        <v>9</v>
      </c>
      <c r="AZ1181">
        <v>9</v>
      </c>
      <c r="BA1181">
        <v>32.299999999999997</v>
      </c>
      <c r="BB1181">
        <v>32.299999999999997</v>
      </c>
      <c r="BC1181">
        <v>32.299999999999997</v>
      </c>
      <c r="BD1181">
        <v>37.53</v>
      </c>
      <c r="BE1181">
        <v>0</v>
      </c>
      <c r="BF1181">
        <v>16.454999999999998</v>
      </c>
      <c r="BG1181">
        <v>2851000000</v>
      </c>
      <c r="BH1181">
        <v>29</v>
      </c>
      <c r="BI1181">
        <v>9</v>
      </c>
      <c r="BJ1181">
        <v>9</v>
      </c>
      <c r="BK1181">
        <v>9</v>
      </c>
      <c r="BL1181" t="s">
        <v>6485</v>
      </c>
      <c r="BM1181">
        <v>8</v>
      </c>
      <c r="BN1181">
        <v>6</v>
      </c>
      <c r="BO1181">
        <v>1</v>
      </c>
      <c r="BP1181">
        <v>1</v>
      </c>
      <c r="BQ1181">
        <v>8</v>
      </c>
      <c r="BR1181">
        <v>9</v>
      </c>
      <c r="BS1181">
        <v>6</v>
      </c>
      <c r="BT1181">
        <v>5</v>
      </c>
      <c r="BU1181">
        <v>5</v>
      </c>
      <c r="BV1181">
        <v>6</v>
      </c>
      <c r="BW1181">
        <v>4</v>
      </c>
      <c r="BX1181">
        <v>5</v>
      </c>
      <c r="BY1181">
        <v>5</v>
      </c>
      <c r="BZ1181">
        <v>331</v>
      </c>
      <c r="CA1181">
        <v>331</v>
      </c>
      <c r="CB1181">
        <v>28.7</v>
      </c>
      <c r="CC1181">
        <v>21.8</v>
      </c>
      <c r="CD1181">
        <v>4.5</v>
      </c>
      <c r="CE1181">
        <v>4.5</v>
      </c>
      <c r="CF1181">
        <v>28.7</v>
      </c>
      <c r="CG1181">
        <v>32.299999999999997</v>
      </c>
      <c r="CH1181">
        <v>23.6</v>
      </c>
      <c r="CI1181">
        <v>20.2</v>
      </c>
      <c r="CJ1181">
        <v>20.2</v>
      </c>
      <c r="CK1181">
        <v>23</v>
      </c>
      <c r="CL1181">
        <v>15.4</v>
      </c>
      <c r="CM1181">
        <v>20.2</v>
      </c>
      <c r="CN1181">
        <v>20.2</v>
      </c>
      <c r="CO1181">
        <v>0.77598404183642</v>
      </c>
      <c r="CP1181">
        <v>0.66833849744676099</v>
      </c>
      <c r="CQ1181">
        <v>0.38370888801769898</v>
      </c>
      <c r="CR1181">
        <v>0.66938688085676001</v>
      </c>
      <c r="CS1181">
        <v>-1.5760299364725801</v>
      </c>
      <c r="CT1181">
        <v>-1.6137545781939899</v>
      </c>
      <c r="CU1181">
        <v>0.30874055092889202</v>
      </c>
      <c r="CV1181">
        <v>-1.3792208035786899</v>
      </c>
      <c r="CW1181">
        <v>-1.42082347915534</v>
      </c>
      <c r="CX1181">
        <v>0.56679701885138101</v>
      </c>
      <c r="CY1181">
        <v>-0.155525207519531</v>
      </c>
      <c r="CZ1181">
        <v>-0.91207922991641199</v>
      </c>
    </row>
    <row r="1182" spans="1:104" x14ac:dyDescent="0.3">
      <c r="A1182" t="s">
        <v>5681</v>
      </c>
      <c r="B1182" t="s">
        <v>2126</v>
      </c>
      <c r="C1182" s="50">
        <v>0.99259602310848283</v>
      </c>
      <c r="D1182" s="51">
        <v>-1.0721420479171453E-2</v>
      </c>
      <c r="E1182" s="52">
        <v>0.21497248535018923</v>
      </c>
      <c r="F1182" s="53">
        <v>0.66761712252749394</v>
      </c>
      <c r="G1182" s="50">
        <v>1.2712029491178538</v>
      </c>
      <c r="H1182" s="54">
        <v>0.34619437677261233</v>
      </c>
      <c r="I1182" s="55">
        <v>0.25484725753730697</v>
      </c>
      <c r="J1182" s="56">
        <v>0.59372003558056197</v>
      </c>
      <c r="K1182" t="s">
        <v>5682</v>
      </c>
      <c r="L1182" t="s">
        <v>5683</v>
      </c>
      <c r="M1182" s="13" t="str">
        <f>IFERROR(IF(SEARCH(M$1,$L1182),1,"no"),"-")</f>
        <v>-</v>
      </c>
      <c r="N1182" s="14" t="str">
        <f>IFERROR(IF(SEARCH(N$1,$L1182),1,"no"),"-")</f>
        <v>-</v>
      </c>
      <c r="O1182" s="14" t="str">
        <f>IFERROR(IF(SEARCH(O$1,$L1182),1,"no"),"-")</f>
        <v>-</v>
      </c>
      <c r="P1182" s="15">
        <v>334980000</v>
      </c>
      <c r="Q1182" s="16">
        <v>226430000</v>
      </c>
      <c r="T1182" s="17">
        <v>2</v>
      </c>
      <c r="U1182" s="18">
        <v>241940000</v>
      </c>
      <c r="V1182" s="19">
        <v>308210000</v>
      </c>
      <c r="W1182" s="19">
        <v>285730000</v>
      </c>
      <c r="AB1182" s="20">
        <v>3</v>
      </c>
      <c r="AC1182" s="32">
        <v>234640000</v>
      </c>
      <c r="AD1182" s="33">
        <v>227490000</v>
      </c>
      <c r="AE1182" s="33">
        <v>348960000</v>
      </c>
      <c r="AF1182" s="34">
        <v>3</v>
      </c>
      <c r="AG1182" s="24">
        <v>272430000</v>
      </c>
      <c r="AH1182" s="24">
        <v>342380000</v>
      </c>
      <c r="AI1182" s="24">
        <v>416250000</v>
      </c>
      <c r="AJ1182" s="25">
        <v>3</v>
      </c>
      <c r="AK1182">
        <v>28.319499969482401</v>
      </c>
      <c r="AL1182">
        <v>27.754489898681602</v>
      </c>
      <c r="AM1182">
        <v>25.849323272705099</v>
      </c>
      <c r="AN1182">
        <v>26.2981853485107</v>
      </c>
      <c r="AO1182">
        <v>27.850074768066399</v>
      </c>
      <c r="AP1182">
        <v>28.199338912963899</v>
      </c>
      <c r="AQ1182">
        <v>28.0900764465332</v>
      </c>
      <c r="AR1182">
        <v>27.805873870849599</v>
      </c>
      <c r="AS1182">
        <v>27.761228561401399</v>
      </c>
      <c r="AT1182">
        <v>28.378486633300799</v>
      </c>
      <c r="AU1182">
        <v>28.0213108062744</v>
      </c>
      <c r="AV1182">
        <v>28.3510227203369</v>
      </c>
      <c r="AW1182">
        <v>28.632875442504901</v>
      </c>
      <c r="AX1182">
        <v>8</v>
      </c>
      <c r="AY1182">
        <v>8</v>
      </c>
      <c r="AZ1182">
        <v>8</v>
      </c>
      <c r="BA1182">
        <v>16.399999999999999</v>
      </c>
      <c r="BB1182">
        <v>16.399999999999999</v>
      </c>
      <c r="BC1182">
        <v>16.399999999999999</v>
      </c>
      <c r="BD1182">
        <v>78.078999999999994</v>
      </c>
      <c r="BE1182">
        <v>0</v>
      </c>
      <c r="BF1182">
        <v>35.533000000000001</v>
      </c>
      <c r="BG1182">
        <v>2207000000</v>
      </c>
      <c r="BH1182">
        <v>24</v>
      </c>
      <c r="BI1182">
        <v>8</v>
      </c>
      <c r="BJ1182">
        <v>8</v>
      </c>
      <c r="BK1182">
        <v>8</v>
      </c>
      <c r="BL1182" t="s">
        <v>5684</v>
      </c>
      <c r="BM1182">
        <v>5</v>
      </c>
      <c r="BN1182">
        <v>3</v>
      </c>
      <c r="BO1182">
        <v>2</v>
      </c>
      <c r="BP1182">
        <v>2</v>
      </c>
      <c r="BQ1182">
        <v>4</v>
      </c>
      <c r="BR1182">
        <v>4</v>
      </c>
      <c r="BS1182">
        <v>3</v>
      </c>
      <c r="BT1182">
        <v>6</v>
      </c>
      <c r="BU1182">
        <v>4</v>
      </c>
      <c r="BV1182">
        <v>5</v>
      </c>
      <c r="BW1182">
        <v>4</v>
      </c>
      <c r="BX1182">
        <v>4</v>
      </c>
      <c r="BY1182">
        <v>5</v>
      </c>
      <c r="BZ1182">
        <v>746</v>
      </c>
      <c r="CA1182">
        <v>746</v>
      </c>
      <c r="CB1182">
        <v>10.7</v>
      </c>
      <c r="CC1182">
        <v>6.2</v>
      </c>
      <c r="CD1182">
        <v>3.8</v>
      </c>
      <c r="CE1182">
        <v>3.8</v>
      </c>
      <c r="CF1182">
        <v>10.6</v>
      </c>
      <c r="CG1182">
        <v>8.6</v>
      </c>
      <c r="CH1182">
        <v>8.1999999999999993</v>
      </c>
      <c r="CI1182">
        <v>11.8</v>
      </c>
      <c r="CJ1182">
        <v>8.6</v>
      </c>
      <c r="CK1182">
        <v>10.9</v>
      </c>
      <c r="CL1182">
        <v>8.6</v>
      </c>
      <c r="CM1182">
        <v>9.8000000000000007</v>
      </c>
      <c r="CN1182">
        <v>10.7</v>
      </c>
      <c r="CO1182">
        <v>0.60169796160303701</v>
      </c>
      <c r="CP1182">
        <v>0.66761712252749394</v>
      </c>
      <c r="CQ1182">
        <v>0.59372003558056197</v>
      </c>
      <c r="CR1182">
        <v>0.616392415498763</v>
      </c>
      <c r="CS1182">
        <v>-0.92648839950561501</v>
      </c>
      <c r="CT1182">
        <v>-1.3002907787017699</v>
      </c>
      <c r="CU1182">
        <v>0.30883994878361098</v>
      </c>
      <c r="CV1182">
        <v>-0.99112208684285397</v>
      </c>
      <c r="CW1182">
        <v>-1.41952462626564</v>
      </c>
      <c r="CX1182">
        <v>0.366404723564144</v>
      </c>
      <c r="CY1182">
        <v>-0.35320663452148399</v>
      </c>
      <c r="CZ1182">
        <v>-1.3281363468337499</v>
      </c>
    </row>
    <row r="1183" spans="1:104" x14ac:dyDescent="0.3">
      <c r="A1183" t="s">
        <v>6723</v>
      </c>
      <c r="B1183" t="s">
        <v>6724</v>
      </c>
      <c r="C1183" s="50">
        <v>1.0420529119213677</v>
      </c>
      <c r="D1183" s="51">
        <v>5.9428534649523253E-2</v>
      </c>
      <c r="E1183" s="52">
        <v>0.21538996168912333</v>
      </c>
      <c r="F1183" s="53">
        <v>0.66677454098515698</v>
      </c>
      <c r="G1183" s="50">
        <v>0.96466121495327095</v>
      </c>
      <c r="H1183" s="54">
        <v>-5.1905732115621932E-2</v>
      </c>
      <c r="I1183" s="55">
        <v>0.48110050423724315</v>
      </c>
      <c r="J1183" s="56">
        <v>0.31776418791693795</v>
      </c>
      <c r="K1183" t="s">
        <v>6725</v>
      </c>
      <c r="L1183" t="s">
        <v>6726</v>
      </c>
      <c r="M1183" s="13" t="str">
        <f>IFERROR(IF(SEARCH(M$1,$L1183),1,"no"),"-")</f>
        <v>-</v>
      </c>
      <c r="N1183" s="14" t="str">
        <f>IFERROR(IF(SEARCH(N$1,$L1183),1,"no"),"-")</f>
        <v>-</v>
      </c>
      <c r="O1183" s="14" t="str">
        <f>IFERROR(IF(SEARCH(O$1,$L1183),1,"no"),"-")</f>
        <v>-</v>
      </c>
      <c r="P1183" s="15">
        <v>185520000</v>
      </c>
      <c r="Q1183" s="16">
        <v>154290000</v>
      </c>
      <c r="T1183" s="17">
        <v>2</v>
      </c>
      <c r="U1183" s="18">
        <v>170760000</v>
      </c>
      <c r="V1183" s="19">
        <v>149740000</v>
      </c>
      <c r="W1183" s="19">
        <v>210650000</v>
      </c>
      <c r="AB1183" s="20">
        <v>3</v>
      </c>
      <c r="AC1183" s="32">
        <v>191680000</v>
      </c>
      <c r="AD1183" s="33">
        <v>178790000</v>
      </c>
      <c r="AE1183" s="33">
        <v>177370000</v>
      </c>
      <c r="AF1183" s="34">
        <v>3</v>
      </c>
      <c r="AG1183" s="24">
        <v>171840000</v>
      </c>
      <c r="AH1183" s="24">
        <v>166220000</v>
      </c>
      <c r="AI1183" s="24">
        <v>190420000</v>
      </c>
      <c r="AJ1183" s="25">
        <v>3</v>
      </c>
      <c r="AK1183">
        <v>27.466999053955099</v>
      </c>
      <c r="AL1183">
        <v>27.2010688781738</v>
      </c>
      <c r="AM1183">
        <v>26.353624343872099</v>
      </c>
      <c r="AN1183">
        <v>26.721702575683601</v>
      </c>
      <c r="AO1183">
        <v>27.347394943237301</v>
      </c>
      <c r="AP1183">
        <v>27.157884597778299</v>
      </c>
      <c r="AQ1183">
        <v>27.650272369384801</v>
      </c>
      <c r="AR1183">
        <v>27.514123916626001</v>
      </c>
      <c r="AS1183">
        <v>27.413690567016602</v>
      </c>
      <c r="AT1183">
        <v>27.402187347412099</v>
      </c>
      <c r="AU1183">
        <v>27.356491088867202</v>
      </c>
      <c r="AV1183">
        <v>27.308519363403299</v>
      </c>
      <c r="AW1183">
        <v>27.504610061645501</v>
      </c>
      <c r="AX1183">
        <v>5</v>
      </c>
      <c r="AY1183">
        <v>5</v>
      </c>
      <c r="AZ1183">
        <v>5</v>
      </c>
      <c r="BA1183">
        <v>5.0999999999999996</v>
      </c>
      <c r="BB1183">
        <v>5.0999999999999996</v>
      </c>
      <c r="BC1183">
        <v>5.0999999999999996</v>
      </c>
      <c r="BD1183">
        <v>140.36000000000001</v>
      </c>
      <c r="BE1183">
        <v>0</v>
      </c>
      <c r="BF1183">
        <v>13.135</v>
      </c>
      <c r="BG1183">
        <v>1340200000</v>
      </c>
      <c r="BH1183">
        <v>33</v>
      </c>
      <c r="BI1183">
        <v>5</v>
      </c>
      <c r="BJ1183">
        <v>5</v>
      </c>
      <c r="BK1183">
        <v>5</v>
      </c>
      <c r="BL1183" t="s">
        <v>6727</v>
      </c>
      <c r="BM1183">
        <v>3</v>
      </c>
      <c r="BN1183">
        <v>2</v>
      </c>
      <c r="BO1183">
        <v>1</v>
      </c>
      <c r="BP1183">
        <v>1</v>
      </c>
      <c r="BQ1183">
        <v>3</v>
      </c>
      <c r="BR1183">
        <v>2</v>
      </c>
      <c r="BS1183">
        <v>2</v>
      </c>
      <c r="BT1183">
        <v>3</v>
      </c>
      <c r="BU1183">
        <v>3</v>
      </c>
      <c r="BV1183">
        <v>3</v>
      </c>
      <c r="BW1183">
        <v>2</v>
      </c>
      <c r="BX1183">
        <v>2</v>
      </c>
      <c r="BY1183">
        <v>3</v>
      </c>
      <c r="BZ1183">
        <v>1464</v>
      </c>
      <c r="CA1183">
        <v>1464</v>
      </c>
      <c r="CB1183">
        <v>3.5</v>
      </c>
      <c r="CC1183">
        <v>1.9</v>
      </c>
      <c r="CD1183">
        <v>1</v>
      </c>
      <c r="CE1183">
        <v>0.8</v>
      </c>
      <c r="CF1183">
        <v>3.5</v>
      </c>
      <c r="CG1183">
        <v>1.9</v>
      </c>
      <c r="CH1183">
        <v>1.9</v>
      </c>
      <c r="CI1183">
        <v>3.5</v>
      </c>
      <c r="CJ1183">
        <v>3.5</v>
      </c>
      <c r="CK1183">
        <v>2.7</v>
      </c>
      <c r="CL1183">
        <v>1.9</v>
      </c>
      <c r="CM1183">
        <v>1.9</v>
      </c>
      <c r="CN1183">
        <v>3.5</v>
      </c>
      <c r="CO1183">
        <v>0.83629600634180001</v>
      </c>
      <c r="CP1183">
        <v>0.66677454098515698</v>
      </c>
      <c r="CQ1183">
        <v>0.317764187916938</v>
      </c>
      <c r="CR1183">
        <v>0.69291772151898701</v>
      </c>
      <c r="CS1183">
        <v>-0.50748523076375196</v>
      </c>
      <c r="CT1183">
        <v>-1.72148869396139</v>
      </c>
      <c r="CU1183">
        <v>0.30910556621881002</v>
      </c>
      <c r="CV1183">
        <v>-0.44933525721232198</v>
      </c>
      <c r="CW1183">
        <v>-1.41800739976281</v>
      </c>
      <c r="CX1183">
        <v>0.64510791957324598</v>
      </c>
      <c r="CY1183">
        <v>5.3460439046222802E-2</v>
      </c>
      <c r="CZ1183">
        <v>0.77595309647530797</v>
      </c>
    </row>
    <row r="1184" spans="1:104" x14ac:dyDescent="0.3">
      <c r="A1184" t="s">
        <v>818</v>
      </c>
      <c r="B1184" t="s">
        <v>136</v>
      </c>
      <c r="C1184" s="50">
        <v>1.1478768120772158</v>
      </c>
      <c r="D1184" s="51">
        <v>0.19896782307511607</v>
      </c>
      <c r="E1184" s="52">
        <v>0.21595156466092685</v>
      </c>
      <c r="F1184" s="53">
        <v>0.66564364495686301</v>
      </c>
      <c r="G1184" s="41">
        <v>1.417429216249487</v>
      </c>
      <c r="H1184" s="43">
        <v>0.50327669148805254</v>
      </c>
      <c r="I1184" s="39">
        <v>1.8398360205182658E-4</v>
      </c>
      <c r="J1184" s="40">
        <v>3.7352208827282802</v>
      </c>
      <c r="K1184" t="s">
        <v>819</v>
      </c>
      <c r="L1184" t="s">
        <v>820</v>
      </c>
      <c r="M1184" s="13" t="str">
        <f>IFERROR(IF(SEARCH(M$1,$L1184),1,"no"),"-")</f>
        <v>-</v>
      </c>
      <c r="N1184" s="14" t="str">
        <f>IFERROR(IF(SEARCH(N$1,$L1184),1,"no"),"-")</f>
        <v>-</v>
      </c>
      <c r="O1184" s="14" t="str">
        <f>IFERROR(IF(SEARCH(O$1,$L1184),1,"no"),"-")</f>
        <v>-</v>
      </c>
      <c r="P1184" s="15">
        <v>3481600000</v>
      </c>
      <c r="Q1184" s="16">
        <v>3594100000</v>
      </c>
      <c r="R1184" s="16">
        <v>4324300000</v>
      </c>
      <c r="S1184" s="16">
        <v>5102700000</v>
      </c>
      <c r="T1184" s="17">
        <v>4</v>
      </c>
      <c r="U1184" s="18">
        <v>4861600000</v>
      </c>
      <c r="V1184" s="19">
        <v>4630500000</v>
      </c>
      <c r="W1184" s="19">
        <v>4715200000</v>
      </c>
      <c r="AB1184" s="20">
        <v>3</v>
      </c>
      <c r="AC1184" s="32">
        <v>3349800000</v>
      </c>
      <c r="AD1184" s="33">
        <v>3106400000</v>
      </c>
      <c r="AE1184" s="33">
        <v>3291800000</v>
      </c>
      <c r="AF1184" s="34">
        <v>3</v>
      </c>
      <c r="AG1184" s="24">
        <v>4716400000</v>
      </c>
      <c r="AH1184" s="24">
        <v>4589800000</v>
      </c>
      <c r="AI1184" s="24">
        <v>4510900000</v>
      </c>
      <c r="AJ1184" s="25">
        <v>3</v>
      </c>
      <c r="AK1184">
        <v>31.6971035003662</v>
      </c>
      <c r="AL1184">
        <v>31.742982864379901</v>
      </c>
      <c r="AM1184">
        <v>32.009819030761697</v>
      </c>
      <c r="AN1184">
        <v>32.248615264892599</v>
      </c>
      <c r="AO1184">
        <v>32.178783416747997</v>
      </c>
      <c r="AP1184">
        <v>32.1085205078125</v>
      </c>
      <c r="AQ1184">
        <v>32.134670257568402</v>
      </c>
      <c r="AR1184">
        <v>31.6414279937744</v>
      </c>
      <c r="AS1184">
        <v>31.532596588134801</v>
      </c>
      <c r="AT1184">
        <v>31.6162300109863</v>
      </c>
      <c r="AU1184">
        <v>32.135040283203097</v>
      </c>
      <c r="AV1184">
        <v>32.095783233642599</v>
      </c>
      <c r="AW1184">
        <v>32.070766448974602</v>
      </c>
      <c r="AX1184">
        <v>31</v>
      </c>
      <c r="AY1184">
        <v>31</v>
      </c>
      <c r="AZ1184">
        <v>31</v>
      </c>
      <c r="BA1184">
        <v>66.400000000000006</v>
      </c>
      <c r="BB1184">
        <v>66.400000000000006</v>
      </c>
      <c r="BC1184">
        <v>66.400000000000006</v>
      </c>
      <c r="BD1184">
        <v>46.24</v>
      </c>
      <c r="BE1184">
        <v>0</v>
      </c>
      <c r="BF1184">
        <v>323.31</v>
      </c>
      <c r="BG1184">
        <v>35962000000</v>
      </c>
      <c r="BH1184">
        <v>297</v>
      </c>
      <c r="BI1184" t="s">
        <v>105</v>
      </c>
      <c r="BJ1184" t="s">
        <v>105</v>
      </c>
      <c r="BK1184" t="s">
        <v>105</v>
      </c>
      <c r="BL1184" t="s">
        <v>821</v>
      </c>
      <c r="BM1184">
        <v>24</v>
      </c>
      <c r="BN1184">
        <v>23</v>
      </c>
      <c r="BO1184">
        <v>13</v>
      </c>
      <c r="BP1184">
        <v>15</v>
      </c>
      <c r="BQ1184">
        <v>27</v>
      </c>
      <c r="BR1184">
        <v>26</v>
      </c>
      <c r="BS1184">
        <v>24</v>
      </c>
      <c r="BT1184">
        <v>19</v>
      </c>
      <c r="BU1184">
        <v>20</v>
      </c>
      <c r="BV1184">
        <v>21</v>
      </c>
      <c r="BW1184">
        <v>21</v>
      </c>
      <c r="BX1184">
        <v>22</v>
      </c>
      <c r="BY1184">
        <v>24</v>
      </c>
      <c r="BZ1184">
        <v>420</v>
      </c>
      <c r="CA1184" t="s">
        <v>105</v>
      </c>
      <c r="CB1184">
        <v>59.5</v>
      </c>
      <c r="CC1184">
        <v>57.6</v>
      </c>
      <c r="CD1184">
        <v>36.9</v>
      </c>
      <c r="CE1184">
        <v>39.5</v>
      </c>
      <c r="CF1184">
        <v>62.9</v>
      </c>
      <c r="CG1184">
        <v>60</v>
      </c>
      <c r="CH1184">
        <v>60</v>
      </c>
      <c r="CI1184">
        <v>52.9</v>
      </c>
      <c r="CJ1184">
        <v>55.5</v>
      </c>
      <c r="CK1184">
        <v>57.1</v>
      </c>
      <c r="CL1184">
        <v>51</v>
      </c>
      <c r="CM1184">
        <v>57.1</v>
      </c>
      <c r="CN1184">
        <v>57.6</v>
      </c>
      <c r="CO1184">
        <v>1.0623883154110101</v>
      </c>
      <c r="CP1184">
        <v>0.66564364495686301</v>
      </c>
      <c r="CQ1184">
        <v>3.7352208827282798</v>
      </c>
      <c r="CR1184">
        <v>0.72475706214689295</v>
      </c>
      <c r="CS1184">
        <v>0.32787863413493001</v>
      </c>
      <c r="CT1184">
        <v>2.1280413726821799</v>
      </c>
      <c r="CU1184">
        <v>0.309488491048593</v>
      </c>
      <c r="CV1184">
        <v>-0.216027895609535</v>
      </c>
      <c r="CW1184">
        <v>-1.4159707731025899</v>
      </c>
      <c r="CX1184">
        <v>2.6139534883720901E-2</v>
      </c>
      <c r="CY1184">
        <v>-0.503778457641605</v>
      </c>
      <c r="CZ1184">
        <v>-13.3138328272052</v>
      </c>
    </row>
    <row r="1185" spans="1:104" x14ac:dyDescent="0.3">
      <c r="A1185" t="s">
        <v>5849</v>
      </c>
      <c r="B1185" t="s">
        <v>5850</v>
      </c>
      <c r="C1185" s="50">
        <v>1.0400854776956638</v>
      </c>
      <c r="D1185" s="51">
        <v>5.6702098731895779E-2</v>
      </c>
      <c r="E1185" s="52">
        <v>0.21609772939123997</v>
      </c>
      <c r="F1185" s="53">
        <v>0.66534979636542002</v>
      </c>
      <c r="G1185" s="50">
        <v>1.0699109805297318</v>
      </c>
      <c r="H1185" s="54">
        <v>9.7490765513407615E-2</v>
      </c>
      <c r="I1185" s="55">
        <v>0.27503166373481575</v>
      </c>
      <c r="J1185" s="56">
        <v>0.56061730401084797</v>
      </c>
      <c r="K1185" t="s">
        <v>5851</v>
      </c>
      <c r="L1185" t="s">
        <v>5852</v>
      </c>
      <c r="M1185" s="13" t="str">
        <f>IFERROR(IF(SEARCH(M$1,$L1185),1,"no"),"-")</f>
        <v>-</v>
      </c>
      <c r="N1185" s="14" t="str">
        <f>IFERROR(IF(SEARCH(N$1,$L1185),1,"no"),"-")</f>
        <v>-</v>
      </c>
      <c r="O1185" s="14" t="str">
        <f>IFERROR(IF(SEARCH(O$1,$L1185),1,"no"),"-")</f>
        <v>-</v>
      </c>
      <c r="P1185" s="15">
        <v>254390000</v>
      </c>
      <c r="Q1185" s="16">
        <v>307160000</v>
      </c>
      <c r="T1185" s="17">
        <v>2</v>
      </c>
      <c r="U1185" s="18">
        <v>210000000</v>
      </c>
      <c r="V1185" s="19">
        <v>269280000</v>
      </c>
      <c r="W1185" s="19">
        <v>396810000</v>
      </c>
      <c r="AB1185" s="20">
        <v>3</v>
      </c>
      <c r="AC1185" s="32">
        <v>335900000</v>
      </c>
      <c r="AD1185" s="33">
        <v>287330000</v>
      </c>
      <c r="AE1185" s="33">
        <v>288930000</v>
      </c>
      <c r="AF1185" s="34">
        <v>3</v>
      </c>
      <c r="AG1185" s="24">
        <v>312100000</v>
      </c>
      <c r="AH1185" s="24">
        <v>334070000</v>
      </c>
      <c r="AI1185" s="24">
        <v>329760000</v>
      </c>
      <c r="AJ1185" s="25">
        <v>3</v>
      </c>
      <c r="AK1185">
        <v>27.9224662780762</v>
      </c>
      <c r="AL1185">
        <v>28.194416046142599</v>
      </c>
      <c r="AM1185">
        <v>25.295272827148398</v>
      </c>
      <c r="AN1185">
        <v>25.7800693511963</v>
      </c>
      <c r="AO1185">
        <v>27.645814895629901</v>
      </c>
      <c r="AP1185">
        <v>28.004531860351602</v>
      </c>
      <c r="AQ1185">
        <v>28.5638732910156</v>
      </c>
      <c r="AR1185">
        <v>28.3234558105469</v>
      </c>
      <c r="AS1185">
        <v>28.0981330871582</v>
      </c>
      <c r="AT1185">
        <v>28.106143951416001</v>
      </c>
      <c r="AU1185">
        <v>28.217433929443398</v>
      </c>
      <c r="AV1185">
        <v>28.315574645996101</v>
      </c>
      <c r="AW1185">
        <v>28.296840667724599</v>
      </c>
      <c r="AX1185">
        <v>7</v>
      </c>
      <c r="AY1185">
        <v>7</v>
      </c>
      <c r="AZ1185">
        <v>7</v>
      </c>
      <c r="BA1185">
        <v>57.7</v>
      </c>
      <c r="BB1185">
        <v>57.7</v>
      </c>
      <c r="BC1185">
        <v>57.7</v>
      </c>
      <c r="BD1185">
        <v>12.518000000000001</v>
      </c>
      <c r="BE1185">
        <v>0</v>
      </c>
      <c r="BF1185">
        <v>47.412999999999997</v>
      </c>
      <c r="BG1185">
        <v>2597700000</v>
      </c>
      <c r="BH1185">
        <v>41</v>
      </c>
      <c r="BI1185">
        <v>7</v>
      </c>
      <c r="BJ1185">
        <v>7</v>
      </c>
      <c r="BK1185">
        <v>7</v>
      </c>
      <c r="BL1185" t="s">
        <v>5853</v>
      </c>
      <c r="BM1185">
        <v>5</v>
      </c>
      <c r="BN1185">
        <v>6</v>
      </c>
      <c r="BO1185">
        <v>2</v>
      </c>
      <c r="BP1185">
        <v>2</v>
      </c>
      <c r="BQ1185">
        <v>3</v>
      </c>
      <c r="BR1185">
        <v>5</v>
      </c>
      <c r="BS1185">
        <v>6</v>
      </c>
      <c r="BT1185">
        <v>4</v>
      </c>
      <c r="BU1185">
        <v>5</v>
      </c>
      <c r="BV1185">
        <v>6</v>
      </c>
      <c r="BW1185">
        <v>5</v>
      </c>
      <c r="BX1185">
        <v>6</v>
      </c>
      <c r="BY1185">
        <v>6</v>
      </c>
      <c r="BZ1185">
        <v>111</v>
      </c>
      <c r="CA1185">
        <v>111</v>
      </c>
      <c r="CB1185">
        <v>50.5</v>
      </c>
      <c r="CC1185">
        <v>52.3</v>
      </c>
      <c r="CD1185">
        <v>13.5</v>
      </c>
      <c r="CE1185">
        <v>13.5</v>
      </c>
      <c r="CF1185">
        <v>29.7</v>
      </c>
      <c r="CG1185">
        <v>37.799999999999997</v>
      </c>
      <c r="CH1185">
        <v>52.3</v>
      </c>
      <c r="CI1185">
        <v>38.700000000000003</v>
      </c>
      <c r="CJ1185">
        <v>50.5</v>
      </c>
      <c r="CK1185">
        <v>52.3</v>
      </c>
      <c r="CL1185">
        <v>50.5</v>
      </c>
      <c r="CM1185">
        <v>52.3</v>
      </c>
      <c r="CN1185">
        <v>52.3</v>
      </c>
      <c r="CO1185">
        <v>0.75554677240224</v>
      </c>
      <c r="CP1185">
        <v>0.66534979636542002</v>
      </c>
      <c r="CQ1185">
        <v>0.56061730401084797</v>
      </c>
      <c r="CR1185">
        <v>0.65962216624685099</v>
      </c>
      <c r="CS1185">
        <v>-1.3778548240661599</v>
      </c>
      <c r="CT1185">
        <v>-1.57722158857477</v>
      </c>
      <c r="CU1185">
        <v>0.30945175718849799</v>
      </c>
      <c r="CV1185">
        <v>-1.27335055669149</v>
      </c>
      <c r="CW1185">
        <v>-1.4154415377277101</v>
      </c>
      <c r="CX1185">
        <v>0.38776823590274201</v>
      </c>
      <c r="CY1185">
        <v>-0.100705464680988</v>
      </c>
      <c r="CZ1185">
        <v>-1.2635051508823401</v>
      </c>
    </row>
    <row r="1186" spans="1:104" x14ac:dyDescent="0.3">
      <c r="A1186" t="s">
        <v>4957</v>
      </c>
      <c r="B1186" t="s">
        <v>136</v>
      </c>
      <c r="C1186" s="50">
        <v>0.9613300385832575</v>
      </c>
      <c r="D1186" s="51">
        <v>-5.6896280658101241E-2</v>
      </c>
      <c r="E1186" s="52">
        <v>0.2166062318989794</v>
      </c>
      <c r="F1186" s="53">
        <v>0.66432905260264397</v>
      </c>
      <c r="G1186" s="50">
        <v>0.89877981142540209</v>
      </c>
      <c r="H1186" s="54">
        <v>-0.15396037611450114</v>
      </c>
      <c r="I1186" s="55">
        <v>0.16351803934395925</v>
      </c>
      <c r="J1186" s="56">
        <v>0.78643432890352905</v>
      </c>
      <c r="K1186" t="s">
        <v>767</v>
      </c>
      <c r="L1186" t="s">
        <v>768</v>
      </c>
      <c r="M1186" s="13" t="str">
        <f>IFERROR(IF(SEARCH(M$1,$L1186),1,"no"),"-")</f>
        <v>-</v>
      </c>
      <c r="N1186" s="14" t="str">
        <f>IFERROR(IF(SEARCH(N$1,$L1186),1,"no"),"-")</f>
        <v>-</v>
      </c>
      <c r="O1186" s="14" t="str">
        <f>IFERROR(IF(SEARCH(O$1,$L1186),1,"no"),"-")</f>
        <v>-</v>
      </c>
      <c r="P1186" s="15">
        <v>354440000</v>
      </c>
      <c r="Q1186" s="16">
        <v>260680000</v>
      </c>
      <c r="T1186" s="17">
        <v>2</v>
      </c>
      <c r="U1186" s="18">
        <v>266110000</v>
      </c>
      <c r="V1186" s="19">
        <v>316730000</v>
      </c>
      <c r="W1186" s="19">
        <v>304160000</v>
      </c>
      <c r="AB1186" s="20">
        <v>3</v>
      </c>
      <c r="AC1186" s="32">
        <v>339130000</v>
      </c>
      <c r="AD1186" s="33">
        <v>319810000</v>
      </c>
      <c r="AE1186" s="33">
        <v>350740000</v>
      </c>
      <c r="AF1186" s="34">
        <v>3</v>
      </c>
      <c r="AG1186" s="24">
        <v>279500000</v>
      </c>
      <c r="AH1186" s="24">
        <v>289920000</v>
      </c>
      <c r="AI1186" s="24">
        <v>338060000</v>
      </c>
      <c r="AJ1186" s="25">
        <v>3</v>
      </c>
      <c r="AK1186">
        <v>28.400966644287099</v>
      </c>
      <c r="AL1186">
        <v>27.957704544067401</v>
      </c>
      <c r="AM1186">
        <v>24.828447341918899</v>
      </c>
      <c r="AN1186">
        <v>25.051986694335898</v>
      </c>
      <c r="AO1186">
        <v>27.9874477386475</v>
      </c>
      <c r="AP1186">
        <v>28.2386779785156</v>
      </c>
      <c r="AQ1186">
        <v>28.180255889892599</v>
      </c>
      <c r="AR1186">
        <v>28.337263107299801</v>
      </c>
      <c r="AS1186">
        <v>28.252639770507798</v>
      </c>
      <c r="AT1186">
        <v>28.385826110839801</v>
      </c>
      <c r="AU1186">
        <v>28.058273315429702</v>
      </c>
      <c r="AV1186">
        <v>28.111080169677699</v>
      </c>
      <c r="AW1186">
        <v>28.332704544067401</v>
      </c>
      <c r="AX1186">
        <v>16</v>
      </c>
      <c r="AY1186">
        <v>16</v>
      </c>
      <c r="AZ1186">
        <v>16</v>
      </c>
      <c r="BA1186">
        <v>31.1</v>
      </c>
      <c r="BB1186">
        <v>31.1</v>
      </c>
      <c r="BC1186">
        <v>31.1</v>
      </c>
      <c r="BD1186">
        <v>83.076999999999998</v>
      </c>
      <c r="BE1186">
        <v>0</v>
      </c>
      <c r="BF1186">
        <v>71.929000000000002</v>
      </c>
      <c r="BG1186">
        <v>2237600000</v>
      </c>
      <c r="BH1186">
        <v>50</v>
      </c>
      <c r="BI1186">
        <v>16</v>
      </c>
      <c r="BJ1186">
        <v>16</v>
      </c>
      <c r="BK1186">
        <v>16</v>
      </c>
      <c r="BL1186" t="s">
        <v>4958</v>
      </c>
      <c r="BM1186">
        <v>10</v>
      </c>
      <c r="BN1186">
        <v>11</v>
      </c>
      <c r="BO1186">
        <v>0</v>
      </c>
      <c r="BP1186">
        <v>3</v>
      </c>
      <c r="BQ1186">
        <v>11</v>
      </c>
      <c r="BR1186">
        <v>6</v>
      </c>
      <c r="BS1186">
        <v>9</v>
      </c>
      <c r="BT1186">
        <v>9</v>
      </c>
      <c r="BU1186">
        <v>9</v>
      </c>
      <c r="BV1186">
        <v>11</v>
      </c>
      <c r="BW1186">
        <v>6</v>
      </c>
      <c r="BX1186">
        <v>7</v>
      </c>
      <c r="BY1186">
        <v>7</v>
      </c>
      <c r="BZ1186">
        <v>769</v>
      </c>
      <c r="CA1186">
        <v>769</v>
      </c>
      <c r="CB1186">
        <v>18.7</v>
      </c>
      <c r="CC1186">
        <v>21.3</v>
      </c>
      <c r="CD1186">
        <v>0</v>
      </c>
      <c r="CE1186">
        <v>4</v>
      </c>
      <c r="CF1186">
        <v>17.600000000000001</v>
      </c>
      <c r="CG1186">
        <v>9.5</v>
      </c>
      <c r="CH1186">
        <v>16</v>
      </c>
      <c r="CI1186">
        <v>15.9</v>
      </c>
      <c r="CJ1186">
        <v>15.9</v>
      </c>
      <c r="CK1186">
        <v>21.3</v>
      </c>
      <c r="CL1186">
        <v>11.2</v>
      </c>
      <c r="CM1186">
        <v>12.5</v>
      </c>
      <c r="CN1186">
        <v>12</v>
      </c>
      <c r="CO1186">
        <v>0.76032307865044402</v>
      </c>
      <c r="CP1186">
        <v>0.66432905260264397</v>
      </c>
      <c r="CQ1186">
        <v>0.78643432890352905</v>
      </c>
      <c r="CR1186">
        <v>0.66053503184713402</v>
      </c>
      <c r="CS1186">
        <v>-1.7654666900634799</v>
      </c>
      <c r="CT1186">
        <v>-1.5857619729809</v>
      </c>
      <c r="CU1186">
        <v>0.310038314176245</v>
      </c>
      <c r="CV1186">
        <v>-1.5756842295328799</v>
      </c>
      <c r="CW1186">
        <v>-1.41360298585371</v>
      </c>
      <c r="CX1186">
        <v>0.26044473512099398</v>
      </c>
      <c r="CY1186">
        <v>0.157890319824219</v>
      </c>
      <c r="CZ1186">
        <v>1.70435690134546</v>
      </c>
    </row>
    <row r="1187" spans="1:104" x14ac:dyDescent="0.3">
      <c r="A1187" t="s">
        <v>5650</v>
      </c>
      <c r="B1187" t="s">
        <v>5651</v>
      </c>
      <c r="C1187" s="50">
        <v>0.80126477202952329</v>
      </c>
      <c r="D1187" s="51">
        <v>-0.31964904554314455</v>
      </c>
      <c r="E1187" s="52">
        <v>0.21672065748065061</v>
      </c>
      <c r="F1187" s="53">
        <v>0.66409969042327599</v>
      </c>
      <c r="G1187" s="50">
        <v>1.0695838502311943</v>
      </c>
      <c r="H1187" s="54">
        <v>9.7049587291037673E-2</v>
      </c>
      <c r="I1187" s="55">
        <v>0.25167022585801246</v>
      </c>
      <c r="J1187" s="56">
        <v>0.59916816113193905</v>
      </c>
      <c r="K1187" t="s">
        <v>5652</v>
      </c>
      <c r="L1187" t="s">
        <v>5653</v>
      </c>
      <c r="M1187" s="13" t="str">
        <f>IFERROR(IF(SEARCH(M$1,$L1187),1,"no"),"-")</f>
        <v>-</v>
      </c>
      <c r="N1187" s="14" t="str">
        <f>IFERROR(IF(SEARCH(N$1,$L1187),1,"no"),"-")</f>
        <v>-</v>
      </c>
      <c r="O1187" s="14" t="str">
        <f>IFERROR(IF(SEARCH(O$1,$L1187),1,"no"),"-")</f>
        <v>-</v>
      </c>
      <c r="P1187" s="15">
        <v>349490000</v>
      </c>
      <c r="Q1187" s="16">
        <v>431820000</v>
      </c>
      <c r="R1187" s="16">
        <v>455410000</v>
      </c>
      <c r="S1187" s="16">
        <v>614470000</v>
      </c>
      <c r="T1187" s="17">
        <v>4</v>
      </c>
      <c r="U1187" s="18">
        <v>336490000</v>
      </c>
      <c r="V1187" s="19">
        <v>398440000</v>
      </c>
      <c r="W1187" s="19">
        <v>377540000</v>
      </c>
      <c r="AB1187" s="20">
        <v>3</v>
      </c>
      <c r="AC1187" s="32">
        <v>455380000</v>
      </c>
      <c r="AD1187" s="33">
        <v>404450000</v>
      </c>
      <c r="AE1187" s="33">
        <v>470220000</v>
      </c>
      <c r="AF1187" s="34">
        <v>3</v>
      </c>
      <c r="AG1187" s="24">
        <v>452870000</v>
      </c>
      <c r="AH1187" s="24">
        <v>489000000</v>
      </c>
      <c r="AI1187" s="24">
        <v>480730000</v>
      </c>
      <c r="AJ1187" s="25">
        <v>3</v>
      </c>
      <c r="AK1187">
        <v>28.3806762695313</v>
      </c>
      <c r="AL1187">
        <v>28.685853958129901</v>
      </c>
      <c r="AM1187">
        <v>28.762590408325199</v>
      </c>
      <c r="AN1187">
        <v>29.194766998291001</v>
      </c>
      <c r="AO1187">
        <v>28.3259887695313</v>
      </c>
      <c r="AP1187">
        <v>28.569787979126001</v>
      </c>
      <c r="AQ1187">
        <v>28.4920539855957</v>
      </c>
      <c r="AR1187">
        <v>28.762495040893601</v>
      </c>
      <c r="AS1187">
        <v>28.591386795043899</v>
      </c>
      <c r="AT1187">
        <v>28.808761596679702</v>
      </c>
      <c r="AU1187">
        <v>28.754522323608398</v>
      </c>
      <c r="AV1187">
        <v>28.865259170532202</v>
      </c>
      <c r="AW1187">
        <v>28.840652465820298</v>
      </c>
      <c r="AX1187">
        <v>11</v>
      </c>
      <c r="AY1187">
        <v>11</v>
      </c>
      <c r="AZ1187">
        <v>11</v>
      </c>
      <c r="BA1187">
        <v>28.7</v>
      </c>
      <c r="BB1187">
        <v>28.7</v>
      </c>
      <c r="BC1187">
        <v>28.7</v>
      </c>
      <c r="BD1187">
        <v>38.92</v>
      </c>
      <c r="BE1187">
        <v>0</v>
      </c>
      <c r="BF1187">
        <v>37.470999999999997</v>
      </c>
      <c r="BG1187">
        <v>3938200000</v>
      </c>
      <c r="BH1187">
        <v>78</v>
      </c>
      <c r="BI1187">
        <v>11</v>
      </c>
      <c r="BJ1187">
        <v>11</v>
      </c>
      <c r="BK1187">
        <v>11</v>
      </c>
      <c r="BL1187" t="s">
        <v>5654</v>
      </c>
      <c r="BM1187">
        <v>9</v>
      </c>
      <c r="BN1187">
        <v>9</v>
      </c>
      <c r="BO1187">
        <v>5</v>
      </c>
      <c r="BP1187">
        <v>5</v>
      </c>
      <c r="BQ1187">
        <v>10</v>
      </c>
      <c r="BR1187">
        <v>7</v>
      </c>
      <c r="BS1187">
        <v>7</v>
      </c>
      <c r="BT1187">
        <v>5</v>
      </c>
      <c r="BU1187">
        <v>9</v>
      </c>
      <c r="BV1187">
        <v>7</v>
      </c>
      <c r="BW1187">
        <v>4</v>
      </c>
      <c r="BX1187">
        <v>7</v>
      </c>
      <c r="BY1187">
        <v>9</v>
      </c>
      <c r="BZ1187">
        <v>355</v>
      </c>
      <c r="CA1187">
        <v>355</v>
      </c>
      <c r="CB1187">
        <v>25.4</v>
      </c>
      <c r="CC1187">
        <v>25.6</v>
      </c>
      <c r="CD1187">
        <v>14.4</v>
      </c>
      <c r="CE1187">
        <v>14.4</v>
      </c>
      <c r="CF1187">
        <v>26.8</v>
      </c>
      <c r="CG1187">
        <v>20.6</v>
      </c>
      <c r="CH1187">
        <v>19.7</v>
      </c>
      <c r="CI1187">
        <v>14.4</v>
      </c>
      <c r="CJ1187">
        <v>22.8</v>
      </c>
      <c r="CK1187">
        <v>18</v>
      </c>
      <c r="CL1187">
        <v>12.4</v>
      </c>
      <c r="CM1187">
        <v>19.7</v>
      </c>
      <c r="CN1187">
        <v>24.8</v>
      </c>
      <c r="CO1187">
        <v>5.97007965925151E-2</v>
      </c>
      <c r="CP1187">
        <v>0.66409969042327599</v>
      </c>
      <c r="CQ1187">
        <v>0.59916816113193905</v>
      </c>
      <c r="CR1187">
        <v>0.92398452883263005</v>
      </c>
      <c r="CS1187">
        <v>3.50907643636056E-2</v>
      </c>
      <c r="CT1187">
        <v>0.17014842118803999</v>
      </c>
      <c r="CU1187">
        <v>0.310126356094448</v>
      </c>
      <c r="CV1187">
        <v>0.29336166381835899</v>
      </c>
      <c r="CW1187">
        <v>1.41318983055494</v>
      </c>
      <c r="CX1187">
        <v>0.36261845655693498</v>
      </c>
      <c r="CY1187">
        <v>-9.9263509114582094E-2</v>
      </c>
      <c r="CZ1187">
        <v>-1.33875985267468</v>
      </c>
    </row>
    <row r="1188" spans="1:104" x14ac:dyDescent="0.3">
      <c r="A1188" t="s">
        <v>5891</v>
      </c>
      <c r="B1188" t="s">
        <v>5892</v>
      </c>
      <c r="C1188" s="50">
        <v>1.0115608862235548</v>
      </c>
      <c r="D1188" s="51">
        <v>1.6583158857302414E-2</v>
      </c>
      <c r="E1188" s="52">
        <v>0.21719917555237486</v>
      </c>
      <c r="F1188" s="53">
        <v>0.66314182758104401</v>
      </c>
      <c r="G1188" s="50">
        <v>1.1907242962425999</v>
      </c>
      <c r="H1188" s="54">
        <v>0.25183940607453553</v>
      </c>
      <c r="I1188" s="55">
        <v>0.28229437010290598</v>
      </c>
      <c r="J1188" s="56">
        <v>0.54929778305613597</v>
      </c>
      <c r="K1188" t="s">
        <v>5893</v>
      </c>
      <c r="L1188" t="s">
        <v>5894</v>
      </c>
      <c r="M1188" s="13" t="str">
        <f>IFERROR(IF(SEARCH(M$1,$L1188),1,"no"),"-")</f>
        <v>-</v>
      </c>
      <c r="N1188" s="14" t="str">
        <f>IFERROR(IF(SEARCH(N$1,$L1188),1,"no"),"-")</f>
        <v>-</v>
      </c>
      <c r="O1188" s="14" t="str">
        <f>IFERROR(IF(SEARCH(O$1,$L1188),1,"no"),"-")</f>
        <v>-</v>
      </c>
      <c r="P1188" s="15">
        <v>303950000</v>
      </c>
      <c r="Q1188" s="16">
        <v>296350000</v>
      </c>
      <c r="T1188" s="17">
        <v>2</v>
      </c>
      <c r="U1188" s="18">
        <v>368210000</v>
      </c>
      <c r="V1188" s="19">
        <v>245330000</v>
      </c>
      <c r="W1188" s="19">
        <v>297320000</v>
      </c>
      <c r="AB1188" s="20">
        <v>3</v>
      </c>
      <c r="AC1188" s="32">
        <v>220780000</v>
      </c>
      <c r="AE1188" s="33">
        <v>220660000</v>
      </c>
      <c r="AF1188" s="34">
        <v>2</v>
      </c>
      <c r="AG1188" s="24">
        <v>247770000</v>
      </c>
      <c r="AH1188" s="24">
        <v>299410000</v>
      </c>
      <c r="AI1188" s="24">
        <v>241270000</v>
      </c>
      <c r="AJ1188" s="25">
        <v>3</v>
      </c>
      <c r="AK1188">
        <v>28.179258346557599</v>
      </c>
      <c r="AL1188">
        <v>28.142726898193398</v>
      </c>
      <c r="AM1188">
        <v>26.545789718627901</v>
      </c>
      <c r="AN1188">
        <v>26.5696201324463</v>
      </c>
      <c r="AO1188">
        <v>28.4559535980225</v>
      </c>
      <c r="AP1188">
        <v>27.8701477050781</v>
      </c>
      <c r="AQ1188">
        <v>28.1474418640137</v>
      </c>
      <c r="AR1188">
        <v>27.718034744262699</v>
      </c>
      <c r="AS1188">
        <v>24.746658325195298</v>
      </c>
      <c r="AT1188">
        <v>27.717250823974599</v>
      </c>
      <c r="AU1188">
        <v>27.884426116943398</v>
      </c>
      <c r="AV1188">
        <v>28.157546997070298</v>
      </c>
      <c r="AW1188">
        <v>27.846073150634801</v>
      </c>
      <c r="AX1188">
        <v>6</v>
      </c>
      <c r="AY1188">
        <v>6</v>
      </c>
      <c r="AZ1188">
        <v>6</v>
      </c>
      <c r="BA1188">
        <v>43.7</v>
      </c>
      <c r="BB1188">
        <v>43.7</v>
      </c>
      <c r="BC1188">
        <v>43.7</v>
      </c>
      <c r="BD1188">
        <v>28.47</v>
      </c>
      <c r="BE1188">
        <v>0</v>
      </c>
      <c r="BF1188">
        <v>95.876999999999995</v>
      </c>
      <c r="BG1188">
        <v>2079300000</v>
      </c>
      <c r="BH1188">
        <v>22</v>
      </c>
      <c r="BI1188">
        <v>6</v>
      </c>
      <c r="BJ1188">
        <v>6</v>
      </c>
      <c r="BK1188">
        <v>6</v>
      </c>
      <c r="BL1188" t="s">
        <v>5895</v>
      </c>
      <c r="BM1188">
        <v>4</v>
      </c>
      <c r="BN1188">
        <v>3</v>
      </c>
      <c r="BO1188">
        <v>1</v>
      </c>
      <c r="BP1188">
        <v>1</v>
      </c>
      <c r="BQ1188">
        <v>3</v>
      </c>
      <c r="BR1188">
        <v>4</v>
      </c>
      <c r="BS1188">
        <v>4</v>
      </c>
      <c r="BT1188">
        <v>3</v>
      </c>
      <c r="BU1188">
        <v>1</v>
      </c>
      <c r="BV1188">
        <v>2</v>
      </c>
      <c r="BW1188">
        <v>4</v>
      </c>
      <c r="BX1188">
        <v>3</v>
      </c>
      <c r="BY1188">
        <v>4</v>
      </c>
      <c r="BZ1188">
        <v>268</v>
      </c>
      <c r="CA1188">
        <v>268</v>
      </c>
      <c r="CB1188">
        <v>29.9</v>
      </c>
      <c r="CC1188">
        <v>23.5</v>
      </c>
      <c r="CD1188">
        <v>7.5</v>
      </c>
      <c r="CE1188">
        <v>7.5</v>
      </c>
      <c r="CF1188">
        <v>20.9</v>
      </c>
      <c r="CG1188">
        <v>23.5</v>
      </c>
      <c r="CH1188">
        <v>27.6</v>
      </c>
      <c r="CI1188">
        <v>20.9</v>
      </c>
      <c r="CJ1188">
        <v>7.5</v>
      </c>
      <c r="CK1188">
        <v>16</v>
      </c>
      <c r="CL1188">
        <v>29.9</v>
      </c>
      <c r="CM1188">
        <v>21.3</v>
      </c>
      <c r="CN1188">
        <v>23.9</v>
      </c>
      <c r="CO1188">
        <v>0.25763315306782397</v>
      </c>
      <c r="CP1188">
        <v>0.66314182758104401</v>
      </c>
      <c r="CQ1188">
        <v>0.54929778305613597</v>
      </c>
      <c r="CR1188">
        <v>0.74421313734496997</v>
      </c>
      <c r="CS1188">
        <v>0.63203414281209203</v>
      </c>
      <c r="CT1188">
        <v>0.636333984764753</v>
      </c>
      <c r="CU1188">
        <v>0.31082653061224502</v>
      </c>
      <c r="CV1188">
        <v>-0.79849894841511904</v>
      </c>
      <c r="CW1188">
        <v>-1.4114642876451799</v>
      </c>
      <c r="CX1188">
        <v>0.39721658986175101</v>
      </c>
      <c r="CY1188">
        <v>-1.23536745707194</v>
      </c>
      <c r="CZ1188">
        <v>-1.24136184066559</v>
      </c>
    </row>
    <row r="1189" spans="1:104" x14ac:dyDescent="0.3">
      <c r="A1189" t="s">
        <v>6708</v>
      </c>
      <c r="B1189" t="s">
        <v>6709</v>
      </c>
      <c r="C1189" s="50">
        <v>1.1298920811236777</v>
      </c>
      <c r="D1189" s="51">
        <v>0.17618498373531363</v>
      </c>
      <c r="E1189" s="52">
        <v>0.21724614807502232</v>
      </c>
      <c r="F1189" s="53">
        <v>0.66304791515360195</v>
      </c>
      <c r="G1189" s="50">
        <v>0.95930718139756865</v>
      </c>
      <c r="H1189" s="54">
        <v>-5.9935237811437309E-2</v>
      </c>
      <c r="I1189" s="55">
        <v>0.47727348803252378</v>
      </c>
      <c r="J1189" s="56">
        <v>0.32123268949918204</v>
      </c>
      <c r="K1189" t="s">
        <v>5799</v>
      </c>
      <c r="L1189" t="s">
        <v>5800</v>
      </c>
      <c r="M1189" s="13" t="str">
        <f>IFERROR(IF(SEARCH(M$1,$L1189),1,"no"),"-")</f>
        <v>-</v>
      </c>
      <c r="N1189" s="14" t="str">
        <f>IFERROR(IF(SEARCH(N$1,$L1189),1,"no"),"-")</f>
        <v>-</v>
      </c>
      <c r="O1189" s="14" t="str">
        <f>IFERROR(IF(SEARCH(O$1,$L1189),1,"no"),"-")</f>
        <v>-</v>
      </c>
      <c r="P1189" s="15">
        <v>4284300000</v>
      </c>
      <c r="Q1189" s="16">
        <v>4792600000</v>
      </c>
      <c r="R1189" s="16">
        <v>3454500000</v>
      </c>
      <c r="S1189" s="16">
        <v>3817300000</v>
      </c>
      <c r="T1189" s="17">
        <v>4</v>
      </c>
      <c r="U1189" s="18">
        <v>4855300000</v>
      </c>
      <c r="V1189" s="19">
        <v>4749300000</v>
      </c>
      <c r="W1189" s="19">
        <v>4249600000</v>
      </c>
      <c r="AB1189" s="20">
        <v>3</v>
      </c>
      <c r="AC1189" s="32">
        <v>5089800000</v>
      </c>
      <c r="AD1189" s="33">
        <v>5159100000</v>
      </c>
      <c r="AE1189" s="33">
        <v>4837300000</v>
      </c>
      <c r="AF1189" s="34">
        <v>3</v>
      </c>
      <c r="AG1189" s="24">
        <v>4889400000</v>
      </c>
      <c r="AH1189" s="24">
        <v>4362100000</v>
      </c>
      <c r="AI1189" s="24">
        <v>5220800000</v>
      </c>
      <c r="AJ1189" s="25">
        <v>3</v>
      </c>
      <c r="AK1189">
        <v>31.996412277221701</v>
      </c>
      <c r="AL1189">
        <v>32.158161163330099</v>
      </c>
      <c r="AM1189">
        <v>31.685829162597699</v>
      </c>
      <c r="AN1189">
        <v>31.8299045562744</v>
      </c>
      <c r="AO1189">
        <v>32.176914215087898</v>
      </c>
      <c r="AP1189">
        <v>32.145069122314503</v>
      </c>
      <c r="AQ1189">
        <v>31.9846801757813</v>
      </c>
      <c r="AR1189">
        <v>32.244960784912102</v>
      </c>
      <c r="AS1189">
        <v>32.264472961425803</v>
      </c>
      <c r="AT1189">
        <v>32.171554565429702</v>
      </c>
      <c r="AU1189">
        <v>32.18701171875</v>
      </c>
      <c r="AV1189">
        <v>32.022377014160199</v>
      </c>
      <c r="AW1189">
        <v>32.281623840332003</v>
      </c>
      <c r="AX1189">
        <v>19</v>
      </c>
      <c r="AY1189">
        <v>19</v>
      </c>
      <c r="AZ1189">
        <v>19</v>
      </c>
      <c r="BA1189">
        <v>68.3</v>
      </c>
      <c r="BB1189">
        <v>68.3</v>
      </c>
      <c r="BC1189">
        <v>68.3</v>
      </c>
      <c r="BD1189">
        <v>39.125999999999998</v>
      </c>
      <c r="BE1189">
        <v>0</v>
      </c>
      <c r="BF1189">
        <v>271.27</v>
      </c>
      <c r="BG1189">
        <v>39196000000</v>
      </c>
      <c r="BH1189">
        <v>235</v>
      </c>
      <c r="BI1189">
        <v>19</v>
      </c>
      <c r="BJ1189">
        <v>19</v>
      </c>
      <c r="BK1189">
        <v>19</v>
      </c>
      <c r="BL1189" t="s">
        <v>6710</v>
      </c>
      <c r="BM1189">
        <v>15</v>
      </c>
      <c r="BN1189">
        <v>15</v>
      </c>
      <c r="BO1189">
        <v>7</v>
      </c>
      <c r="BP1189">
        <v>7</v>
      </c>
      <c r="BQ1189">
        <v>17</v>
      </c>
      <c r="BR1189">
        <v>17</v>
      </c>
      <c r="BS1189">
        <v>17</v>
      </c>
      <c r="BT1189">
        <v>17</v>
      </c>
      <c r="BU1189">
        <v>15</v>
      </c>
      <c r="BV1189">
        <v>13</v>
      </c>
      <c r="BW1189">
        <v>16</v>
      </c>
      <c r="BX1189">
        <v>17</v>
      </c>
      <c r="BY1189">
        <v>17</v>
      </c>
      <c r="BZ1189">
        <v>347</v>
      </c>
      <c r="CA1189">
        <v>347</v>
      </c>
      <c r="CB1189">
        <v>63.7</v>
      </c>
      <c r="CC1189">
        <v>63.1</v>
      </c>
      <c r="CD1189">
        <v>26.2</v>
      </c>
      <c r="CE1189">
        <v>26.2</v>
      </c>
      <c r="CF1189">
        <v>68</v>
      </c>
      <c r="CG1189">
        <v>66.599999999999994</v>
      </c>
      <c r="CH1189">
        <v>66.599999999999994</v>
      </c>
      <c r="CI1189">
        <v>62.2</v>
      </c>
      <c r="CJ1189">
        <v>63.7</v>
      </c>
      <c r="CK1189">
        <v>49.9</v>
      </c>
      <c r="CL1189">
        <v>55.6</v>
      </c>
      <c r="CM1189">
        <v>64</v>
      </c>
      <c r="CN1189">
        <v>66.599999999999994</v>
      </c>
      <c r="CO1189">
        <v>1.26882100826973</v>
      </c>
      <c r="CP1189">
        <v>0.66304791515360195</v>
      </c>
      <c r="CQ1189">
        <v>0.32123268949918199</v>
      </c>
      <c r="CR1189">
        <v>0.70583574879227096</v>
      </c>
      <c r="CS1189">
        <v>-0.30941931406656698</v>
      </c>
      <c r="CT1189">
        <v>-2.5096781947031102</v>
      </c>
      <c r="CU1189">
        <v>0.31080433397068202</v>
      </c>
      <c r="CV1189">
        <v>-0.18464438120523899</v>
      </c>
      <c r="CW1189">
        <v>-1.4112950983100501</v>
      </c>
      <c r="CX1189">
        <v>0.64075751337999198</v>
      </c>
      <c r="CY1189">
        <v>6.3325246175125499E-2</v>
      </c>
      <c r="CZ1189">
        <v>0.78322039000902299</v>
      </c>
    </row>
    <row r="1190" spans="1:104" x14ac:dyDescent="0.3">
      <c r="A1190" t="s">
        <v>5633</v>
      </c>
      <c r="B1190" t="s">
        <v>5634</v>
      </c>
      <c r="C1190" s="50">
        <v>0.85290464011691636</v>
      </c>
      <c r="D1190" s="51">
        <v>-0.22954364633442781</v>
      </c>
      <c r="E1190" s="52">
        <v>0.21777922046719808</v>
      </c>
      <c r="F1190" s="53">
        <v>0.661983561067639</v>
      </c>
      <c r="G1190" s="50">
        <v>0.85550527903469087</v>
      </c>
      <c r="H1190" s="54">
        <v>-0.22515133776043389</v>
      </c>
      <c r="I1190" s="55">
        <v>0.2499394358357305</v>
      </c>
      <c r="J1190" s="56">
        <v>0.60216521480339402</v>
      </c>
      <c r="K1190" t="s">
        <v>5635</v>
      </c>
      <c r="L1190" t="s">
        <v>5636</v>
      </c>
      <c r="M1190" s="13" t="str">
        <f>IFERROR(IF(SEARCH(M$1,$L1190),1,"no"),"-")</f>
        <v>-</v>
      </c>
      <c r="N1190" s="14" t="str">
        <f>IFERROR(IF(SEARCH(N$1,$L1190),1,"no"),"-")</f>
        <v>-</v>
      </c>
      <c r="O1190" s="14" t="str">
        <f>IFERROR(IF(SEARCH(O$1,$L1190),1,"no"),"-")</f>
        <v>-</v>
      </c>
      <c r="P1190" s="15">
        <v>191000000</v>
      </c>
      <c r="Q1190" s="16">
        <v>219100000</v>
      </c>
      <c r="R1190" s="16">
        <v>187040000</v>
      </c>
      <c r="S1190" s="16">
        <v>223960000</v>
      </c>
      <c r="T1190" s="17">
        <v>4</v>
      </c>
      <c r="U1190" s="18">
        <v>142640000</v>
      </c>
      <c r="V1190" s="19">
        <v>221960000</v>
      </c>
      <c r="W1190" s="19">
        <v>160640000</v>
      </c>
      <c r="AB1190" s="20">
        <v>3</v>
      </c>
      <c r="AC1190" s="32">
        <v>261170000</v>
      </c>
      <c r="AD1190" s="33">
        <v>251840000</v>
      </c>
      <c r="AE1190" s="33">
        <v>216290000</v>
      </c>
      <c r="AF1190" s="34">
        <v>3</v>
      </c>
      <c r="AG1190" s="24">
        <v>224300000</v>
      </c>
      <c r="AH1190" s="24">
        <v>233470000</v>
      </c>
      <c r="AI1190" s="24">
        <v>166150000</v>
      </c>
      <c r="AJ1190" s="25">
        <v>3</v>
      </c>
      <c r="AK1190">
        <v>27.508996963501001</v>
      </c>
      <c r="AL1190">
        <v>27.707014083862301</v>
      </c>
      <c r="AM1190">
        <v>27.4787712097168</v>
      </c>
      <c r="AN1190">
        <v>27.7386665344238</v>
      </c>
      <c r="AO1190">
        <v>27.087802886962901</v>
      </c>
      <c r="AP1190">
        <v>27.725725173950199</v>
      </c>
      <c r="AQ1190">
        <v>27.259256362915</v>
      </c>
      <c r="AR1190">
        <v>27.960414886474599</v>
      </c>
      <c r="AS1190">
        <v>27.907932281494102</v>
      </c>
      <c r="AT1190">
        <v>27.688392639160199</v>
      </c>
      <c r="AU1190">
        <v>27.7408542633057</v>
      </c>
      <c r="AV1190">
        <v>27.798662185668899</v>
      </c>
      <c r="AW1190">
        <v>27.307910919189499</v>
      </c>
      <c r="AX1190">
        <v>17</v>
      </c>
      <c r="AY1190">
        <v>17</v>
      </c>
      <c r="AZ1190">
        <v>17</v>
      </c>
      <c r="BA1190">
        <v>12.2</v>
      </c>
      <c r="BB1190">
        <v>12.2</v>
      </c>
      <c r="BC1190">
        <v>12.2</v>
      </c>
      <c r="BD1190">
        <v>172.38</v>
      </c>
      <c r="BE1190">
        <v>0</v>
      </c>
      <c r="BF1190">
        <v>55.762999999999998</v>
      </c>
      <c r="BG1190">
        <v>1803500000</v>
      </c>
      <c r="BH1190">
        <v>59</v>
      </c>
      <c r="BI1190">
        <v>17</v>
      </c>
      <c r="BJ1190">
        <v>17</v>
      </c>
      <c r="BK1190">
        <v>17</v>
      </c>
      <c r="BL1190" t="s">
        <v>5637</v>
      </c>
      <c r="BM1190">
        <v>12</v>
      </c>
      <c r="BN1190">
        <v>13</v>
      </c>
      <c r="BO1190">
        <v>3</v>
      </c>
      <c r="BP1190">
        <v>3</v>
      </c>
      <c r="BQ1190">
        <v>10</v>
      </c>
      <c r="BR1190">
        <v>8</v>
      </c>
      <c r="BS1190">
        <v>8</v>
      </c>
      <c r="BT1190">
        <v>10</v>
      </c>
      <c r="BU1190">
        <v>9</v>
      </c>
      <c r="BV1190">
        <v>11</v>
      </c>
      <c r="BW1190">
        <v>7</v>
      </c>
      <c r="BX1190">
        <v>8</v>
      </c>
      <c r="BY1190">
        <v>7</v>
      </c>
      <c r="BZ1190">
        <v>1572</v>
      </c>
      <c r="CA1190">
        <v>1572</v>
      </c>
      <c r="CB1190">
        <v>8.6</v>
      </c>
      <c r="CC1190">
        <v>8.6999999999999993</v>
      </c>
      <c r="CD1190">
        <v>2.7</v>
      </c>
      <c r="CE1190">
        <v>2.2999999999999998</v>
      </c>
      <c r="CF1190">
        <v>7</v>
      </c>
      <c r="CG1190">
        <v>5.7</v>
      </c>
      <c r="CH1190">
        <v>6</v>
      </c>
      <c r="CI1190">
        <v>7.4</v>
      </c>
      <c r="CJ1190">
        <v>6.4</v>
      </c>
      <c r="CK1190">
        <v>8.3000000000000007</v>
      </c>
      <c r="CL1190">
        <v>5</v>
      </c>
      <c r="CM1190">
        <v>6</v>
      </c>
      <c r="CN1190">
        <v>5.0999999999999996</v>
      </c>
      <c r="CO1190">
        <v>1.1651170917449301</v>
      </c>
      <c r="CP1190">
        <v>0.661983561067639</v>
      </c>
      <c r="CQ1190">
        <v>0.60216521480339402</v>
      </c>
      <c r="CR1190">
        <v>0.72497014925373104</v>
      </c>
      <c r="CS1190">
        <v>-0.243884404500324</v>
      </c>
      <c r="CT1190">
        <v>-2.31624583678204</v>
      </c>
      <c r="CU1190">
        <v>0.311327388535032</v>
      </c>
      <c r="CV1190">
        <v>0.25076738993326902</v>
      </c>
      <c r="CW1190">
        <v>1.40937746096788</v>
      </c>
      <c r="CX1190">
        <v>0.36130877573131098</v>
      </c>
      <c r="CY1190">
        <v>0.23643747965494599</v>
      </c>
      <c r="CZ1190">
        <v>1.3446026770588499</v>
      </c>
    </row>
    <row r="1191" spans="1:104" x14ac:dyDescent="0.3">
      <c r="A1191" t="s">
        <v>7101</v>
      </c>
      <c r="B1191" t="s">
        <v>7102</v>
      </c>
      <c r="C1191" s="50">
        <v>1.0393350160081885</v>
      </c>
      <c r="D1191" s="51">
        <v>5.5660763027854943E-2</v>
      </c>
      <c r="E1191" s="52">
        <v>0.21785671250160912</v>
      </c>
      <c r="F1191" s="53">
        <v>0.66182905423868299</v>
      </c>
      <c r="G1191" s="50">
        <v>1.0399696789214359</v>
      </c>
      <c r="H1191" s="54">
        <v>5.654146614774451E-2</v>
      </c>
      <c r="I1191" s="55">
        <v>0.61400254948182054</v>
      </c>
      <c r="J1191" s="56">
        <v>0.21182982556308697</v>
      </c>
      <c r="K1191" t="s">
        <v>7103</v>
      </c>
      <c r="L1191" t="s">
        <v>7104</v>
      </c>
      <c r="M1191" s="13" t="str">
        <f>IFERROR(IF(SEARCH(M$1,$L1191),1,"no"),"-")</f>
        <v>-</v>
      </c>
      <c r="N1191" s="14" t="str">
        <f>IFERROR(IF(SEARCH(N$1,$L1191),1,"no"),"-")</f>
        <v>-</v>
      </c>
      <c r="O1191" s="14" t="str">
        <f>IFERROR(IF(SEARCH(O$1,$L1191),1,"no"),"-")</f>
        <v>-</v>
      </c>
      <c r="P1191" s="15">
        <v>5786700000</v>
      </c>
      <c r="Q1191" s="16">
        <v>5701300000</v>
      </c>
      <c r="R1191" s="16">
        <v>5846400000</v>
      </c>
      <c r="S1191" s="16">
        <v>6080700000</v>
      </c>
      <c r="T1191" s="17">
        <v>4</v>
      </c>
      <c r="U1191" s="18">
        <v>5982300000</v>
      </c>
      <c r="V1191" s="19">
        <v>5873800000</v>
      </c>
      <c r="W1191" s="19">
        <v>6396000000</v>
      </c>
      <c r="AB1191" s="20">
        <v>3</v>
      </c>
      <c r="AC1191" s="32">
        <v>6467500000</v>
      </c>
      <c r="AD1191" s="33">
        <v>5701800000</v>
      </c>
      <c r="AE1191" s="33">
        <v>6299700000</v>
      </c>
      <c r="AF1191" s="34">
        <v>3</v>
      </c>
      <c r="AG1191" s="24">
        <v>7141500000</v>
      </c>
      <c r="AH1191" s="24">
        <v>5961100000</v>
      </c>
      <c r="AI1191" s="24">
        <v>6104600000</v>
      </c>
      <c r="AJ1191" s="25">
        <v>3</v>
      </c>
      <c r="AK1191">
        <v>32.430091857910199</v>
      </c>
      <c r="AL1191">
        <v>32.408645629882798</v>
      </c>
      <c r="AM1191">
        <v>32.444900512695298</v>
      </c>
      <c r="AN1191">
        <v>32.501590728759801</v>
      </c>
      <c r="AO1191">
        <v>32.478054046630902</v>
      </c>
      <c r="AP1191">
        <v>32.451648712158203</v>
      </c>
      <c r="AQ1191">
        <v>32.5745239257813</v>
      </c>
      <c r="AR1191">
        <v>32.590560913085902</v>
      </c>
      <c r="AS1191">
        <v>32.408771514892599</v>
      </c>
      <c r="AT1191">
        <v>32.552635192871101</v>
      </c>
      <c r="AU1191">
        <v>32.7335815429688</v>
      </c>
      <c r="AV1191">
        <v>32.472930908203097</v>
      </c>
      <c r="AW1191">
        <v>32.507247924804702</v>
      </c>
      <c r="AX1191">
        <v>51</v>
      </c>
      <c r="AY1191">
        <v>51</v>
      </c>
      <c r="AZ1191">
        <v>51</v>
      </c>
      <c r="BA1191">
        <v>72.599999999999994</v>
      </c>
      <c r="BB1191">
        <v>72.599999999999994</v>
      </c>
      <c r="BC1191">
        <v>72.599999999999994</v>
      </c>
      <c r="BD1191">
        <v>77.623999999999995</v>
      </c>
      <c r="BE1191">
        <v>0</v>
      </c>
      <c r="BF1191">
        <v>323.31</v>
      </c>
      <c r="BG1191">
        <v>53888000000</v>
      </c>
      <c r="BH1191">
        <v>538</v>
      </c>
      <c r="BI1191">
        <v>51</v>
      </c>
      <c r="BJ1191">
        <v>51</v>
      </c>
      <c r="BK1191">
        <v>51</v>
      </c>
      <c r="BL1191" t="s">
        <v>7105</v>
      </c>
      <c r="BM1191">
        <v>43</v>
      </c>
      <c r="BN1191">
        <v>46</v>
      </c>
      <c r="BO1191">
        <v>34</v>
      </c>
      <c r="BP1191">
        <v>34</v>
      </c>
      <c r="BQ1191">
        <v>46</v>
      </c>
      <c r="BR1191">
        <v>41</v>
      </c>
      <c r="BS1191">
        <v>44</v>
      </c>
      <c r="BT1191">
        <v>40</v>
      </c>
      <c r="BU1191">
        <v>44</v>
      </c>
      <c r="BV1191">
        <v>40</v>
      </c>
      <c r="BW1191">
        <v>42</v>
      </c>
      <c r="BX1191">
        <v>40</v>
      </c>
      <c r="BY1191">
        <v>43</v>
      </c>
      <c r="BZ1191">
        <v>698</v>
      </c>
      <c r="CA1191">
        <v>698</v>
      </c>
      <c r="CB1191">
        <v>65.900000000000006</v>
      </c>
      <c r="CC1191">
        <v>67.599999999999994</v>
      </c>
      <c r="CD1191">
        <v>61.6</v>
      </c>
      <c r="CE1191">
        <v>61.3</v>
      </c>
      <c r="CF1191">
        <v>67.5</v>
      </c>
      <c r="CG1191">
        <v>65.599999999999994</v>
      </c>
      <c r="CH1191">
        <v>66.599999999999994</v>
      </c>
      <c r="CI1191">
        <v>58.2</v>
      </c>
      <c r="CJ1191">
        <v>65.900000000000006</v>
      </c>
      <c r="CK1191">
        <v>61.5</v>
      </c>
      <c r="CL1191">
        <v>65.3</v>
      </c>
      <c r="CM1191">
        <v>64.900000000000006</v>
      </c>
      <c r="CN1191">
        <v>64.5</v>
      </c>
      <c r="CO1191">
        <v>0.63847781824101302</v>
      </c>
      <c r="CP1191">
        <v>0.66182905423868299</v>
      </c>
      <c r="CQ1191">
        <v>0.21182982556308699</v>
      </c>
      <c r="CR1191">
        <v>0.62085998193315295</v>
      </c>
      <c r="CS1191">
        <v>-7.1015357971191406E-2</v>
      </c>
      <c r="CT1191">
        <v>-1.3669602992006</v>
      </c>
      <c r="CU1191">
        <v>0.31104580152671801</v>
      </c>
      <c r="CV1191">
        <v>-5.5101712544761497E-2</v>
      </c>
      <c r="CW1191">
        <v>-1.40909906678624</v>
      </c>
      <c r="CX1191">
        <v>0.77108293402137895</v>
      </c>
      <c r="CY1191">
        <v>-5.3930918375648701E-2</v>
      </c>
      <c r="CZ1191">
        <v>-0.54613946642906996</v>
      </c>
    </row>
    <row r="1192" spans="1:104" x14ac:dyDescent="0.3">
      <c r="A1192" t="s">
        <v>4084</v>
      </c>
      <c r="B1192" t="s">
        <v>136</v>
      </c>
      <c r="C1192" s="50">
        <v>0.84303830867923291</v>
      </c>
      <c r="D1192" s="51">
        <v>-0.24632990442484842</v>
      </c>
      <c r="E1192" s="52">
        <v>0.21817925358042708</v>
      </c>
      <c r="F1192" s="53">
        <v>0.66118654835768698</v>
      </c>
      <c r="G1192" s="50">
        <v>0.81718194752125972</v>
      </c>
      <c r="H1192" s="54">
        <v>-0.29127076123867124</v>
      </c>
      <c r="I1192" s="55">
        <v>7.2046475319713851E-2</v>
      </c>
      <c r="J1192" s="56">
        <v>1.14238726102129</v>
      </c>
      <c r="K1192" t="s">
        <v>4085</v>
      </c>
      <c r="L1192" t="s">
        <v>4086</v>
      </c>
      <c r="M1192" s="13" t="str">
        <f>IFERROR(IF(SEARCH(M$1,$L1192),1,"no"),"-")</f>
        <v>-</v>
      </c>
      <c r="N1192" s="14" t="str">
        <f>IFERROR(IF(SEARCH(N$1,$L1192),1,"no"),"-")</f>
        <v>-</v>
      </c>
      <c r="O1192" s="14" t="str">
        <f>IFERROR(IF(SEARCH(O$1,$L1192),1,"no"),"-")</f>
        <v>-</v>
      </c>
      <c r="P1192" s="15">
        <v>435800000</v>
      </c>
      <c r="Q1192" s="16">
        <v>379820000</v>
      </c>
      <c r="R1192" s="16">
        <v>371570000</v>
      </c>
      <c r="S1192" s="16">
        <v>429850000</v>
      </c>
      <c r="T1192" s="17">
        <v>4</v>
      </c>
      <c r="U1192" s="18">
        <v>441150000</v>
      </c>
      <c r="V1192" s="19">
        <v>262030000</v>
      </c>
      <c r="W1192" s="19">
        <v>319240000</v>
      </c>
      <c r="AB1192" s="20">
        <v>3</v>
      </c>
      <c r="AC1192" s="32">
        <v>518840000</v>
      </c>
      <c r="AD1192" s="33">
        <v>479730000</v>
      </c>
      <c r="AE1192" s="33">
        <v>540720000</v>
      </c>
      <c r="AF1192" s="34">
        <v>3</v>
      </c>
      <c r="AG1192" s="24">
        <v>475070000</v>
      </c>
      <c r="AH1192" s="24">
        <v>419500000</v>
      </c>
      <c r="AI1192" s="24">
        <v>363310000</v>
      </c>
      <c r="AJ1192" s="25">
        <v>3</v>
      </c>
      <c r="AK1192">
        <v>28.699090957641602</v>
      </c>
      <c r="AL1192">
        <v>28.500740051269499</v>
      </c>
      <c r="AM1192">
        <v>28.469058990478501</v>
      </c>
      <c r="AN1192">
        <v>28.679258346557599</v>
      </c>
      <c r="AO1192">
        <v>28.7166938781738</v>
      </c>
      <c r="AP1192">
        <v>27.965156555175799</v>
      </c>
      <c r="AQ1192">
        <v>28.250066757202099</v>
      </c>
      <c r="AR1192">
        <v>28.9507141113281</v>
      </c>
      <c r="AS1192">
        <v>28.837646484375</v>
      </c>
      <c r="AT1192">
        <v>29.010307312011701</v>
      </c>
      <c r="AU1192">
        <v>28.823564529418899</v>
      </c>
      <c r="AV1192">
        <v>28.644096374511701</v>
      </c>
      <c r="AW1192">
        <v>28.4366264343262</v>
      </c>
      <c r="AX1192">
        <v>13</v>
      </c>
      <c r="AY1192">
        <v>13</v>
      </c>
      <c r="AZ1192">
        <v>13</v>
      </c>
      <c r="BA1192">
        <v>44.2</v>
      </c>
      <c r="BB1192">
        <v>44.2</v>
      </c>
      <c r="BC1192">
        <v>44.2</v>
      </c>
      <c r="BD1192">
        <v>48.704000000000001</v>
      </c>
      <c r="BE1192">
        <v>0</v>
      </c>
      <c r="BF1192">
        <v>121.82</v>
      </c>
      <c r="BG1192">
        <v>3709300000</v>
      </c>
      <c r="BH1192">
        <v>83</v>
      </c>
      <c r="BI1192">
        <v>13</v>
      </c>
      <c r="BJ1192">
        <v>13</v>
      </c>
      <c r="BK1192">
        <v>13</v>
      </c>
      <c r="BL1192" t="s">
        <v>4087</v>
      </c>
      <c r="BM1192">
        <v>9</v>
      </c>
      <c r="BN1192">
        <v>8</v>
      </c>
      <c r="BO1192">
        <v>6</v>
      </c>
      <c r="BP1192">
        <v>3</v>
      </c>
      <c r="BQ1192">
        <v>7</v>
      </c>
      <c r="BR1192">
        <v>7</v>
      </c>
      <c r="BS1192">
        <v>4</v>
      </c>
      <c r="BT1192">
        <v>8</v>
      </c>
      <c r="BU1192">
        <v>7</v>
      </c>
      <c r="BV1192">
        <v>11</v>
      </c>
      <c r="BW1192">
        <v>6</v>
      </c>
      <c r="BX1192">
        <v>7</v>
      </c>
      <c r="BY1192">
        <v>7</v>
      </c>
      <c r="BZ1192">
        <v>452</v>
      </c>
      <c r="CA1192">
        <v>452</v>
      </c>
      <c r="CB1192">
        <v>30.1</v>
      </c>
      <c r="CC1192">
        <v>27.7</v>
      </c>
      <c r="CD1192">
        <v>18.100000000000001</v>
      </c>
      <c r="CE1192">
        <v>10</v>
      </c>
      <c r="CF1192">
        <v>25.7</v>
      </c>
      <c r="CG1192">
        <v>25</v>
      </c>
      <c r="CH1192">
        <v>15.9</v>
      </c>
      <c r="CI1192">
        <v>28.8</v>
      </c>
      <c r="CJ1192">
        <v>25.7</v>
      </c>
      <c r="CK1192">
        <v>40.5</v>
      </c>
      <c r="CL1192">
        <v>22.1</v>
      </c>
      <c r="CM1192">
        <v>25.7</v>
      </c>
      <c r="CN1192">
        <v>25.7</v>
      </c>
      <c r="CO1192">
        <v>2.0758468057892698</v>
      </c>
      <c r="CP1192">
        <v>0.66118654835768698</v>
      </c>
      <c r="CQ1192">
        <v>1.14238726102129</v>
      </c>
      <c r="CR1192">
        <v>0.76918518518518497</v>
      </c>
      <c r="CS1192">
        <v>-0.34585221608479699</v>
      </c>
      <c r="CT1192">
        <v>-4.2113204337718004</v>
      </c>
      <c r="CU1192">
        <v>0.31125492689129097</v>
      </c>
      <c r="CV1192">
        <v>0.27639802296956301</v>
      </c>
      <c r="CW1192">
        <v>1.4079413277092601</v>
      </c>
      <c r="CX1192">
        <v>0.13766488413547201</v>
      </c>
      <c r="CY1192">
        <v>0.29812685648600001</v>
      </c>
      <c r="CZ1192">
        <v>2.42915768769207</v>
      </c>
    </row>
    <row r="1193" spans="1:104" x14ac:dyDescent="0.3">
      <c r="A1193" t="s">
        <v>7381</v>
      </c>
      <c r="C1193" s="50">
        <v>0.99478648705662542</v>
      </c>
      <c r="D1193" s="51">
        <v>-7.5411844262318209E-3</v>
      </c>
      <c r="E1193" s="52">
        <v>0.21826401191818717</v>
      </c>
      <c r="F1193" s="53">
        <v>0.66101786627798886</v>
      </c>
      <c r="G1193" s="50">
        <v>0.93050124133902334</v>
      </c>
      <c r="H1193" s="54">
        <v>-0.10392001996837513</v>
      </c>
      <c r="I1193" s="55">
        <v>0.70008513845968878</v>
      </c>
      <c r="J1193" s="56">
        <v>0.15484914153596396</v>
      </c>
      <c r="M1193" s="13" t="str">
        <f>IFERROR(IF(SEARCH(M$1,$L1193),1,"no"),"-")</f>
        <v>-</v>
      </c>
      <c r="N1193" s="14" t="str">
        <f>IFERROR(IF(SEARCH(N$1,$L1193),1,"no"),"-")</f>
        <v>-</v>
      </c>
      <c r="O1193" s="14" t="str">
        <f>IFERROR(IF(SEARCH(O$1,$L1193),1,"no"),"-")</f>
        <v>-</v>
      </c>
      <c r="P1193" s="15">
        <v>161110000</v>
      </c>
      <c r="Q1193" s="16">
        <v>170720000</v>
      </c>
      <c r="T1193" s="17">
        <v>2</v>
      </c>
      <c r="U1193" s="18">
        <v>153300000</v>
      </c>
      <c r="V1193" s="19">
        <v>183890000</v>
      </c>
      <c r="W1193" s="19">
        <v>157960000</v>
      </c>
      <c r="AB1193" s="20">
        <v>3</v>
      </c>
      <c r="AC1193" s="32">
        <v>222490000</v>
      </c>
      <c r="AD1193" s="33">
        <v>157360000</v>
      </c>
      <c r="AE1193" s="33">
        <v>236420000</v>
      </c>
      <c r="AF1193" s="34">
        <v>3</v>
      </c>
      <c r="AG1193" s="24">
        <v>230500000</v>
      </c>
      <c r="AH1193" s="24">
        <v>177140000</v>
      </c>
      <c r="AI1193" s="24">
        <v>165800000</v>
      </c>
      <c r="AJ1193" s="25">
        <v>3</v>
      </c>
      <c r="AK1193">
        <v>27.263471603393601</v>
      </c>
      <c r="AL1193">
        <v>27.3470573425293</v>
      </c>
      <c r="AM1193">
        <v>26.062181472778299</v>
      </c>
      <c r="AN1193">
        <v>25.758716583251999</v>
      </c>
      <c r="AO1193">
        <v>27.1917819976807</v>
      </c>
      <c r="AP1193">
        <v>27.454267501831101</v>
      </c>
      <c r="AQ1193">
        <v>27.234983444213899</v>
      </c>
      <c r="AR1193">
        <v>27.7291660308838</v>
      </c>
      <c r="AS1193">
        <v>27.229494094848601</v>
      </c>
      <c r="AT1193">
        <v>27.816776275634801</v>
      </c>
      <c r="AU1193">
        <v>27.7801914215088</v>
      </c>
      <c r="AV1193">
        <v>27.400314331054702</v>
      </c>
      <c r="AW1193">
        <v>27.304868698120099</v>
      </c>
      <c r="AX1193">
        <v>33</v>
      </c>
      <c r="AY1193">
        <v>2</v>
      </c>
      <c r="AZ1193">
        <v>2</v>
      </c>
      <c r="BA1193">
        <v>53</v>
      </c>
      <c r="BB1193">
        <v>4.2</v>
      </c>
      <c r="BC1193">
        <v>4.2</v>
      </c>
      <c r="BD1193">
        <v>77.688999999999993</v>
      </c>
      <c r="BE1193">
        <v>0</v>
      </c>
      <c r="BF1193">
        <v>46.158000000000001</v>
      </c>
      <c r="BG1193">
        <v>1470000000</v>
      </c>
      <c r="BH1193">
        <v>13</v>
      </c>
      <c r="BI1193">
        <v>33</v>
      </c>
      <c r="BJ1193">
        <v>2</v>
      </c>
      <c r="BK1193">
        <v>2</v>
      </c>
      <c r="BL1193" t="s">
        <v>7382</v>
      </c>
      <c r="BM1193">
        <v>2</v>
      </c>
      <c r="BN1193">
        <v>2</v>
      </c>
      <c r="BO1193">
        <v>1</v>
      </c>
      <c r="BP1193">
        <v>1</v>
      </c>
      <c r="BQ1193">
        <v>2</v>
      </c>
      <c r="BR1193">
        <v>2</v>
      </c>
      <c r="BS1193">
        <v>2</v>
      </c>
      <c r="BT1193">
        <v>2</v>
      </c>
      <c r="BU1193">
        <v>2</v>
      </c>
      <c r="BV1193">
        <v>2</v>
      </c>
      <c r="BW1193">
        <v>2</v>
      </c>
      <c r="BX1193">
        <v>2</v>
      </c>
      <c r="BY1193">
        <v>2</v>
      </c>
      <c r="BZ1193">
        <v>698</v>
      </c>
      <c r="CA1193">
        <v>698</v>
      </c>
      <c r="CB1193">
        <v>47.4</v>
      </c>
      <c r="CC1193">
        <v>47.4</v>
      </c>
      <c r="CD1193">
        <v>39</v>
      </c>
      <c r="CE1193">
        <v>40.299999999999997</v>
      </c>
      <c r="CF1193">
        <v>48.4</v>
      </c>
      <c r="CG1193">
        <v>43.1</v>
      </c>
      <c r="CH1193">
        <v>47.4</v>
      </c>
      <c r="CI1193">
        <v>47</v>
      </c>
      <c r="CJ1193">
        <v>41.7</v>
      </c>
      <c r="CK1193">
        <v>43.6</v>
      </c>
      <c r="CL1193">
        <v>43.6</v>
      </c>
      <c r="CM1193">
        <v>45.4</v>
      </c>
      <c r="CN1193">
        <v>47.4</v>
      </c>
      <c r="CO1193">
        <v>0.96057655077669002</v>
      </c>
      <c r="CP1193">
        <v>0.66101786627798897</v>
      </c>
      <c r="CQ1193">
        <v>0.15484914153596399</v>
      </c>
      <c r="CR1193">
        <v>0.72583664459161101</v>
      </c>
      <c r="CS1193">
        <v>-0.98395538330078103</v>
      </c>
      <c r="CT1193">
        <v>-1.9440426952197201</v>
      </c>
      <c r="CU1193">
        <v>0.31120711562897102</v>
      </c>
      <c r="CV1193">
        <v>-0.68582089742024599</v>
      </c>
      <c r="CW1193">
        <v>-1.4076373623659899</v>
      </c>
      <c r="CX1193">
        <v>0.836096885813149</v>
      </c>
      <c r="CY1193">
        <v>9.6687316894531306E-2</v>
      </c>
      <c r="CZ1193">
        <v>0.41403718198032102</v>
      </c>
    </row>
    <row r="1194" spans="1:104" x14ac:dyDescent="0.3">
      <c r="A1194" t="s">
        <v>7614</v>
      </c>
      <c r="B1194" t="s">
        <v>136</v>
      </c>
      <c r="C1194" s="50">
        <v>1.1018916232924014</v>
      </c>
      <c r="D1194" s="51">
        <v>0.13998233441044558</v>
      </c>
      <c r="E1194" s="52">
        <v>0.21924974738146114</v>
      </c>
      <c r="F1194" s="53">
        <v>0.65906089835371495</v>
      </c>
      <c r="G1194" s="50">
        <v>0.99199679400289964</v>
      </c>
      <c r="H1194" s="54">
        <v>-1.1592636859477876E-2</v>
      </c>
      <c r="I1194" s="55">
        <v>0.83345193636271242</v>
      </c>
      <c r="J1194" s="56">
        <v>7.9119440076310152E-2</v>
      </c>
      <c r="K1194" t="s">
        <v>299</v>
      </c>
      <c r="L1194" t="s">
        <v>300</v>
      </c>
      <c r="M1194" s="13" t="str">
        <f>IFERROR(IF(SEARCH(M$1,$L1194),1,"no"),"-")</f>
        <v>-</v>
      </c>
      <c r="N1194" s="14" t="str">
        <f>IFERROR(IF(SEARCH(N$1,$L1194),1,"no"),"-")</f>
        <v>-</v>
      </c>
      <c r="O1194" s="14" t="str">
        <f>IFERROR(IF(SEARCH(O$1,$L1194),1,"no"),"-")</f>
        <v>-</v>
      </c>
      <c r="P1194" s="15">
        <v>325630000</v>
      </c>
      <c r="Q1194" s="16">
        <v>268040000</v>
      </c>
      <c r="T1194" s="17">
        <v>2</v>
      </c>
      <c r="U1194" s="18">
        <v>306760000</v>
      </c>
      <c r="V1194" s="19">
        <v>323400000</v>
      </c>
      <c r="W1194" s="19">
        <v>351080000</v>
      </c>
      <c r="AB1194" s="20">
        <v>3</v>
      </c>
      <c r="AC1194" s="32">
        <v>272670000</v>
      </c>
      <c r="AD1194" s="33">
        <v>302960000</v>
      </c>
      <c r="AE1194" s="33">
        <v>272780000</v>
      </c>
      <c r="AF1194" s="34">
        <v>3</v>
      </c>
      <c r="AG1194" s="24">
        <v>373150000</v>
      </c>
      <c r="AH1194" s="24">
        <v>280890000</v>
      </c>
      <c r="AI1194" s="24">
        <v>187580000</v>
      </c>
      <c r="AJ1194" s="25">
        <v>3</v>
      </c>
      <c r="AK1194">
        <v>28.278657913208001</v>
      </c>
      <c r="AL1194">
        <v>27.9978733062744</v>
      </c>
      <c r="AM1194">
        <v>24.1618843078613</v>
      </c>
      <c r="AN1194">
        <v>26.411767959594702</v>
      </c>
      <c r="AO1194">
        <v>28.1925354003906</v>
      </c>
      <c r="AP1194">
        <v>28.268743515014599</v>
      </c>
      <c r="AQ1194">
        <v>28.387224197387699</v>
      </c>
      <c r="AR1194">
        <v>28.022581100463899</v>
      </c>
      <c r="AS1194">
        <v>28.174552917480501</v>
      </c>
      <c r="AT1194">
        <v>28.0231628417969</v>
      </c>
      <c r="AU1194">
        <v>28.4751796722412</v>
      </c>
      <c r="AV1194">
        <v>28.0654296875</v>
      </c>
      <c r="AW1194">
        <v>27.482931137085</v>
      </c>
      <c r="AX1194">
        <v>5</v>
      </c>
      <c r="AY1194">
        <v>5</v>
      </c>
      <c r="AZ1194">
        <v>5</v>
      </c>
      <c r="BA1194">
        <v>21.4</v>
      </c>
      <c r="BB1194">
        <v>21.4</v>
      </c>
      <c r="BC1194">
        <v>21.4</v>
      </c>
      <c r="BD1194">
        <v>34.255000000000003</v>
      </c>
      <c r="BE1194">
        <v>0</v>
      </c>
      <c r="BF1194">
        <v>30.193000000000001</v>
      </c>
      <c r="BG1194">
        <v>2321000000</v>
      </c>
      <c r="BH1194">
        <v>23</v>
      </c>
      <c r="BI1194">
        <v>5</v>
      </c>
      <c r="BJ1194">
        <v>5</v>
      </c>
      <c r="BK1194">
        <v>5</v>
      </c>
      <c r="BL1194" t="s">
        <v>7615</v>
      </c>
      <c r="BM1194">
        <v>3</v>
      </c>
      <c r="BN1194">
        <v>4</v>
      </c>
      <c r="BO1194">
        <v>2</v>
      </c>
      <c r="BP1194">
        <v>2</v>
      </c>
      <c r="BQ1194">
        <v>3</v>
      </c>
      <c r="BR1194">
        <v>3</v>
      </c>
      <c r="BS1194">
        <v>4</v>
      </c>
      <c r="BT1194">
        <v>3</v>
      </c>
      <c r="BU1194">
        <v>3</v>
      </c>
      <c r="BV1194">
        <v>4</v>
      </c>
      <c r="BW1194">
        <v>3</v>
      </c>
      <c r="BX1194">
        <v>3</v>
      </c>
      <c r="BY1194">
        <v>3</v>
      </c>
      <c r="BZ1194">
        <v>295</v>
      </c>
      <c r="CA1194">
        <v>295</v>
      </c>
      <c r="CB1194">
        <v>15.9</v>
      </c>
      <c r="CC1194">
        <v>18.3</v>
      </c>
      <c r="CD1194">
        <v>8.1</v>
      </c>
      <c r="CE1194">
        <v>8.1</v>
      </c>
      <c r="CF1194">
        <v>15.9</v>
      </c>
      <c r="CG1194">
        <v>15.9</v>
      </c>
      <c r="CH1194">
        <v>18.3</v>
      </c>
      <c r="CI1194">
        <v>15.9</v>
      </c>
      <c r="CJ1194">
        <v>15.9</v>
      </c>
      <c r="CK1194">
        <v>18.3</v>
      </c>
      <c r="CL1194">
        <v>13.2</v>
      </c>
      <c r="CM1194">
        <v>14.9</v>
      </c>
      <c r="CN1194">
        <v>15.9</v>
      </c>
      <c r="CO1194">
        <v>0.55614858935278799</v>
      </c>
      <c r="CP1194">
        <v>0.65906089835371495</v>
      </c>
      <c r="CQ1194">
        <v>7.9119440076310193E-2</v>
      </c>
      <c r="CR1194">
        <v>0.62195041322314004</v>
      </c>
      <c r="CS1194">
        <v>-1.36088641484578</v>
      </c>
      <c r="CT1194">
        <v>-1.2170906918229401</v>
      </c>
      <c r="CU1194">
        <v>0.312373333333333</v>
      </c>
      <c r="CV1194">
        <v>-1.5702884991963699</v>
      </c>
      <c r="CW1194">
        <v>-1.40411044185429</v>
      </c>
      <c r="CX1194">
        <v>0.91829391138030003</v>
      </c>
      <c r="CY1194">
        <v>6.5585454305011795E-2</v>
      </c>
      <c r="CZ1194">
        <v>0.22438709746753499</v>
      </c>
    </row>
    <row r="1195" spans="1:104" x14ac:dyDescent="0.3">
      <c r="A1195" t="s">
        <v>7241</v>
      </c>
      <c r="B1195" t="s">
        <v>7242</v>
      </c>
      <c r="C1195" s="50">
        <v>1.0905969413582715</v>
      </c>
      <c r="D1195" s="51">
        <v>0.12511801445443657</v>
      </c>
      <c r="E1195" s="52">
        <v>0.21929344818117358</v>
      </c>
      <c r="F1195" s="53">
        <v>0.65897434352205997</v>
      </c>
      <c r="G1195" s="50">
        <v>1.1537173476222371</v>
      </c>
      <c r="H1195" s="54">
        <v>0.20628981745711242</v>
      </c>
      <c r="I1195" s="55">
        <v>0.65421117839156651</v>
      </c>
      <c r="J1195" s="56">
        <v>0.18428203943406096</v>
      </c>
      <c r="K1195" t="s">
        <v>7243</v>
      </c>
      <c r="L1195" t="s">
        <v>7244</v>
      </c>
      <c r="M1195" s="13" t="str">
        <f>IFERROR(IF(SEARCH(M$1,$L1195),1,"no"),"-")</f>
        <v>-</v>
      </c>
      <c r="N1195" s="14">
        <f>IFERROR(IF(SEARCH(N$1,$L1195),1,"no"),"-")</f>
        <v>1</v>
      </c>
      <c r="O1195" s="14" t="str">
        <f>IFERROR(IF(SEARCH(O$1,$L1195),1,"no"),"-")</f>
        <v>-</v>
      </c>
      <c r="P1195" s="15">
        <v>99346000</v>
      </c>
      <c r="Q1195" s="16">
        <v>100830000</v>
      </c>
      <c r="T1195" s="17">
        <v>2</v>
      </c>
      <c r="U1195" s="18">
        <v>84607000</v>
      </c>
      <c r="V1195" s="19">
        <v>128310000</v>
      </c>
      <c r="W1195" s="19">
        <v>114550000</v>
      </c>
      <c r="AB1195" s="20">
        <v>3</v>
      </c>
      <c r="AC1195" s="32">
        <v>141430000</v>
      </c>
      <c r="AD1195" s="33">
        <v>103370000</v>
      </c>
      <c r="AE1195" s="33">
        <v>113520000</v>
      </c>
      <c r="AF1195" s="34">
        <v>3</v>
      </c>
      <c r="AG1195" s="24">
        <v>103370000</v>
      </c>
      <c r="AH1195" s="24">
        <v>197680000</v>
      </c>
      <c r="AI1195" s="24">
        <v>112350000</v>
      </c>
      <c r="AJ1195" s="25">
        <v>3</v>
      </c>
      <c r="AK1195">
        <v>26.5659580230713</v>
      </c>
      <c r="AL1195">
        <v>26.587348937988299</v>
      </c>
      <c r="AM1195">
        <v>26.284303665161101</v>
      </c>
      <c r="AN1195">
        <v>26.253116607666001</v>
      </c>
      <c r="AO1195">
        <v>26.334274291992202</v>
      </c>
      <c r="AP1195">
        <v>26.93505859375</v>
      </c>
      <c r="AQ1195">
        <v>26.7714023590088</v>
      </c>
      <c r="AR1195">
        <v>27.075513839721701</v>
      </c>
      <c r="AS1195">
        <v>26.623241424560501</v>
      </c>
      <c r="AT1195">
        <v>26.7583713531494</v>
      </c>
      <c r="AU1195">
        <v>26.623241424560501</v>
      </c>
      <c r="AV1195">
        <v>27.558591842651399</v>
      </c>
      <c r="AW1195">
        <v>26.743425369262699</v>
      </c>
      <c r="AX1195">
        <v>5</v>
      </c>
      <c r="AY1195">
        <v>5</v>
      </c>
      <c r="AZ1195">
        <v>5</v>
      </c>
      <c r="BA1195">
        <v>10.199999999999999</v>
      </c>
      <c r="BB1195">
        <v>10.199999999999999</v>
      </c>
      <c r="BC1195">
        <v>10.199999999999999</v>
      </c>
      <c r="BD1195">
        <v>60.62</v>
      </c>
      <c r="BE1195">
        <v>0</v>
      </c>
      <c r="BF1195">
        <v>10.138</v>
      </c>
      <c r="BG1195">
        <v>905140000</v>
      </c>
      <c r="BH1195">
        <v>22</v>
      </c>
      <c r="BI1195" t="s">
        <v>105</v>
      </c>
      <c r="BJ1195" t="s">
        <v>105</v>
      </c>
      <c r="BK1195" t="s">
        <v>105</v>
      </c>
      <c r="BL1195" t="s">
        <v>7245</v>
      </c>
      <c r="BM1195">
        <v>2</v>
      </c>
      <c r="BN1195">
        <v>2</v>
      </c>
      <c r="BO1195">
        <v>0</v>
      </c>
      <c r="BP1195">
        <v>0</v>
      </c>
      <c r="BQ1195">
        <v>3</v>
      </c>
      <c r="BR1195">
        <v>4</v>
      </c>
      <c r="BS1195">
        <v>5</v>
      </c>
      <c r="BT1195">
        <v>3</v>
      </c>
      <c r="BU1195">
        <v>2</v>
      </c>
      <c r="BV1195">
        <v>2</v>
      </c>
      <c r="BW1195">
        <v>4</v>
      </c>
      <c r="BX1195">
        <v>3</v>
      </c>
      <c r="BY1195">
        <v>3</v>
      </c>
      <c r="BZ1195">
        <v>529</v>
      </c>
      <c r="CA1195" t="s">
        <v>105</v>
      </c>
      <c r="CB1195">
        <v>4.2</v>
      </c>
      <c r="CC1195">
        <v>4.2</v>
      </c>
      <c r="CD1195">
        <v>0</v>
      </c>
      <c r="CE1195">
        <v>0</v>
      </c>
      <c r="CF1195">
        <v>6.2</v>
      </c>
      <c r="CG1195">
        <v>8.6999999999999993</v>
      </c>
      <c r="CH1195">
        <v>10.199999999999999</v>
      </c>
      <c r="CI1195">
        <v>5.3</v>
      </c>
      <c r="CJ1195">
        <v>5.5</v>
      </c>
      <c r="CK1195">
        <v>5.5</v>
      </c>
      <c r="CL1195">
        <v>9.1</v>
      </c>
      <c r="CM1195">
        <v>5.9</v>
      </c>
      <c r="CN1195">
        <v>5.9</v>
      </c>
      <c r="CO1195">
        <v>1.3025065500098101</v>
      </c>
      <c r="CP1195">
        <v>0.65897434352205997</v>
      </c>
      <c r="CQ1195">
        <v>0.18428203943406099</v>
      </c>
      <c r="CR1195">
        <v>0.70827513227513195</v>
      </c>
      <c r="CS1195">
        <v>-0.39636039733886702</v>
      </c>
      <c r="CT1195">
        <v>-2.5733839846229398</v>
      </c>
      <c r="CU1195">
        <v>0.312246192893401</v>
      </c>
      <c r="CV1195">
        <v>-0.25756327311198002</v>
      </c>
      <c r="CW1195">
        <v>-1.40395442977271</v>
      </c>
      <c r="CX1195">
        <v>0.803609022556391</v>
      </c>
      <c r="CY1195">
        <v>-0.156044006347656</v>
      </c>
      <c r="CZ1195">
        <v>-0.48319989093615701</v>
      </c>
    </row>
    <row r="1196" spans="1:104" x14ac:dyDescent="0.3">
      <c r="A1196" t="s">
        <v>5012</v>
      </c>
      <c r="B1196" t="s">
        <v>5013</v>
      </c>
      <c r="C1196" s="50">
        <v>0.58265060880880615</v>
      </c>
      <c r="D1196" s="51">
        <v>-0.77929707602761433</v>
      </c>
      <c r="E1196" s="52">
        <v>0.21985309765373284</v>
      </c>
      <c r="F1196" s="53">
        <v>0.65786741094286205</v>
      </c>
      <c r="G1196" s="50">
        <v>0.80407366271362557</v>
      </c>
      <c r="H1196" s="54">
        <v>-0.31460041939911676</v>
      </c>
      <c r="I1196" s="55">
        <v>0.16810880833710104</v>
      </c>
      <c r="J1196" s="56">
        <v>0.77440953039172111</v>
      </c>
      <c r="K1196" t="s">
        <v>5014</v>
      </c>
      <c r="L1196" t="s">
        <v>5015</v>
      </c>
      <c r="M1196" s="13" t="str">
        <f>IFERROR(IF(SEARCH(M$1,$L1196),1,"no"),"-")</f>
        <v>-</v>
      </c>
      <c r="N1196" s="14" t="str">
        <f>IFERROR(IF(SEARCH(N$1,$L1196),1,"no"),"-")</f>
        <v>-</v>
      </c>
      <c r="O1196" s="14" t="str">
        <f>IFERROR(IF(SEARCH(O$1,$L1196),1,"no"),"-")</f>
        <v>-</v>
      </c>
      <c r="P1196" s="15">
        <v>1731300000</v>
      </c>
      <c r="Q1196" s="16">
        <v>1088200000</v>
      </c>
      <c r="R1196" s="16">
        <v>2222900000</v>
      </c>
      <c r="S1196" s="16">
        <v>982480000</v>
      </c>
      <c r="T1196" s="17">
        <v>4</v>
      </c>
      <c r="U1196" s="18">
        <v>228300000</v>
      </c>
      <c r="V1196" s="19">
        <v>1120300000</v>
      </c>
      <c r="W1196" s="19">
        <v>1284200000</v>
      </c>
      <c r="AB1196" s="20">
        <v>3</v>
      </c>
      <c r="AC1196" s="32">
        <v>2052100000</v>
      </c>
      <c r="AD1196" s="33">
        <v>1777600000</v>
      </c>
      <c r="AE1196" s="33">
        <v>1752500000</v>
      </c>
      <c r="AF1196" s="34">
        <v>3</v>
      </c>
      <c r="AG1196" s="24">
        <v>1786900000</v>
      </c>
      <c r="AH1196" s="24">
        <v>1546000000</v>
      </c>
      <c r="AI1196" s="24">
        <v>1155600000</v>
      </c>
      <c r="AJ1196" s="25">
        <v>3</v>
      </c>
      <c r="AK1196">
        <v>30.689208984375</v>
      </c>
      <c r="AL1196">
        <v>30.0192966461182</v>
      </c>
      <c r="AM1196">
        <v>31.0497951507568</v>
      </c>
      <c r="AN1196">
        <v>29.871852874755898</v>
      </c>
      <c r="AO1196">
        <v>27.766355514526399</v>
      </c>
      <c r="AP1196">
        <v>30.061237335205099</v>
      </c>
      <c r="AQ1196">
        <v>30.258222579956101</v>
      </c>
      <c r="AR1196">
        <v>30.934453964233398</v>
      </c>
      <c r="AS1196">
        <v>30.7272834777832</v>
      </c>
      <c r="AT1196">
        <v>30.7067680358887</v>
      </c>
      <c r="AU1196">
        <v>30.7348117828369</v>
      </c>
      <c r="AV1196">
        <v>30.525892257690401</v>
      </c>
      <c r="AW1196">
        <v>30.105995178222699</v>
      </c>
      <c r="AX1196">
        <v>15</v>
      </c>
      <c r="AY1196">
        <v>15</v>
      </c>
      <c r="AZ1196">
        <v>15</v>
      </c>
      <c r="BA1196">
        <v>54.6</v>
      </c>
      <c r="BB1196">
        <v>54.6</v>
      </c>
      <c r="BC1196">
        <v>54.6</v>
      </c>
      <c r="BD1196">
        <v>39.271999999999998</v>
      </c>
      <c r="BE1196">
        <v>0</v>
      </c>
      <c r="BF1196">
        <v>88.13</v>
      </c>
      <c r="BG1196">
        <v>12738000000</v>
      </c>
      <c r="BH1196">
        <v>49</v>
      </c>
      <c r="BI1196">
        <v>15</v>
      </c>
      <c r="BJ1196">
        <v>15</v>
      </c>
      <c r="BK1196">
        <v>15</v>
      </c>
      <c r="BL1196" t="s">
        <v>5016</v>
      </c>
      <c r="BM1196">
        <v>8</v>
      </c>
      <c r="BN1196">
        <v>7</v>
      </c>
      <c r="BO1196">
        <v>11</v>
      </c>
      <c r="BP1196">
        <v>11</v>
      </c>
      <c r="BQ1196">
        <v>3</v>
      </c>
      <c r="BR1196">
        <v>3</v>
      </c>
      <c r="BS1196">
        <v>4</v>
      </c>
      <c r="BT1196">
        <v>9</v>
      </c>
      <c r="BU1196">
        <v>8</v>
      </c>
      <c r="BV1196">
        <v>8</v>
      </c>
      <c r="BW1196">
        <v>2</v>
      </c>
      <c r="BX1196">
        <v>6</v>
      </c>
      <c r="BY1196">
        <v>3</v>
      </c>
      <c r="BZ1196">
        <v>357</v>
      </c>
      <c r="CA1196">
        <v>357</v>
      </c>
      <c r="CB1196">
        <v>31.4</v>
      </c>
      <c r="CC1196">
        <v>24.1</v>
      </c>
      <c r="CD1196">
        <v>35.9</v>
      </c>
      <c r="CE1196">
        <v>38.1</v>
      </c>
      <c r="CF1196">
        <v>10.9</v>
      </c>
      <c r="CG1196">
        <v>10.9</v>
      </c>
      <c r="CH1196">
        <v>13.4</v>
      </c>
      <c r="CI1196">
        <v>35.9</v>
      </c>
      <c r="CJ1196">
        <v>28.6</v>
      </c>
      <c r="CK1196">
        <v>28.6</v>
      </c>
      <c r="CL1196">
        <v>6.2</v>
      </c>
      <c r="CM1196">
        <v>20.7</v>
      </c>
      <c r="CN1196">
        <v>9.1999999999999993</v>
      </c>
      <c r="CO1196">
        <v>0.51469070219763602</v>
      </c>
      <c r="CP1196">
        <v>0.65786741094286205</v>
      </c>
      <c r="CQ1196">
        <v>0.774409530391721</v>
      </c>
      <c r="CR1196">
        <v>0.63380681028492003</v>
      </c>
      <c r="CS1196">
        <v>-0.38196341196696099</v>
      </c>
      <c r="CT1196">
        <v>-1.14059177070491</v>
      </c>
      <c r="CU1196">
        <v>0.31252471482889699</v>
      </c>
      <c r="CV1196">
        <v>1.04559993743896</v>
      </c>
      <c r="CW1196">
        <v>1.4019590735666101</v>
      </c>
      <c r="CX1196">
        <v>0.264673548387097</v>
      </c>
      <c r="CY1196">
        <v>0.333935419718426</v>
      </c>
      <c r="CZ1196">
        <v>1.6807403058315</v>
      </c>
    </row>
    <row r="1197" spans="1:104" x14ac:dyDescent="0.3">
      <c r="A1197" t="s">
        <v>6479</v>
      </c>
      <c r="B1197" t="s">
        <v>136</v>
      </c>
      <c r="C1197" s="50">
        <v>0.88197167914217567</v>
      </c>
      <c r="D1197" s="51">
        <v>-0.18119576452081154</v>
      </c>
      <c r="E1197" s="52">
        <v>0.21986914589433332</v>
      </c>
      <c r="F1197" s="53">
        <v>0.65783571064822199</v>
      </c>
      <c r="G1197" s="50">
        <v>1.0363365645359759</v>
      </c>
      <c r="H1197" s="54">
        <v>5.1492614156046571E-2</v>
      </c>
      <c r="I1197" s="55">
        <v>0.41304752222342483</v>
      </c>
      <c r="J1197" s="56">
        <v>0.38399997872594693</v>
      </c>
      <c r="K1197" t="s">
        <v>429</v>
      </c>
      <c r="L1197" t="s">
        <v>430</v>
      </c>
      <c r="M1197" s="13" t="str">
        <f>IFERROR(IF(SEARCH(M$1,$L1197),1,"no"),"-")</f>
        <v>-</v>
      </c>
      <c r="N1197" s="14" t="str">
        <f>IFERROR(IF(SEARCH(N$1,$L1197),1,"no"),"-")</f>
        <v>-</v>
      </c>
      <c r="O1197" s="14" t="str">
        <f>IFERROR(IF(SEARCH(O$1,$L1197),1,"no"),"-")</f>
        <v>-</v>
      </c>
      <c r="P1197" s="15">
        <v>1464900000</v>
      </c>
      <c r="Q1197" s="16">
        <v>600480000</v>
      </c>
      <c r="T1197" s="17">
        <v>2</v>
      </c>
      <c r="U1197" s="18">
        <v>789170000</v>
      </c>
      <c r="V1197" s="19">
        <v>887840000</v>
      </c>
      <c r="W1197" s="19">
        <v>1055400000</v>
      </c>
      <c r="AB1197" s="20">
        <v>3</v>
      </c>
      <c r="AC1197" s="32">
        <v>807150000</v>
      </c>
      <c r="AD1197" s="33">
        <v>905110000</v>
      </c>
      <c r="AE1197" s="33">
        <v>880170000</v>
      </c>
      <c r="AF1197" s="34">
        <v>3</v>
      </c>
      <c r="AG1197" s="24">
        <v>930710000</v>
      </c>
      <c r="AH1197" s="24">
        <v>886040000</v>
      </c>
      <c r="AI1197" s="24">
        <v>869880000</v>
      </c>
      <c r="AJ1197" s="25">
        <v>3</v>
      </c>
      <c r="AK1197">
        <v>30.448154449462901</v>
      </c>
      <c r="AL1197">
        <v>29.161540985107401</v>
      </c>
      <c r="AM1197">
        <v>25.120058059692401</v>
      </c>
      <c r="AN1197">
        <v>25.1277866363525</v>
      </c>
      <c r="AO1197">
        <v>29.555761337280298</v>
      </c>
      <c r="AP1197">
        <v>29.725725173950199</v>
      </c>
      <c r="AQ1197">
        <v>29.975143432617202</v>
      </c>
      <c r="AR1197">
        <v>29.588260650634801</v>
      </c>
      <c r="AS1197">
        <v>29.753517150878899</v>
      </c>
      <c r="AT1197">
        <v>29.713207244873001</v>
      </c>
      <c r="AU1197">
        <v>29.793756484985401</v>
      </c>
      <c r="AV1197">
        <v>29.7227973937988</v>
      </c>
      <c r="AW1197">
        <v>29.696241378784201</v>
      </c>
      <c r="AX1197">
        <v>16</v>
      </c>
      <c r="AY1197">
        <v>16</v>
      </c>
      <c r="AZ1197">
        <v>16</v>
      </c>
      <c r="BA1197">
        <v>20.3</v>
      </c>
      <c r="BB1197">
        <v>20.3</v>
      </c>
      <c r="BC1197">
        <v>20.3</v>
      </c>
      <c r="BD1197">
        <v>115.81</v>
      </c>
      <c r="BE1197">
        <v>0</v>
      </c>
      <c r="BF1197">
        <v>94.304000000000002</v>
      </c>
      <c r="BG1197">
        <v>6377800000</v>
      </c>
      <c r="BH1197">
        <v>64</v>
      </c>
      <c r="BI1197">
        <v>16</v>
      </c>
      <c r="BJ1197">
        <v>16</v>
      </c>
      <c r="BK1197">
        <v>16</v>
      </c>
      <c r="BL1197" t="s">
        <v>6480</v>
      </c>
      <c r="BM1197">
        <v>7</v>
      </c>
      <c r="BN1197">
        <v>6</v>
      </c>
      <c r="BO1197">
        <v>3</v>
      </c>
      <c r="BP1197">
        <v>1</v>
      </c>
      <c r="BQ1197">
        <v>7</v>
      </c>
      <c r="BR1197">
        <v>8</v>
      </c>
      <c r="BS1197">
        <v>7</v>
      </c>
      <c r="BT1197">
        <v>7</v>
      </c>
      <c r="BU1197">
        <v>8</v>
      </c>
      <c r="BV1197">
        <v>6</v>
      </c>
      <c r="BW1197">
        <v>8</v>
      </c>
      <c r="BX1197">
        <v>7</v>
      </c>
      <c r="BY1197">
        <v>8</v>
      </c>
      <c r="BZ1197">
        <v>1063</v>
      </c>
      <c r="CA1197">
        <v>1063</v>
      </c>
      <c r="CB1197">
        <v>10.1</v>
      </c>
      <c r="CC1197">
        <v>8.9</v>
      </c>
      <c r="CD1197">
        <v>2</v>
      </c>
      <c r="CE1197">
        <v>1</v>
      </c>
      <c r="CF1197">
        <v>9.4</v>
      </c>
      <c r="CG1197">
        <v>11.6</v>
      </c>
      <c r="CH1197">
        <v>9.1</v>
      </c>
      <c r="CI1197">
        <v>8.1999999999999993</v>
      </c>
      <c r="CJ1197">
        <v>10.9</v>
      </c>
      <c r="CK1197">
        <v>6.5</v>
      </c>
      <c r="CL1197">
        <v>9.5</v>
      </c>
      <c r="CM1197">
        <v>9.1999999999999993</v>
      </c>
      <c r="CN1197">
        <v>12.1</v>
      </c>
      <c r="CO1197">
        <v>0.63624837205220497</v>
      </c>
      <c r="CP1197">
        <v>0.65783571064822199</v>
      </c>
      <c r="CQ1197">
        <v>0.38399997872594699</v>
      </c>
      <c r="CR1197">
        <v>0.61991382405745099</v>
      </c>
      <c r="CS1197">
        <v>-2.2206099828084298</v>
      </c>
      <c r="CT1197">
        <v>-1.3629300468312899</v>
      </c>
      <c r="CU1197">
        <v>0.31234705509816302</v>
      </c>
      <c r="CV1197">
        <v>-2.2878249486287401</v>
      </c>
      <c r="CW1197">
        <v>-1.4019019265551</v>
      </c>
      <c r="CX1197">
        <v>0.56715891132572405</v>
      </c>
      <c r="CY1197">
        <v>-5.2603403727214698E-2</v>
      </c>
      <c r="CZ1197">
        <v>-0.91267159853704405</v>
      </c>
    </row>
    <row r="1198" spans="1:104" x14ac:dyDescent="0.3">
      <c r="A1198" t="s">
        <v>561</v>
      </c>
      <c r="B1198" t="s">
        <v>562</v>
      </c>
      <c r="C1198" s="50">
        <v>1.1368372062098999</v>
      </c>
      <c r="D1198" s="51">
        <v>0.18502567673778383</v>
      </c>
      <c r="E1198" s="52">
        <v>0.22022563150812555</v>
      </c>
      <c r="F1198" s="53">
        <v>0.65713213597859099</v>
      </c>
      <c r="G1198" s="41">
        <v>1.5172470433639946</v>
      </c>
      <c r="H1198" s="43">
        <v>0.60145600926242793</v>
      </c>
      <c r="I1198" s="39">
        <v>2.3238303335172621E-2</v>
      </c>
      <c r="J1198" s="40">
        <v>1.63379558364276</v>
      </c>
      <c r="K1198" t="s">
        <v>563</v>
      </c>
      <c r="L1198" t="s">
        <v>564</v>
      </c>
      <c r="M1198" s="13" t="str">
        <f>IFERROR(IF(SEARCH(M$1,$L1198),1,"no"),"-")</f>
        <v>-</v>
      </c>
      <c r="N1198" s="14">
        <f>IFERROR(IF(SEARCH(N$1,$L1198),1,"no"),"-")</f>
        <v>1</v>
      </c>
      <c r="O1198" s="14" t="str">
        <f>IFERROR(IF(SEARCH(O$1,$L1198),1,"no"),"-")</f>
        <v>-</v>
      </c>
      <c r="P1198" s="15">
        <v>240010000</v>
      </c>
      <c r="Q1198" s="16">
        <v>261340000</v>
      </c>
      <c r="T1198" s="17">
        <v>2</v>
      </c>
      <c r="U1198" s="18">
        <v>235780000</v>
      </c>
      <c r="V1198" s="19">
        <v>238030000</v>
      </c>
      <c r="W1198" s="19">
        <v>381120000</v>
      </c>
      <c r="Y1198" s="19" t="s">
        <v>104</v>
      </c>
      <c r="Z1198" s="19" t="str">
        <f>IF(X1198=Y1198,"Both UP","")</f>
        <v/>
      </c>
      <c r="AB1198" s="20">
        <v>3</v>
      </c>
      <c r="AC1198" s="32">
        <v>272810000</v>
      </c>
      <c r="AD1198" s="33">
        <v>214400000</v>
      </c>
      <c r="AE1198" s="33">
        <v>304230000</v>
      </c>
      <c r="AF1198" s="34">
        <v>3</v>
      </c>
      <c r="AG1198" s="24">
        <v>372420000</v>
      </c>
      <c r="AH1198" s="24">
        <v>447620000</v>
      </c>
      <c r="AI1198" s="24">
        <v>380770000</v>
      </c>
      <c r="AJ1198" s="25">
        <v>3</v>
      </c>
      <c r="AK1198">
        <v>27.8385200500488</v>
      </c>
      <c r="AL1198">
        <v>27.961353302001999</v>
      </c>
      <c r="AM1198">
        <v>26.412153244018601</v>
      </c>
      <c r="AN1198">
        <v>24.440332412719702</v>
      </c>
      <c r="AO1198">
        <v>27.8128662109375</v>
      </c>
      <c r="AP1198">
        <v>27.8265686035156</v>
      </c>
      <c r="AQ1198">
        <v>28.505670547485401</v>
      </c>
      <c r="AR1198">
        <v>28.023321151733398</v>
      </c>
      <c r="AS1198">
        <v>27.6757297515869</v>
      </c>
      <c r="AT1198">
        <v>28.180587768554702</v>
      </c>
      <c r="AU1198">
        <v>28.472354888916001</v>
      </c>
      <c r="AV1198">
        <v>28.737699508666999</v>
      </c>
      <c r="AW1198">
        <v>28.504344940185501</v>
      </c>
      <c r="AX1198">
        <v>7</v>
      </c>
      <c r="AY1198">
        <v>7</v>
      </c>
      <c r="AZ1198">
        <v>7</v>
      </c>
      <c r="BA1198">
        <v>36.700000000000003</v>
      </c>
      <c r="BB1198">
        <v>36.700000000000003</v>
      </c>
      <c r="BC1198">
        <v>36.700000000000003</v>
      </c>
      <c r="BD1198">
        <v>20.266999999999999</v>
      </c>
      <c r="BE1198">
        <v>0</v>
      </c>
      <c r="BF1198">
        <v>17.277999999999999</v>
      </c>
      <c r="BG1198">
        <v>2183700000</v>
      </c>
      <c r="BH1198">
        <v>33</v>
      </c>
      <c r="BI1198">
        <v>7</v>
      </c>
      <c r="BJ1198">
        <v>7</v>
      </c>
      <c r="BK1198">
        <v>7</v>
      </c>
      <c r="BL1198" t="s">
        <v>565</v>
      </c>
      <c r="BM1198">
        <v>4</v>
      </c>
      <c r="BN1198">
        <v>6</v>
      </c>
      <c r="BO1198">
        <v>1</v>
      </c>
      <c r="BP1198">
        <v>0</v>
      </c>
      <c r="BQ1198">
        <v>4</v>
      </c>
      <c r="BR1198">
        <v>4</v>
      </c>
      <c r="BS1198">
        <v>7</v>
      </c>
      <c r="BT1198">
        <v>4</v>
      </c>
      <c r="BU1198">
        <v>6</v>
      </c>
      <c r="BV1198">
        <v>4</v>
      </c>
      <c r="BW1198">
        <v>3</v>
      </c>
      <c r="BX1198">
        <v>5</v>
      </c>
      <c r="BY1198">
        <v>5</v>
      </c>
      <c r="BZ1198">
        <v>169</v>
      </c>
      <c r="CA1198">
        <v>169</v>
      </c>
      <c r="CB1198">
        <v>24.9</v>
      </c>
      <c r="CC1198">
        <v>35.5</v>
      </c>
      <c r="CD1198">
        <v>4.7</v>
      </c>
      <c r="CE1198">
        <v>0</v>
      </c>
      <c r="CF1198">
        <v>30.2</v>
      </c>
      <c r="CG1198">
        <v>30.2</v>
      </c>
      <c r="CH1198">
        <v>36.700000000000003</v>
      </c>
      <c r="CI1198">
        <v>17.8</v>
      </c>
      <c r="CJ1198">
        <v>35.5</v>
      </c>
      <c r="CK1198">
        <v>17.8</v>
      </c>
      <c r="CL1198">
        <v>17.2</v>
      </c>
      <c r="CM1198">
        <v>34.9</v>
      </c>
      <c r="CN1198">
        <v>34.9</v>
      </c>
      <c r="CO1198">
        <v>0.61557531059294102</v>
      </c>
      <c r="CP1198">
        <v>0.65713213597859099</v>
      </c>
      <c r="CQ1198">
        <v>1.63379558364276</v>
      </c>
      <c r="CR1198">
        <v>0.61184121621621601</v>
      </c>
      <c r="CS1198">
        <v>-1.2967898050944</v>
      </c>
      <c r="CT1198">
        <v>-1.32549315900039</v>
      </c>
      <c r="CU1198">
        <v>0.31280000000000002</v>
      </c>
      <c r="CV1198">
        <v>-1.3852787017822299</v>
      </c>
      <c r="CW1198">
        <v>-1.400633514078</v>
      </c>
      <c r="CX1198">
        <v>6.3968253968253994E-2</v>
      </c>
      <c r="CY1198">
        <v>-0.61158688863118404</v>
      </c>
      <c r="CZ1198">
        <v>-3.5765937820119098</v>
      </c>
    </row>
    <row r="1199" spans="1:104" x14ac:dyDescent="0.3">
      <c r="A1199" t="s">
        <v>5358</v>
      </c>
      <c r="B1199" t="s">
        <v>5359</v>
      </c>
      <c r="C1199" s="50">
        <v>1.0246706103791341</v>
      </c>
      <c r="D1199" s="51">
        <v>3.5160216906881224E-2</v>
      </c>
      <c r="E1199" s="52">
        <v>0.2203463866870406</v>
      </c>
      <c r="F1199" s="53">
        <v>0.65689406680028894</v>
      </c>
      <c r="G1199" s="50">
        <v>0.80918010113670746</v>
      </c>
      <c r="H1199" s="54">
        <v>-0.30546725243107414</v>
      </c>
      <c r="I1199" s="55">
        <v>0.21417162796256597</v>
      </c>
      <c r="J1199" s="56">
        <v>0.66923806214757287</v>
      </c>
      <c r="K1199" t="s">
        <v>5360</v>
      </c>
      <c r="L1199" t="s">
        <v>5361</v>
      </c>
      <c r="M1199" s="13" t="str">
        <f>IFERROR(IF(SEARCH(M$1,$L1199),1,"no"),"-")</f>
        <v>-</v>
      </c>
      <c r="N1199" s="14" t="str">
        <f>IFERROR(IF(SEARCH(N$1,$L1199),1,"no"),"-")</f>
        <v>-</v>
      </c>
      <c r="O1199" s="14" t="str">
        <f>IFERROR(IF(SEARCH(O$1,$L1199),1,"no"),"-")</f>
        <v>-</v>
      </c>
      <c r="P1199" s="15">
        <v>301250000</v>
      </c>
      <c r="Q1199" s="16">
        <v>293790000</v>
      </c>
      <c r="T1199" s="17">
        <v>2</v>
      </c>
      <c r="U1199" s="18">
        <v>369110000</v>
      </c>
      <c r="V1199" s="19">
        <v>249070000</v>
      </c>
      <c r="W1199" s="19">
        <v>296400000</v>
      </c>
      <c r="AB1199" s="20">
        <v>3</v>
      </c>
      <c r="AC1199" s="32">
        <v>348370000</v>
      </c>
      <c r="AD1199" s="33">
        <v>273250000</v>
      </c>
      <c r="AE1199" s="33">
        <v>303860000</v>
      </c>
      <c r="AF1199" s="34">
        <v>3</v>
      </c>
      <c r="AG1199" s="24">
        <v>286080000</v>
      </c>
      <c r="AH1199" s="24">
        <v>275180000</v>
      </c>
      <c r="AI1199" s="24">
        <v>187620000</v>
      </c>
      <c r="AJ1199" s="25">
        <v>3</v>
      </c>
      <c r="AK1199">
        <v>28.166385650634801</v>
      </c>
      <c r="AL1199">
        <v>28.130210876464801</v>
      </c>
      <c r="AM1199">
        <v>26.766294479370099</v>
      </c>
      <c r="AN1199">
        <v>26.070856094360401</v>
      </c>
      <c r="AO1199">
        <v>28.459476470947301</v>
      </c>
      <c r="AP1199">
        <v>27.891975402831999</v>
      </c>
      <c r="AQ1199">
        <v>28.142971038818398</v>
      </c>
      <c r="AR1199">
        <v>28.376045227050799</v>
      </c>
      <c r="AS1199">
        <v>28.0256462097168</v>
      </c>
      <c r="AT1199">
        <v>28.178831100463899</v>
      </c>
      <c r="AU1199">
        <v>28.091842651367202</v>
      </c>
      <c r="AV1199">
        <v>28.035800933837901</v>
      </c>
      <c r="AW1199">
        <v>27.483238220214801</v>
      </c>
      <c r="AX1199">
        <v>8</v>
      </c>
      <c r="AY1199">
        <v>8</v>
      </c>
      <c r="AZ1199">
        <v>8</v>
      </c>
      <c r="BA1199">
        <v>30.3</v>
      </c>
      <c r="BB1199">
        <v>30.3</v>
      </c>
      <c r="BC1199">
        <v>30.3</v>
      </c>
      <c r="BD1199">
        <v>33.145000000000003</v>
      </c>
      <c r="BE1199">
        <v>0</v>
      </c>
      <c r="BF1199">
        <v>130.66999999999999</v>
      </c>
      <c r="BG1199">
        <v>2228900000</v>
      </c>
      <c r="BH1199">
        <v>34</v>
      </c>
      <c r="BI1199">
        <v>8</v>
      </c>
      <c r="BJ1199">
        <v>8</v>
      </c>
      <c r="BK1199">
        <v>8</v>
      </c>
      <c r="BL1199" t="s">
        <v>5362</v>
      </c>
      <c r="BM1199">
        <v>4</v>
      </c>
      <c r="BN1199">
        <v>6</v>
      </c>
      <c r="BO1199">
        <v>2</v>
      </c>
      <c r="BP1199">
        <v>2</v>
      </c>
      <c r="BQ1199">
        <v>5</v>
      </c>
      <c r="BR1199">
        <v>4</v>
      </c>
      <c r="BS1199">
        <v>4</v>
      </c>
      <c r="BT1199">
        <v>2</v>
      </c>
      <c r="BU1199">
        <v>2</v>
      </c>
      <c r="BV1199">
        <v>2</v>
      </c>
      <c r="BW1199">
        <v>4</v>
      </c>
      <c r="BX1199">
        <v>3</v>
      </c>
      <c r="BY1199">
        <v>4</v>
      </c>
      <c r="BZ1199">
        <v>297</v>
      </c>
      <c r="CA1199">
        <v>297</v>
      </c>
      <c r="CB1199">
        <v>12.5</v>
      </c>
      <c r="CC1199">
        <v>21.9</v>
      </c>
      <c r="CD1199">
        <v>7.7</v>
      </c>
      <c r="CE1199">
        <v>7.7</v>
      </c>
      <c r="CF1199">
        <v>21.9</v>
      </c>
      <c r="CG1199">
        <v>18.2</v>
      </c>
      <c r="CH1199">
        <v>17.2</v>
      </c>
      <c r="CI1199">
        <v>9.8000000000000007</v>
      </c>
      <c r="CJ1199">
        <v>9.8000000000000007</v>
      </c>
      <c r="CK1199">
        <v>9.8000000000000007</v>
      </c>
      <c r="CL1199">
        <v>17.5</v>
      </c>
      <c r="CM1199">
        <v>13.1</v>
      </c>
      <c r="CN1199">
        <v>17.8</v>
      </c>
      <c r="CO1199">
        <v>0.69434070209080601</v>
      </c>
      <c r="CP1199">
        <v>0.65689406680028894</v>
      </c>
      <c r="CQ1199">
        <v>0.66923806214757298</v>
      </c>
      <c r="CR1199">
        <v>0.63142259414225899</v>
      </c>
      <c r="CS1199">
        <v>-0.91007073720296106</v>
      </c>
      <c r="CT1199">
        <v>-1.4675734746054001</v>
      </c>
      <c r="CU1199">
        <v>0.31284503478810899</v>
      </c>
      <c r="CV1199">
        <v>-0.88137086232503103</v>
      </c>
      <c r="CW1199">
        <v>-1.40020429475268</v>
      </c>
      <c r="CX1199">
        <v>0.32094651162790699</v>
      </c>
      <c r="CY1199">
        <v>0.32321357727050798</v>
      </c>
      <c r="CZ1199">
        <v>1.4752579148732301</v>
      </c>
    </row>
    <row r="1200" spans="1:104" x14ac:dyDescent="0.3">
      <c r="A1200" t="s">
        <v>6095</v>
      </c>
      <c r="B1200" t="s">
        <v>6096</v>
      </c>
      <c r="C1200" s="50">
        <v>0.96367198734541282</v>
      </c>
      <c r="D1200" s="51">
        <v>-5.3385926397044363E-2</v>
      </c>
      <c r="E1200" s="52">
        <v>0.2207801080417113</v>
      </c>
      <c r="F1200" s="53">
        <v>0.65604005846496904</v>
      </c>
      <c r="G1200" s="50">
        <v>0.87222480080451759</v>
      </c>
      <c r="H1200" s="54">
        <v>-0.19722808235250375</v>
      </c>
      <c r="I1200" s="55">
        <v>0.3298526878678214</v>
      </c>
      <c r="J1200" s="56">
        <v>0.48167997263732004</v>
      </c>
      <c r="K1200" t="s">
        <v>6097</v>
      </c>
      <c r="L1200" t="s">
        <v>6098</v>
      </c>
      <c r="M1200" s="13" t="str">
        <f>IFERROR(IF(SEARCH(M$1,$L1200),1,"no"),"-")</f>
        <v>-</v>
      </c>
      <c r="N1200" s="14" t="str">
        <f>IFERROR(IF(SEARCH(N$1,$L1200),1,"no"),"-")</f>
        <v>-</v>
      </c>
      <c r="O1200" s="14" t="str">
        <f>IFERROR(IF(SEARCH(O$1,$L1200),1,"no"),"-")</f>
        <v>-</v>
      </c>
      <c r="P1200" s="15">
        <v>290900000</v>
      </c>
      <c r="Q1200" s="16">
        <v>450860000</v>
      </c>
      <c r="T1200" s="17">
        <v>2</v>
      </c>
      <c r="U1200" s="18">
        <v>316020000</v>
      </c>
      <c r="V1200" s="19">
        <v>417110000</v>
      </c>
      <c r="W1200" s="19">
        <v>339090000</v>
      </c>
      <c r="AB1200" s="20">
        <v>3</v>
      </c>
      <c r="AC1200" s="32">
        <v>401530000</v>
      </c>
      <c r="AD1200" s="33">
        <v>295390000</v>
      </c>
      <c r="AE1200" s="33">
        <v>337240000</v>
      </c>
      <c r="AF1200" s="34">
        <v>3</v>
      </c>
      <c r="AG1200" s="24">
        <v>288520000</v>
      </c>
      <c r="AH1200" s="24">
        <v>350490000</v>
      </c>
      <c r="AI1200" s="24">
        <v>263010000</v>
      </c>
      <c r="AJ1200" s="25">
        <v>3</v>
      </c>
      <c r="AK1200">
        <v>28.1159477233887</v>
      </c>
      <c r="AL1200">
        <v>28.748104095458999</v>
      </c>
      <c r="AM1200">
        <v>25.248710632324201</v>
      </c>
      <c r="AN1200">
        <v>25.799165725708001</v>
      </c>
      <c r="AO1200">
        <v>28.2354412078857</v>
      </c>
      <c r="AP1200">
        <v>28.6358528137207</v>
      </c>
      <c r="AQ1200">
        <v>28.337093353271499</v>
      </c>
      <c r="AR1200">
        <v>28.5809326171875</v>
      </c>
      <c r="AS1200">
        <v>28.138046264648398</v>
      </c>
      <c r="AT1200">
        <v>28.329200744628899</v>
      </c>
      <c r="AU1200">
        <v>28.1040954589844</v>
      </c>
      <c r="AV1200">
        <v>28.3847980499268</v>
      </c>
      <c r="AW1200">
        <v>27.970542907714801</v>
      </c>
      <c r="AX1200">
        <v>17</v>
      </c>
      <c r="AY1200">
        <v>17</v>
      </c>
      <c r="AZ1200">
        <v>16</v>
      </c>
      <c r="BA1200">
        <v>21.5</v>
      </c>
      <c r="BB1200">
        <v>21.5</v>
      </c>
      <c r="BC1200">
        <v>21.5</v>
      </c>
      <c r="BD1200">
        <v>122.03</v>
      </c>
      <c r="BE1200">
        <v>0</v>
      </c>
      <c r="BF1200">
        <v>51.841999999999999</v>
      </c>
      <c r="BG1200">
        <v>2641800000</v>
      </c>
      <c r="BH1200">
        <v>50</v>
      </c>
      <c r="BI1200">
        <v>17</v>
      </c>
      <c r="BJ1200">
        <v>17</v>
      </c>
      <c r="BK1200">
        <v>16</v>
      </c>
      <c r="BL1200" t="s">
        <v>6099</v>
      </c>
      <c r="BM1200">
        <v>8</v>
      </c>
      <c r="BN1200">
        <v>10</v>
      </c>
      <c r="BO1200">
        <v>2</v>
      </c>
      <c r="BP1200">
        <v>2</v>
      </c>
      <c r="BQ1200">
        <v>7</v>
      </c>
      <c r="BR1200">
        <v>7</v>
      </c>
      <c r="BS1200">
        <v>10</v>
      </c>
      <c r="BT1200">
        <v>11</v>
      </c>
      <c r="BU1200">
        <v>9</v>
      </c>
      <c r="BV1200">
        <v>9</v>
      </c>
      <c r="BW1200">
        <v>9</v>
      </c>
      <c r="BX1200">
        <v>5</v>
      </c>
      <c r="BY1200">
        <v>7</v>
      </c>
      <c r="BZ1200">
        <v>1099</v>
      </c>
      <c r="CA1200">
        <v>1099</v>
      </c>
      <c r="CB1200">
        <v>11.5</v>
      </c>
      <c r="CC1200">
        <v>13.2</v>
      </c>
      <c r="CD1200">
        <v>3.6</v>
      </c>
      <c r="CE1200">
        <v>3.6</v>
      </c>
      <c r="CF1200">
        <v>9.1999999999999993</v>
      </c>
      <c r="CG1200">
        <v>8.9</v>
      </c>
      <c r="CH1200">
        <v>12.8</v>
      </c>
      <c r="CI1200">
        <v>13.7</v>
      </c>
      <c r="CJ1200">
        <v>11.5</v>
      </c>
      <c r="CK1200">
        <v>11.6</v>
      </c>
      <c r="CL1200">
        <v>9.9</v>
      </c>
      <c r="CM1200">
        <v>6.6</v>
      </c>
      <c r="CN1200">
        <v>8.9</v>
      </c>
      <c r="CO1200">
        <v>0.62652182987509797</v>
      </c>
      <c r="CP1200">
        <v>0.65604005846496904</v>
      </c>
      <c r="CQ1200">
        <v>0.48167997263731999</v>
      </c>
      <c r="CR1200">
        <v>0.61185121107266405</v>
      </c>
      <c r="CS1200">
        <v>-1.37141116460164</v>
      </c>
      <c r="CT1200">
        <v>-1.34533134352674</v>
      </c>
      <c r="CU1200">
        <v>0.31321541377132001</v>
      </c>
      <c r="CV1200">
        <v>-1.4248137474060101</v>
      </c>
      <c r="CW1200">
        <v>-1.3986644808273401</v>
      </c>
      <c r="CX1200">
        <v>0.45737385431741401</v>
      </c>
      <c r="CY1200">
        <v>0.196247736612953</v>
      </c>
      <c r="CZ1200">
        <v>1.10837792679693</v>
      </c>
    </row>
    <row r="1201" spans="1:104" x14ac:dyDescent="0.3">
      <c r="A1201" t="s">
        <v>2858</v>
      </c>
      <c r="B1201" t="s">
        <v>2859</v>
      </c>
      <c r="C1201" s="50">
        <v>0.46631196333561609</v>
      </c>
      <c r="D1201" s="51">
        <v>-1.1006326520773084</v>
      </c>
      <c r="E1201" s="52">
        <v>0.22105501619852821</v>
      </c>
      <c r="F1201" s="53">
        <v>0.65549962560034503</v>
      </c>
      <c r="G1201" s="41">
        <v>0.68837357473751271</v>
      </c>
      <c r="H1201" s="43">
        <v>-0.53873637857676326</v>
      </c>
      <c r="I1201" s="39">
        <v>2.9535041876285833E-3</v>
      </c>
      <c r="J1201" s="40">
        <v>2.5296624090409399</v>
      </c>
      <c r="K1201" t="s">
        <v>2860</v>
      </c>
      <c r="L1201" t="s">
        <v>2861</v>
      </c>
      <c r="M1201" s="13" t="str">
        <f>IFERROR(IF(SEARCH(M$1,$L1201),1,"no"),"-")</f>
        <v>-</v>
      </c>
      <c r="N1201" s="14" t="str">
        <f>IFERROR(IF(SEARCH(N$1,$L1201),1,"no"),"-")</f>
        <v>-</v>
      </c>
      <c r="O1201" s="14" t="str">
        <f>IFERROR(IF(SEARCH(O$1,$L1201),1,"no"),"-")</f>
        <v>-</v>
      </c>
      <c r="P1201" s="15">
        <v>287670000</v>
      </c>
      <c r="Q1201" s="16">
        <v>281820000</v>
      </c>
      <c r="T1201" s="17">
        <v>2</v>
      </c>
      <c r="U1201" s="18">
        <v>104030000</v>
      </c>
      <c r="W1201" s="19">
        <v>161530000</v>
      </c>
      <c r="AB1201" s="20">
        <v>2</v>
      </c>
      <c r="AC1201" s="32">
        <v>237240000</v>
      </c>
      <c r="AD1201" s="33">
        <v>273540000</v>
      </c>
      <c r="AE1201" s="33">
        <v>242590000</v>
      </c>
      <c r="AF1201" s="34">
        <v>3</v>
      </c>
      <c r="AG1201" s="24">
        <v>183680000</v>
      </c>
      <c r="AH1201" s="24">
        <v>173340000</v>
      </c>
      <c r="AI1201" s="24">
        <v>161580000</v>
      </c>
      <c r="AJ1201" s="25">
        <v>3</v>
      </c>
      <c r="AK1201">
        <v>28.099840164184599</v>
      </c>
      <c r="AL1201">
        <v>28.070198059081999</v>
      </c>
      <c r="AM1201">
        <v>26.880802154541001</v>
      </c>
      <c r="AN1201">
        <v>26.3331089019775</v>
      </c>
      <c r="AO1201">
        <v>26.6324253082275</v>
      </c>
      <c r="AP1201">
        <v>24.0960884094238</v>
      </c>
      <c r="AQ1201">
        <v>27.267227172851602</v>
      </c>
      <c r="AR1201">
        <v>27.821771621704102</v>
      </c>
      <c r="AS1201">
        <v>28.027175903320298</v>
      </c>
      <c r="AT1201">
        <v>27.853944778442401</v>
      </c>
      <c r="AU1201">
        <v>27.452619552612301</v>
      </c>
      <c r="AV1201">
        <v>27.3690299987793</v>
      </c>
      <c r="AW1201">
        <v>27.267673492431602</v>
      </c>
      <c r="AX1201">
        <v>8</v>
      </c>
      <c r="AY1201">
        <v>8</v>
      </c>
      <c r="AZ1201">
        <v>8</v>
      </c>
      <c r="BA1201">
        <v>57.4</v>
      </c>
      <c r="BB1201">
        <v>57.4</v>
      </c>
      <c r="BC1201">
        <v>57.4</v>
      </c>
      <c r="BD1201">
        <v>21.98</v>
      </c>
      <c r="BE1201">
        <v>0</v>
      </c>
      <c r="BF1201">
        <v>53.704000000000001</v>
      </c>
      <c r="BG1201">
        <v>1429900000</v>
      </c>
      <c r="BH1201">
        <v>29</v>
      </c>
      <c r="BI1201">
        <v>8</v>
      </c>
      <c r="BJ1201">
        <v>8</v>
      </c>
      <c r="BK1201">
        <v>8</v>
      </c>
      <c r="BL1201" t="s">
        <v>2862</v>
      </c>
      <c r="BM1201">
        <v>6</v>
      </c>
      <c r="BN1201">
        <v>5</v>
      </c>
      <c r="BO1201">
        <v>0</v>
      </c>
      <c r="BP1201">
        <v>1</v>
      </c>
      <c r="BQ1201">
        <v>5</v>
      </c>
      <c r="BR1201">
        <v>2</v>
      </c>
      <c r="BS1201">
        <v>5</v>
      </c>
      <c r="BT1201">
        <v>5</v>
      </c>
      <c r="BU1201">
        <v>5</v>
      </c>
      <c r="BV1201">
        <v>7</v>
      </c>
      <c r="BW1201">
        <v>3</v>
      </c>
      <c r="BX1201">
        <v>4</v>
      </c>
      <c r="BY1201">
        <v>5</v>
      </c>
      <c r="BZ1201">
        <v>195</v>
      </c>
      <c r="CA1201">
        <v>195</v>
      </c>
      <c r="CB1201">
        <v>36.4</v>
      </c>
      <c r="CC1201">
        <v>29.2</v>
      </c>
      <c r="CD1201">
        <v>0</v>
      </c>
      <c r="CE1201">
        <v>3.1</v>
      </c>
      <c r="CF1201">
        <v>27.7</v>
      </c>
      <c r="CG1201">
        <v>12.8</v>
      </c>
      <c r="CH1201">
        <v>36.4</v>
      </c>
      <c r="CI1201">
        <v>36.4</v>
      </c>
      <c r="CJ1201">
        <v>36.4</v>
      </c>
      <c r="CK1201">
        <v>51.3</v>
      </c>
      <c r="CL1201">
        <v>14.4</v>
      </c>
      <c r="CM1201">
        <v>21.5</v>
      </c>
      <c r="CN1201">
        <v>36.4</v>
      </c>
      <c r="CO1201">
        <v>0.470358942647772</v>
      </c>
      <c r="CP1201">
        <v>0.65549962560034503</v>
      </c>
      <c r="CQ1201">
        <v>2.5296624090409399</v>
      </c>
      <c r="CR1201">
        <v>0.64571135343168695</v>
      </c>
      <c r="CS1201">
        <v>-0.55497678120930904</v>
      </c>
      <c r="CT1201">
        <v>-1.05776889389894</v>
      </c>
      <c r="CU1201">
        <v>0.31331060606060601</v>
      </c>
      <c r="CV1201">
        <v>1.3474070231119799</v>
      </c>
      <c r="CW1201">
        <v>1.39768997061125</v>
      </c>
      <c r="CX1201">
        <v>2.4595469255663398E-2</v>
      </c>
      <c r="CY1201">
        <v>0.53785641988118404</v>
      </c>
      <c r="CZ1201">
        <v>6.4620243869801497</v>
      </c>
    </row>
    <row r="1202" spans="1:104" x14ac:dyDescent="0.3">
      <c r="A1202" t="s">
        <v>6048</v>
      </c>
      <c r="B1202" t="s">
        <v>6049</v>
      </c>
      <c r="C1202" s="50">
        <v>0.9899051801916825</v>
      </c>
      <c r="D1202" s="51">
        <v>-1.4637754158402395E-2</v>
      </c>
      <c r="E1202" s="52">
        <v>0.22167682112139223</v>
      </c>
      <c r="F1202" s="53">
        <v>0.65427971502867888</v>
      </c>
      <c r="G1202" s="50">
        <v>0.83333927679908715</v>
      </c>
      <c r="H1202" s="54">
        <v>-0.26302411634020451</v>
      </c>
      <c r="I1202" s="55">
        <v>0.3262098951289365</v>
      </c>
      <c r="J1202" s="56">
        <v>0.48650286936957399</v>
      </c>
      <c r="K1202" t="s">
        <v>6050</v>
      </c>
      <c r="L1202" t="s">
        <v>6051</v>
      </c>
      <c r="M1202" s="13" t="str">
        <f>IFERROR(IF(SEARCH(M$1,$L1202),1,"no"),"-")</f>
        <v>-</v>
      </c>
      <c r="N1202" s="14" t="str">
        <f>IFERROR(IF(SEARCH(N$1,$L1202),1,"no"),"-")</f>
        <v>-</v>
      </c>
      <c r="O1202" s="14" t="str">
        <f>IFERROR(IF(SEARCH(O$1,$L1202),1,"no"),"-")</f>
        <v>-</v>
      </c>
      <c r="P1202" s="15">
        <v>200480000</v>
      </c>
      <c r="Q1202" s="16">
        <v>191140000</v>
      </c>
      <c r="T1202" s="17">
        <v>2</v>
      </c>
      <c r="U1202" s="18">
        <v>181400000</v>
      </c>
      <c r="V1202" s="19">
        <v>214510000</v>
      </c>
      <c r="W1202" s="19">
        <v>185590000</v>
      </c>
      <c r="AB1202" s="20">
        <v>3</v>
      </c>
      <c r="AC1202" s="32">
        <v>161050000</v>
      </c>
      <c r="AD1202" s="33">
        <v>166100000</v>
      </c>
      <c r="AE1202" s="33">
        <v>233690000</v>
      </c>
      <c r="AF1202" s="34">
        <v>3</v>
      </c>
      <c r="AG1202" s="24">
        <v>190310000</v>
      </c>
      <c r="AH1202" s="24">
        <v>134340000</v>
      </c>
      <c r="AI1202" s="24">
        <v>142720000</v>
      </c>
      <c r="AJ1202" s="25">
        <v>3</v>
      </c>
      <c r="AK1202">
        <v>27.578882217407202</v>
      </c>
      <c r="AL1202">
        <v>27.510053634643601</v>
      </c>
      <c r="AM1202">
        <v>25.746217727661101</v>
      </c>
      <c r="AN1202">
        <v>26.169927597045898</v>
      </c>
      <c r="AO1202">
        <v>27.434598922729499</v>
      </c>
      <c r="AP1202">
        <v>27.676469802856399</v>
      </c>
      <c r="AQ1202">
        <v>27.467544555664102</v>
      </c>
      <c r="AR1202">
        <v>27.262933731079102</v>
      </c>
      <c r="AS1202">
        <v>27.3074760437012</v>
      </c>
      <c r="AT1202">
        <v>27.800020217895501</v>
      </c>
      <c r="AU1202">
        <v>27.503776550293001</v>
      </c>
      <c r="AV1202">
        <v>27.001314163208001</v>
      </c>
      <c r="AW1202">
        <v>27.0886116027832</v>
      </c>
      <c r="AX1202">
        <v>13</v>
      </c>
      <c r="AY1202">
        <v>13</v>
      </c>
      <c r="AZ1202">
        <v>13</v>
      </c>
      <c r="BA1202">
        <v>12.4</v>
      </c>
      <c r="BB1202">
        <v>12.4</v>
      </c>
      <c r="BC1202">
        <v>12.4</v>
      </c>
      <c r="BD1202">
        <v>152.77000000000001</v>
      </c>
      <c r="BE1202">
        <v>0</v>
      </c>
      <c r="BF1202">
        <v>17.507000000000001</v>
      </c>
      <c r="BG1202">
        <v>1252000000</v>
      </c>
      <c r="BH1202">
        <v>26</v>
      </c>
      <c r="BI1202" t="s">
        <v>105</v>
      </c>
      <c r="BJ1202" t="s">
        <v>105</v>
      </c>
      <c r="BK1202" t="s">
        <v>105</v>
      </c>
      <c r="BL1202" t="s">
        <v>6052</v>
      </c>
      <c r="BM1202">
        <v>7</v>
      </c>
      <c r="BN1202">
        <v>6</v>
      </c>
      <c r="BO1202">
        <v>0</v>
      </c>
      <c r="BP1202">
        <v>0</v>
      </c>
      <c r="BQ1202">
        <v>8</v>
      </c>
      <c r="BR1202">
        <v>6</v>
      </c>
      <c r="BS1202">
        <v>9</v>
      </c>
      <c r="BT1202">
        <v>4</v>
      </c>
      <c r="BU1202">
        <v>6</v>
      </c>
      <c r="BV1202">
        <v>6</v>
      </c>
      <c r="BW1202">
        <v>3</v>
      </c>
      <c r="BX1202">
        <v>4</v>
      </c>
      <c r="BY1202">
        <v>7</v>
      </c>
      <c r="BZ1202">
        <v>1349</v>
      </c>
      <c r="CA1202" t="s">
        <v>105</v>
      </c>
      <c r="CB1202">
        <v>6.8</v>
      </c>
      <c r="CC1202">
        <v>5.0999999999999996</v>
      </c>
      <c r="CD1202">
        <v>0</v>
      </c>
      <c r="CE1202">
        <v>0</v>
      </c>
      <c r="CF1202">
        <v>8.5</v>
      </c>
      <c r="CG1202">
        <v>5.3</v>
      </c>
      <c r="CH1202">
        <v>7.6</v>
      </c>
      <c r="CI1202">
        <v>3.6</v>
      </c>
      <c r="CJ1202">
        <v>6.3</v>
      </c>
      <c r="CK1202">
        <v>6.1</v>
      </c>
      <c r="CL1202">
        <v>3</v>
      </c>
      <c r="CM1202">
        <v>3.5</v>
      </c>
      <c r="CN1202">
        <v>6.4</v>
      </c>
      <c r="CO1202">
        <v>0.56724401726168805</v>
      </c>
      <c r="CP1202">
        <v>0.65427971502867899</v>
      </c>
      <c r="CQ1202">
        <v>0.48650286936957399</v>
      </c>
      <c r="CR1202">
        <v>0.62127272727272698</v>
      </c>
      <c r="CS1202">
        <v>-0.70553970336914096</v>
      </c>
      <c r="CT1202">
        <v>-1.2374316653233299</v>
      </c>
      <c r="CU1202">
        <v>0.31398107255520502</v>
      </c>
      <c r="CV1202">
        <v>-0.77493413289387902</v>
      </c>
      <c r="CW1202">
        <v>-1.39548997621629</v>
      </c>
      <c r="CX1202">
        <v>0.452748663101604</v>
      </c>
      <c r="CY1202">
        <v>0.25890922546386702</v>
      </c>
      <c r="CZ1202">
        <v>1.11791384723896</v>
      </c>
    </row>
    <row r="1203" spans="1:104" x14ac:dyDescent="0.3">
      <c r="A1203" t="s">
        <v>6534</v>
      </c>
      <c r="B1203" t="s">
        <v>6535</v>
      </c>
      <c r="C1203" s="50">
        <v>1.1850627611516522</v>
      </c>
      <c r="D1203" s="51">
        <v>0.24496346655354381</v>
      </c>
      <c r="E1203" s="52">
        <v>0.22210240567874284</v>
      </c>
      <c r="F1203" s="53">
        <v>0.65344673741125103</v>
      </c>
      <c r="G1203" s="50">
        <v>1.1510846004145372</v>
      </c>
      <c r="H1203" s="54">
        <v>0.2029938700584972</v>
      </c>
      <c r="I1203" s="55">
        <v>0.42220073175127676</v>
      </c>
      <c r="J1203" s="56">
        <v>0.37448101831574698</v>
      </c>
      <c r="M1203" s="13" t="str">
        <f>IFERROR(IF(SEARCH(M$1,$L1203),1,"no"),"-")</f>
        <v>-</v>
      </c>
      <c r="N1203" s="14" t="str">
        <f>IFERROR(IF(SEARCH(N$1,$L1203),1,"no"),"-")</f>
        <v>-</v>
      </c>
      <c r="O1203" s="14" t="str">
        <f>IFERROR(IF(SEARCH(O$1,$L1203),1,"no"),"-")</f>
        <v>-</v>
      </c>
      <c r="P1203" s="15">
        <v>197510000</v>
      </c>
      <c r="Q1203" s="16">
        <v>195780000</v>
      </c>
      <c r="T1203" s="17">
        <v>2</v>
      </c>
      <c r="U1203" s="18">
        <v>221340000</v>
      </c>
      <c r="V1203" s="19">
        <v>254710000</v>
      </c>
      <c r="W1203" s="19">
        <v>223060000</v>
      </c>
      <c r="AB1203" s="20">
        <v>3</v>
      </c>
      <c r="AC1203" s="32">
        <v>193180000</v>
      </c>
      <c r="AD1203" s="33">
        <v>206200000</v>
      </c>
      <c r="AE1203" s="33">
        <v>232650000</v>
      </c>
      <c r="AF1203" s="34">
        <v>3</v>
      </c>
      <c r="AG1203" s="24">
        <v>306600000</v>
      </c>
      <c r="AH1203" s="24">
        <v>198190000</v>
      </c>
      <c r="AI1203" s="24">
        <v>222730000</v>
      </c>
      <c r="AJ1203" s="25">
        <v>3</v>
      </c>
      <c r="AK1203">
        <v>27.557350158691399</v>
      </c>
      <c r="AL1203">
        <v>27.5446586608887</v>
      </c>
      <c r="AM1203">
        <v>26.917537689208999</v>
      </c>
      <c r="AN1203">
        <v>24.7372531890869</v>
      </c>
      <c r="AO1203">
        <v>27.7216892242432</v>
      </c>
      <c r="AP1203">
        <v>27.924280166626001</v>
      </c>
      <c r="AQ1203">
        <v>27.732856750488299</v>
      </c>
      <c r="AR1203">
        <v>27.525369644165</v>
      </c>
      <c r="AS1203">
        <v>27.619468688964801</v>
      </c>
      <c r="AT1203">
        <v>27.793586730956999</v>
      </c>
      <c r="AU1203">
        <v>28.1917819976807</v>
      </c>
      <c r="AV1203">
        <v>27.562309265136701</v>
      </c>
      <c r="AW1203">
        <v>27.730720520019499</v>
      </c>
      <c r="AX1203">
        <v>9</v>
      </c>
      <c r="AY1203">
        <v>9</v>
      </c>
      <c r="AZ1203">
        <v>9</v>
      </c>
      <c r="BA1203">
        <v>17.7</v>
      </c>
      <c r="BB1203">
        <v>17.7</v>
      </c>
      <c r="BC1203">
        <v>17.7</v>
      </c>
      <c r="BD1203">
        <v>80.959999999999994</v>
      </c>
      <c r="BE1203">
        <v>0</v>
      </c>
      <c r="BF1203">
        <v>25.266999999999999</v>
      </c>
      <c r="BG1203">
        <v>1683600000</v>
      </c>
      <c r="BH1203">
        <v>21</v>
      </c>
      <c r="BI1203">
        <v>9</v>
      </c>
      <c r="BJ1203">
        <v>9</v>
      </c>
      <c r="BK1203">
        <v>9</v>
      </c>
      <c r="BL1203" t="s">
        <v>6536</v>
      </c>
      <c r="BM1203">
        <v>5</v>
      </c>
      <c r="BN1203">
        <v>3</v>
      </c>
      <c r="BO1203">
        <v>1</v>
      </c>
      <c r="BP1203">
        <v>2</v>
      </c>
      <c r="BQ1203">
        <v>2</v>
      </c>
      <c r="BR1203">
        <v>4</v>
      </c>
      <c r="BS1203">
        <v>3</v>
      </c>
      <c r="BT1203">
        <v>4</v>
      </c>
      <c r="BU1203">
        <v>6</v>
      </c>
      <c r="BV1203">
        <v>5</v>
      </c>
      <c r="BW1203">
        <v>4</v>
      </c>
      <c r="BX1203">
        <v>4</v>
      </c>
      <c r="BY1203">
        <v>4</v>
      </c>
      <c r="BZ1203">
        <v>746</v>
      </c>
      <c r="CA1203">
        <v>746</v>
      </c>
      <c r="CB1203">
        <v>11</v>
      </c>
      <c r="CC1203">
        <v>6.2</v>
      </c>
      <c r="CD1203">
        <v>1.9</v>
      </c>
      <c r="CE1203">
        <v>3.6</v>
      </c>
      <c r="CF1203">
        <v>4.4000000000000004</v>
      </c>
      <c r="CG1203">
        <v>7.9</v>
      </c>
      <c r="CH1203">
        <v>6.2</v>
      </c>
      <c r="CI1203">
        <v>8</v>
      </c>
      <c r="CJ1203">
        <v>11.4</v>
      </c>
      <c r="CK1203">
        <v>9.5</v>
      </c>
      <c r="CL1203">
        <v>7.1</v>
      </c>
      <c r="CM1203">
        <v>7.9</v>
      </c>
      <c r="CN1203">
        <v>7.2</v>
      </c>
      <c r="CO1203">
        <v>0.55083862139536199</v>
      </c>
      <c r="CP1203">
        <v>0.65344673741125103</v>
      </c>
      <c r="CQ1203">
        <v>0.37448101831574698</v>
      </c>
      <c r="CR1203">
        <v>0.62224665676077295</v>
      </c>
      <c r="CS1203">
        <v>-0.95694176355997795</v>
      </c>
      <c r="CT1203">
        <v>-1.20733751198313</v>
      </c>
      <c r="CU1203">
        <v>0.313982367758186</v>
      </c>
      <c r="CV1203">
        <v>-1.10374212265015</v>
      </c>
      <c r="CW1203">
        <v>-1.39398758047272</v>
      </c>
      <c r="CX1203">
        <v>0.57697789336800998</v>
      </c>
      <c r="CY1203">
        <v>-0.18212890625</v>
      </c>
      <c r="CZ1203">
        <v>-0.89326582046219705</v>
      </c>
    </row>
    <row r="1204" spans="1:104" x14ac:dyDescent="0.3">
      <c r="A1204" t="s">
        <v>7793</v>
      </c>
      <c r="B1204" t="s">
        <v>7794</v>
      </c>
      <c r="C1204" s="50">
        <v>0.98622985667172036</v>
      </c>
      <c r="D1204" s="51">
        <v>-2.0004165897225673E-2</v>
      </c>
      <c r="E1204" s="52">
        <v>0.22272262217557157</v>
      </c>
      <c r="F1204" s="53">
        <v>0.65223566896932705</v>
      </c>
      <c r="G1204" s="50">
        <v>0.9875863941032762</v>
      </c>
      <c r="H1204" s="54">
        <v>-1.8021134160965138E-2</v>
      </c>
      <c r="I1204" s="55">
        <v>0.92513063650460103</v>
      </c>
      <c r="J1204" s="56">
        <v>3.379693676672204E-2</v>
      </c>
      <c r="K1204" t="s">
        <v>7795</v>
      </c>
      <c r="L1204" t="s">
        <v>7796</v>
      </c>
      <c r="M1204" s="13" t="str">
        <f>IFERROR(IF(SEARCH(M$1,$L1204),1,"no"),"-")</f>
        <v>-</v>
      </c>
      <c r="N1204" s="14" t="str">
        <f>IFERROR(IF(SEARCH(N$1,$L1204),1,"no"),"-")</f>
        <v>-</v>
      </c>
      <c r="O1204" s="14" t="str">
        <f>IFERROR(IF(SEARCH(O$1,$L1204),1,"no"),"-")</f>
        <v>-</v>
      </c>
      <c r="P1204" s="15">
        <v>350640000</v>
      </c>
      <c r="Q1204" s="16">
        <v>289150000</v>
      </c>
      <c r="T1204" s="17">
        <v>2</v>
      </c>
      <c r="U1204" s="18">
        <v>260200000</v>
      </c>
      <c r="V1204" s="19">
        <v>384220000</v>
      </c>
      <c r="W1204" s="19">
        <v>302050000</v>
      </c>
      <c r="AB1204" s="20">
        <v>3</v>
      </c>
      <c r="AC1204" s="32">
        <v>367220000</v>
      </c>
      <c r="AD1204" s="33">
        <v>288540000</v>
      </c>
      <c r="AE1204" s="33">
        <v>302060000</v>
      </c>
      <c r="AF1204" s="34">
        <v>3</v>
      </c>
      <c r="AG1204" s="24">
        <v>324240000</v>
      </c>
      <c r="AH1204" s="24">
        <v>329130000</v>
      </c>
      <c r="AI1204" s="24">
        <v>292560000</v>
      </c>
      <c r="AJ1204" s="25">
        <v>3</v>
      </c>
      <c r="AK1204">
        <v>28.3854160308838</v>
      </c>
      <c r="AL1204">
        <v>28.107242584228501</v>
      </c>
      <c r="AM1204">
        <v>25.7756748199463</v>
      </c>
      <c r="AN1204">
        <v>26.079851150512699</v>
      </c>
      <c r="AO1204">
        <v>27.9550457000732</v>
      </c>
      <c r="AP1204">
        <v>28.517356872558601</v>
      </c>
      <c r="AQ1204">
        <v>28.170211791992202</v>
      </c>
      <c r="AR1204">
        <v>28.452070236206101</v>
      </c>
      <c r="AS1204">
        <v>28.1041965484619</v>
      </c>
      <c r="AT1204">
        <v>28.170259475708001</v>
      </c>
      <c r="AU1204">
        <v>28.272487640380898</v>
      </c>
      <c r="AV1204">
        <v>28.294082641601602</v>
      </c>
      <c r="AW1204">
        <v>28.1241569519043</v>
      </c>
      <c r="AX1204">
        <v>8</v>
      </c>
      <c r="AY1204">
        <v>8</v>
      </c>
      <c r="AZ1204">
        <v>8</v>
      </c>
      <c r="BA1204">
        <v>6.6</v>
      </c>
      <c r="BB1204">
        <v>6.6</v>
      </c>
      <c r="BC1204">
        <v>6.6</v>
      </c>
      <c r="BD1204">
        <v>179.07</v>
      </c>
      <c r="BE1204">
        <v>0</v>
      </c>
      <c r="BF1204">
        <v>27.899000000000001</v>
      </c>
      <c r="BG1204">
        <v>2261400000</v>
      </c>
      <c r="BH1204">
        <v>28</v>
      </c>
      <c r="BI1204">
        <v>8</v>
      </c>
      <c r="BJ1204">
        <v>8</v>
      </c>
      <c r="BK1204">
        <v>8</v>
      </c>
      <c r="BL1204" t="s">
        <v>7797</v>
      </c>
      <c r="BM1204">
        <v>8</v>
      </c>
      <c r="BN1204">
        <v>7</v>
      </c>
      <c r="BO1204">
        <v>0</v>
      </c>
      <c r="BP1204">
        <v>0</v>
      </c>
      <c r="BQ1204">
        <v>3</v>
      </c>
      <c r="BR1204">
        <v>4</v>
      </c>
      <c r="BS1204">
        <v>4</v>
      </c>
      <c r="BT1204">
        <v>4</v>
      </c>
      <c r="BU1204">
        <v>7</v>
      </c>
      <c r="BV1204">
        <v>7</v>
      </c>
      <c r="BW1204">
        <v>4</v>
      </c>
      <c r="BX1204">
        <v>5</v>
      </c>
      <c r="BY1204">
        <v>4</v>
      </c>
      <c r="BZ1204">
        <v>1621</v>
      </c>
      <c r="CA1204">
        <v>1621</v>
      </c>
      <c r="CB1204">
        <v>6.6</v>
      </c>
      <c r="CC1204">
        <v>5.9</v>
      </c>
      <c r="CD1204">
        <v>0</v>
      </c>
      <c r="CE1204">
        <v>0</v>
      </c>
      <c r="CF1204">
        <v>2.7</v>
      </c>
      <c r="CG1204">
        <v>3.5</v>
      </c>
      <c r="CH1204">
        <v>3.8</v>
      </c>
      <c r="CI1204">
        <v>3.2</v>
      </c>
      <c r="CJ1204">
        <v>5.9</v>
      </c>
      <c r="CK1204">
        <v>5.9</v>
      </c>
      <c r="CL1204">
        <v>3.6</v>
      </c>
      <c r="CM1204">
        <v>4.5999999999999996</v>
      </c>
      <c r="CN1204">
        <v>3.8</v>
      </c>
      <c r="CO1204">
        <v>0.67802423073950302</v>
      </c>
      <c r="CP1204">
        <v>0.65223566896932705</v>
      </c>
      <c r="CQ1204">
        <v>3.3796936766721998E-2</v>
      </c>
      <c r="CR1204">
        <v>0.62264285714285705</v>
      </c>
      <c r="CS1204">
        <v>-1.1551292737325001</v>
      </c>
      <c r="CT1204">
        <v>-1.43825262291519</v>
      </c>
      <c r="CU1204">
        <v>0.31482945248583999</v>
      </c>
      <c r="CV1204">
        <v>-1.12715864181519</v>
      </c>
      <c r="CW1204">
        <v>-1.39180295321724</v>
      </c>
      <c r="CX1204">
        <v>0.96471202916160403</v>
      </c>
      <c r="CY1204">
        <v>1.1933008829750199E-2</v>
      </c>
      <c r="CZ1204">
        <v>0.100033816415383</v>
      </c>
    </row>
    <row r="1205" spans="1:104" x14ac:dyDescent="0.3">
      <c r="A1205" t="s">
        <v>7762</v>
      </c>
      <c r="B1205" t="s">
        <v>4004</v>
      </c>
      <c r="C1205" s="50">
        <v>1.0705382806792552</v>
      </c>
      <c r="D1205" s="51">
        <v>9.8336385035605725E-2</v>
      </c>
      <c r="E1205" s="52">
        <v>0.22393865795898169</v>
      </c>
      <c r="F1205" s="53">
        <v>0.64987092880119202</v>
      </c>
      <c r="G1205" s="50">
        <v>0.99626018431948715</v>
      </c>
      <c r="H1205" s="54">
        <v>-5.4055276867679474E-3</v>
      </c>
      <c r="I1205" s="55">
        <v>0.9108155548818343</v>
      </c>
      <c r="J1205" s="56">
        <v>4.0569561124897985E-2</v>
      </c>
      <c r="K1205" t="s">
        <v>7763</v>
      </c>
      <c r="L1205" t="s">
        <v>7764</v>
      </c>
      <c r="M1205" s="13" t="str">
        <f>IFERROR(IF(SEARCH(M$1,$L1205),1,"no"),"-")</f>
        <v>-</v>
      </c>
      <c r="N1205" s="14" t="str">
        <f>IFERROR(IF(SEARCH(N$1,$L1205),1,"no"),"-")</f>
        <v>-</v>
      </c>
      <c r="O1205" s="14" t="str">
        <f>IFERROR(IF(SEARCH(O$1,$L1205),1,"no"),"-")</f>
        <v>-</v>
      </c>
      <c r="P1205" s="15">
        <v>25165000000</v>
      </c>
      <c r="Q1205" s="16">
        <v>25389000000</v>
      </c>
      <c r="R1205" s="16">
        <v>27039000000</v>
      </c>
      <c r="S1205" s="16">
        <v>26894000000</v>
      </c>
      <c r="T1205" s="17">
        <v>4</v>
      </c>
      <c r="U1205" s="18">
        <v>25888000000</v>
      </c>
      <c r="V1205" s="19">
        <v>30702000000</v>
      </c>
      <c r="W1205" s="19">
        <v>27303000000</v>
      </c>
      <c r="AB1205" s="20">
        <v>3</v>
      </c>
      <c r="AC1205" s="32">
        <v>27437000000</v>
      </c>
      <c r="AD1205" s="33">
        <v>28031000000</v>
      </c>
      <c r="AE1205" s="33">
        <v>26889000000</v>
      </c>
      <c r="AF1205" s="34">
        <v>3</v>
      </c>
      <c r="AG1205" s="24">
        <v>28882000000</v>
      </c>
      <c r="AH1205" s="24">
        <v>29681000000</v>
      </c>
      <c r="AI1205" s="24">
        <v>23486000000</v>
      </c>
      <c r="AJ1205" s="25">
        <v>3</v>
      </c>
      <c r="AK1205">
        <v>34.550701141357401</v>
      </c>
      <c r="AL1205">
        <v>34.563484191894503</v>
      </c>
      <c r="AM1205">
        <v>34.654323577880902</v>
      </c>
      <c r="AN1205">
        <v>34.646564483642599</v>
      </c>
      <c r="AO1205">
        <v>34.591564178466797</v>
      </c>
      <c r="AP1205">
        <v>34.837612152099602</v>
      </c>
      <c r="AQ1205">
        <v>34.668338775634801</v>
      </c>
      <c r="AR1205">
        <v>34.675403594970703</v>
      </c>
      <c r="AS1205">
        <v>34.706302642822301</v>
      </c>
      <c r="AT1205">
        <v>34.646297454833999</v>
      </c>
      <c r="AU1205">
        <v>34.7494506835938</v>
      </c>
      <c r="AV1205">
        <v>34.788822174072301</v>
      </c>
      <c r="AW1205">
        <v>34.451080322265597</v>
      </c>
      <c r="AX1205">
        <v>42</v>
      </c>
      <c r="AY1205">
        <v>42</v>
      </c>
      <c r="AZ1205">
        <v>4</v>
      </c>
      <c r="BA1205">
        <v>74.900000000000006</v>
      </c>
      <c r="BB1205">
        <v>74.900000000000006</v>
      </c>
      <c r="BC1205">
        <v>13.9</v>
      </c>
      <c r="BD1205">
        <v>45.021000000000001</v>
      </c>
      <c r="BE1205">
        <v>0</v>
      </c>
      <c r="BF1205">
        <v>323.31</v>
      </c>
      <c r="BG1205">
        <v>247700000000</v>
      </c>
      <c r="BH1205">
        <v>674</v>
      </c>
      <c r="BI1205">
        <v>42</v>
      </c>
      <c r="BJ1205">
        <v>42</v>
      </c>
      <c r="BK1205">
        <v>4</v>
      </c>
      <c r="BL1205" t="s">
        <v>7765</v>
      </c>
      <c r="BM1205">
        <v>35</v>
      </c>
      <c r="BN1205">
        <v>33</v>
      </c>
      <c r="BO1205">
        <v>32</v>
      </c>
      <c r="BP1205">
        <v>32</v>
      </c>
      <c r="BQ1205">
        <v>37</v>
      </c>
      <c r="BR1205">
        <v>36</v>
      </c>
      <c r="BS1205">
        <v>36</v>
      </c>
      <c r="BT1205">
        <v>36</v>
      </c>
      <c r="BU1205">
        <v>38</v>
      </c>
      <c r="BV1205">
        <v>35</v>
      </c>
      <c r="BW1205">
        <v>33</v>
      </c>
      <c r="BX1205">
        <v>37</v>
      </c>
      <c r="BY1205">
        <v>35</v>
      </c>
      <c r="BZ1205">
        <v>395</v>
      </c>
      <c r="CA1205">
        <v>395</v>
      </c>
      <c r="CB1205">
        <v>69.599999999999994</v>
      </c>
      <c r="CC1205">
        <v>69.400000000000006</v>
      </c>
      <c r="CD1205">
        <v>65.8</v>
      </c>
      <c r="CE1205">
        <v>65.8</v>
      </c>
      <c r="CF1205">
        <v>71.599999999999994</v>
      </c>
      <c r="CG1205">
        <v>71.599999999999994</v>
      </c>
      <c r="CH1205">
        <v>72.400000000000006</v>
      </c>
      <c r="CI1205">
        <v>70.599999999999994</v>
      </c>
      <c r="CJ1205">
        <v>74.900000000000006</v>
      </c>
      <c r="CK1205">
        <v>68.099999999999994</v>
      </c>
      <c r="CL1205">
        <v>67.099999999999994</v>
      </c>
      <c r="CM1205">
        <v>67.8</v>
      </c>
      <c r="CN1205">
        <v>68.400000000000006</v>
      </c>
      <c r="CO1205">
        <v>1.02012999518506</v>
      </c>
      <c r="CP1205">
        <v>0.64987092880119202</v>
      </c>
      <c r="CQ1205">
        <v>4.0569561124897999E-2</v>
      </c>
      <c r="CR1205">
        <v>0.72477551020408204</v>
      </c>
      <c r="CS1205">
        <v>-7.2232882181801003E-2</v>
      </c>
      <c r="CT1205">
        <v>-2.0514152000524</v>
      </c>
      <c r="CU1205">
        <v>0.31623352165724999</v>
      </c>
      <c r="CV1205">
        <v>-9.5403353373207295E-2</v>
      </c>
      <c r="CW1205">
        <v>-1.3875362343317399</v>
      </c>
      <c r="CX1205">
        <v>0.95680856269113101</v>
      </c>
      <c r="CY1205">
        <v>1.28835042317661E-2</v>
      </c>
      <c r="CZ1205">
        <v>0.119264701665155</v>
      </c>
    </row>
    <row r="1206" spans="1:104" x14ac:dyDescent="0.3">
      <c r="A1206" t="s">
        <v>5031</v>
      </c>
      <c r="B1206" t="s">
        <v>136</v>
      </c>
      <c r="C1206" s="50">
        <v>1.3109268364276803</v>
      </c>
      <c r="D1206" s="51">
        <v>0.39058717017569855</v>
      </c>
      <c r="E1206" s="52">
        <v>0.22404071635672881</v>
      </c>
      <c r="F1206" s="53">
        <v>0.64967304737056597</v>
      </c>
      <c r="G1206" s="50">
        <v>1.3503688588918537</v>
      </c>
      <c r="H1206" s="54">
        <v>0.43335353928190418</v>
      </c>
      <c r="I1206" s="55">
        <v>0.17040245027603754</v>
      </c>
      <c r="J1206" s="56">
        <v>0.76852416465317208</v>
      </c>
      <c r="K1206" t="s">
        <v>429</v>
      </c>
      <c r="L1206" t="s">
        <v>430</v>
      </c>
      <c r="M1206" s="13" t="str">
        <f>IFERROR(IF(SEARCH(M$1,$L1206),1,"no"),"-")</f>
        <v>-</v>
      </c>
      <c r="N1206" s="14" t="str">
        <f>IFERROR(IF(SEARCH(N$1,$L1206),1,"no"),"-")</f>
        <v>-</v>
      </c>
      <c r="O1206" s="14" t="str">
        <f>IFERROR(IF(SEARCH(O$1,$L1206),1,"no"),"-")</f>
        <v>-</v>
      </c>
      <c r="P1206" s="15">
        <v>335460000</v>
      </c>
      <c r="S1206" s="16">
        <v>209620000</v>
      </c>
      <c r="T1206" s="17">
        <v>2</v>
      </c>
      <c r="U1206" s="18">
        <v>305340000</v>
      </c>
      <c r="V1206" s="19">
        <v>257810000</v>
      </c>
      <c r="W1206" s="19">
        <v>508690000</v>
      </c>
      <c r="AB1206" s="20">
        <v>3</v>
      </c>
      <c r="AC1206" s="32">
        <v>439790000</v>
      </c>
      <c r="AD1206" s="33">
        <v>230290000</v>
      </c>
      <c r="AE1206" s="33">
        <v>285570000</v>
      </c>
      <c r="AF1206" s="34">
        <v>3</v>
      </c>
      <c r="AG1206" s="24">
        <v>481490000</v>
      </c>
      <c r="AH1206" s="24">
        <v>418030000</v>
      </c>
      <c r="AI1206" s="24">
        <v>390960000</v>
      </c>
      <c r="AJ1206" s="25">
        <v>3</v>
      </c>
      <c r="AK1206">
        <v>28.3215656280518</v>
      </c>
      <c r="AL1206">
        <v>25.426383972168001</v>
      </c>
      <c r="AM1206">
        <v>27.643661499023398</v>
      </c>
      <c r="AN1206">
        <v>27.643201828002901</v>
      </c>
      <c r="AO1206">
        <v>28.185840606689499</v>
      </c>
      <c r="AP1206">
        <v>27.9417324066162</v>
      </c>
      <c r="AQ1206">
        <v>28.9222106933594</v>
      </c>
      <c r="AR1206">
        <v>28.7122402191162</v>
      </c>
      <c r="AS1206">
        <v>27.778877258300799</v>
      </c>
      <c r="AT1206">
        <v>28.089269638061499</v>
      </c>
      <c r="AU1206">
        <v>28.842929840087901</v>
      </c>
      <c r="AV1206">
        <v>28.639030456543001</v>
      </c>
      <c r="AW1206">
        <v>28.542446136474599</v>
      </c>
      <c r="AX1206">
        <v>9</v>
      </c>
      <c r="AY1206">
        <v>9</v>
      </c>
      <c r="AZ1206">
        <v>9</v>
      </c>
      <c r="BA1206">
        <v>31.9</v>
      </c>
      <c r="BB1206">
        <v>31.9</v>
      </c>
      <c r="BC1206">
        <v>31.9</v>
      </c>
      <c r="BD1206">
        <v>30.457000000000001</v>
      </c>
      <c r="BE1206">
        <v>0</v>
      </c>
      <c r="BF1206">
        <v>31.885999999999999</v>
      </c>
      <c r="BG1206">
        <v>3098100000</v>
      </c>
      <c r="BH1206">
        <v>28</v>
      </c>
      <c r="BI1206" t="s">
        <v>105</v>
      </c>
      <c r="BJ1206" t="s">
        <v>105</v>
      </c>
      <c r="BK1206" t="s">
        <v>105</v>
      </c>
      <c r="BL1206" t="s">
        <v>5032</v>
      </c>
      <c r="BM1206">
        <v>8</v>
      </c>
      <c r="BN1206">
        <v>6</v>
      </c>
      <c r="BO1206">
        <v>3</v>
      </c>
      <c r="BP1206">
        <v>3</v>
      </c>
      <c r="BQ1206">
        <v>4</v>
      </c>
      <c r="BR1206">
        <v>5</v>
      </c>
      <c r="BS1206">
        <v>5</v>
      </c>
      <c r="BT1206">
        <v>4</v>
      </c>
      <c r="BU1206">
        <v>5</v>
      </c>
      <c r="BV1206">
        <v>5</v>
      </c>
      <c r="BW1206">
        <v>5</v>
      </c>
      <c r="BX1206">
        <v>5</v>
      </c>
      <c r="BY1206">
        <v>6</v>
      </c>
      <c r="BZ1206">
        <v>270</v>
      </c>
      <c r="CA1206" t="s">
        <v>105</v>
      </c>
      <c r="CB1206">
        <v>31.5</v>
      </c>
      <c r="CC1206">
        <v>28.5</v>
      </c>
      <c r="CD1206">
        <v>15.2</v>
      </c>
      <c r="CE1206">
        <v>10.4</v>
      </c>
      <c r="CF1206">
        <v>17.8</v>
      </c>
      <c r="CG1206">
        <v>24.1</v>
      </c>
      <c r="CH1206">
        <v>17.8</v>
      </c>
      <c r="CI1206">
        <v>17.399999999999999</v>
      </c>
      <c r="CJ1206">
        <v>17.8</v>
      </c>
      <c r="CK1206">
        <v>24.8</v>
      </c>
      <c r="CL1206">
        <v>24.1</v>
      </c>
      <c r="CM1206">
        <v>24.1</v>
      </c>
      <c r="CN1206">
        <v>27.8</v>
      </c>
      <c r="CO1206">
        <v>0.54473156340199902</v>
      </c>
      <c r="CP1206">
        <v>0.64967304737056597</v>
      </c>
      <c r="CQ1206">
        <v>0.76852416465317197</v>
      </c>
      <c r="CR1206">
        <v>0.62183760058522297</v>
      </c>
      <c r="CS1206">
        <v>-0.93475914001464799</v>
      </c>
      <c r="CT1206">
        <v>-1.1961048080840599</v>
      </c>
      <c r="CU1206">
        <v>0.31609786700125497</v>
      </c>
      <c r="CV1206">
        <v>-1.09122467041016</v>
      </c>
      <c r="CW1206">
        <v>-1.3871791347267799</v>
      </c>
      <c r="CX1206">
        <v>0.26701218729955101</v>
      </c>
      <c r="CY1206">
        <v>-0.48133977254231702</v>
      </c>
      <c r="CZ1206">
        <v>-1.66919345904349</v>
      </c>
    </row>
    <row r="1207" spans="1:104" x14ac:dyDescent="0.3">
      <c r="A1207" t="s">
        <v>6082</v>
      </c>
      <c r="B1207" t="s">
        <v>6083</v>
      </c>
      <c r="C1207" s="50">
        <v>1.0226442045120363</v>
      </c>
      <c r="D1207" s="51">
        <v>3.230429398899979E-2</v>
      </c>
      <c r="E1207" s="52">
        <v>0.22445926008451444</v>
      </c>
      <c r="F1207" s="53">
        <v>0.64886247303956301</v>
      </c>
      <c r="G1207" s="50">
        <v>0.94788323989947809</v>
      </c>
      <c r="H1207" s="54">
        <v>-7.7218735755752069E-2</v>
      </c>
      <c r="I1207" s="55">
        <v>0.32899979918745753</v>
      </c>
      <c r="J1207" s="56">
        <v>0.48280436713150193</v>
      </c>
      <c r="K1207" t="s">
        <v>6084</v>
      </c>
      <c r="L1207" t="s">
        <v>6085</v>
      </c>
      <c r="M1207" s="13">
        <f>IFERROR(IF(SEARCH(M$1,$L1207),1,"no"),"-")</f>
        <v>1</v>
      </c>
      <c r="N1207" s="14" t="str">
        <f>IFERROR(IF(SEARCH(N$1,$L1207),1,"no"),"-")</f>
        <v>-</v>
      </c>
      <c r="O1207" s="14" t="str">
        <f>IFERROR(IF(SEARCH(O$1,$L1207),1,"no"),"-")</f>
        <v>-</v>
      </c>
      <c r="P1207" s="15">
        <v>104920000</v>
      </c>
      <c r="Q1207" s="16">
        <v>133110000</v>
      </c>
      <c r="T1207" s="17">
        <v>2</v>
      </c>
      <c r="U1207" s="18">
        <v>125250000</v>
      </c>
      <c r="V1207" s="19">
        <v>105200000</v>
      </c>
      <c r="W1207" s="19">
        <v>134680000</v>
      </c>
      <c r="AB1207" s="20">
        <v>3</v>
      </c>
      <c r="AC1207" s="32">
        <v>107410000</v>
      </c>
      <c r="AD1207" s="33">
        <v>102390000</v>
      </c>
      <c r="AE1207" s="33">
        <v>100580000</v>
      </c>
      <c r="AF1207" s="34">
        <v>3</v>
      </c>
      <c r="AG1207" s="24">
        <v>100830000</v>
      </c>
      <c r="AH1207" s="24">
        <v>95306000</v>
      </c>
      <c r="AJ1207" s="25">
        <v>2</v>
      </c>
      <c r="AK1207">
        <v>26.6447143554688</v>
      </c>
      <c r="AL1207">
        <v>26.988042831420898</v>
      </c>
      <c r="AM1207">
        <v>25.488834381103501</v>
      </c>
      <c r="AN1207">
        <v>24.4199829101563</v>
      </c>
      <c r="AO1207">
        <v>26.9002361297607</v>
      </c>
      <c r="AP1207">
        <v>26.6485595703125</v>
      </c>
      <c r="AQ1207">
        <v>27.004961013793899</v>
      </c>
      <c r="AR1207">
        <v>26.678552627563501</v>
      </c>
      <c r="AS1207">
        <v>26.609498977661101</v>
      </c>
      <c r="AT1207">
        <v>26.583768844604499</v>
      </c>
      <c r="AU1207">
        <v>26.587348937988299</v>
      </c>
      <c r="AV1207">
        <v>26.5060634613037</v>
      </c>
      <c r="AW1207">
        <v>24.4813346862793</v>
      </c>
      <c r="AX1207">
        <v>6</v>
      </c>
      <c r="AY1207">
        <v>6</v>
      </c>
      <c r="AZ1207">
        <v>6</v>
      </c>
      <c r="BA1207">
        <v>36.200000000000003</v>
      </c>
      <c r="BB1207">
        <v>36.200000000000003</v>
      </c>
      <c r="BC1207">
        <v>36.200000000000003</v>
      </c>
      <c r="BD1207">
        <v>32.978999999999999</v>
      </c>
      <c r="BE1207">
        <v>0</v>
      </c>
      <c r="BF1207">
        <v>35.030999999999999</v>
      </c>
      <c r="BG1207">
        <v>828810000</v>
      </c>
      <c r="BH1207">
        <v>16</v>
      </c>
      <c r="BI1207">
        <v>6</v>
      </c>
      <c r="BJ1207">
        <v>6</v>
      </c>
      <c r="BK1207">
        <v>6</v>
      </c>
      <c r="BL1207" t="s">
        <v>6086</v>
      </c>
      <c r="BM1207">
        <v>3</v>
      </c>
      <c r="BN1207">
        <v>3</v>
      </c>
      <c r="BO1207">
        <v>2</v>
      </c>
      <c r="BP1207">
        <v>0</v>
      </c>
      <c r="BQ1207">
        <v>2</v>
      </c>
      <c r="BR1207">
        <v>2</v>
      </c>
      <c r="BS1207">
        <v>4</v>
      </c>
      <c r="BT1207">
        <v>2</v>
      </c>
      <c r="BU1207">
        <v>3</v>
      </c>
      <c r="BV1207">
        <v>2</v>
      </c>
      <c r="BW1207">
        <v>3</v>
      </c>
      <c r="BX1207">
        <v>3</v>
      </c>
      <c r="BY1207">
        <v>3</v>
      </c>
      <c r="BZ1207">
        <v>298</v>
      </c>
      <c r="CA1207">
        <v>298</v>
      </c>
      <c r="CB1207">
        <v>16.100000000000001</v>
      </c>
      <c r="CC1207">
        <v>18.100000000000001</v>
      </c>
      <c r="CD1207">
        <v>9.1</v>
      </c>
      <c r="CE1207">
        <v>0</v>
      </c>
      <c r="CF1207">
        <v>12.1</v>
      </c>
      <c r="CG1207">
        <v>11.1</v>
      </c>
      <c r="CH1207">
        <v>25.2</v>
      </c>
      <c r="CI1207">
        <v>13.1</v>
      </c>
      <c r="CJ1207">
        <v>17.100000000000001</v>
      </c>
      <c r="CK1207">
        <v>12.1</v>
      </c>
      <c r="CL1207">
        <v>16.100000000000001</v>
      </c>
      <c r="CM1207">
        <v>16.100000000000001</v>
      </c>
      <c r="CN1207">
        <v>15.1</v>
      </c>
      <c r="CO1207">
        <v>0.47559241133060498</v>
      </c>
      <c r="CP1207">
        <v>0.64886247303956301</v>
      </c>
      <c r="CQ1207">
        <v>0.48280436713150199</v>
      </c>
      <c r="CR1207">
        <v>0.64301359223301002</v>
      </c>
      <c r="CS1207">
        <v>-0.73854653040568197</v>
      </c>
      <c r="CT1207">
        <v>-1.0676088201556</v>
      </c>
      <c r="CU1207">
        <v>0.31620802005012499</v>
      </c>
      <c r="CV1207">
        <v>-0.96585861841837695</v>
      </c>
      <c r="CW1207">
        <v>-1.3857162623944701</v>
      </c>
      <c r="CX1207">
        <v>0.45612566457225701</v>
      </c>
      <c r="CY1207">
        <v>0.76569112141927298</v>
      </c>
      <c r="CZ1207">
        <v>1.1106019340126501</v>
      </c>
    </row>
    <row r="1208" spans="1:104" x14ac:dyDescent="0.3">
      <c r="A1208" t="s">
        <v>925</v>
      </c>
      <c r="B1208" t="s">
        <v>136</v>
      </c>
      <c r="C1208" s="50">
        <v>1.0768521857595064</v>
      </c>
      <c r="D1208" s="51">
        <v>0.10682023176975637</v>
      </c>
      <c r="E1208" s="52">
        <v>0.22491366746514452</v>
      </c>
      <c r="F1208" s="53">
        <v>0.64798415272648002</v>
      </c>
      <c r="G1208" s="41">
        <v>1.3886265164644715</v>
      </c>
      <c r="H1208" s="43">
        <v>0.47365862574214251</v>
      </c>
      <c r="I1208" s="39">
        <v>1.5639847711558238E-2</v>
      </c>
      <c r="J1208" s="40">
        <v>1.8057674800710501</v>
      </c>
      <c r="K1208" s="127"/>
      <c r="L1208" s="127"/>
      <c r="M1208" s="13" t="str">
        <f>IFERROR(IF(SEARCH(M$1,$L1208),1,"no"),"-")</f>
        <v>-</v>
      </c>
      <c r="N1208" s="14" t="str">
        <f>IFERROR(IF(SEARCH(N$1,$L1208),1,"no"),"-")</f>
        <v>-</v>
      </c>
      <c r="O1208" s="14" t="str">
        <f>IFERROR(IF(SEARCH(O$1,$L1208),1,"no"),"-")</f>
        <v>-</v>
      </c>
      <c r="P1208" s="15">
        <v>155620000</v>
      </c>
      <c r="Q1208" s="16">
        <v>177140000</v>
      </c>
      <c r="T1208" s="17">
        <v>2</v>
      </c>
      <c r="U1208" s="18">
        <v>233460000</v>
      </c>
      <c r="V1208" s="19">
        <v>141570000</v>
      </c>
      <c r="W1208" s="19">
        <v>162470000</v>
      </c>
      <c r="AB1208" s="20">
        <v>3</v>
      </c>
      <c r="AC1208" s="32">
        <v>173790000</v>
      </c>
      <c r="AD1208" s="33">
        <v>155590000</v>
      </c>
      <c r="AE1208" s="33">
        <v>132220000</v>
      </c>
      <c r="AF1208" s="34">
        <v>3</v>
      </c>
      <c r="AG1208" s="24">
        <v>215880000</v>
      </c>
      <c r="AH1208" s="24">
        <v>204230000</v>
      </c>
      <c r="AI1208" s="24">
        <v>220880000</v>
      </c>
      <c r="AJ1208" s="25">
        <v>3</v>
      </c>
      <c r="AK1208">
        <v>27.213451385498001</v>
      </c>
      <c r="AL1208">
        <v>27.400314331054702</v>
      </c>
      <c r="AM1208">
        <v>26.193071365356399</v>
      </c>
      <c r="AN1208">
        <v>25.058280944824201</v>
      </c>
      <c r="AO1208">
        <v>27.798599243164102</v>
      </c>
      <c r="AP1208">
        <v>27.076940536498999</v>
      </c>
      <c r="AQ1208">
        <v>27.275598526001001</v>
      </c>
      <c r="AR1208">
        <v>27.3727703094482</v>
      </c>
      <c r="AS1208">
        <v>27.2131748199463</v>
      </c>
      <c r="AT1208">
        <v>26.978364944458001</v>
      </c>
      <c r="AU1208">
        <v>27.685653686523398</v>
      </c>
      <c r="AV1208">
        <v>27.605619430541999</v>
      </c>
      <c r="AW1208">
        <v>27.718687057495099</v>
      </c>
      <c r="AX1208">
        <v>11</v>
      </c>
      <c r="AY1208">
        <v>11</v>
      </c>
      <c r="AZ1208">
        <v>11</v>
      </c>
      <c r="BA1208">
        <v>15.7</v>
      </c>
      <c r="BB1208">
        <v>15.7</v>
      </c>
      <c r="BC1208">
        <v>15.7</v>
      </c>
      <c r="BD1208">
        <v>105.21</v>
      </c>
      <c r="BE1208">
        <v>0</v>
      </c>
      <c r="BF1208">
        <v>43.347999999999999</v>
      </c>
      <c r="BG1208">
        <v>1344700000</v>
      </c>
      <c r="BH1208">
        <v>43</v>
      </c>
      <c r="BI1208" t="s">
        <v>105</v>
      </c>
      <c r="BJ1208" t="s">
        <v>105</v>
      </c>
      <c r="BK1208" t="s">
        <v>105</v>
      </c>
      <c r="BL1208" t="s">
        <v>926</v>
      </c>
      <c r="BM1208">
        <v>7</v>
      </c>
      <c r="BN1208">
        <v>4</v>
      </c>
      <c r="BO1208">
        <v>1</v>
      </c>
      <c r="BP1208">
        <v>2</v>
      </c>
      <c r="BQ1208">
        <v>4</v>
      </c>
      <c r="BR1208">
        <v>6</v>
      </c>
      <c r="BS1208">
        <v>5</v>
      </c>
      <c r="BT1208">
        <v>4</v>
      </c>
      <c r="BU1208">
        <v>4</v>
      </c>
      <c r="BV1208">
        <v>4</v>
      </c>
      <c r="BW1208">
        <v>5</v>
      </c>
      <c r="BX1208">
        <v>5</v>
      </c>
      <c r="BY1208">
        <v>9</v>
      </c>
      <c r="BZ1208">
        <v>973</v>
      </c>
      <c r="CA1208" t="s">
        <v>105</v>
      </c>
      <c r="CB1208">
        <v>9.9</v>
      </c>
      <c r="CC1208">
        <v>5</v>
      </c>
      <c r="CD1208">
        <v>1.4</v>
      </c>
      <c r="CE1208">
        <v>2.2999999999999998</v>
      </c>
      <c r="CF1208">
        <v>5</v>
      </c>
      <c r="CG1208">
        <v>7.1</v>
      </c>
      <c r="CH1208">
        <v>7</v>
      </c>
      <c r="CI1208">
        <v>5.5</v>
      </c>
      <c r="CJ1208">
        <v>4.9000000000000004</v>
      </c>
      <c r="CK1208">
        <v>4.9000000000000004</v>
      </c>
      <c r="CL1208">
        <v>6.9</v>
      </c>
      <c r="CM1208">
        <v>6.5</v>
      </c>
      <c r="CN1208">
        <v>13.5</v>
      </c>
      <c r="CO1208">
        <v>0.50308237060516503</v>
      </c>
      <c r="CP1208">
        <v>0.64798415272648002</v>
      </c>
      <c r="CQ1208">
        <v>1.8057674800710499</v>
      </c>
      <c r="CR1208">
        <v>0.63438644067796601</v>
      </c>
      <c r="CS1208">
        <v>-0.72182385126749804</v>
      </c>
      <c r="CT1208">
        <v>-1.1190154945955699</v>
      </c>
      <c r="CU1208">
        <v>0.316981840951785</v>
      </c>
      <c r="CV1208">
        <v>-0.917433261871338</v>
      </c>
      <c r="CW1208">
        <v>-1.38413094685393</v>
      </c>
      <c r="CX1208">
        <v>5.3751962323390898E-2</v>
      </c>
      <c r="CY1208">
        <v>-0.48188336690266798</v>
      </c>
      <c r="CZ1208">
        <v>-4.0372235214177996</v>
      </c>
    </row>
    <row r="1209" spans="1:104" x14ac:dyDescent="0.3">
      <c r="A1209" s="127" t="s">
        <v>4603</v>
      </c>
      <c r="B1209" s="127" t="s">
        <v>4604</v>
      </c>
      <c r="C1209" s="50">
        <v>0.95325270054120381</v>
      </c>
      <c r="D1209" s="51">
        <v>-6.9069381810995589E-2</v>
      </c>
      <c r="E1209" s="52">
        <v>0.22607719407700522</v>
      </c>
      <c r="F1209" s="53">
        <v>0.64574324564252417</v>
      </c>
      <c r="G1209" s="50">
        <v>1.1626167975154287</v>
      </c>
      <c r="H1209" s="54">
        <v>0.21737565792563535</v>
      </c>
      <c r="I1209" s="55">
        <v>0.11325584053395434</v>
      </c>
      <c r="J1209" s="56">
        <v>0.94593939243863212</v>
      </c>
      <c r="K1209" s="127" t="s">
        <v>4605</v>
      </c>
      <c r="L1209" s="127" t="s">
        <v>4606</v>
      </c>
      <c r="M1209" s="13" t="str">
        <f>IFERROR(IF(SEARCH(M$1,$L1209),1,"no"),"-")</f>
        <v>-</v>
      </c>
      <c r="N1209" s="14" t="str">
        <f>IFERROR(IF(SEARCH(N$1,$L1209),1,"no"),"-")</f>
        <v>-</v>
      </c>
      <c r="O1209" s="14" t="str">
        <f>IFERROR(IF(SEARCH(O$1,$L1209),1,"no"),"-")</f>
        <v>-</v>
      </c>
      <c r="P1209" s="15">
        <v>307990000</v>
      </c>
      <c r="Q1209" s="16">
        <v>300530000</v>
      </c>
      <c r="T1209" s="17">
        <v>2</v>
      </c>
      <c r="U1209" s="18">
        <v>266660000</v>
      </c>
      <c r="V1209" s="19">
        <v>283490000</v>
      </c>
      <c r="W1209" s="19">
        <v>319960000</v>
      </c>
      <c r="AB1209" s="20">
        <v>3</v>
      </c>
      <c r="AC1209" s="32">
        <v>229300000</v>
      </c>
      <c r="AD1209" s="33">
        <v>256270000</v>
      </c>
      <c r="AE1209" s="33">
        <v>264660000</v>
      </c>
      <c r="AF1209" s="34">
        <v>3</v>
      </c>
      <c r="AG1209" s="24">
        <v>266900000</v>
      </c>
      <c r="AH1209" s="24">
        <v>280100000</v>
      </c>
      <c r="AI1209" s="24">
        <v>325230000</v>
      </c>
      <c r="AJ1209" s="25">
        <v>3</v>
      </c>
      <c r="AK1209">
        <v>28.198308944702099</v>
      </c>
      <c r="AL1209">
        <v>28.1629333496094</v>
      </c>
      <c r="AM1209">
        <v>25.382463455200199</v>
      </c>
      <c r="AN1209">
        <v>25.5552062988281</v>
      </c>
      <c r="AO1209">
        <v>27.9904270172119</v>
      </c>
      <c r="AP1209">
        <v>28.078722000122099</v>
      </c>
      <c r="AQ1209">
        <v>28.2533168792725</v>
      </c>
      <c r="AR1209">
        <v>27.772661209106399</v>
      </c>
      <c r="AS1209">
        <v>27.933090209960898</v>
      </c>
      <c r="AT1209">
        <v>27.979564666748001</v>
      </c>
      <c r="AU1209">
        <v>27.991724014282202</v>
      </c>
      <c r="AV1209">
        <v>28.061367034912099</v>
      </c>
      <c r="AW1209">
        <v>28.2768859863281</v>
      </c>
      <c r="AX1209">
        <v>13</v>
      </c>
      <c r="AY1209">
        <v>13</v>
      </c>
      <c r="AZ1209">
        <v>13</v>
      </c>
      <c r="BA1209">
        <v>28.5</v>
      </c>
      <c r="BB1209">
        <v>28.5</v>
      </c>
      <c r="BC1209">
        <v>28.5</v>
      </c>
      <c r="BD1209">
        <v>61.304000000000002</v>
      </c>
      <c r="BE1209">
        <v>0</v>
      </c>
      <c r="BF1209">
        <v>58.106000000000002</v>
      </c>
      <c r="BG1209">
        <v>1986700000</v>
      </c>
      <c r="BH1209">
        <v>60</v>
      </c>
      <c r="BI1209" t="s">
        <v>105</v>
      </c>
      <c r="BJ1209" t="s">
        <v>105</v>
      </c>
      <c r="BK1209" t="s">
        <v>105</v>
      </c>
      <c r="BL1209" t="s">
        <v>4607</v>
      </c>
      <c r="BM1209">
        <v>9</v>
      </c>
      <c r="BN1209">
        <v>9</v>
      </c>
      <c r="BO1209">
        <v>0</v>
      </c>
      <c r="BP1209">
        <v>0</v>
      </c>
      <c r="BQ1209">
        <v>9</v>
      </c>
      <c r="BR1209">
        <v>9</v>
      </c>
      <c r="BS1209">
        <v>11</v>
      </c>
      <c r="BT1209">
        <v>7</v>
      </c>
      <c r="BU1209">
        <v>8</v>
      </c>
      <c r="BV1209">
        <v>6</v>
      </c>
      <c r="BW1209">
        <v>6</v>
      </c>
      <c r="BX1209">
        <v>5</v>
      </c>
      <c r="BY1209">
        <v>8</v>
      </c>
      <c r="BZ1209">
        <v>555</v>
      </c>
      <c r="CA1209" t="s">
        <v>105</v>
      </c>
      <c r="CB1209">
        <v>20.9</v>
      </c>
      <c r="CC1209">
        <v>19.600000000000001</v>
      </c>
      <c r="CD1209">
        <v>0</v>
      </c>
      <c r="CE1209">
        <v>0</v>
      </c>
      <c r="CF1209">
        <v>16.399999999999999</v>
      </c>
      <c r="CG1209">
        <v>15.3</v>
      </c>
      <c r="CH1209">
        <v>23.6</v>
      </c>
      <c r="CI1209">
        <v>11.7</v>
      </c>
      <c r="CJ1209">
        <v>17.5</v>
      </c>
      <c r="CK1209">
        <v>15.3</v>
      </c>
      <c r="CL1209">
        <v>14.1</v>
      </c>
      <c r="CM1209">
        <v>13.2</v>
      </c>
      <c r="CN1209">
        <v>17.7</v>
      </c>
      <c r="CO1209">
        <v>0.52113600344726796</v>
      </c>
      <c r="CP1209">
        <v>0.64574324564252406</v>
      </c>
      <c r="CQ1209">
        <v>0.94593939243863201</v>
      </c>
      <c r="CR1209">
        <v>0.63218015482054901</v>
      </c>
      <c r="CS1209">
        <v>-1.0703773498535201</v>
      </c>
      <c r="CT1209">
        <v>-1.1525402986247699</v>
      </c>
      <c r="CU1209">
        <v>0.31857249999999998</v>
      </c>
      <c r="CV1209">
        <v>-1.2827606201171899</v>
      </c>
      <c r="CW1209">
        <v>-1.3800853892740399</v>
      </c>
      <c r="CX1209">
        <v>0.19076945885841401</v>
      </c>
      <c r="CY1209">
        <v>-0.21488698323567601</v>
      </c>
      <c r="CZ1209">
        <v>-2.02187291891748</v>
      </c>
    </row>
    <row r="1210" spans="1:104" x14ac:dyDescent="0.3">
      <c r="A1210" s="127" t="s">
        <v>2923</v>
      </c>
      <c r="B1210" s="127" t="s">
        <v>2924</v>
      </c>
      <c r="C1210" s="50">
        <v>0.82424003870533913</v>
      </c>
      <c r="D1210" s="51">
        <v>-0.27886354847516748</v>
      </c>
      <c r="E1210" s="52">
        <v>0.22639835370434505</v>
      </c>
      <c r="F1210" s="53">
        <v>0.64512673552138999</v>
      </c>
      <c r="G1210" s="41">
        <v>0.67367273059485877</v>
      </c>
      <c r="H1210" s="43">
        <v>-0.56988019281881108</v>
      </c>
      <c r="I1210" s="39">
        <v>1.1062555622919728E-4</v>
      </c>
      <c r="J1210" s="40">
        <v>3.9561445326406601</v>
      </c>
      <c r="K1210" s="127" t="s">
        <v>2925</v>
      </c>
      <c r="L1210" s="127" t="s">
        <v>2926</v>
      </c>
      <c r="M1210" s="13" t="str">
        <f>IFERROR(IF(SEARCH(M$1,$L1210),1,"no"),"-")</f>
        <v>-</v>
      </c>
      <c r="N1210" s="14" t="str">
        <f>IFERROR(IF(SEARCH(N$1,$L1210),1,"no"),"-")</f>
        <v>-</v>
      </c>
      <c r="O1210" s="14" t="str">
        <f>IFERROR(IF(SEARCH(O$1,$L1210),1,"no"),"-")</f>
        <v>-</v>
      </c>
      <c r="P1210" s="15">
        <v>5808100000</v>
      </c>
      <c r="Q1210" s="16">
        <v>6062700000</v>
      </c>
      <c r="R1210" s="16">
        <v>4308200000</v>
      </c>
      <c r="S1210" s="16">
        <v>4145500000</v>
      </c>
      <c r="T1210" s="17">
        <v>4</v>
      </c>
      <c r="U1210" s="18">
        <v>3559200000</v>
      </c>
      <c r="V1210" s="19">
        <v>4538500000</v>
      </c>
      <c r="W1210" s="19">
        <v>4466500000</v>
      </c>
      <c r="AB1210" s="20">
        <v>3</v>
      </c>
      <c r="AC1210" s="32">
        <v>6073800000</v>
      </c>
      <c r="AD1210" s="33">
        <v>5665000000</v>
      </c>
      <c r="AE1210" s="33">
        <v>5774600000</v>
      </c>
      <c r="AF1210" s="34">
        <v>3</v>
      </c>
      <c r="AG1210" s="24">
        <v>3965800000</v>
      </c>
      <c r="AH1210" s="24">
        <v>4018800000</v>
      </c>
      <c r="AI1210" s="24">
        <v>3813700000</v>
      </c>
      <c r="AJ1210" s="25">
        <v>3</v>
      </c>
      <c r="AK1210">
        <v>32.435420989990199</v>
      </c>
      <c r="AL1210">
        <v>32.497314453125</v>
      </c>
      <c r="AM1210">
        <v>32.004436492919901</v>
      </c>
      <c r="AN1210">
        <v>31.948898315429702</v>
      </c>
      <c r="AO1210">
        <v>31.728906631469702</v>
      </c>
      <c r="AP1210">
        <v>32.079566955566399</v>
      </c>
      <c r="AQ1210">
        <v>32.0564994812012</v>
      </c>
      <c r="AR1210">
        <v>32.499950408935497</v>
      </c>
      <c r="AS1210">
        <v>32.399429321289098</v>
      </c>
      <c r="AT1210">
        <v>32.427074432372997</v>
      </c>
      <c r="AU1210">
        <v>31.884963989257798</v>
      </c>
      <c r="AV1210">
        <v>31.904117584228501</v>
      </c>
      <c r="AW1210">
        <v>31.828544616699201</v>
      </c>
      <c r="AX1210">
        <v>25</v>
      </c>
      <c r="AY1210">
        <v>25</v>
      </c>
      <c r="AZ1210">
        <v>25</v>
      </c>
      <c r="BA1210">
        <v>47</v>
      </c>
      <c r="BB1210">
        <v>47</v>
      </c>
      <c r="BC1210">
        <v>47</v>
      </c>
      <c r="BD1210">
        <v>61.506</v>
      </c>
      <c r="BE1210">
        <v>0</v>
      </c>
      <c r="BF1210">
        <v>210.08</v>
      </c>
      <c r="BG1210">
        <v>42569000000</v>
      </c>
      <c r="BH1210">
        <v>216</v>
      </c>
      <c r="BI1210">
        <v>25</v>
      </c>
      <c r="BJ1210">
        <v>25</v>
      </c>
      <c r="BK1210">
        <v>25</v>
      </c>
      <c r="BL1210" t="s">
        <v>2927</v>
      </c>
      <c r="BM1210">
        <v>21</v>
      </c>
      <c r="BN1210">
        <v>24</v>
      </c>
      <c r="BO1210">
        <v>14</v>
      </c>
      <c r="BP1210">
        <v>13</v>
      </c>
      <c r="BQ1210">
        <v>23</v>
      </c>
      <c r="BR1210">
        <v>20</v>
      </c>
      <c r="BS1210">
        <v>19</v>
      </c>
      <c r="BT1210">
        <v>20</v>
      </c>
      <c r="BU1210">
        <v>22</v>
      </c>
      <c r="BV1210">
        <v>22</v>
      </c>
      <c r="BW1210">
        <v>16</v>
      </c>
      <c r="BX1210">
        <v>16</v>
      </c>
      <c r="BY1210">
        <v>18</v>
      </c>
      <c r="BZ1210">
        <v>564</v>
      </c>
      <c r="CA1210">
        <v>564</v>
      </c>
      <c r="CB1210">
        <v>39.700000000000003</v>
      </c>
      <c r="CC1210">
        <v>42.4</v>
      </c>
      <c r="CD1210">
        <v>26.4</v>
      </c>
      <c r="CE1210">
        <v>26.4</v>
      </c>
      <c r="CF1210">
        <v>44</v>
      </c>
      <c r="CG1210">
        <v>36.200000000000003</v>
      </c>
      <c r="CH1210">
        <v>35.1</v>
      </c>
      <c r="CI1210">
        <v>38.1</v>
      </c>
      <c r="CJ1210">
        <v>42.6</v>
      </c>
      <c r="CK1210">
        <v>44.3</v>
      </c>
      <c r="CL1210">
        <v>29.3</v>
      </c>
      <c r="CM1210">
        <v>29.3</v>
      </c>
      <c r="CN1210">
        <v>34.9</v>
      </c>
      <c r="CO1210">
        <v>0.59899943861460803</v>
      </c>
      <c r="CP1210">
        <v>0.64512673552138999</v>
      </c>
      <c r="CQ1210">
        <v>3.9561445326406601</v>
      </c>
      <c r="CR1210">
        <v>0.61670549630844995</v>
      </c>
      <c r="CS1210">
        <v>-0.22063382466634399</v>
      </c>
      <c r="CT1210">
        <v>-1.29538279597998</v>
      </c>
      <c r="CU1210">
        <v>0.31901061836352301</v>
      </c>
      <c r="CV1210">
        <v>0.26652654012044202</v>
      </c>
      <c r="CW1210">
        <v>1.37897217301333</v>
      </c>
      <c r="CX1210">
        <v>0.03</v>
      </c>
      <c r="CY1210">
        <v>0.56960932413737098</v>
      </c>
      <c r="CZ1210">
        <v>15.151194187296101</v>
      </c>
    </row>
    <row r="1211" spans="1:104" x14ac:dyDescent="0.3">
      <c r="A1211" s="127" t="s">
        <v>4180</v>
      </c>
      <c r="B1211" s="127" t="s">
        <v>562</v>
      </c>
      <c r="C1211" s="50">
        <v>1.058363186625725</v>
      </c>
      <c r="D1211" s="51">
        <v>8.1834785893840772E-2</v>
      </c>
      <c r="E1211" s="52">
        <v>0.22668951883267521</v>
      </c>
      <c r="F1211" s="53">
        <v>0.64456855935456792</v>
      </c>
      <c r="G1211" s="50">
        <v>1.2983250620347395</v>
      </c>
      <c r="H1211" s="54">
        <v>0.3766516365520729</v>
      </c>
      <c r="I1211" s="55">
        <v>7.5599241672606468E-2</v>
      </c>
      <c r="J1211" s="56">
        <v>1.1214825608354899</v>
      </c>
      <c r="K1211" s="127" t="s">
        <v>4181</v>
      </c>
      <c r="L1211" s="127" t="s">
        <v>4182</v>
      </c>
      <c r="M1211" s="13" t="str">
        <f>IFERROR(IF(SEARCH(M$1,$L1211),1,"no"),"-")</f>
        <v>-</v>
      </c>
      <c r="N1211" s="14">
        <f>IFERROR(IF(SEARCH(N$1,$L1211),1,"no"),"-")</f>
        <v>1</v>
      </c>
      <c r="O1211" s="14" t="str">
        <f>IFERROR(IF(SEARCH(O$1,$L1211),1,"no"),"-")</f>
        <v>-</v>
      </c>
      <c r="P1211" s="15">
        <v>145230000</v>
      </c>
      <c r="Q1211" s="16">
        <v>167410000</v>
      </c>
      <c r="T1211" s="17">
        <v>2</v>
      </c>
      <c r="U1211" s="18">
        <v>119050000</v>
      </c>
      <c r="V1211" s="19">
        <v>175580000</v>
      </c>
      <c r="W1211" s="19">
        <v>201700000</v>
      </c>
      <c r="AB1211" s="20">
        <v>3</v>
      </c>
      <c r="AC1211" s="32">
        <v>187890000</v>
      </c>
      <c r="AD1211" s="33">
        <v>144460000</v>
      </c>
      <c r="AE1211" s="33">
        <v>151250000</v>
      </c>
      <c r="AF1211" s="34">
        <v>3</v>
      </c>
      <c r="AG1211" s="24">
        <v>181340000</v>
      </c>
      <c r="AH1211" s="24">
        <v>234040000</v>
      </c>
      <c r="AI1211" s="24">
        <v>212490000</v>
      </c>
      <c r="AJ1211" s="25">
        <v>3</v>
      </c>
      <c r="AK1211">
        <v>27.113763809204102</v>
      </c>
      <c r="AL1211">
        <v>27.318811416626001</v>
      </c>
      <c r="AM1211">
        <v>26.288324356079102</v>
      </c>
      <c r="AN1211">
        <v>26.307188034057599</v>
      </c>
      <c r="AO1211">
        <v>26.826992034912099</v>
      </c>
      <c r="AP1211">
        <v>27.3875541687012</v>
      </c>
      <c r="AQ1211">
        <v>27.5876350402832</v>
      </c>
      <c r="AR1211">
        <v>27.485313415527301</v>
      </c>
      <c r="AS1211">
        <v>27.106094360351602</v>
      </c>
      <c r="AT1211">
        <v>27.172359466552699</v>
      </c>
      <c r="AU1211">
        <v>27.4341220855713</v>
      </c>
      <c r="AV1211">
        <v>27.802179336547901</v>
      </c>
      <c r="AW1211">
        <v>27.662818908691399</v>
      </c>
      <c r="AX1211">
        <v>7</v>
      </c>
      <c r="AY1211">
        <v>7</v>
      </c>
      <c r="AZ1211">
        <v>7</v>
      </c>
      <c r="BA1211">
        <v>55.2</v>
      </c>
      <c r="BB1211">
        <v>55.2</v>
      </c>
      <c r="BC1211">
        <v>55.2</v>
      </c>
      <c r="BD1211">
        <v>17.154</v>
      </c>
      <c r="BE1211">
        <v>0</v>
      </c>
      <c r="BF1211">
        <v>12.102</v>
      </c>
      <c r="BG1211">
        <v>1500400000</v>
      </c>
      <c r="BH1211">
        <v>26</v>
      </c>
      <c r="BI1211">
        <v>7</v>
      </c>
      <c r="BJ1211">
        <v>7</v>
      </c>
      <c r="BK1211">
        <v>7</v>
      </c>
      <c r="BL1211" t="s">
        <v>4183</v>
      </c>
      <c r="BM1211">
        <v>3</v>
      </c>
      <c r="BN1211">
        <v>4</v>
      </c>
      <c r="BO1211">
        <v>3</v>
      </c>
      <c r="BP1211">
        <v>3</v>
      </c>
      <c r="BQ1211">
        <v>3</v>
      </c>
      <c r="BR1211">
        <v>3</v>
      </c>
      <c r="BS1211">
        <v>3</v>
      </c>
      <c r="BT1211">
        <v>3</v>
      </c>
      <c r="BU1211">
        <v>4</v>
      </c>
      <c r="BV1211">
        <v>3</v>
      </c>
      <c r="BW1211">
        <v>3</v>
      </c>
      <c r="BX1211">
        <v>3</v>
      </c>
      <c r="BY1211">
        <v>3</v>
      </c>
      <c r="BZ1211">
        <v>145</v>
      </c>
      <c r="CA1211">
        <v>145</v>
      </c>
      <c r="CB1211">
        <v>21.4</v>
      </c>
      <c r="CC1211">
        <v>26.9</v>
      </c>
      <c r="CD1211">
        <v>27.6</v>
      </c>
      <c r="CE1211">
        <v>22.8</v>
      </c>
      <c r="CF1211">
        <v>20</v>
      </c>
      <c r="CG1211">
        <v>21.4</v>
      </c>
      <c r="CH1211">
        <v>21.4</v>
      </c>
      <c r="CI1211">
        <v>21.4</v>
      </c>
      <c r="CJ1211">
        <v>27.6</v>
      </c>
      <c r="CK1211">
        <v>21.4</v>
      </c>
      <c r="CL1211">
        <v>21.4</v>
      </c>
      <c r="CM1211">
        <v>21.4</v>
      </c>
      <c r="CN1211">
        <v>21.4</v>
      </c>
      <c r="CO1211">
        <v>0.71072894209217397</v>
      </c>
      <c r="CP1211">
        <v>0.64456855935456803</v>
      </c>
      <c r="CQ1211">
        <v>1.1214825608354899</v>
      </c>
      <c r="CR1211">
        <v>0.63311546840958599</v>
      </c>
      <c r="CS1211">
        <v>-0.49756717681884799</v>
      </c>
      <c r="CT1211">
        <v>-1.4969788450277699</v>
      </c>
      <c r="CU1211">
        <v>0.31916406737367398</v>
      </c>
      <c r="CV1211">
        <v>-0.51037184397379698</v>
      </c>
      <c r="CW1211">
        <v>-1.3779642072957199</v>
      </c>
      <c r="CX1211">
        <v>0.14190625000000001</v>
      </c>
      <c r="CY1211">
        <v>-0.37845102945963699</v>
      </c>
      <c r="CZ1211">
        <v>-2.38473241007754</v>
      </c>
    </row>
    <row r="1212" spans="1:104" x14ac:dyDescent="0.3">
      <c r="A1212" s="127" t="s">
        <v>7845</v>
      </c>
      <c r="B1212" s="127" t="s">
        <v>136</v>
      </c>
      <c r="C1212" s="50">
        <v>1.3405752753977969</v>
      </c>
      <c r="D1212" s="51">
        <v>0.42285223117726722</v>
      </c>
      <c r="E1212" s="52">
        <v>0.22902816874185919</v>
      </c>
      <c r="F1212" s="53">
        <v>0.64011109942079003</v>
      </c>
      <c r="G1212" s="50">
        <v>1.0018364870626046</v>
      </c>
      <c r="H1212" s="54">
        <v>2.6470608746441428E-3</v>
      </c>
      <c r="I1212" s="55">
        <v>0.94024850333607746</v>
      </c>
      <c r="J1212" s="56">
        <v>2.6757349204047872E-2</v>
      </c>
      <c r="K1212" s="127" t="s">
        <v>7846</v>
      </c>
      <c r="L1212" s="127" t="s">
        <v>7847</v>
      </c>
      <c r="M1212" s="13" t="str">
        <f>IFERROR(IF(SEARCH(M$1,$L1212),1,"no"),"-")</f>
        <v>-</v>
      </c>
      <c r="N1212" s="14" t="str">
        <f>IFERROR(IF(SEARCH(N$1,$L1212),1,"no"),"-")</f>
        <v>-</v>
      </c>
      <c r="O1212" s="14" t="str">
        <f>IFERROR(IF(SEARCH(O$1,$L1212),1,"no"),"-")</f>
        <v>-</v>
      </c>
      <c r="P1212" s="15">
        <v>440060000</v>
      </c>
      <c r="Q1212" s="16">
        <v>382400000</v>
      </c>
      <c r="R1212" s="16">
        <v>223300000</v>
      </c>
      <c r="T1212" s="17">
        <v>3</v>
      </c>
      <c r="U1212" s="18">
        <v>417670000</v>
      </c>
      <c r="V1212" s="19">
        <v>446250000</v>
      </c>
      <c r="W1212" s="19">
        <v>538000000</v>
      </c>
      <c r="AB1212" s="20">
        <v>3</v>
      </c>
      <c r="AC1212" s="32">
        <v>461690000</v>
      </c>
      <c r="AD1212" s="33">
        <v>394780000</v>
      </c>
      <c r="AE1212" s="33">
        <v>363250000</v>
      </c>
      <c r="AF1212" s="34">
        <v>3</v>
      </c>
      <c r="AG1212" s="24">
        <v>429440000</v>
      </c>
      <c r="AH1212" s="24">
        <v>401840000</v>
      </c>
      <c r="AI1212" s="24">
        <v>390680000</v>
      </c>
      <c r="AJ1212" s="25">
        <v>3</v>
      </c>
      <c r="AK1212">
        <v>28.7131252288818</v>
      </c>
      <c r="AL1212">
        <v>28.5105075836182</v>
      </c>
      <c r="AM1212">
        <v>27.7344074249268</v>
      </c>
      <c r="AN1212">
        <v>25.6647033691406</v>
      </c>
      <c r="AO1212">
        <v>28.637788772583001</v>
      </c>
      <c r="AP1212">
        <v>28.7332763671875</v>
      </c>
      <c r="AQ1212">
        <v>29.0030307769775</v>
      </c>
      <c r="AR1212">
        <v>28.7823486328125</v>
      </c>
      <c r="AS1212">
        <v>28.556472778320298</v>
      </c>
      <c r="AT1212">
        <v>28.436388015747099</v>
      </c>
      <c r="AU1212">
        <v>28.677881240844702</v>
      </c>
      <c r="AV1212">
        <v>28.582046508789102</v>
      </c>
      <c r="AW1212">
        <v>28.5414123535156</v>
      </c>
      <c r="AX1212">
        <v>19</v>
      </c>
      <c r="AY1212">
        <v>19</v>
      </c>
      <c r="AZ1212">
        <v>19</v>
      </c>
      <c r="BA1212">
        <v>28.4</v>
      </c>
      <c r="BB1212">
        <v>28.4</v>
      </c>
      <c r="BC1212">
        <v>28.4</v>
      </c>
      <c r="BD1212">
        <v>88.74</v>
      </c>
      <c r="BE1212">
        <v>0</v>
      </c>
      <c r="BF1212">
        <v>64.102999999999994</v>
      </c>
      <c r="BG1212">
        <v>3138000000</v>
      </c>
      <c r="BH1212">
        <v>95</v>
      </c>
      <c r="BI1212">
        <v>19</v>
      </c>
      <c r="BJ1212">
        <v>19</v>
      </c>
      <c r="BK1212">
        <v>19</v>
      </c>
      <c r="BL1212" t="s">
        <v>7848</v>
      </c>
      <c r="BM1212">
        <v>12</v>
      </c>
      <c r="BN1212">
        <v>13</v>
      </c>
      <c r="BO1212">
        <v>3</v>
      </c>
      <c r="BP1212">
        <v>1</v>
      </c>
      <c r="BQ1212">
        <v>13</v>
      </c>
      <c r="BR1212">
        <v>11</v>
      </c>
      <c r="BS1212">
        <v>13</v>
      </c>
      <c r="BT1212">
        <v>11</v>
      </c>
      <c r="BU1212">
        <v>10</v>
      </c>
      <c r="BV1212">
        <v>12</v>
      </c>
      <c r="BW1212">
        <v>10</v>
      </c>
      <c r="BX1212">
        <v>8</v>
      </c>
      <c r="BY1212">
        <v>9</v>
      </c>
      <c r="BZ1212">
        <v>786</v>
      </c>
      <c r="CA1212">
        <v>786</v>
      </c>
      <c r="CB1212">
        <v>17.899999999999999</v>
      </c>
      <c r="CC1212">
        <v>20.100000000000001</v>
      </c>
      <c r="CD1212">
        <v>4.3</v>
      </c>
      <c r="CE1212">
        <v>0.9</v>
      </c>
      <c r="CF1212">
        <v>21.2</v>
      </c>
      <c r="CG1212">
        <v>17.2</v>
      </c>
      <c r="CH1212">
        <v>19.600000000000001</v>
      </c>
      <c r="CI1212">
        <v>17.7</v>
      </c>
      <c r="CJ1212">
        <v>14.8</v>
      </c>
      <c r="CK1212">
        <v>18.100000000000001</v>
      </c>
      <c r="CL1212">
        <v>15.4</v>
      </c>
      <c r="CM1212">
        <v>12</v>
      </c>
      <c r="CN1212">
        <v>13.4</v>
      </c>
      <c r="CO1212">
        <v>0.50902735501485896</v>
      </c>
      <c r="CP1212">
        <v>0.64011109942079003</v>
      </c>
      <c r="CQ1212">
        <v>2.67573492040479E-2</v>
      </c>
      <c r="CR1212">
        <v>0.63461358956760505</v>
      </c>
      <c r="CS1212">
        <v>-0.93605057398478297</v>
      </c>
      <c r="CT1212">
        <v>-1.1300746034851501</v>
      </c>
      <c r="CU1212">
        <v>0.32186052303860502</v>
      </c>
      <c r="CV1212">
        <v>-1.13567940394084</v>
      </c>
      <c r="CW1212">
        <v>-1.3699120180556199</v>
      </c>
      <c r="CX1212">
        <v>0.96950150150150105</v>
      </c>
      <c r="CY1212">
        <v>-8.7102254231759008E-3</v>
      </c>
      <c r="CZ1212">
        <v>-7.9774252053981101E-2</v>
      </c>
    </row>
    <row r="1213" spans="1:104" x14ac:dyDescent="0.3">
      <c r="A1213" s="127" t="s">
        <v>4527</v>
      </c>
      <c r="B1213" s="127" t="s">
        <v>4528</v>
      </c>
      <c r="C1213" s="50">
        <v>0.9693893635131301</v>
      </c>
      <c r="D1213" s="51">
        <v>-4.4851842062279712E-2</v>
      </c>
      <c r="E1213" s="52">
        <v>0.22928979566300317</v>
      </c>
      <c r="F1213" s="53">
        <v>0.63961527272693797</v>
      </c>
      <c r="G1213" s="50">
        <v>0.90540882092758757</v>
      </c>
      <c r="H1213" s="54">
        <v>-0.1433587328051493</v>
      </c>
      <c r="I1213" s="55">
        <v>0.10381826145613963</v>
      </c>
      <c r="J1213" s="56">
        <v>0.98372624810528186</v>
      </c>
      <c r="K1213" s="127" t="s">
        <v>4529</v>
      </c>
      <c r="L1213" s="127" t="s">
        <v>4530</v>
      </c>
      <c r="M1213" s="13" t="str">
        <f>IFERROR(IF(SEARCH(M$1,$L1213),1,"no"),"-")</f>
        <v>-</v>
      </c>
      <c r="N1213" s="14" t="str">
        <f>IFERROR(IF(SEARCH(N$1,$L1213),1,"no"),"-")</f>
        <v>-</v>
      </c>
      <c r="O1213" s="14" t="str">
        <f>IFERROR(IF(SEARCH(O$1,$L1213),1,"no"),"-")</f>
        <v>-</v>
      </c>
      <c r="P1213" s="15">
        <v>157700000</v>
      </c>
      <c r="Q1213" s="16">
        <v>164680000</v>
      </c>
      <c r="R1213" s="16">
        <v>157480000</v>
      </c>
      <c r="S1213" s="16">
        <v>154560000</v>
      </c>
      <c r="T1213" s="17">
        <v>4</v>
      </c>
      <c r="U1213" s="18">
        <v>159530000</v>
      </c>
      <c r="V1213" s="19">
        <v>152380000</v>
      </c>
      <c r="W1213" s="19">
        <v>149340000</v>
      </c>
      <c r="AB1213" s="20">
        <v>3</v>
      </c>
      <c r="AC1213" s="32">
        <v>147890000</v>
      </c>
      <c r="AD1213" s="33">
        <v>171270000</v>
      </c>
      <c r="AE1213" s="33">
        <v>155620000</v>
      </c>
      <c r="AF1213" s="34">
        <v>3</v>
      </c>
      <c r="AG1213" s="24">
        <v>139220000</v>
      </c>
      <c r="AH1213" s="24">
        <v>142580000</v>
      </c>
      <c r="AI1213" s="24">
        <v>148070000</v>
      </c>
      <c r="AJ1213" s="25">
        <v>3</v>
      </c>
      <c r="AK1213">
        <v>27.232606887817401</v>
      </c>
      <c r="AL1213">
        <v>27.295089721679702</v>
      </c>
      <c r="AM1213">
        <v>27.230592727661101</v>
      </c>
      <c r="AN1213">
        <v>27.203592300415</v>
      </c>
      <c r="AO1213">
        <v>27.249252319335898</v>
      </c>
      <c r="AP1213">
        <v>27.183097839355501</v>
      </c>
      <c r="AQ1213">
        <v>27.154026031494102</v>
      </c>
      <c r="AR1213">
        <v>27.139949798583999</v>
      </c>
      <c r="AS1213">
        <v>27.351697921752901</v>
      </c>
      <c r="AT1213">
        <v>27.213451385498001</v>
      </c>
      <c r="AU1213">
        <v>27.052791595458999</v>
      </c>
      <c r="AV1213">
        <v>27.087196350097699</v>
      </c>
      <c r="AW1213">
        <v>27.1417045593262</v>
      </c>
      <c r="AX1213">
        <v>7</v>
      </c>
      <c r="AY1213">
        <v>7</v>
      </c>
      <c r="AZ1213">
        <v>7</v>
      </c>
      <c r="BA1213">
        <v>24.6</v>
      </c>
      <c r="BB1213">
        <v>24.6</v>
      </c>
      <c r="BC1213">
        <v>24.6</v>
      </c>
      <c r="BD1213">
        <v>41.363</v>
      </c>
      <c r="BE1213">
        <v>0</v>
      </c>
      <c r="BF1213">
        <v>49.323</v>
      </c>
      <c r="BG1213">
        <v>1419300000</v>
      </c>
      <c r="BH1213">
        <v>21</v>
      </c>
      <c r="BI1213">
        <v>7</v>
      </c>
      <c r="BJ1213">
        <v>7</v>
      </c>
      <c r="BK1213">
        <v>7</v>
      </c>
      <c r="BL1213" t="s">
        <v>4531</v>
      </c>
      <c r="BM1213">
        <v>4</v>
      </c>
      <c r="BN1213">
        <v>5</v>
      </c>
      <c r="BO1213">
        <v>4</v>
      </c>
      <c r="BP1213">
        <v>3</v>
      </c>
      <c r="BQ1213">
        <v>4</v>
      </c>
      <c r="BR1213">
        <v>2</v>
      </c>
      <c r="BS1213">
        <v>4</v>
      </c>
      <c r="BT1213">
        <v>3</v>
      </c>
      <c r="BU1213">
        <v>3</v>
      </c>
      <c r="BV1213">
        <v>3</v>
      </c>
      <c r="BW1213">
        <v>2</v>
      </c>
      <c r="BX1213">
        <v>4</v>
      </c>
      <c r="BY1213">
        <v>4</v>
      </c>
      <c r="BZ1213">
        <v>357</v>
      </c>
      <c r="CA1213">
        <v>357</v>
      </c>
      <c r="CB1213">
        <v>14.3</v>
      </c>
      <c r="CC1213">
        <v>20.2</v>
      </c>
      <c r="CD1213">
        <v>11.8</v>
      </c>
      <c r="CE1213">
        <v>9.8000000000000007</v>
      </c>
      <c r="CF1213">
        <v>14.3</v>
      </c>
      <c r="CG1213">
        <v>7.6</v>
      </c>
      <c r="CH1213">
        <v>11.8</v>
      </c>
      <c r="CI1213">
        <v>13.4</v>
      </c>
      <c r="CJ1213">
        <v>9.5</v>
      </c>
      <c r="CK1213">
        <v>9.5</v>
      </c>
      <c r="CL1213">
        <v>7.6</v>
      </c>
      <c r="CM1213">
        <v>14.3</v>
      </c>
      <c r="CN1213">
        <v>14.3</v>
      </c>
      <c r="CO1213">
        <v>3.2727873047026297E-2</v>
      </c>
      <c r="CP1213">
        <v>0.63961527272693797</v>
      </c>
      <c r="CQ1213">
        <v>0.98372624810528198</v>
      </c>
      <c r="CR1213">
        <v>0.95608819538670298</v>
      </c>
      <c r="CS1213">
        <v>5.43737411499023E-3</v>
      </c>
      <c r="CT1213">
        <v>9.5786510650061704E-2</v>
      </c>
      <c r="CU1213">
        <v>0.32217299315494702</v>
      </c>
      <c r="CV1213">
        <v>4.5011679331462801E-2</v>
      </c>
      <c r="CW1213">
        <v>1.36901601701258</v>
      </c>
      <c r="CX1213">
        <v>0.17698090145149001</v>
      </c>
      <c r="CY1213">
        <v>0.14113553365071499</v>
      </c>
      <c r="CZ1213">
        <v>2.0985913050162499</v>
      </c>
    </row>
    <row r="1214" spans="1:104" x14ac:dyDescent="0.3">
      <c r="A1214" s="127" t="s">
        <v>3990</v>
      </c>
      <c r="B1214" s="127" t="s">
        <v>3991</v>
      </c>
      <c r="C1214" s="50">
        <v>1.0035407373806102</v>
      </c>
      <c r="D1214" s="51">
        <v>5.0991821455642706E-3</v>
      </c>
      <c r="E1214" s="52">
        <v>0.22958239452200313</v>
      </c>
      <c r="F1214" s="53">
        <v>0.63906141877886513</v>
      </c>
      <c r="G1214" s="50">
        <v>1.5796910433585953</v>
      </c>
      <c r="H1214" s="54">
        <v>0.6596424230861665</v>
      </c>
      <c r="I1214" s="55">
        <v>6.5126316123487127E-2</v>
      </c>
      <c r="J1214" s="56">
        <v>1.18624348704148</v>
      </c>
      <c r="K1214" s="127"/>
      <c r="L1214" s="127"/>
      <c r="M1214" s="13" t="str">
        <f>IFERROR(IF(SEARCH(M$1,$L1214),1,"no"),"-")</f>
        <v>-</v>
      </c>
      <c r="N1214" s="14" t="str">
        <f>IFERROR(IF(SEARCH(N$1,$L1214),1,"no"),"-")</f>
        <v>-</v>
      </c>
      <c r="O1214" s="14" t="str">
        <f>IFERROR(IF(SEARCH(O$1,$L1214),1,"no"),"-")</f>
        <v>-</v>
      </c>
      <c r="P1214" s="15">
        <v>259740000</v>
      </c>
      <c r="Q1214" s="16">
        <v>269340000</v>
      </c>
      <c r="T1214" s="17">
        <v>2</v>
      </c>
      <c r="U1214" s="18">
        <v>331900000</v>
      </c>
      <c r="V1214" s="19">
        <v>200410000</v>
      </c>
      <c r="W1214" s="19">
        <v>264120000</v>
      </c>
      <c r="AB1214" s="20">
        <v>3</v>
      </c>
      <c r="AC1214" s="32">
        <v>224390000</v>
      </c>
      <c r="AD1214" s="33">
        <v>140450000</v>
      </c>
      <c r="AE1214" s="33">
        <v>151090000</v>
      </c>
      <c r="AF1214" s="34">
        <v>3</v>
      </c>
      <c r="AG1214" s="24">
        <v>234220000</v>
      </c>
      <c r="AH1214" s="24">
        <v>244810000</v>
      </c>
      <c r="AI1214" s="24">
        <v>335980000</v>
      </c>
      <c r="AJ1214" s="25">
        <v>3</v>
      </c>
      <c r="AK1214">
        <v>27.9524936676025</v>
      </c>
      <c r="AL1214">
        <v>28.004854202270501</v>
      </c>
      <c r="AM1214">
        <v>25.968755722045898</v>
      </c>
      <c r="AN1214">
        <v>26.2281703948975</v>
      </c>
      <c r="AO1214">
        <v>28.306173324585</v>
      </c>
      <c r="AP1214">
        <v>27.5783786773682</v>
      </c>
      <c r="AQ1214">
        <v>27.976617813110401</v>
      </c>
      <c r="AR1214">
        <v>27.741432189941399</v>
      </c>
      <c r="AS1214">
        <v>27.0654811859131</v>
      </c>
      <c r="AT1214">
        <v>27.170833587646499</v>
      </c>
      <c r="AU1214">
        <v>27.803289413452099</v>
      </c>
      <c r="AV1214">
        <v>27.8670864105225</v>
      </c>
      <c r="AW1214">
        <v>28.3238010406494</v>
      </c>
      <c r="AX1214">
        <v>10</v>
      </c>
      <c r="AY1214">
        <v>2</v>
      </c>
      <c r="AZ1214">
        <v>2</v>
      </c>
      <c r="BA1214">
        <v>12.8</v>
      </c>
      <c r="BB1214">
        <v>3.5</v>
      </c>
      <c r="BC1214">
        <v>3.5</v>
      </c>
      <c r="BD1214">
        <v>62.718000000000004</v>
      </c>
      <c r="BE1214">
        <v>8.8287000000000001E-4</v>
      </c>
      <c r="BF1214">
        <v>3.1776</v>
      </c>
      <c r="BG1214">
        <v>2345100000</v>
      </c>
      <c r="BH1214">
        <v>18</v>
      </c>
      <c r="BI1214">
        <v>10</v>
      </c>
      <c r="BJ1214">
        <v>2</v>
      </c>
      <c r="BK1214">
        <v>2</v>
      </c>
      <c r="BL1214" t="s">
        <v>3992</v>
      </c>
      <c r="BM1214">
        <v>2</v>
      </c>
      <c r="BN1214">
        <v>2</v>
      </c>
      <c r="BO1214">
        <v>1</v>
      </c>
      <c r="BP1214">
        <v>1</v>
      </c>
      <c r="BQ1214">
        <v>2</v>
      </c>
      <c r="BR1214">
        <v>2</v>
      </c>
      <c r="BS1214">
        <v>2</v>
      </c>
      <c r="BT1214">
        <v>2</v>
      </c>
      <c r="BU1214">
        <v>2</v>
      </c>
      <c r="BV1214">
        <v>2</v>
      </c>
      <c r="BW1214">
        <v>2</v>
      </c>
      <c r="BX1214">
        <v>2</v>
      </c>
      <c r="BY1214">
        <v>2</v>
      </c>
      <c r="BZ1214">
        <v>548</v>
      </c>
      <c r="CA1214">
        <v>548</v>
      </c>
      <c r="CB1214">
        <v>12.8</v>
      </c>
      <c r="CC1214">
        <v>11.7</v>
      </c>
      <c r="CD1214">
        <v>10</v>
      </c>
      <c r="CE1214">
        <v>10</v>
      </c>
      <c r="CF1214">
        <v>12.8</v>
      </c>
      <c r="CG1214">
        <v>11.7</v>
      </c>
      <c r="CH1214">
        <v>12.8</v>
      </c>
      <c r="CI1214">
        <v>12.8</v>
      </c>
      <c r="CJ1214">
        <v>11.7</v>
      </c>
      <c r="CK1214">
        <v>11.7</v>
      </c>
      <c r="CL1214">
        <v>12.8</v>
      </c>
      <c r="CM1214">
        <v>12.8</v>
      </c>
      <c r="CN1214">
        <v>12.8</v>
      </c>
      <c r="CO1214">
        <v>0.164075368940646</v>
      </c>
      <c r="CP1214">
        <v>0.63906141877886502</v>
      </c>
      <c r="CQ1214">
        <v>1.18624348704148</v>
      </c>
      <c r="CR1214">
        <v>0.81935091277890504</v>
      </c>
      <c r="CS1214">
        <v>-0.287347157796223</v>
      </c>
      <c r="CT1214">
        <v>-0.42960113442407499</v>
      </c>
      <c r="CU1214">
        <v>0.32236567164179097</v>
      </c>
      <c r="CV1214">
        <v>-0.915154774983723</v>
      </c>
      <c r="CW1214">
        <v>-1.3680150805511899</v>
      </c>
      <c r="CX1214">
        <v>0.12795937211449701</v>
      </c>
      <c r="CY1214">
        <v>-0.67214330037435099</v>
      </c>
      <c r="CZ1214">
        <v>-2.52331621265155</v>
      </c>
    </row>
    <row r="1215" spans="1:104" x14ac:dyDescent="0.3">
      <c r="A1215" s="127" t="s">
        <v>2197</v>
      </c>
      <c r="B1215" s="127" t="s">
        <v>2198</v>
      </c>
      <c r="C1215" s="50">
        <v>0.92234292813152541</v>
      </c>
      <c r="D1215" s="51">
        <v>-0.11662484886316439</v>
      </c>
      <c r="E1215" s="52">
        <v>0.22973432349428458</v>
      </c>
      <c r="F1215" s="53">
        <v>0.63877411411904605</v>
      </c>
      <c r="G1215" s="41">
        <v>0.81202769356079452</v>
      </c>
      <c r="H1215" s="43">
        <v>-0.30039916466714955</v>
      </c>
      <c r="I1215" s="39">
        <v>2.2605274572182119E-2</v>
      </c>
      <c r="J1215" s="40">
        <v>1.6457902134932401</v>
      </c>
      <c r="K1215" s="127" t="s">
        <v>1980</v>
      </c>
      <c r="L1215" s="127" t="s">
        <v>1981</v>
      </c>
      <c r="M1215" s="13" t="str">
        <f>IFERROR(IF(SEARCH(M$1,$L1215),1,"no"),"-")</f>
        <v>-</v>
      </c>
      <c r="N1215" s="14" t="str">
        <f>IFERROR(IF(SEARCH(N$1,$L1215),1,"no"),"-")</f>
        <v>-</v>
      </c>
      <c r="O1215" s="14" t="str">
        <f>IFERROR(IF(SEARCH(O$1,$L1215),1,"no"),"-")</f>
        <v>-</v>
      </c>
      <c r="P1215" s="15">
        <v>1359000000</v>
      </c>
      <c r="Q1215" s="16">
        <v>1310000000</v>
      </c>
      <c r="R1215" s="16">
        <v>1137400000</v>
      </c>
      <c r="S1215" s="16">
        <v>1238000000</v>
      </c>
      <c r="T1215" s="17">
        <v>4</v>
      </c>
      <c r="U1215" s="18">
        <v>1208400000</v>
      </c>
      <c r="V1215" s="19">
        <v>1218200000</v>
      </c>
      <c r="W1215" s="19">
        <v>1062900000</v>
      </c>
      <c r="AB1215" s="20">
        <v>3</v>
      </c>
      <c r="AC1215" s="32">
        <v>1641300000</v>
      </c>
      <c r="AD1215" s="33">
        <v>1414300000</v>
      </c>
      <c r="AE1215" s="33">
        <v>1364200000</v>
      </c>
      <c r="AF1215" s="34">
        <v>3</v>
      </c>
      <c r="AG1215" s="24">
        <v>1201900000</v>
      </c>
      <c r="AH1215" s="24">
        <v>1202900000</v>
      </c>
      <c r="AI1215" s="24">
        <v>1184200000</v>
      </c>
      <c r="AJ1215" s="25">
        <v>3</v>
      </c>
      <c r="AK1215">
        <v>30.339899063110401</v>
      </c>
      <c r="AL1215">
        <v>30.286920547485401</v>
      </c>
      <c r="AM1215">
        <v>30.083091735839801</v>
      </c>
      <c r="AN1215">
        <v>30.205364227294901</v>
      </c>
      <c r="AO1215">
        <v>30.1704502105713</v>
      </c>
      <c r="AP1215">
        <v>30.182104110717798</v>
      </c>
      <c r="AQ1215">
        <v>29.985359191894499</v>
      </c>
      <c r="AR1215">
        <v>30.6121921539307</v>
      </c>
      <c r="AS1215">
        <v>30.3974418640137</v>
      </c>
      <c r="AT1215">
        <v>30.3454074859619</v>
      </c>
      <c r="AU1215">
        <v>30.162670135498001</v>
      </c>
      <c r="AV1215">
        <v>30.1638698577881</v>
      </c>
      <c r="AW1215">
        <v>30.1412658691406</v>
      </c>
      <c r="AX1215">
        <v>23</v>
      </c>
      <c r="AY1215">
        <v>21</v>
      </c>
      <c r="AZ1215">
        <v>21</v>
      </c>
      <c r="BA1215">
        <v>61.3</v>
      </c>
      <c r="BB1215">
        <v>58.3</v>
      </c>
      <c r="BC1215">
        <v>58.3</v>
      </c>
      <c r="BD1215">
        <v>45.698999999999998</v>
      </c>
      <c r="BE1215">
        <v>0</v>
      </c>
      <c r="BF1215">
        <v>158.63</v>
      </c>
      <c r="BG1215">
        <v>11257000000</v>
      </c>
      <c r="BH1215">
        <v>142</v>
      </c>
      <c r="BI1215">
        <v>23</v>
      </c>
      <c r="BJ1215">
        <v>21</v>
      </c>
      <c r="BK1215">
        <v>21</v>
      </c>
      <c r="BL1215" t="s">
        <v>2199</v>
      </c>
      <c r="BM1215">
        <v>16</v>
      </c>
      <c r="BN1215">
        <v>17</v>
      </c>
      <c r="BO1215">
        <v>8</v>
      </c>
      <c r="BP1215">
        <v>11</v>
      </c>
      <c r="BQ1215">
        <v>16</v>
      </c>
      <c r="BR1215">
        <v>13</v>
      </c>
      <c r="BS1215">
        <v>16</v>
      </c>
      <c r="BT1215">
        <v>16</v>
      </c>
      <c r="BU1215">
        <v>19</v>
      </c>
      <c r="BV1215">
        <v>15</v>
      </c>
      <c r="BW1215">
        <v>15</v>
      </c>
      <c r="BX1215">
        <v>15</v>
      </c>
      <c r="BY1215">
        <v>15</v>
      </c>
      <c r="BZ1215">
        <v>408</v>
      </c>
      <c r="CA1215">
        <v>408</v>
      </c>
      <c r="CB1215">
        <v>48.8</v>
      </c>
      <c r="CC1215">
        <v>49.8</v>
      </c>
      <c r="CD1215">
        <v>31.6</v>
      </c>
      <c r="CE1215">
        <v>38.5</v>
      </c>
      <c r="CF1215">
        <v>51.2</v>
      </c>
      <c r="CG1215">
        <v>45.8</v>
      </c>
      <c r="CH1215">
        <v>48.3</v>
      </c>
      <c r="CI1215">
        <v>47.1</v>
      </c>
      <c r="CJ1215">
        <v>54.9</v>
      </c>
      <c r="CK1215">
        <v>45.8</v>
      </c>
      <c r="CL1215">
        <v>50</v>
      </c>
      <c r="CM1215">
        <v>47.1</v>
      </c>
      <c r="CN1215">
        <v>47.5</v>
      </c>
      <c r="CO1215">
        <v>1.1799784529233699</v>
      </c>
      <c r="CP1215">
        <v>0.63877411411904605</v>
      </c>
      <c r="CQ1215">
        <v>1.6457902134932401</v>
      </c>
      <c r="CR1215">
        <v>0.73415624999999995</v>
      </c>
      <c r="CS1215">
        <v>-0.22286160786946499</v>
      </c>
      <c r="CT1215">
        <v>-2.34373482966646</v>
      </c>
      <c r="CU1215">
        <v>0.32245618396519599</v>
      </c>
      <c r="CV1215">
        <v>0.116181055704754</v>
      </c>
      <c r="CW1215">
        <v>1.36749582617874</v>
      </c>
      <c r="CX1215">
        <v>6.2867823765019995E-2</v>
      </c>
      <c r="CY1215">
        <v>0.29574521382649599</v>
      </c>
      <c r="CZ1215">
        <v>3.6075753910095001</v>
      </c>
    </row>
    <row r="1216" spans="1:104" x14ac:dyDescent="0.3">
      <c r="A1216" s="127" t="s">
        <v>1224</v>
      </c>
      <c r="B1216" s="127" t="s">
        <v>1225</v>
      </c>
      <c r="C1216" s="50">
        <v>1.1820015208119814</v>
      </c>
      <c r="D1216" s="51">
        <v>0.24123189174767232</v>
      </c>
      <c r="E1216" s="52">
        <v>0.23066758827801404</v>
      </c>
      <c r="F1216" s="53">
        <v>0.63701342507537695</v>
      </c>
      <c r="G1216" s="41">
        <v>1.3190104801364855</v>
      </c>
      <c r="H1216" s="43">
        <v>0.39945602750141301</v>
      </c>
      <c r="I1216" s="39">
        <v>1.9926025032180224E-2</v>
      </c>
      <c r="J1216" s="40">
        <v>1.7005793284327599</v>
      </c>
      <c r="K1216" s="127" t="s">
        <v>1226</v>
      </c>
      <c r="L1216" s="127" t="s">
        <v>1227</v>
      </c>
      <c r="M1216" s="13" t="str">
        <f>IFERROR(IF(SEARCH(M$1,$L1216),1,"no"),"-")</f>
        <v>-</v>
      </c>
      <c r="N1216" s="14" t="str">
        <f>IFERROR(IF(SEARCH(N$1,$L1216),1,"no"),"-")</f>
        <v>-</v>
      </c>
      <c r="O1216" s="14" t="str">
        <f>IFERROR(IF(SEARCH(O$1,$L1216),1,"no"),"-")</f>
        <v>-</v>
      </c>
      <c r="P1216" s="15">
        <v>1254300000</v>
      </c>
      <c r="Q1216" s="16">
        <v>1213200000</v>
      </c>
      <c r="R1216" s="16">
        <v>1896600000</v>
      </c>
      <c r="S1216" s="16">
        <v>1685300000</v>
      </c>
      <c r="T1216" s="17">
        <v>4</v>
      </c>
      <c r="U1216" s="18">
        <v>1646600000</v>
      </c>
      <c r="V1216" s="19">
        <v>1887400000</v>
      </c>
      <c r="W1216" s="19">
        <v>1828800000</v>
      </c>
      <c r="AB1216" s="20">
        <v>3</v>
      </c>
      <c r="AC1216" s="32">
        <v>1544600000</v>
      </c>
      <c r="AD1216" s="33">
        <v>1220600000</v>
      </c>
      <c r="AE1216" s="33">
        <v>1337800000</v>
      </c>
      <c r="AF1216" s="34">
        <v>3</v>
      </c>
      <c r="AG1216" s="24">
        <v>1910500000</v>
      </c>
      <c r="AH1216" s="24">
        <v>1773400000</v>
      </c>
      <c r="AI1216" s="24">
        <v>1728000000</v>
      </c>
      <c r="AJ1216" s="25">
        <v>3</v>
      </c>
      <c r="AK1216">
        <v>30.224235534668001</v>
      </c>
      <c r="AL1216">
        <v>30.176170349121101</v>
      </c>
      <c r="AM1216">
        <v>30.8207683563232</v>
      </c>
      <c r="AN1216">
        <v>30.6503582000732</v>
      </c>
      <c r="AO1216">
        <v>30.6168422698975</v>
      </c>
      <c r="AP1216">
        <v>30.8137531280518</v>
      </c>
      <c r="AQ1216">
        <v>30.7682495117188</v>
      </c>
      <c r="AR1216">
        <v>30.524585723876999</v>
      </c>
      <c r="AS1216">
        <v>30.184944152831999</v>
      </c>
      <c r="AT1216">
        <v>30.317214965820298</v>
      </c>
      <c r="AU1216">
        <v>30.831302642822301</v>
      </c>
      <c r="AV1216">
        <v>30.723871231079102</v>
      </c>
      <c r="AW1216">
        <v>30.686456680297901</v>
      </c>
      <c r="AX1216">
        <v>33</v>
      </c>
      <c r="AY1216">
        <v>33</v>
      </c>
      <c r="AZ1216">
        <v>33</v>
      </c>
      <c r="BA1216">
        <v>52</v>
      </c>
      <c r="BB1216">
        <v>52</v>
      </c>
      <c r="BC1216">
        <v>52</v>
      </c>
      <c r="BD1216">
        <v>85.188999999999993</v>
      </c>
      <c r="BE1216">
        <v>0</v>
      </c>
      <c r="BF1216">
        <v>323.31</v>
      </c>
      <c r="BG1216">
        <v>13907000000</v>
      </c>
      <c r="BH1216">
        <v>191</v>
      </c>
      <c r="BI1216">
        <v>33</v>
      </c>
      <c r="BJ1216">
        <v>33</v>
      </c>
      <c r="BK1216">
        <v>33</v>
      </c>
      <c r="BL1216" t="s">
        <v>1228</v>
      </c>
      <c r="BM1216">
        <v>21</v>
      </c>
      <c r="BN1216">
        <v>19</v>
      </c>
      <c r="BO1216">
        <v>17</v>
      </c>
      <c r="BP1216">
        <v>17</v>
      </c>
      <c r="BQ1216">
        <v>23</v>
      </c>
      <c r="BR1216">
        <v>23</v>
      </c>
      <c r="BS1216">
        <v>22</v>
      </c>
      <c r="BT1216">
        <v>21</v>
      </c>
      <c r="BU1216">
        <v>21</v>
      </c>
      <c r="BV1216">
        <v>22</v>
      </c>
      <c r="BW1216">
        <v>17</v>
      </c>
      <c r="BX1216">
        <v>21</v>
      </c>
      <c r="BY1216">
        <v>24</v>
      </c>
      <c r="BZ1216">
        <v>750</v>
      </c>
      <c r="CA1216">
        <v>750</v>
      </c>
      <c r="CB1216">
        <v>32.700000000000003</v>
      </c>
      <c r="CC1216">
        <v>31.1</v>
      </c>
      <c r="CD1216">
        <v>26.3</v>
      </c>
      <c r="CE1216">
        <v>28.4</v>
      </c>
      <c r="CF1216">
        <v>37.700000000000003</v>
      </c>
      <c r="CG1216">
        <v>38</v>
      </c>
      <c r="CH1216">
        <v>38.1</v>
      </c>
      <c r="CI1216">
        <v>34.799999999999997</v>
      </c>
      <c r="CJ1216">
        <v>34.9</v>
      </c>
      <c r="CK1216">
        <v>37.6</v>
      </c>
      <c r="CL1216">
        <v>28.8</v>
      </c>
      <c r="CM1216">
        <v>34.5</v>
      </c>
      <c r="CN1216">
        <v>41.1</v>
      </c>
      <c r="CO1216">
        <v>0.24631619685574199</v>
      </c>
      <c r="CP1216">
        <v>0.63701342507537695</v>
      </c>
      <c r="CQ1216">
        <v>1.7005793284327599</v>
      </c>
      <c r="CR1216">
        <v>0.75243922277451403</v>
      </c>
      <c r="CS1216">
        <v>0.125634829203289</v>
      </c>
      <c r="CT1216">
        <v>0.61226708588708101</v>
      </c>
      <c r="CU1216">
        <v>0.323332091868405</v>
      </c>
      <c r="CV1216">
        <v>-0.26506519317626998</v>
      </c>
      <c r="CW1216">
        <v>-1.36431320886787</v>
      </c>
      <c r="CX1216">
        <v>6.0552891396332902E-2</v>
      </c>
      <c r="CY1216">
        <v>-0.40496190388997599</v>
      </c>
      <c r="CZ1216">
        <v>-3.7512171533539198</v>
      </c>
    </row>
    <row r="1217" spans="1:104" x14ac:dyDescent="0.3">
      <c r="A1217" s="127" t="s">
        <v>5754</v>
      </c>
      <c r="B1217" s="127" t="s">
        <v>136</v>
      </c>
      <c r="C1217" s="50">
        <v>1.1619084973534912</v>
      </c>
      <c r="D1217" s="51">
        <v>0.21649645806064005</v>
      </c>
      <c r="E1217" s="52">
        <v>0.23131607530705237</v>
      </c>
      <c r="F1217" s="53">
        <v>0.63579418489234896</v>
      </c>
      <c r="G1217" s="50">
        <v>1.158386216295439</v>
      </c>
      <c r="H1217" s="54">
        <v>0.2121163409241866</v>
      </c>
      <c r="I1217" s="55">
        <v>0.26465919240589675</v>
      </c>
      <c r="J1217" s="56">
        <v>0.57731301706351301</v>
      </c>
      <c r="M1217" s="13" t="str">
        <f>IFERROR(IF(SEARCH(M$1,$L1217),1,"no"),"-")</f>
        <v>-</v>
      </c>
      <c r="N1217" s="14" t="str">
        <f>IFERROR(IF(SEARCH(N$1,$L1217),1,"no"),"-")</f>
        <v>-</v>
      </c>
      <c r="O1217" s="14" t="str">
        <f>IFERROR(IF(SEARCH(O$1,$L1217),1,"no"),"-")</f>
        <v>-</v>
      </c>
      <c r="R1217" s="16">
        <v>76556000</v>
      </c>
      <c r="S1217" s="16">
        <v>91716000</v>
      </c>
      <c r="T1217" s="17">
        <v>2</v>
      </c>
      <c r="U1217" s="18">
        <v>88974000</v>
      </c>
      <c r="V1217" s="19">
        <v>94701000</v>
      </c>
      <c r="W1217" s="19">
        <v>109600000</v>
      </c>
      <c r="AB1217" s="20">
        <v>3</v>
      </c>
      <c r="AC1217" s="32">
        <v>72084000</v>
      </c>
      <c r="AD1217" s="33">
        <v>102020000</v>
      </c>
      <c r="AE1217" s="33">
        <v>88583000</v>
      </c>
      <c r="AF1217" s="34">
        <v>3</v>
      </c>
      <c r="AG1217" s="24">
        <v>111130000</v>
      </c>
      <c r="AH1217" s="24">
        <v>89993000</v>
      </c>
      <c r="AI1217" s="24">
        <v>103170000</v>
      </c>
      <c r="AJ1217" s="25">
        <v>3</v>
      </c>
      <c r="AK1217">
        <v>26.051807403564499</v>
      </c>
      <c r="AL1217">
        <v>24.347227096557599</v>
      </c>
      <c r="AM1217">
        <v>26.1900119781494</v>
      </c>
      <c r="AN1217">
        <v>26.450670242309599</v>
      </c>
      <c r="AO1217">
        <v>26.4068813323975</v>
      </c>
      <c r="AP1217">
        <v>26.496875762939499</v>
      </c>
      <c r="AQ1217">
        <v>26.7076721191406</v>
      </c>
      <c r="AR1217">
        <v>26.103176116943398</v>
      </c>
      <c r="AS1217">
        <v>26.604276657104499</v>
      </c>
      <c r="AT1217">
        <v>26.400526046752901</v>
      </c>
      <c r="AU1217">
        <v>26.7276725769043</v>
      </c>
      <c r="AV1217">
        <v>26.4233093261719</v>
      </c>
      <c r="AW1217">
        <v>26.620449066162099</v>
      </c>
      <c r="AX1217">
        <v>7</v>
      </c>
      <c r="AY1217">
        <v>7</v>
      </c>
      <c r="AZ1217">
        <v>7</v>
      </c>
      <c r="BA1217">
        <v>20.3</v>
      </c>
      <c r="BB1217">
        <v>20.3</v>
      </c>
      <c r="BC1217">
        <v>20.3</v>
      </c>
      <c r="BD1217">
        <v>54.878</v>
      </c>
      <c r="BE1217">
        <v>0</v>
      </c>
      <c r="BF1217">
        <v>28.245000000000001</v>
      </c>
      <c r="BG1217">
        <v>737330000</v>
      </c>
      <c r="BH1217">
        <v>17</v>
      </c>
      <c r="BI1217">
        <v>7</v>
      </c>
      <c r="BJ1217">
        <v>7</v>
      </c>
      <c r="BK1217">
        <v>7</v>
      </c>
      <c r="BL1217" t="s">
        <v>5755</v>
      </c>
      <c r="BM1217">
        <v>1</v>
      </c>
      <c r="BN1217">
        <v>2</v>
      </c>
      <c r="BO1217">
        <v>2</v>
      </c>
      <c r="BP1217">
        <v>3</v>
      </c>
      <c r="BQ1217">
        <v>4</v>
      </c>
      <c r="BR1217">
        <v>5</v>
      </c>
      <c r="BS1217">
        <v>4</v>
      </c>
      <c r="BT1217">
        <v>4</v>
      </c>
      <c r="BU1217">
        <v>3</v>
      </c>
      <c r="BV1217">
        <v>3</v>
      </c>
      <c r="BW1217">
        <v>3</v>
      </c>
      <c r="BX1217">
        <v>3</v>
      </c>
      <c r="BY1217">
        <v>2</v>
      </c>
      <c r="BZ1217">
        <v>472</v>
      </c>
      <c r="CA1217">
        <v>472</v>
      </c>
      <c r="CB1217">
        <v>3</v>
      </c>
      <c r="CC1217">
        <v>4.9000000000000004</v>
      </c>
      <c r="CD1217">
        <v>6.4</v>
      </c>
      <c r="CE1217">
        <v>9.1</v>
      </c>
      <c r="CF1217">
        <v>8.6999999999999993</v>
      </c>
      <c r="CG1217">
        <v>13.6</v>
      </c>
      <c r="CH1217">
        <v>8.6999999999999993</v>
      </c>
      <c r="CI1217">
        <v>10.199999999999999</v>
      </c>
      <c r="CJ1217">
        <v>7.2</v>
      </c>
      <c r="CK1217">
        <v>7.2</v>
      </c>
      <c r="CL1217">
        <v>5.7</v>
      </c>
      <c r="CM1217">
        <v>6.4</v>
      </c>
      <c r="CN1217">
        <v>4.2</v>
      </c>
      <c r="CO1217">
        <v>0.46789774140218798</v>
      </c>
      <c r="CP1217">
        <v>0.63579418489234896</v>
      </c>
      <c r="CQ1217">
        <v>0.57731301706351301</v>
      </c>
      <c r="CR1217">
        <v>0.64611749680715203</v>
      </c>
      <c r="CS1217">
        <v>-0.60939709345499804</v>
      </c>
      <c r="CT1217">
        <v>-1.05313514138839</v>
      </c>
      <c r="CU1217">
        <v>0.32413639181649101</v>
      </c>
      <c r="CV1217">
        <v>-0.77721389134724805</v>
      </c>
      <c r="CW1217">
        <v>-1.3621088351023001</v>
      </c>
      <c r="CX1217">
        <v>0.378177777777778</v>
      </c>
      <c r="CY1217">
        <v>-0.22115071614583201</v>
      </c>
      <c r="CZ1217">
        <v>-1.2961227009289</v>
      </c>
    </row>
    <row r="1218" spans="1:104" x14ac:dyDescent="0.3">
      <c r="A1218" s="127" t="s">
        <v>5617</v>
      </c>
      <c r="B1218" s="127" t="s">
        <v>5618</v>
      </c>
      <c r="C1218" s="50">
        <v>1.2163872708138794</v>
      </c>
      <c r="D1218" s="51">
        <v>0.28260262412046433</v>
      </c>
      <c r="E1218" s="52">
        <v>0.23212495486018966</v>
      </c>
      <c r="F1218" s="53">
        <v>0.634278167706541</v>
      </c>
      <c r="G1218" s="50">
        <v>0.92394040585666581</v>
      </c>
      <c r="H1218" s="54">
        <v>-0.11412829405525643</v>
      </c>
      <c r="I1218" s="55">
        <v>0.247146895399419</v>
      </c>
      <c r="J1218" s="56">
        <v>0.60704484067303799</v>
      </c>
      <c r="K1218" t="s">
        <v>5619</v>
      </c>
      <c r="L1218" t="s">
        <v>5620</v>
      </c>
      <c r="M1218" s="13" t="str">
        <f>IFERROR(IF(SEARCH(M$1,$L1218),1,"no"),"-")</f>
        <v>-</v>
      </c>
      <c r="N1218" s="14" t="str">
        <f>IFERROR(IF(SEARCH(N$1,$L1218),1,"no"),"-")</f>
        <v>-</v>
      </c>
      <c r="O1218" s="14" t="str">
        <f>IFERROR(IF(SEARCH(O$1,$L1218),1,"no"),"-")</f>
        <v>-</v>
      </c>
      <c r="P1218" s="15">
        <v>13730000000</v>
      </c>
      <c r="Q1218" s="16">
        <v>13252000000</v>
      </c>
      <c r="R1218" s="16">
        <v>8699500000</v>
      </c>
      <c r="S1218" s="16">
        <v>9296500000</v>
      </c>
      <c r="T1218" s="17">
        <v>4</v>
      </c>
      <c r="U1218" s="18">
        <v>11597000000</v>
      </c>
      <c r="V1218" s="19">
        <v>14527000000</v>
      </c>
      <c r="W1218" s="19">
        <v>14909000000</v>
      </c>
      <c r="AB1218" s="20">
        <v>3</v>
      </c>
      <c r="AC1218" s="32">
        <v>13725000000</v>
      </c>
      <c r="AD1218" s="33">
        <v>12753000000</v>
      </c>
      <c r="AE1218" s="33">
        <v>12452000000</v>
      </c>
      <c r="AF1218" s="34">
        <v>3</v>
      </c>
      <c r="AG1218" s="24">
        <v>11410000000</v>
      </c>
      <c r="AH1218" s="24">
        <v>13269000000</v>
      </c>
      <c r="AI1218" s="24">
        <v>11290000000</v>
      </c>
      <c r="AJ1218" s="25">
        <v>3</v>
      </c>
      <c r="AK1218">
        <v>33.676612854003899</v>
      </c>
      <c r="AL1218">
        <v>33.625492095947301</v>
      </c>
      <c r="AM1218">
        <v>33.018283843994098</v>
      </c>
      <c r="AN1218">
        <v>33.114040374755902</v>
      </c>
      <c r="AO1218">
        <v>33.433032989502003</v>
      </c>
      <c r="AP1218">
        <v>33.758018493652301</v>
      </c>
      <c r="AQ1218">
        <v>33.795463562011697</v>
      </c>
      <c r="AR1218">
        <v>33.6760864257813</v>
      </c>
      <c r="AS1218">
        <v>33.570117950439503</v>
      </c>
      <c r="AT1218">
        <v>33.535659790039098</v>
      </c>
      <c r="AU1218">
        <v>33.409580230712898</v>
      </c>
      <c r="AV1218">
        <v>33.627342224121101</v>
      </c>
      <c r="AW1218">
        <v>33.394325256347699</v>
      </c>
      <c r="AX1218">
        <v>33</v>
      </c>
      <c r="AY1218">
        <v>33</v>
      </c>
      <c r="AZ1218">
        <v>33</v>
      </c>
      <c r="BA1218">
        <v>69.400000000000006</v>
      </c>
      <c r="BB1218">
        <v>69.400000000000006</v>
      </c>
      <c r="BC1218">
        <v>69.400000000000006</v>
      </c>
      <c r="BD1218">
        <v>55.704000000000001</v>
      </c>
      <c r="BE1218">
        <v>0</v>
      </c>
      <c r="BF1218">
        <v>323.31</v>
      </c>
      <c r="BG1218">
        <v>111550000000</v>
      </c>
      <c r="BH1218">
        <v>403</v>
      </c>
      <c r="BI1218">
        <v>33</v>
      </c>
      <c r="BJ1218">
        <v>33</v>
      </c>
      <c r="BK1218">
        <v>33</v>
      </c>
      <c r="BL1218" t="s">
        <v>5621</v>
      </c>
      <c r="BM1218">
        <v>26</v>
      </c>
      <c r="BN1218">
        <v>26</v>
      </c>
      <c r="BO1218">
        <v>26</v>
      </c>
      <c r="BP1218">
        <v>27</v>
      </c>
      <c r="BQ1218">
        <v>28</v>
      </c>
      <c r="BR1218">
        <v>22</v>
      </c>
      <c r="BS1218">
        <v>26</v>
      </c>
      <c r="BT1218">
        <v>27</v>
      </c>
      <c r="BU1218">
        <v>28</v>
      </c>
      <c r="BV1218">
        <v>26</v>
      </c>
      <c r="BW1218">
        <v>24</v>
      </c>
      <c r="BX1218">
        <v>25</v>
      </c>
      <c r="BY1218">
        <v>27</v>
      </c>
      <c r="BZ1218">
        <v>504</v>
      </c>
      <c r="CA1218">
        <v>504</v>
      </c>
      <c r="CB1218">
        <v>55.6</v>
      </c>
      <c r="CC1218">
        <v>55.6</v>
      </c>
      <c r="CD1218">
        <v>59.7</v>
      </c>
      <c r="CE1218">
        <v>63.5</v>
      </c>
      <c r="CF1218">
        <v>60.3</v>
      </c>
      <c r="CG1218">
        <v>45.8</v>
      </c>
      <c r="CH1218">
        <v>57.1</v>
      </c>
      <c r="CI1218">
        <v>58.5</v>
      </c>
      <c r="CJ1218">
        <v>55.2</v>
      </c>
      <c r="CK1218">
        <v>54</v>
      </c>
      <c r="CL1218">
        <v>48.8</v>
      </c>
      <c r="CM1218">
        <v>53.8</v>
      </c>
      <c r="CN1218">
        <v>58.5</v>
      </c>
      <c r="CO1218">
        <v>0.52001121518259596</v>
      </c>
      <c r="CP1218">
        <v>0.634278167706541</v>
      </c>
      <c r="CQ1218">
        <v>0.60704484067303799</v>
      </c>
      <c r="CR1218">
        <v>0.63251123595505598</v>
      </c>
      <c r="CS1218">
        <v>-0.23534742991129301</v>
      </c>
      <c r="CT1218">
        <v>-1.1504566903256099</v>
      </c>
      <c r="CU1218">
        <v>0.32515489467162301</v>
      </c>
      <c r="CV1218">
        <v>-0.303564389546715</v>
      </c>
      <c r="CW1218">
        <v>-1.3593673401589099</v>
      </c>
      <c r="CX1218">
        <v>0.35702335687126602</v>
      </c>
      <c r="CY1218">
        <v>0.116872151692704</v>
      </c>
      <c r="CZ1218">
        <v>1.3541139193776299</v>
      </c>
    </row>
    <row r="1219" spans="1:104" x14ac:dyDescent="0.3">
      <c r="A1219" s="127" t="s">
        <v>7111</v>
      </c>
      <c r="B1219" s="127" t="s">
        <v>7112</v>
      </c>
      <c r="C1219" s="50">
        <v>0.73008537506118965</v>
      </c>
      <c r="D1219" s="51">
        <v>-0.45386291448998478</v>
      </c>
      <c r="E1219" s="52">
        <v>0.23226838388546803</v>
      </c>
      <c r="F1219" s="53">
        <v>0.63400990185943795</v>
      </c>
      <c r="G1219" s="50">
        <v>0.86093632446481083</v>
      </c>
      <c r="H1219" s="54">
        <v>-0.21602155619200367</v>
      </c>
      <c r="I1219" s="55">
        <v>0.6149220854396148</v>
      </c>
      <c r="J1219" s="56">
        <v>0.21117990862666702</v>
      </c>
      <c r="K1219" t="s">
        <v>7113</v>
      </c>
      <c r="L1219" t="s">
        <v>7114</v>
      </c>
      <c r="M1219" s="13" t="str">
        <f>IFERROR(IF(SEARCH(M$1,$L1219),1,"no"),"-")</f>
        <v>-</v>
      </c>
      <c r="N1219" s="14" t="str">
        <f>IFERROR(IF(SEARCH(N$1,$L1219),1,"no"),"-")</f>
        <v>-</v>
      </c>
      <c r="O1219" s="14" t="str">
        <f>IFERROR(IF(SEARCH(O$1,$L1219),1,"no"),"-")</f>
        <v>-</v>
      </c>
      <c r="P1219" s="15">
        <v>375800000</v>
      </c>
      <c r="Q1219" s="16">
        <v>323760000</v>
      </c>
      <c r="R1219" s="16">
        <v>1011600000</v>
      </c>
      <c r="S1219" s="16">
        <v>699380000</v>
      </c>
      <c r="T1219" s="17">
        <v>4</v>
      </c>
      <c r="U1219" s="18">
        <v>473900000</v>
      </c>
      <c r="W1219" s="19">
        <v>406050000</v>
      </c>
      <c r="AB1219" s="20">
        <v>2</v>
      </c>
      <c r="AC1219" s="32">
        <v>502180000</v>
      </c>
      <c r="AD1219" s="33">
        <v>257710000</v>
      </c>
      <c r="AE1219" s="33">
        <v>409790000</v>
      </c>
      <c r="AF1219" s="34">
        <v>3</v>
      </c>
      <c r="AG1219" s="24">
        <v>383500000</v>
      </c>
      <c r="AH1219" s="24">
        <v>369160000</v>
      </c>
      <c r="AI1219" s="24">
        <v>254360000</v>
      </c>
      <c r="AJ1219" s="25">
        <v>3</v>
      </c>
      <c r="AK1219">
        <v>28.485389709472699</v>
      </c>
      <c r="AL1219">
        <v>28.270349502563501</v>
      </c>
      <c r="AM1219">
        <v>29.9139919281006</v>
      </c>
      <c r="AN1219">
        <v>29.3815021514893</v>
      </c>
      <c r="AO1219">
        <v>28.8200073242188</v>
      </c>
      <c r="AP1219">
        <v>24.790992736816399</v>
      </c>
      <c r="AQ1219">
        <v>28.597082138061499</v>
      </c>
      <c r="AR1219">
        <v>28.903629302978501</v>
      </c>
      <c r="AS1219">
        <v>27.9411735534668</v>
      </c>
      <c r="AT1219">
        <v>28.610309600830099</v>
      </c>
      <c r="AU1219">
        <v>28.514652252197301</v>
      </c>
      <c r="AV1219">
        <v>28.459671020507798</v>
      </c>
      <c r="AW1219">
        <v>27.922296524047901</v>
      </c>
      <c r="AX1219">
        <v>10</v>
      </c>
      <c r="AY1219">
        <v>10</v>
      </c>
      <c r="AZ1219">
        <v>10</v>
      </c>
      <c r="BA1219">
        <v>28.2</v>
      </c>
      <c r="BB1219">
        <v>28.2</v>
      </c>
      <c r="BC1219">
        <v>28.2</v>
      </c>
      <c r="BD1219">
        <v>149.22999999999999</v>
      </c>
      <c r="BE1219">
        <v>0</v>
      </c>
      <c r="BF1219">
        <v>113.33</v>
      </c>
      <c r="BG1219">
        <v>3898900000</v>
      </c>
      <c r="BH1219">
        <v>36</v>
      </c>
      <c r="BI1219">
        <v>10</v>
      </c>
      <c r="BJ1219">
        <v>10</v>
      </c>
      <c r="BK1219">
        <v>10</v>
      </c>
      <c r="BL1219" t="s">
        <v>7115</v>
      </c>
      <c r="BM1219">
        <v>7</v>
      </c>
      <c r="BN1219">
        <v>4</v>
      </c>
      <c r="BO1219">
        <v>4</v>
      </c>
      <c r="BP1219">
        <v>5</v>
      </c>
      <c r="BQ1219">
        <v>4</v>
      </c>
      <c r="BR1219">
        <v>3</v>
      </c>
      <c r="BS1219">
        <v>5</v>
      </c>
      <c r="BT1219">
        <v>6</v>
      </c>
      <c r="BU1219">
        <v>4</v>
      </c>
      <c r="BV1219">
        <v>7</v>
      </c>
      <c r="BW1219">
        <v>2</v>
      </c>
      <c r="BX1219">
        <v>6</v>
      </c>
      <c r="BY1219">
        <v>6</v>
      </c>
      <c r="BZ1219">
        <v>1439</v>
      </c>
      <c r="CA1219">
        <v>1439</v>
      </c>
      <c r="CB1219">
        <v>23.1</v>
      </c>
      <c r="CC1219">
        <v>10.7</v>
      </c>
      <c r="CD1219">
        <v>10.7</v>
      </c>
      <c r="CE1219">
        <v>18.2</v>
      </c>
      <c r="CF1219">
        <v>10.7</v>
      </c>
      <c r="CG1219">
        <v>9.4</v>
      </c>
      <c r="CH1219">
        <v>18.2</v>
      </c>
      <c r="CI1219">
        <v>13.4</v>
      </c>
      <c r="CJ1219">
        <v>13.4</v>
      </c>
      <c r="CK1219">
        <v>20.9</v>
      </c>
      <c r="CL1219">
        <v>3.4</v>
      </c>
      <c r="CM1219">
        <v>19.2</v>
      </c>
      <c r="CN1219">
        <v>19.2</v>
      </c>
      <c r="CO1219">
        <v>0.45398918962887702</v>
      </c>
      <c r="CP1219">
        <v>0.63400990185943795</v>
      </c>
      <c r="CQ1219">
        <v>0.211179908626667</v>
      </c>
      <c r="CR1219">
        <v>0.64859342023587796</v>
      </c>
      <c r="CS1219">
        <v>0.52777083714802897</v>
      </c>
      <c r="CT1219">
        <v>1.02687187474089</v>
      </c>
      <c r="CU1219">
        <v>0.32524829721362197</v>
      </c>
      <c r="CV1219">
        <v>1.6101142565409401</v>
      </c>
      <c r="CW1219">
        <v>1.3588821565923199</v>
      </c>
      <c r="CX1219">
        <v>0.77067844002943298</v>
      </c>
      <c r="CY1219">
        <v>0.18616422017415599</v>
      </c>
      <c r="CZ1219">
        <v>0.54467260508996296</v>
      </c>
    </row>
    <row r="1220" spans="1:104" x14ac:dyDescent="0.3">
      <c r="A1220" s="127" t="s">
        <v>6448</v>
      </c>
      <c r="B1220" s="127" t="s">
        <v>136</v>
      </c>
      <c r="C1220" s="50">
        <v>1.0401454523777589</v>
      </c>
      <c r="D1220" s="51">
        <v>5.6785286781078727E-2</v>
      </c>
      <c r="E1220" s="52">
        <v>0.23259896008721248</v>
      </c>
      <c r="F1220" s="53">
        <v>0.63339223126446997</v>
      </c>
      <c r="G1220" s="50">
        <v>1.0207454185971021</v>
      </c>
      <c r="H1220" s="54">
        <v>2.9623092341830488E-2</v>
      </c>
      <c r="I1220" s="55">
        <v>0.4068362105511546</v>
      </c>
      <c r="J1220" s="56">
        <v>0.39058039954800899</v>
      </c>
      <c r="M1220" s="13" t="str">
        <f>IFERROR(IF(SEARCH(M$1,$L1220),1,"no"),"-")</f>
        <v>-</v>
      </c>
      <c r="N1220" s="14" t="str">
        <f>IFERROR(IF(SEARCH(N$1,$L1220),1,"no"),"-")</f>
        <v>-</v>
      </c>
      <c r="O1220" s="14" t="str">
        <f>IFERROR(IF(SEARCH(O$1,$L1220),1,"no"),"-")</f>
        <v>-</v>
      </c>
      <c r="P1220" s="15">
        <v>119090000</v>
      </c>
      <c r="Q1220" s="16">
        <v>104580000</v>
      </c>
      <c r="T1220" s="17">
        <v>2</v>
      </c>
      <c r="U1220" s="18">
        <v>120940000</v>
      </c>
      <c r="V1220" s="19">
        <v>128640000</v>
      </c>
      <c r="W1220" s="19">
        <v>99394000</v>
      </c>
      <c r="AB1220" s="20">
        <v>3</v>
      </c>
      <c r="AC1220" s="32">
        <v>110520000</v>
      </c>
      <c r="AD1220" s="33">
        <v>106510000</v>
      </c>
      <c r="AE1220" s="33">
        <v>121840000</v>
      </c>
      <c r="AF1220" s="34">
        <v>3</v>
      </c>
      <c r="AG1220" s="24">
        <v>116690000</v>
      </c>
      <c r="AI1220" s="24">
        <v>113910000</v>
      </c>
      <c r="AJ1220" s="25">
        <v>2</v>
      </c>
      <c r="AK1220">
        <v>26.827476501464801</v>
      </c>
      <c r="AL1220">
        <v>26.640031814575199</v>
      </c>
      <c r="AM1220">
        <v>26.291986465454102</v>
      </c>
      <c r="AN1220">
        <v>25.677295684814499</v>
      </c>
      <c r="AO1220">
        <v>26.849716186523398</v>
      </c>
      <c r="AP1220">
        <v>26.938764572143601</v>
      </c>
      <c r="AQ1220">
        <v>26.566656112670898</v>
      </c>
      <c r="AR1220">
        <v>26.719732284545898</v>
      </c>
      <c r="AS1220">
        <v>26.6664142608643</v>
      </c>
      <c r="AT1220">
        <v>26.8604125976563</v>
      </c>
      <c r="AU1220">
        <v>26.7981052398682</v>
      </c>
      <c r="AV1220">
        <v>25.352745056152301</v>
      </c>
      <c r="AW1220">
        <v>26.763319015502901</v>
      </c>
      <c r="AX1220">
        <v>6</v>
      </c>
      <c r="AY1220">
        <v>6</v>
      </c>
      <c r="AZ1220">
        <v>6</v>
      </c>
      <c r="BA1220">
        <v>24.7</v>
      </c>
      <c r="BB1220">
        <v>24.7</v>
      </c>
      <c r="BC1220">
        <v>24.7</v>
      </c>
      <c r="BD1220">
        <v>39.186</v>
      </c>
      <c r="BE1220">
        <v>0</v>
      </c>
      <c r="BF1220">
        <v>27.46</v>
      </c>
      <c r="BG1220">
        <v>841870000</v>
      </c>
      <c r="BH1220">
        <v>11</v>
      </c>
      <c r="BI1220">
        <v>6</v>
      </c>
      <c r="BJ1220">
        <v>6</v>
      </c>
      <c r="BK1220">
        <v>6</v>
      </c>
      <c r="BL1220" t="s">
        <v>6449</v>
      </c>
      <c r="BM1220">
        <v>4</v>
      </c>
      <c r="BN1220">
        <v>4</v>
      </c>
      <c r="BO1220">
        <v>0</v>
      </c>
      <c r="BP1220">
        <v>1</v>
      </c>
      <c r="BQ1220">
        <v>3</v>
      </c>
      <c r="BR1220">
        <v>4</v>
      </c>
      <c r="BS1220">
        <v>5</v>
      </c>
      <c r="BT1220">
        <v>3</v>
      </c>
      <c r="BU1220">
        <v>4</v>
      </c>
      <c r="BV1220">
        <v>5</v>
      </c>
      <c r="BW1220">
        <v>3</v>
      </c>
      <c r="BX1220">
        <v>4</v>
      </c>
      <c r="BY1220">
        <v>4</v>
      </c>
      <c r="BZ1220">
        <v>368</v>
      </c>
      <c r="CA1220">
        <v>368</v>
      </c>
      <c r="CB1220">
        <v>16</v>
      </c>
      <c r="CC1220">
        <v>14.7</v>
      </c>
      <c r="CD1220">
        <v>0</v>
      </c>
      <c r="CE1220">
        <v>2.4</v>
      </c>
      <c r="CF1220">
        <v>11.7</v>
      </c>
      <c r="CG1220">
        <v>14.7</v>
      </c>
      <c r="CH1220">
        <v>18.5</v>
      </c>
      <c r="CI1220">
        <v>11.7</v>
      </c>
      <c r="CJ1220">
        <v>15.5</v>
      </c>
      <c r="CK1220">
        <v>20.9</v>
      </c>
      <c r="CL1220">
        <v>11.7</v>
      </c>
      <c r="CM1220">
        <v>15.5</v>
      </c>
      <c r="CN1220">
        <v>14.7</v>
      </c>
      <c r="CO1220">
        <v>0.59347384148626403</v>
      </c>
      <c r="CP1220">
        <v>0.63339223126446997</v>
      </c>
      <c r="CQ1220">
        <v>0.39058039954800899</v>
      </c>
      <c r="CR1220">
        <v>0.618804224207961</v>
      </c>
      <c r="CS1220">
        <v>-0.38965543111165202</v>
      </c>
      <c r="CT1220">
        <v>-1.28532532416442</v>
      </c>
      <c r="CU1220">
        <v>0.32538613861386101</v>
      </c>
      <c r="CV1220">
        <v>-0.42584800720214799</v>
      </c>
      <c r="CW1220">
        <v>-1.35776496858766</v>
      </c>
      <c r="CX1220">
        <v>0.561663120567376</v>
      </c>
      <c r="CY1220">
        <v>0.44412994384765597</v>
      </c>
      <c r="CZ1220">
        <v>0.926045407261881</v>
      </c>
    </row>
    <row r="1221" spans="1:104" x14ac:dyDescent="0.3">
      <c r="A1221" s="127" t="s">
        <v>7828</v>
      </c>
      <c r="B1221" s="127" t="s">
        <v>7829</v>
      </c>
      <c r="C1221" s="50">
        <v>0.98594119587570972</v>
      </c>
      <c r="D1221" s="51">
        <v>-2.0426491842370848E-2</v>
      </c>
      <c r="E1221" s="52">
        <v>0.23275402952001573</v>
      </c>
      <c r="F1221" s="53">
        <v>0.63310279162198313</v>
      </c>
      <c r="G1221" s="50">
        <v>1.0016306764836684</v>
      </c>
      <c r="H1221" s="54">
        <v>2.350652819607555E-3</v>
      </c>
      <c r="I1221" s="55">
        <v>0.93519175167305546</v>
      </c>
      <c r="J1221" s="56">
        <v>2.9099332276791894E-2</v>
      </c>
      <c r="K1221" t="s">
        <v>7830</v>
      </c>
      <c r="L1221" t="s">
        <v>7831</v>
      </c>
      <c r="M1221" s="13" t="str">
        <f>IFERROR(IF(SEARCH(M$1,$L1221),1,"no"),"-")</f>
        <v>-</v>
      </c>
      <c r="N1221" s="14" t="str">
        <f>IFERROR(IF(SEARCH(N$1,$L1221),1,"no"),"-")</f>
        <v>-</v>
      </c>
      <c r="O1221" s="14" t="str">
        <f>IFERROR(IF(SEARCH(O$1,$L1221),1,"no"),"-")</f>
        <v>-</v>
      </c>
      <c r="P1221" s="15">
        <v>249520000</v>
      </c>
      <c r="Q1221" s="16">
        <v>225390000</v>
      </c>
      <c r="T1221" s="17">
        <v>2</v>
      </c>
      <c r="U1221" s="18">
        <v>202200000</v>
      </c>
      <c r="V1221" s="19">
        <v>270390000</v>
      </c>
      <c r="W1221" s="19">
        <v>229760000</v>
      </c>
      <c r="AB1221" s="20">
        <v>3</v>
      </c>
      <c r="AC1221" s="32">
        <v>297090000</v>
      </c>
      <c r="AD1221" s="33">
        <v>239170000</v>
      </c>
      <c r="AE1221" s="33">
        <v>273220000</v>
      </c>
      <c r="AF1221" s="34">
        <v>3</v>
      </c>
      <c r="AG1221" s="24">
        <v>268100000</v>
      </c>
      <c r="AH1221" s="24">
        <v>267940000</v>
      </c>
      <c r="AI1221" s="24">
        <v>274760000</v>
      </c>
      <c r="AJ1221" s="25">
        <v>3</v>
      </c>
      <c r="AK1221">
        <v>27.894580841064499</v>
      </c>
      <c r="AL1221">
        <v>27.747848510742202</v>
      </c>
      <c r="AM1221">
        <v>26.2519645690918</v>
      </c>
      <c r="AN1221">
        <v>25.543376922607401</v>
      </c>
      <c r="AO1221">
        <v>27.5912075042725</v>
      </c>
      <c r="AP1221">
        <v>28.0104675292969</v>
      </c>
      <c r="AQ1221">
        <v>27.7755527496338</v>
      </c>
      <c r="AR1221">
        <v>28.146324157714801</v>
      </c>
      <c r="AS1221">
        <v>27.833461761474599</v>
      </c>
      <c r="AT1221">
        <v>28.025487899780298</v>
      </c>
      <c r="AU1221">
        <v>27.998195648193398</v>
      </c>
      <c r="AV1221">
        <v>27.99733543396</v>
      </c>
      <c r="AW1221">
        <v>28.033596038818398</v>
      </c>
      <c r="AX1221">
        <v>14</v>
      </c>
      <c r="AY1221">
        <v>14</v>
      </c>
      <c r="AZ1221">
        <v>14</v>
      </c>
      <c r="BA1221">
        <v>25.4</v>
      </c>
      <c r="BB1221">
        <v>25.4</v>
      </c>
      <c r="BC1221">
        <v>25.4</v>
      </c>
      <c r="BD1221">
        <v>75.358000000000004</v>
      </c>
      <c r="BE1221">
        <v>0</v>
      </c>
      <c r="BF1221">
        <v>43.887</v>
      </c>
      <c r="BG1221">
        <v>1871900000</v>
      </c>
      <c r="BH1221">
        <v>46</v>
      </c>
      <c r="BI1221" t="s">
        <v>105</v>
      </c>
      <c r="BJ1221" t="s">
        <v>105</v>
      </c>
      <c r="BK1221" t="s">
        <v>105</v>
      </c>
      <c r="BL1221" t="s">
        <v>7832</v>
      </c>
      <c r="BM1221">
        <v>8</v>
      </c>
      <c r="BN1221">
        <v>10</v>
      </c>
      <c r="BO1221">
        <v>1</v>
      </c>
      <c r="BP1221">
        <v>1</v>
      </c>
      <c r="BQ1221">
        <v>7</v>
      </c>
      <c r="BR1221">
        <v>7</v>
      </c>
      <c r="BS1221">
        <v>10</v>
      </c>
      <c r="BT1221">
        <v>6</v>
      </c>
      <c r="BU1221">
        <v>7</v>
      </c>
      <c r="BV1221">
        <v>9</v>
      </c>
      <c r="BW1221">
        <v>5</v>
      </c>
      <c r="BX1221">
        <v>9</v>
      </c>
      <c r="BY1221">
        <v>9</v>
      </c>
      <c r="BZ1221">
        <v>680</v>
      </c>
      <c r="CA1221" t="s">
        <v>105</v>
      </c>
      <c r="CB1221">
        <v>15.1</v>
      </c>
      <c r="CC1221">
        <v>19.600000000000001</v>
      </c>
      <c r="CD1221">
        <v>1.3</v>
      </c>
      <c r="CE1221">
        <v>2.1</v>
      </c>
      <c r="CF1221">
        <v>12.9</v>
      </c>
      <c r="CG1221">
        <v>12.4</v>
      </c>
      <c r="CH1221">
        <v>19</v>
      </c>
      <c r="CI1221">
        <v>10</v>
      </c>
      <c r="CJ1221">
        <v>12.8</v>
      </c>
      <c r="CK1221">
        <v>17.600000000000001</v>
      </c>
      <c r="CL1221">
        <v>9</v>
      </c>
      <c r="CM1221">
        <v>16.2</v>
      </c>
      <c r="CN1221">
        <v>16.3</v>
      </c>
      <c r="CO1221">
        <v>0.80733151914425605</v>
      </c>
      <c r="CP1221">
        <v>0.63310279162198302</v>
      </c>
      <c r="CQ1221">
        <v>2.90993322767919E-2</v>
      </c>
      <c r="CR1221">
        <v>0.68382991202346</v>
      </c>
      <c r="CS1221">
        <v>-1.1423152287801099</v>
      </c>
      <c r="CT1221">
        <v>-1.66975455217653</v>
      </c>
      <c r="CU1221">
        <v>0.325489177489177</v>
      </c>
      <c r="CV1221">
        <v>-0.93296655019124197</v>
      </c>
      <c r="CW1221">
        <v>-1.3572414202888301</v>
      </c>
      <c r="CX1221">
        <v>0.96631084337349404</v>
      </c>
      <c r="CY1221">
        <v>-7.9511006673200803E-3</v>
      </c>
      <c r="CZ1221">
        <v>-8.65457833636228E-2</v>
      </c>
    </row>
    <row r="1222" spans="1:104" x14ac:dyDescent="0.3">
      <c r="A1222" s="127" t="s">
        <v>5964</v>
      </c>
      <c r="B1222" s="127" t="s">
        <v>5965</v>
      </c>
      <c r="C1222" s="50">
        <v>0.96784997358689917</v>
      </c>
      <c r="D1222" s="51">
        <v>-4.7144662198112607E-2</v>
      </c>
      <c r="E1222" s="52">
        <v>0.23356702684767033</v>
      </c>
      <c r="F1222" s="53">
        <v>0.63158846750508602</v>
      </c>
      <c r="G1222" s="50">
        <v>1.1975936554524713</v>
      </c>
      <c r="H1222" s="54">
        <v>0.26013848349669105</v>
      </c>
      <c r="I1222" s="55">
        <v>0.29918274076891804</v>
      </c>
      <c r="J1222" s="56">
        <v>0.52406346363183798</v>
      </c>
      <c r="K1222" t="s">
        <v>5966</v>
      </c>
      <c r="L1222" t="s">
        <v>5967</v>
      </c>
      <c r="M1222" s="13" t="str">
        <f>IFERROR(IF(SEARCH(M$1,$L1222),1,"no"),"-")</f>
        <v>-</v>
      </c>
      <c r="N1222" s="14" t="str">
        <f>IFERROR(IF(SEARCH(N$1,$L1222),1,"no"),"-")</f>
        <v>-</v>
      </c>
      <c r="O1222" s="14" t="str">
        <f>IFERROR(IF(SEARCH(O$1,$L1222),1,"no"),"-")</f>
        <v>-</v>
      </c>
      <c r="P1222" s="15">
        <v>290140000</v>
      </c>
      <c r="Q1222" s="16">
        <v>340860000</v>
      </c>
      <c r="T1222" s="17">
        <v>2</v>
      </c>
      <c r="U1222" s="18">
        <v>331020000</v>
      </c>
      <c r="V1222" s="19">
        <v>239640000</v>
      </c>
      <c r="W1222" s="19">
        <v>345410000</v>
      </c>
      <c r="AB1222" s="20">
        <v>3</v>
      </c>
      <c r="AC1222" s="32">
        <v>366000000</v>
      </c>
      <c r="AD1222" s="33">
        <v>344500000</v>
      </c>
      <c r="AE1222" s="33">
        <v>284370000</v>
      </c>
      <c r="AF1222" s="34">
        <v>3</v>
      </c>
      <c r="AG1222" s="24">
        <v>466040000</v>
      </c>
      <c r="AH1222" s="24">
        <v>309350000</v>
      </c>
      <c r="AI1222" s="24">
        <v>416060000</v>
      </c>
      <c r="AJ1222" s="25">
        <v>3</v>
      </c>
      <c r="AK1222">
        <v>28.1121730804443</v>
      </c>
      <c r="AL1222">
        <v>28.3446044921875</v>
      </c>
      <c r="AM1222">
        <v>25.628421783447301</v>
      </c>
      <c r="AN1222">
        <v>26.070011138916001</v>
      </c>
      <c r="AO1222">
        <v>28.302343368530298</v>
      </c>
      <c r="AP1222">
        <v>27.8362941741943</v>
      </c>
      <c r="AQ1222">
        <v>28.363735198974599</v>
      </c>
      <c r="AR1222">
        <v>28.447267532348601</v>
      </c>
      <c r="AS1222">
        <v>28.359928131103501</v>
      </c>
      <c r="AT1222">
        <v>28.083194732666001</v>
      </c>
      <c r="AU1222">
        <v>28.7958793640137</v>
      </c>
      <c r="AV1222">
        <v>28.204664230346701</v>
      </c>
      <c r="AW1222">
        <v>28.632215499877901</v>
      </c>
      <c r="AX1222">
        <v>8</v>
      </c>
      <c r="AY1222">
        <v>8</v>
      </c>
      <c r="AZ1222">
        <v>8</v>
      </c>
      <c r="BA1222">
        <v>27.3</v>
      </c>
      <c r="BB1222">
        <v>27.3</v>
      </c>
      <c r="BC1222">
        <v>27.3</v>
      </c>
      <c r="BD1222">
        <v>34.722999999999999</v>
      </c>
      <c r="BE1222">
        <v>0</v>
      </c>
      <c r="BF1222">
        <v>54.540999999999997</v>
      </c>
      <c r="BG1222">
        <v>2511400000</v>
      </c>
      <c r="BH1222">
        <v>46</v>
      </c>
      <c r="BI1222" t="s">
        <v>105</v>
      </c>
      <c r="BJ1222" t="s">
        <v>105</v>
      </c>
      <c r="BK1222" t="s">
        <v>105</v>
      </c>
      <c r="BL1222" t="s">
        <v>5968</v>
      </c>
      <c r="BM1222">
        <v>5</v>
      </c>
      <c r="BN1222">
        <v>6</v>
      </c>
      <c r="BO1222">
        <v>2</v>
      </c>
      <c r="BP1222">
        <v>2</v>
      </c>
      <c r="BQ1222">
        <v>5</v>
      </c>
      <c r="BR1222">
        <v>4</v>
      </c>
      <c r="BS1222">
        <v>4</v>
      </c>
      <c r="BT1222">
        <v>7</v>
      </c>
      <c r="BU1222">
        <v>6</v>
      </c>
      <c r="BV1222">
        <v>6</v>
      </c>
      <c r="BW1222">
        <v>5</v>
      </c>
      <c r="BX1222">
        <v>5</v>
      </c>
      <c r="BY1222">
        <v>5</v>
      </c>
      <c r="BZ1222">
        <v>337</v>
      </c>
      <c r="CA1222" t="s">
        <v>105</v>
      </c>
      <c r="CB1222">
        <v>18.7</v>
      </c>
      <c r="CC1222">
        <v>22</v>
      </c>
      <c r="CD1222">
        <v>3.9</v>
      </c>
      <c r="CE1222">
        <v>3.9</v>
      </c>
      <c r="CF1222">
        <v>17.2</v>
      </c>
      <c r="CG1222">
        <v>15.4</v>
      </c>
      <c r="CH1222">
        <v>15.4</v>
      </c>
      <c r="CI1222">
        <v>25.2</v>
      </c>
      <c r="CJ1222">
        <v>23.4</v>
      </c>
      <c r="CK1222">
        <v>22</v>
      </c>
      <c r="CL1222">
        <v>17.2</v>
      </c>
      <c r="CM1222">
        <v>17.2</v>
      </c>
      <c r="CN1222">
        <v>17.2</v>
      </c>
      <c r="CO1222">
        <v>0.72458208191121898</v>
      </c>
      <c r="CP1222">
        <v>0.63158846750508602</v>
      </c>
      <c r="CQ1222">
        <v>0.52406346363183798</v>
      </c>
      <c r="CR1222">
        <v>0.637793416572077</v>
      </c>
      <c r="CS1222">
        <v>-1.2579941749572801</v>
      </c>
      <c r="CT1222">
        <v>-1.5218057605869699</v>
      </c>
      <c r="CU1222">
        <v>0.326202719406675</v>
      </c>
      <c r="CV1222">
        <v>-1.1286549568176301</v>
      </c>
      <c r="CW1222">
        <v>-1.3545018883854301</v>
      </c>
      <c r="CX1222">
        <v>0.420164576016056</v>
      </c>
      <c r="CY1222">
        <v>-0.247456232706707</v>
      </c>
      <c r="CZ1222">
        <v>-1.1918934089456601</v>
      </c>
    </row>
    <row r="1223" spans="1:104" x14ac:dyDescent="0.3">
      <c r="A1223" s="127" t="s">
        <v>3868</v>
      </c>
      <c r="B1223" s="127" t="s">
        <v>1336</v>
      </c>
      <c r="C1223" s="50">
        <v>1.1748589219692547</v>
      </c>
      <c r="D1223" s="51">
        <v>0.23248752717748736</v>
      </c>
      <c r="E1223" s="52">
        <v>0.23370516459876894</v>
      </c>
      <c r="F1223" s="53">
        <v>0.63133169012397705</v>
      </c>
      <c r="G1223" s="50">
        <v>1.2127258966643899</v>
      </c>
      <c r="H1223" s="54">
        <v>0.27825350576788116</v>
      </c>
      <c r="I1223" s="55">
        <v>5.9358100587174487E-2</v>
      </c>
      <c r="J1223" s="56">
        <v>1.2265200045906699</v>
      </c>
      <c r="K1223" t="s">
        <v>3869</v>
      </c>
      <c r="L1223" t="s">
        <v>3870</v>
      </c>
      <c r="M1223" s="13" t="str">
        <f>IFERROR(IF(SEARCH(M$1,$L1223),1,"no"),"-")</f>
        <v>-</v>
      </c>
      <c r="N1223" s="14" t="str">
        <f>IFERROR(IF(SEARCH(N$1,$L1223),1,"no"),"-")</f>
        <v>-</v>
      </c>
      <c r="O1223" s="14" t="str">
        <f>IFERROR(IF(SEARCH(O$1,$L1223),1,"no"),"-")</f>
        <v>-</v>
      </c>
      <c r="P1223" s="15">
        <v>1401200000</v>
      </c>
      <c r="Q1223" s="16">
        <v>1387300000</v>
      </c>
      <c r="R1223" s="16">
        <v>1946900000</v>
      </c>
      <c r="S1223" s="16">
        <v>2116600000</v>
      </c>
      <c r="T1223" s="17">
        <v>4</v>
      </c>
      <c r="U1223" s="18">
        <v>1915700000</v>
      </c>
      <c r="V1223" s="19">
        <v>2021400000</v>
      </c>
      <c r="W1223" s="19">
        <v>2100500000</v>
      </c>
      <c r="AB1223" s="20">
        <v>3</v>
      </c>
      <c r="AC1223" s="32">
        <v>1776400000</v>
      </c>
      <c r="AD1223" s="33">
        <v>1799800000</v>
      </c>
      <c r="AE1223" s="33">
        <v>1841100000</v>
      </c>
      <c r="AF1223" s="34">
        <v>3</v>
      </c>
      <c r="AG1223" s="24">
        <v>2321600000</v>
      </c>
      <c r="AH1223" s="24">
        <v>2357900000</v>
      </c>
      <c r="AI1223" s="24">
        <v>1890200000</v>
      </c>
      <c r="AJ1223" s="25">
        <v>3</v>
      </c>
      <c r="AK1223">
        <v>30.384016036987301</v>
      </c>
      <c r="AL1223">
        <v>30.369632720947301</v>
      </c>
      <c r="AM1223">
        <v>30.8585319519043</v>
      </c>
      <c r="AN1223">
        <v>30.979101181030298</v>
      </c>
      <c r="AO1223">
        <v>30.8352241516113</v>
      </c>
      <c r="AP1223">
        <v>30.9127082824707</v>
      </c>
      <c r="AQ1223">
        <v>30.968086242675799</v>
      </c>
      <c r="AR1223">
        <v>30.7263088226318</v>
      </c>
      <c r="AS1223">
        <v>30.745189666748001</v>
      </c>
      <c r="AT1223">
        <v>30.7779216766357</v>
      </c>
      <c r="AU1223">
        <v>31.112472534179702</v>
      </c>
      <c r="AV1223">
        <v>31.1348552703857</v>
      </c>
      <c r="AW1223">
        <v>30.815891265869102</v>
      </c>
      <c r="AX1223">
        <v>17</v>
      </c>
      <c r="AY1223">
        <v>17</v>
      </c>
      <c r="AZ1223">
        <v>17</v>
      </c>
      <c r="BA1223">
        <v>59.6</v>
      </c>
      <c r="BB1223">
        <v>59.6</v>
      </c>
      <c r="BC1223">
        <v>59.6</v>
      </c>
      <c r="BD1223">
        <v>35.353000000000002</v>
      </c>
      <c r="BE1223">
        <v>0</v>
      </c>
      <c r="BF1223">
        <v>124.83</v>
      </c>
      <c r="BG1223">
        <v>16512000000</v>
      </c>
      <c r="BH1223">
        <v>162</v>
      </c>
      <c r="BI1223">
        <v>17</v>
      </c>
      <c r="BJ1223">
        <v>17</v>
      </c>
      <c r="BK1223">
        <v>17</v>
      </c>
      <c r="BL1223" t="s">
        <v>3871</v>
      </c>
      <c r="BM1223">
        <v>13</v>
      </c>
      <c r="BN1223">
        <v>15</v>
      </c>
      <c r="BO1223">
        <v>11</v>
      </c>
      <c r="BP1223">
        <v>10</v>
      </c>
      <c r="BQ1223">
        <v>15</v>
      </c>
      <c r="BR1223">
        <v>14</v>
      </c>
      <c r="BS1223">
        <v>12</v>
      </c>
      <c r="BT1223">
        <v>13</v>
      </c>
      <c r="BU1223">
        <v>12</v>
      </c>
      <c r="BV1223">
        <v>13</v>
      </c>
      <c r="BW1223">
        <v>11</v>
      </c>
      <c r="BX1223">
        <v>12</v>
      </c>
      <c r="BY1223">
        <v>12</v>
      </c>
      <c r="BZ1223">
        <v>312</v>
      </c>
      <c r="CA1223">
        <v>312</v>
      </c>
      <c r="CB1223">
        <v>43.3</v>
      </c>
      <c r="CC1223">
        <v>53.2</v>
      </c>
      <c r="CD1223">
        <v>41</v>
      </c>
      <c r="CE1223">
        <v>33.700000000000003</v>
      </c>
      <c r="CF1223">
        <v>54.5</v>
      </c>
      <c r="CG1223">
        <v>52.2</v>
      </c>
      <c r="CH1223">
        <v>49.7</v>
      </c>
      <c r="CI1223">
        <v>51.9</v>
      </c>
      <c r="CJ1223">
        <v>44.9</v>
      </c>
      <c r="CK1223">
        <v>45.2</v>
      </c>
      <c r="CL1223">
        <v>45.8</v>
      </c>
      <c r="CM1223">
        <v>49.7</v>
      </c>
      <c r="CN1223">
        <v>52.2</v>
      </c>
      <c r="CO1223">
        <v>0.214299606722238</v>
      </c>
      <c r="CP1223">
        <v>0.63133169012397705</v>
      </c>
      <c r="CQ1223">
        <v>1.2265200045906699</v>
      </c>
      <c r="CR1223">
        <v>0.77432068965517198</v>
      </c>
      <c r="CS1223">
        <v>-0.10198624928792201</v>
      </c>
      <c r="CT1223">
        <v>-0.54288987020822199</v>
      </c>
      <c r="CU1223">
        <v>0.326312538604077</v>
      </c>
      <c r="CV1223">
        <v>-0.25751908620198399</v>
      </c>
      <c r="CW1223">
        <v>-1.35403729580334</v>
      </c>
      <c r="CX1223">
        <v>0.11899714013345999</v>
      </c>
      <c r="CY1223">
        <v>-0.27126630147298397</v>
      </c>
      <c r="CZ1223">
        <v>-2.6109917568727301</v>
      </c>
    </row>
    <row r="1224" spans="1:104" x14ac:dyDescent="0.3">
      <c r="A1224" s="127" t="s">
        <v>5854</v>
      </c>
      <c r="B1224" s="127" t="s">
        <v>136</v>
      </c>
      <c r="C1224" s="50">
        <v>1.0115677377081305</v>
      </c>
      <c r="D1224" s="51">
        <v>1.6592930458280405E-2</v>
      </c>
      <c r="E1224" s="52">
        <v>0.2338551432249858</v>
      </c>
      <c r="F1224" s="53">
        <v>0.63105307412123501</v>
      </c>
      <c r="G1224" s="50">
        <v>1.1610590923345727</v>
      </c>
      <c r="H1224" s="54">
        <v>0.21544140032453152</v>
      </c>
      <c r="I1224" s="55">
        <v>0.27640373064265317</v>
      </c>
      <c r="J1224" s="56">
        <v>0.55845609955187603</v>
      </c>
      <c r="K1224" t="s">
        <v>5855</v>
      </c>
      <c r="L1224" t="s">
        <v>5856</v>
      </c>
      <c r="M1224" s="13" t="str">
        <f>IFERROR(IF(SEARCH(M$1,$L1224),1,"no"),"-")</f>
        <v>-</v>
      </c>
      <c r="N1224" s="14" t="str">
        <f>IFERROR(IF(SEARCH(N$1,$L1224),1,"no"),"-")</f>
        <v>-</v>
      </c>
      <c r="O1224" s="14" t="str">
        <f>IFERROR(IF(SEARCH(O$1,$L1224),1,"no"),"-")</f>
        <v>-</v>
      </c>
      <c r="P1224" s="15">
        <v>256140000</v>
      </c>
      <c r="Q1224" s="16">
        <v>288190000</v>
      </c>
      <c r="T1224" s="17">
        <v>2</v>
      </c>
      <c r="U1224" s="18">
        <v>267590000</v>
      </c>
      <c r="V1224" s="19">
        <v>299220000</v>
      </c>
      <c r="W1224" s="19">
        <v>259130000</v>
      </c>
      <c r="AB1224" s="20">
        <v>3</v>
      </c>
      <c r="AD1224" s="33">
        <v>234420000</v>
      </c>
      <c r="AE1224" s="33">
        <v>212000000</v>
      </c>
      <c r="AF1224" s="34">
        <v>2</v>
      </c>
      <c r="AG1224" s="24">
        <v>282390000</v>
      </c>
      <c r="AH1224" s="24">
        <v>232120000</v>
      </c>
      <c r="AI1224" s="24">
        <v>262970000</v>
      </c>
      <c r="AJ1224" s="25">
        <v>3</v>
      </c>
      <c r="AK1224">
        <v>27.932357788085898</v>
      </c>
      <c r="AL1224">
        <v>28.102445602416999</v>
      </c>
      <c r="AM1224">
        <v>24.112648010253899</v>
      </c>
      <c r="AN1224">
        <v>25.956663131713899</v>
      </c>
      <c r="AO1224">
        <v>27.995449066162099</v>
      </c>
      <c r="AP1224">
        <v>28.156631469726602</v>
      </c>
      <c r="AQ1224">
        <v>27.949100494384801</v>
      </c>
      <c r="AR1224">
        <v>25.350944519043001</v>
      </c>
      <c r="AS1224">
        <v>27.804519653320298</v>
      </c>
      <c r="AT1224">
        <v>27.659488677978501</v>
      </c>
      <c r="AU1224">
        <v>28.073114395141602</v>
      </c>
      <c r="AV1224">
        <v>27.7902946472168</v>
      </c>
      <c r="AW1224">
        <v>27.970323562622099</v>
      </c>
      <c r="AX1224">
        <v>7</v>
      </c>
      <c r="AY1224">
        <v>7</v>
      </c>
      <c r="AZ1224">
        <v>7</v>
      </c>
      <c r="BA1224">
        <v>17.2</v>
      </c>
      <c r="BB1224">
        <v>17.2</v>
      </c>
      <c r="BC1224">
        <v>17.2</v>
      </c>
      <c r="BD1224">
        <v>53.366</v>
      </c>
      <c r="BE1224">
        <v>0</v>
      </c>
      <c r="BF1224">
        <v>15.368</v>
      </c>
      <c r="BG1224">
        <v>1748400000</v>
      </c>
      <c r="BH1224">
        <v>23</v>
      </c>
      <c r="BI1224">
        <v>7</v>
      </c>
      <c r="BJ1224">
        <v>7</v>
      </c>
      <c r="BK1224">
        <v>7</v>
      </c>
      <c r="BL1224" t="s">
        <v>5857</v>
      </c>
      <c r="BM1224">
        <v>4</v>
      </c>
      <c r="BN1224">
        <v>3</v>
      </c>
      <c r="BO1224">
        <v>0</v>
      </c>
      <c r="BP1224">
        <v>0</v>
      </c>
      <c r="BQ1224">
        <v>4</v>
      </c>
      <c r="BR1224">
        <v>5</v>
      </c>
      <c r="BS1224">
        <v>4</v>
      </c>
      <c r="BT1224">
        <v>3</v>
      </c>
      <c r="BU1224">
        <v>4</v>
      </c>
      <c r="BV1224">
        <v>3</v>
      </c>
      <c r="BW1224">
        <v>4</v>
      </c>
      <c r="BX1224">
        <v>5</v>
      </c>
      <c r="BY1224">
        <v>4</v>
      </c>
      <c r="BZ1224">
        <v>448</v>
      </c>
      <c r="CA1224">
        <v>448</v>
      </c>
      <c r="CB1224">
        <v>11.2</v>
      </c>
      <c r="CC1224">
        <v>9.1999999999999993</v>
      </c>
      <c r="CD1224">
        <v>0</v>
      </c>
      <c r="CE1224">
        <v>0</v>
      </c>
      <c r="CF1224">
        <v>10.9</v>
      </c>
      <c r="CG1224">
        <v>12.9</v>
      </c>
      <c r="CH1224">
        <v>10.9</v>
      </c>
      <c r="CI1224">
        <v>7.1</v>
      </c>
      <c r="CJ1224">
        <v>11.2</v>
      </c>
      <c r="CK1224">
        <v>9.4</v>
      </c>
      <c r="CL1224">
        <v>9.6</v>
      </c>
      <c r="CM1224">
        <v>13.4</v>
      </c>
      <c r="CN1224">
        <v>11.6</v>
      </c>
      <c r="CO1224">
        <v>0.117312146821395</v>
      </c>
      <c r="CP1224">
        <v>0.63105307412123501</v>
      </c>
      <c r="CQ1224">
        <v>0.55845609955187603</v>
      </c>
      <c r="CR1224">
        <v>0.86579457808323801</v>
      </c>
      <c r="CS1224">
        <v>-0.41228898366292199</v>
      </c>
      <c r="CT1224">
        <v>-0.31807038229352502</v>
      </c>
      <c r="CU1224">
        <v>0.32618271604938298</v>
      </c>
      <c r="CV1224">
        <v>-1.50769837697347</v>
      </c>
      <c r="CW1224">
        <v>-1.3535331697164299</v>
      </c>
      <c r="CX1224">
        <v>0.39019308208570003</v>
      </c>
      <c r="CY1224">
        <v>-1.00625991821289</v>
      </c>
      <c r="CZ1224">
        <v>-1.25927935093832</v>
      </c>
    </row>
    <row r="1225" spans="1:104" x14ac:dyDescent="0.3">
      <c r="A1225" s="127" t="s">
        <v>4447</v>
      </c>
      <c r="B1225" s="127" t="s">
        <v>4448</v>
      </c>
      <c r="C1225" s="50">
        <v>0.71079006045560078</v>
      </c>
      <c r="D1225" s="51">
        <v>-0.49250458773528299</v>
      </c>
      <c r="E1225" s="52">
        <v>0.23457813863585988</v>
      </c>
      <c r="F1225" s="53">
        <v>0.62971246413952398</v>
      </c>
      <c r="G1225" s="50">
        <v>1.4655789531059793</v>
      </c>
      <c r="H1225" s="54">
        <v>0.55147069043364616</v>
      </c>
      <c r="I1225" s="55">
        <v>9.689170734649756E-2</v>
      </c>
      <c r="J1225" s="56">
        <v>1.0137133912440801</v>
      </c>
      <c r="K1225" t="s">
        <v>4449</v>
      </c>
      <c r="L1225" t="s">
        <v>4450</v>
      </c>
      <c r="M1225" s="13" t="str">
        <f>IFERROR(IF(SEARCH(M$1,$L1225),1,"no"),"-")</f>
        <v>-</v>
      </c>
      <c r="N1225" s="14" t="str">
        <f>IFERROR(IF(SEARCH(N$1,$L1225),1,"no"),"-")</f>
        <v>-</v>
      </c>
      <c r="O1225" s="14" t="str">
        <f>IFERROR(IF(SEARCH(O$1,$L1225),1,"no"),"-")</f>
        <v>-</v>
      </c>
      <c r="P1225" s="15">
        <v>226130000</v>
      </c>
      <c r="Q1225" s="16">
        <v>193000000</v>
      </c>
      <c r="R1225" s="16">
        <v>389780000</v>
      </c>
      <c r="S1225" s="16">
        <v>351170000</v>
      </c>
      <c r="T1225" s="17">
        <v>4</v>
      </c>
      <c r="U1225" s="18">
        <v>155810000</v>
      </c>
      <c r="V1225" s="19">
        <v>194680000</v>
      </c>
      <c r="W1225" s="19">
        <v>267940000</v>
      </c>
      <c r="AB1225" s="20">
        <v>3</v>
      </c>
      <c r="AC1225" s="32">
        <v>252160000</v>
      </c>
      <c r="AD1225" s="33">
        <v>130830000</v>
      </c>
      <c r="AE1225" s="33">
        <v>167400000</v>
      </c>
      <c r="AF1225" s="34">
        <v>3</v>
      </c>
      <c r="AG1225" s="24">
        <v>275570000</v>
      </c>
      <c r="AH1225" s="24">
        <v>278280000</v>
      </c>
      <c r="AI1225" s="24">
        <v>252790000</v>
      </c>
      <c r="AJ1225" s="25">
        <v>3</v>
      </c>
      <c r="AK1225">
        <v>27.752576828002901</v>
      </c>
      <c r="AL1225">
        <v>27.524024963378899</v>
      </c>
      <c r="AM1225">
        <v>28.538084030151399</v>
      </c>
      <c r="AN1225">
        <v>28.3875942230225</v>
      </c>
      <c r="AO1225">
        <v>27.215211868286101</v>
      </c>
      <c r="AP1225">
        <v>27.5365295410156</v>
      </c>
      <c r="AQ1225">
        <v>27.99733543396</v>
      </c>
      <c r="AR1225">
        <v>27.909763336181602</v>
      </c>
      <c r="AS1225">
        <v>26.963117599487301</v>
      </c>
      <c r="AT1225">
        <v>27.318723678588899</v>
      </c>
      <c r="AU1225">
        <v>28.037843704223601</v>
      </c>
      <c r="AV1225">
        <v>28.0519618988037</v>
      </c>
      <c r="AW1225">
        <v>27.913364410400401</v>
      </c>
      <c r="AX1225">
        <v>6</v>
      </c>
      <c r="AY1225">
        <v>6</v>
      </c>
      <c r="AZ1225">
        <v>6</v>
      </c>
      <c r="BA1225">
        <v>28.6</v>
      </c>
      <c r="BB1225">
        <v>28.6</v>
      </c>
      <c r="BC1225">
        <v>28.6</v>
      </c>
      <c r="BD1225">
        <v>30.655999999999999</v>
      </c>
      <c r="BE1225">
        <v>0</v>
      </c>
      <c r="BF1225">
        <v>86.986999999999995</v>
      </c>
      <c r="BG1225">
        <v>2178500000</v>
      </c>
      <c r="BH1225">
        <v>33</v>
      </c>
      <c r="BI1225">
        <v>6</v>
      </c>
      <c r="BJ1225">
        <v>6</v>
      </c>
      <c r="BK1225">
        <v>6</v>
      </c>
      <c r="BL1225" t="s">
        <v>4451</v>
      </c>
      <c r="BM1225">
        <v>5</v>
      </c>
      <c r="BN1225">
        <v>5</v>
      </c>
      <c r="BO1225">
        <v>3</v>
      </c>
      <c r="BP1225">
        <v>2</v>
      </c>
      <c r="BQ1225">
        <v>4</v>
      </c>
      <c r="BR1225">
        <v>5</v>
      </c>
      <c r="BS1225">
        <v>4</v>
      </c>
      <c r="BT1225">
        <v>6</v>
      </c>
      <c r="BU1225">
        <v>4</v>
      </c>
      <c r="BV1225">
        <v>4</v>
      </c>
      <c r="BW1225">
        <v>4</v>
      </c>
      <c r="BX1225">
        <v>3</v>
      </c>
      <c r="BY1225">
        <v>3</v>
      </c>
      <c r="BZ1225">
        <v>283</v>
      </c>
      <c r="CA1225">
        <v>283</v>
      </c>
      <c r="CB1225">
        <v>20.5</v>
      </c>
      <c r="CC1225">
        <v>20.5</v>
      </c>
      <c r="CD1225">
        <v>11</v>
      </c>
      <c r="CE1225">
        <v>8.8000000000000007</v>
      </c>
      <c r="CF1225">
        <v>14.8</v>
      </c>
      <c r="CG1225">
        <v>20.5</v>
      </c>
      <c r="CH1225">
        <v>16.600000000000001</v>
      </c>
      <c r="CI1225">
        <v>28.6</v>
      </c>
      <c r="CJ1225">
        <v>16.600000000000001</v>
      </c>
      <c r="CK1225">
        <v>16.600000000000001</v>
      </c>
      <c r="CL1225">
        <v>16.600000000000001</v>
      </c>
      <c r="CM1225">
        <v>14.5</v>
      </c>
      <c r="CN1225">
        <v>17</v>
      </c>
      <c r="CO1225">
        <v>0.86063185600968595</v>
      </c>
      <c r="CP1225">
        <v>0.62971246413952398</v>
      </c>
      <c r="CQ1225">
        <v>1.0137133912440801</v>
      </c>
      <c r="CR1225">
        <v>0.70656849315068504</v>
      </c>
      <c r="CS1225">
        <v>0.65336847305297896</v>
      </c>
      <c r="CT1225">
        <v>1.7649708813154801</v>
      </c>
      <c r="CU1225">
        <v>0.326510480887793</v>
      </c>
      <c r="CV1225">
        <v>0.46754439671834203</v>
      </c>
      <c r="CW1225">
        <v>1.3511071795398399</v>
      </c>
      <c r="CX1225">
        <v>0.16710062893081801</v>
      </c>
      <c r="CY1225">
        <v>-0.60385513305664096</v>
      </c>
      <c r="CZ1225">
        <v>-2.1599759500558</v>
      </c>
    </row>
    <row r="1226" spans="1:104" x14ac:dyDescent="0.3">
      <c r="A1226" s="127" t="s">
        <v>7293</v>
      </c>
      <c r="B1226" s="127" t="s">
        <v>7294</v>
      </c>
      <c r="C1226" s="50">
        <v>0.9097155033402442</v>
      </c>
      <c r="D1226" s="51">
        <v>-0.13651265517222724</v>
      </c>
      <c r="E1226" s="52">
        <v>0.23482722504630904</v>
      </c>
      <c r="F1226" s="53">
        <v>0.62925155392375598</v>
      </c>
      <c r="G1226" s="50">
        <v>1.0287621393989743</v>
      </c>
      <c r="H1226" s="54">
        <v>4.090945455685948E-2</v>
      </c>
      <c r="I1226" s="55">
        <v>0.66614551077839101</v>
      </c>
      <c r="J1226" s="56">
        <v>0.17643089451498301</v>
      </c>
      <c r="K1226" t="s">
        <v>7295</v>
      </c>
      <c r="L1226" t="s">
        <v>7296</v>
      </c>
      <c r="M1226" s="13" t="str">
        <f>IFERROR(IF(SEARCH(M$1,$L1226),1,"no"),"-")</f>
        <v>-</v>
      </c>
      <c r="N1226" s="14" t="str">
        <f>IFERROR(IF(SEARCH(N$1,$L1226),1,"no"),"-")</f>
        <v>-</v>
      </c>
      <c r="O1226" s="14" t="str">
        <f>IFERROR(IF(SEARCH(O$1,$L1226),1,"no"),"-")</f>
        <v>-</v>
      </c>
      <c r="P1226" s="15">
        <v>1028700000</v>
      </c>
      <c r="Q1226" s="16">
        <v>1105000000</v>
      </c>
      <c r="R1226" s="16">
        <v>1217600000</v>
      </c>
      <c r="S1226" s="16">
        <v>1279100000</v>
      </c>
      <c r="T1226" s="17">
        <v>4</v>
      </c>
      <c r="U1226" s="18">
        <v>1135800000</v>
      </c>
      <c r="V1226" s="19">
        <v>971660000</v>
      </c>
      <c r="W1226" s="19">
        <v>1051800000</v>
      </c>
      <c r="AB1226" s="20">
        <v>3</v>
      </c>
      <c r="AC1226" s="32">
        <v>1235200000</v>
      </c>
      <c r="AD1226" s="33">
        <v>1062000000</v>
      </c>
      <c r="AE1226" s="33">
        <v>1193500000</v>
      </c>
      <c r="AF1226" s="34">
        <v>3</v>
      </c>
      <c r="AG1226" s="24">
        <v>1270600000</v>
      </c>
      <c r="AH1226" s="24">
        <v>1104100000</v>
      </c>
      <c r="AI1226" s="24">
        <v>1216400000</v>
      </c>
      <c r="AJ1226" s="25">
        <v>3</v>
      </c>
      <c r="AK1226">
        <v>29.938175201416001</v>
      </c>
      <c r="AL1226">
        <v>30.041399002075199</v>
      </c>
      <c r="AM1226">
        <v>30.181392669677699</v>
      </c>
      <c r="AN1226">
        <v>30.2524814605713</v>
      </c>
      <c r="AO1226">
        <v>30.081062316894499</v>
      </c>
      <c r="AP1226">
        <v>29.855876922607401</v>
      </c>
      <c r="AQ1226">
        <v>29.970212936401399</v>
      </c>
      <c r="AR1226">
        <v>30.2020969390869</v>
      </c>
      <c r="AS1226">
        <v>29.984136581420898</v>
      </c>
      <c r="AT1226">
        <v>30.152551651001001</v>
      </c>
      <c r="AU1226">
        <v>30.242862701416001</v>
      </c>
      <c r="AV1226">
        <v>30.040224075317401</v>
      </c>
      <c r="AW1226">
        <v>30.179969787597699</v>
      </c>
      <c r="AX1226">
        <v>15</v>
      </c>
      <c r="AY1226">
        <v>15</v>
      </c>
      <c r="AZ1226">
        <v>15</v>
      </c>
      <c r="BA1226">
        <v>43.8</v>
      </c>
      <c r="BB1226">
        <v>43.8</v>
      </c>
      <c r="BC1226">
        <v>43.8</v>
      </c>
      <c r="BD1226">
        <v>52.008000000000003</v>
      </c>
      <c r="BE1226">
        <v>0</v>
      </c>
      <c r="BF1226">
        <v>114.72</v>
      </c>
      <c r="BG1226">
        <v>10350000000</v>
      </c>
      <c r="BH1226">
        <v>135</v>
      </c>
      <c r="BI1226">
        <v>15</v>
      </c>
      <c r="BJ1226">
        <v>15</v>
      </c>
      <c r="BK1226">
        <v>15</v>
      </c>
      <c r="BL1226" t="s">
        <v>7297</v>
      </c>
      <c r="BM1226">
        <v>13</v>
      </c>
      <c r="BN1226">
        <v>14</v>
      </c>
      <c r="BO1226">
        <v>10</v>
      </c>
      <c r="BP1226">
        <v>9</v>
      </c>
      <c r="BQ1226">
        <v>12</v>
      </c>
      <c r="BR1226">
        <v>11</v>
      </c>
      <c r="BS1226">
        <v>8</v>
      </c>
      <c r="BT1226">
        <v>10</v>
      </c>
      <c r="BU1226">
        <v>10</v>
      </c>
      <c r="BV1226">
        <v>11</v>
      </c>
      <c r="BW1226">
        <v>9</v>
      </c>
      <c r="BX1226">
        <v>12</v>
      </c>
      <c r="BY1226">
        <v>11</v>
      </c>
      <c r="BZ1226">
        <v>466</v>
      </c>
      <c r="CA1226">
        <v>466</v>
      </c>
      <c r="CB1226">
        <v>39.9</v>
      </c>
      <c r="CC1226">
        <v>41.4</v>
      </c>
      <c r="CD1226">
        <v>29</v>
      </c>
      <c r="CE1226">
        <v>22.5</v>
      </c>
      <c r="CF1226">
        <v>39.9</v>
      </c>
      <c r="CG1226">
        <v>36.299999999999997</v>
      </c>
      <c r="CH1226">
        <v>23.6</v>
      </c>
      <c r="CI1226">
        <v>33</v>
      </c>
      <c r="CJ1226">
        <v>32.799999999999997</v>
      </c>
      <c r="CK1226">
        <v>34.1</v>
      </c>
      <c r="CL1226">
        <v>30.9</v>
      </c>
      <c r="CM1226">
        <v>38.4</v>
      </c>
      <c r="CN1226">
        <v>35.799999999999997</v>
      </c>
      <c r="CO1226">
        <v>3.2714739579772598E-2</v>
      </c>
      <c r="CP1226">
        <v>0.62925155392375598</v>
      </c>
      <c r="CQ1226">
        <v>0.17643089451498301</v>
      </c>
      <c r="CR1226">
        <v>0.95577483892845005</v>
      </c>
      <c r="CS1226">
        <v>-9.5663070678710903E-3</v>
      </c>
      <c r="CT1226">
        <v>-9.5749365885126003E-2</v>
      </c>
      <c r="CU1226">
        <v>0.32666913123844699</v>
      </c>
      <c r="CV1226">
        <v>0.13431135813395301</v>
      </c>
      <c r="CW1226">
        <v>1.3502729939354901</v>
      </c>
      <c r="CX1226">
        <v>0.81041442715700096</v>
      </c>
      <c r="CY1226">
        <v>-4.1423797607421903E-2</v>
      </c>
      <c r="CZ1226">
        <v>-0.46495698614993802</v>
      </c>
    </row>
    <row r="1227" spans="1:104" x14ac:dyDescent="0.3">
      <c r="A1227" s="127" t="s">
        <v>4356</v>
      </c>
      <c r="B1227" s="127" t="s">
        <v>136</v>
      </c>
      <c r="C1227" s="50">
        <v>1.0450921301272189</v>
      </c>
      <c r="D1227" s="51">
        <v>6.3630128735718161E-2</v>
      </c>
      <c r="E1227" s="52">
        <v>0.23495974882005669</v>
      </c>
      <c r="F1227" s="53">
        <v>0.62900653076054402</v>
      </c>
      <c r="G1227" s="50">
        <v>1.3919501931475753</v>
      </c>
      <c r="H1227" s="54">
        <v>0.47710758950233101</v>
      </c>
      <c r="I1227" s="55">
        <v>9.0086869242789747E-2</v>
      </c>
      <c r="J1227" s="56">
        <v>1.04533850570214</v>
      </c>
      <c r="K1227" t="s">
        <v>767</v>
      </c>
      <c r="L1227" t="s">
        <v>768</v>
      </c>
      <c r="M1227" s="13" t="str">
        <f>IFERROR(IF(SEARCH(M$1,$L1227),1,"no"),"-")</f>
        <v>-</v>
      </c>
      <c r="N1227" s="14" t="str">
        <f>IFERROR(IF(SEARCH(N$1,$L1227),1,"no"),"-")</f>
        <v>-</v>
      </c>
      <c r="O1227" s="14" t="str">
        <f>IFERROR(IF(SEARCH(O$1,$L1227),1,"no"),"-")</f>
        <v>-</v>
      </c>
      <c r="P1227" s="15">
        <v>272540000</v>
      </c>
      <c r="Q1227" s="16">
        <v>201970000</v>
      </c>
      <c r="T1227" s="17">
        <v>2</v>
      </c>
      <c r="U1227" s="18">
        <v>196580000</v>
      </c>
      <c r="V1227" s="19">
        <v>295180000</v>
      </c>
      <c r="W1227" s="19">
        <v>252100000</v>
      </c>
      <c r="AB1227" s="20">
        <v>3</v>
      </c>
      <c r="AC1227" s="32">
        <v>274900000</v>
      </c>
      <c r="AD1227" s="33">
        <v>237670000</v>
      </c>
      <c r="AE1227" s="33">
        <v>240740000</v>
      </c>
      <c r="AF1227" s="34">
        <v>3</v>
      </c>
      <c r="AG1227" s="24">
        <v>429010000</v>
      </c>
      <c r="AH1227" s="24">
        <v>349420000</v>
      </c>
      <c r="AI1227" s="24">
        <v>270140000</v>
      </c>
      <c r="AJ1227" s="25">
        <v>3</v>
      </c>
      <c r="AK1227">
        <v>28.021892547607401</v>
      </c>
      <c r="AL1227">
        <v>27.589565277099599</v>
      </c>
      <c r="AM1227">
        <v>25.912422180175799</v>
      </c>
      <c r="AN1227">
        <v>26.9002780914307</v>
      </c>
      <c r="AO1227">
        <v>27.550540924072301</v>
      </c>
      <c r="AP1227">
        <v>28.137020111083999</v>
      </c>
      <c r="AQ1227">
        <v>27.909420013427699</v>
      </c>
      <c r="AR1227">
        <v>28.0343322753906</v>
      </c>
      <c r="AS1227">
        <v>27.824384689331101</v>
      </c>
      <c r="AT1227">
        <v>27.842901229858398</v>
      </c>
      <c r="AU1227">
        <v>28.676435470581101</v>
      </c>
      <c r="AV1227">
        <v>28.380386352539102</v>
      </c>
      <c r="AW1227">
        <v>28.009132385253899</v>
      </c>
      <c r="AX1227">
        <v>19</v>
      </c>
      <c r="AY1227">
        <v>19</v>
      </c>
      <c r="AZ1227">
        <v>19</v>
      </c>
      <c r="BA1227">
        <v>18</v>
      </c>
      <c r="BB1227">
        <v>18</v>
      </c>
      <c r="BC1227">
        <v>18</v>
      </c>
      <c r="BD1227">
        <v>143.91</v>
      </c>
      <c r="BE1227">
        <v>0</v>
      </c>
      <c r="BF1227">
        <v>57.892000000000003</v>
      </c>
      <c r="BG1227">
        <v>2133300000</v>
      </c>
      <c r="BH1227">
        <v>35</v>
      </c>
      <c r="BI1227" t="s">
        <v>105</v>
      </c>
      <c r="BJ1227" t="s">
        <v>105</v>
      </c>
      <c r="BK1227" t="s">
        <v>105</v>
      </c>
      <c r="BL1227" t="s">
        <v>4357</v>
      </c>
      <c r="BM1227">
        <v>6</v>
      </c>
      <c r="BN1227">
        <v>6</v>
      </c>
      <c r="BO1227">
        <v>3</v>
      </c>
      <c r="BP1227">
        <v>3</v>
      </c>
      <c r="BQ1227">
        <v>6</v>
      </c>
      <c r="BR1227">
        <v>6</v>
      </c>
      <c r="BS1227">
        <v>8</v>
      </c>
      <c r="BT1227">
        <v>3</v>
      </c>
      <c r="BU1227">
        <v>3</v>
      </c>
      <c r="BV1227">
        <v>7</v>
      </c>
      <c r="BW1227">
        <v>7</v>
      </c>
      <c r="BX1227">
        <v>10</v>
      </c>
      <c r="BY1227">
        <v>9</v>
      </c>
      <c r="BZ1227">
        <v>1281</v>
      </c>
      <c r="CA1227" t="s">
        <v>105</v>
      </c>
      <c r="CB1227">
        <v>5.8</v>
      </c>
      <c r="CC1227">
        <v>6.4</v>
      </c>
      <c r="CD1227">
        <v>3</v>
      </c>
      <c r="CE1227">
        <v>3</v>
      </c>
      <c r="CF1227">
        <v>5.5</v>
      </c>
      <c r="CG1227">
        <v>6.9</v>
      </c>
      <c r="CH1227">
        <v>9.1999999999999993</v>
      </c>
      <c r="CI1227">
        <v>3.4</v>
      </c>
      <c r="CJ1227">
        <v>2.7</v>
      </c>
      <c r="CK1227">
        <v>7.9</v>
      </c>
      <c r="CL1227">
        <v>7.2</v>
      </c>
      <c r="CM1227">
        <v>10.9</v>
      </c>
      <c r="CN1227">
        <v>8.5</v>
      </c>
      <c r="CO1227">
        <v>0.68561360463778498</v>
      </c>
      <c r="CP1227">
        <v>0.62900653076054402</v>
      </c>
      <c r="CQ1227">
        <v>1.04533850570214</v>
      </c>
      <c r="CR1227">
        <v>0.62509422492401201</v>
      </c>
      <c r="CS1227">
        <v>-0.79449987411499001</v>
      </c>
      <c r="CT1227">
        <v>-1.45189675840808</v>
      </c>
      <c r="CU1227">
        <v>0.32672906403940899</v>
      </c>
      <c r="CV1227">
        <v>-0.75962082544962695</v>
      </c>
      <c r="CW1227">
        <v>-1.34982951088614</v>
      </c>
      <c r="CX1227">
        <v>0.15831851253031501</v>
      </c>
      <c r="CY1227">
        <v>-0.45477867126464799</v>
      </c>
      <c r="CZ1227">
        <v>-2.2252312999399302</v>
      </c>
    </row>
    <row r="1228" spans="1:104" x14ac:dyDescent="0.3">
      <c r="A1228" s="127" t="s">
        <v>5117</v>
      </c>
      <c r="B1228" s="127" t="s">
        <v>136</v>
      </c>
      <c r="C1228" s="50">
        <v>0.9851366216394597</v>
      </c>
      <c r="D1228" s="51">
        <v>-2.160427925879688E-2</v>
      </c>
      <c r="E1228" s="52">
        <v>0.23516320381030359</v>
      </c>
      <c r="F1228" s="53">
        <v>0.62863063171285105</v>
      </c>
      <c r="G1228" s="50">
        <v>1.2763872806626881</v>
      </c>
      <c r="H1228" s="54">
        <v>0.35206613718936325</v>
      </c>
      <c r="I1228" s="55">
        <v>0.18202485780464386</v>
      </c>
      <c r="J1228" s="56">
        <v>0.73986929954120595</v>
      </c>
      <c r="K1228" s="127" t="s">
        <v>459</v>
      </c>
      <c r="L1228" s="127" t="s">
        <v>460</v>
      </c>
      <c r="M1228" s="13" t="str">
        <f>IFERROR(IF(SEARCH(M$1,$L1228),1,"no"),"-")</f>
        <v>-</v>
      </c>
      <c r="N1228" s="14" t="str">
        <f>IFERROR(IF(SEARCH(N$1,$L1228),1,"no"),"-")</f>
        <v>-</v>
      </c>
      <c r="O1228" s="14" t="str">
        <f>IFERROR(IF(SEARCH(O$1,$L1228),1,"no"),"-")</f>
        <v>-</v>
      </c>
      <c r="P1228" s="15">
        <v>116870000</v>
      </c>
      <c r="Q1228" s="16">
        <v>110400000</v>
      </c>
      <c r="T1228" s="17">
        <v>2</v>
      </c>
      <c r="U1228" s="18">
        <v>124440000</v>
      </c>
      <c r="V1228" s="19">
        <v>112960000</v>
      </c>
      <c r="W1228" s="19">
        <v>98438000</v>
      </c>
      <c r="AB1228" s="20">
        <v>3</v>
      </c>
      <c r="AD1228" s="33">
        <v>110940000</v>
      </c>
      <c r="AE1228" s="33">
        <v>113600000</v>
      </c>
      <c r="AF1228" s="34">
        <v>2</v>
      </c>
      <c r="AG1228" s="24">
        <v>165010000</v>
      </c>
      <c r="AH1228" s="24">
        <v>134890000</v>
      </c>
      <c r="AI1228" s="24">
        <v>130000000</v>
      </c>
      <c r="AJ1228" s="25">
        <v>3</v>
      </c>
      <c r="AK1228">
        <v>26.800329208373999</v>
      </c>
      <c r="AL1228">
        <v>26.718164443969702</v>
      </c>
      <c r="AM1228">
        <v>25.652751922607401</v>
      </c>
      <c r="AN1228">
        <v>25.275173187255898</v>
      </c>
      <c r="AO1228">
        <v>26.890874862670898</v>
      </c>
      <c r="AP1228">
        <v>26.751235961914102</v>
      </c>
      <c r="AQ1228">
        <v>26.552711486816399</v>
      </c>
      <c r="AR1228">
        <v>25.1430988311768</v>
      </c>
      <c r="AS1228">
        <v>26.725204467773398</v>
      </c>
      <c r="AT1228">
        <v>26.7593879699707</v>
      </c>
      <c r="AU1228">
        <v>27.297977447509801</v>
      </c>
      <c r="AV1228">
        <v>27.007207870483398</v>
      </c>
      <c r="AW1228">
        <v>26.953935623168899</v>
      </c>
      <c r="AX1228">
        <v>6</v>
      </c>
      <c r="AY1228">
        <v>6</v>
      </c>
      <c r="AZ1228">
        <v>6</v>
      </c>
      <c r="BA1228">
        <v>30.2</v>
      </c>
      <c r="BB1228">
        <v>30.2</v>
      </c>
      <c r="BC1228">
        <v>30.2</v>
      </c>
      <c r="BD1228">
        <v>33.134999999999998</v>
      </c>
      <c r="BE1228">
        <v>0</v>
      </c>
      <c r="BF1228">
        <v>89.528999999999996</v>
      </c>
      <c r="BG1228">
        <v>993420000</v>
      </c>
      <c r="BH1228">
        <v>29</v>
      </c>
      <c r="BI1228">
        <v>6</v>
      </c>
      <c r="BJ1228">
        <v>6</v>
      </c>
      <c r="BK1228">
        <v>6</v>
      </c>
      <c r="BL1228" t="s">
        <v>5118</v>
      </c>
      <c r="BM1228">
        <v>3</v>
      </c>
      <c r="BN1228">
        <v>3</v>
      </c>
      <c r="BO1228">
        <v>2</v>
      </c>
      <c r="BP1228">
        <v>3</v>
      </c>
      <c r="BQ1228">
        <v>4</v>
      </c>
      <c r="BR1228">
        <v>3</v>
      </c>
      <c r="BS1228">
        <v>3</v>
      </c>
      <c r="BT1228">
        <v>1</v>
      </c>
      <c r="BU1228">
        <v>4</v>
      </c>
      <c r="BV1228">
        <v>4</v>
      </c>
      <c r="BW1228">
        <v>2</v>
      </c>
      <c r="BX1228">
        <v>2</v>
      </c>
      <c r="BY1228">
        <v>3</v>
      </c>
      <c r="BZ1228">
        <v>301</v>
      </c>
      <c r="CA1228">
        <v>301</v>
      </c>
      <c r="CB1228">
        <v>14</v>
      </c>
      <c r="CC1228">
        <v>14</v>
      </c>
      <c r="CD1228">
        <v>9.6</v>
      </c>
      <c r="CE1228">
        <v>12.3</v>
      </c>
      <c r="CF1228">
        <v>22.9</v>
      </c>
      <c r="CG1228">
        <v>14</v>
      </c>
      <c r="CH1228">
        <v>10</v>
      </c>
      <c r="CI1228">
        <v>4.3</v>
      </c>
      <c r="CJ1228">
        <v>22.9</v>
      </c>
      <c r="CK1228">
        <v>14</v>
      </c>
      <c r="CL1228">
        <v>4.3</v>
      </c>
      <c r="CM1228">
        <v>10</v>
      </c>
      <c r="CN1228">
        <v>17.3</v>
      </c>
      <c r="CO1228">
        <v>5.3618858909671198E-2</v>
      </c>
      <c r="CP1228">
        <v>0.62863063171285105</v>
      </c>
      <c r="CQ1228">
        <v>0.73986929954120595</v>
      </c>
      <c r="CR1228">
        <v>0.92935283873214902</v>
      </c>
      <c r="CS1228">
        <v>-9.7625732421875E-2</v>
      </c>
      <c r="CT1228">
        <v>-0.153702524656114</v>
      </c>
      <c r="CU1228">
        <v>0.32661254612546098</v>
      </c>
      <c r="CV1228">
        <v>-0.62000274658203103</v>
      </c>
      <c r="CW1228">
        <v>-1.3491491147315799</v>
      </c>
      <c r="CX1228">
        <v>0.27946849656893302</v>
      </c>
      <c r="CY1228">
        <v>-0.87714322408040202</v>
      </c>
      <c r="CZ1228">
        <v>-1.6130742436516701</v>
      </c>
    </row>
    <row r="1229" spans="1:104" x14ac:dyDescent="0.3">
      <c r="A1229" s="127" t="s">
        <v>891</v>
      </c>
      <c r="B1229" s="127" t="s">
        <v>892</v>
      </c>
      <c r="C1229" s="50">
        <v>1.2317928832241192</v>
      </c>
      <c r="D1229" s="51">
        <v>0.30075969802545371</v>
      </c>
      <c r="E1229" s="52">
        <v>0.23517512470443902</v>
      </c>
      <c r="F1229" s="53">
        <v>0.62860861701309301</v>
      </c>
      <c r="G1229" s="41">
        <v>1.3977123338464477</v>
      </c>
      <c r="H1229" s="43">
        <v>0.48306746712411863</v>
      </c>
      <c r="I1229" s="39">
        <v>1.9561455257350096E-3</v>
      </c>
      <c r="J1229" s="40">
        <v>2.7085988393885301</v>
      </c>
      <c r="K1229" s="127" t="s">
        <v>617</v>
      </c>
      <c r="L1229" s="127" t="s">
        <v>618</v>
      </c>
      <c r="M1229" s="13" t="str">
        <f>IFERROR(IF(SEARCH(M$1,$L1229),1,"no"),"-")</f>
        <v>-</v>
      </c>
      <c r="N1229" s="14" t="str">
        <f>IFERROR(IF(SEARCH(N$1,$L1229),1,"no"),"-")</f>
        <v>-</v>
      </c>
      <c r="O1229" s="14" t="str">
        <f>IFERROR(IF(SEARCH(O$1,$L1229),1,"no"),"-")</f>
        <v>-</v>
      </c>
      <c r="P1229" s="15">
        <v>2733800000</v>
      </c>
      <c r="Q1229" s="16">
        <v>2835500000</v>
      </c>
      <c r="R1229" s="16">
        <v>2429900000</v>
      </c>
      <c r="S1229" s="16">
        <v>4224500000</v>
      </c>
      <c r="T1229" s="17">
        <v>4</v>
      </c>
      <c r="U1229" s="18">
        <v>3073800000</v>
      </c>
      <c r="V1229" s="19">
        <v>4258000000</v>
      </c>
      <c r="W1229" s="19">
        <v>3961000000</v>
      </c>
      <c r="AB1229" s="20">
        <v>3</v>
      </c>
      <c r="AC1229" s="32">
        <v>3051700000</v>
      </c>
      <c r="AD1229" s="33">
        <v>2719600000</v>
      </c>
      <c r="AE1229" s="33">
        <v>3128600000</v>
      </c>
      <c r="AF1229" s="34">
        <v>3</v>
      </c>
      <c r="AG1229" s="24">
        <v>4196400000</v>
      </c>
      <c r="AH1229" s="24">
        <v>4239500000</v>
      </c>
      <c r="AI1229" s="24">
        <v>4003600000</v>
      </c>
      <c r="AJ1229" s="25">
        <v>3</v>
      </c>
      <c r="AK1229">
        <v>31.348260879516602</v>
      </c>
      <c r="AL1229">
        <v>31.400955200195298</v>
      </c>
      <c r="AM1229">
        <v>31.178249359130898</v>
      </c>
      <c r="AN1229">
        <v>31.976133346557599</v>
      </c>
      <c r="AO1229">
        <v>31.517375946044901</v>
      </c>
      <c r="AP1229">
        <v>31.98752784729</v>
      </c>
      <c r="AQ1229">
        <v>31.883216857910199</v>
      </c>
      <c r="AR1229">
        <v>31.506965637206999</v>
      </c>
      <c r="AS1229">
        <v>31.340747833251999</v>
      </c>
      <c r="AT1229">
        <v>31.542869567871101</v>
      </c>
      <c r="AU1229">
        <v>31.966505050659201</v>
      </c>
      <c r="AV1229">
        <v>31.981246948242202</v>
      </c>
      <c r="AW1229">
        <v>31.8986511230469</v>
      </c>
      <c r="AX1229">
        <v>24</v>
      </c>
      <c r="AY1229">
        <v>17</v>
      </c>
      <c r="AZ1229">
        <v>1</v>
      </c>
      <c r="BA1229">
        <v>34.799999999999997</v>
      </c>
      <c r="BB1229">
        <v>26.8</v>
      </c>
      <c r="BC1229">
        <v>4.9000000000000004</v>
      </c>
      <c r="BD1229">
        <v>76.289000000000001</v>
      </c>
      <c r="BE1229">
        <v>0</v>
      </c>
      <c r="BF1229">
        <v>230.95</v>
      </c>
      <c r="BG1229">
        <v>30002000000</v>
      </c>
      <c r="BH1229">
        <v>157</v>
      </c>
      <c r="BI1229" t="s">
        <v>105</v>
      </c>
      <c r="BJ1229" t="s">
        <v>105</v>
      </c>
      <c r="BK1229" t="s">
        <v>105</v>
      </c>
      <c r="BL1229" t="s">
        <v>893</v>
      </c>
      <c r="BM1229">
        <v>12</v>
      </c>
      <c r="BN1229">
        <v>15</v>
      </c>
      <c r="BO1229">
        <v>9</v>
      </c>
      <c r="BP1229">
        <v>10</v>
      </c>
      <c r="BQ1229">
        <v>14</v>
      </c>
      <c r="BR1229">
        <v>12</v>
      </c>
      <c r="BS1229">
        <v>14</v>
      </c>
      <c r="BT1229">
        <v>12</v>
      </c>
      <c r="BU1229">
        <v>12</v>
      </c>
      <c r="BV1229">
        <v>13</v>
      </c>
      <c r="BW1229">
        <v>12</v>
      </c>
      <c r="BX1229">
        <v>12</v>
      </c>
      <c r="BY1229">
        <v>14</v>
      </c>
      <c r="BZ1229">
        <v>675</v>
      </c>
      <c r="CA1229" t="s">
        <v>105</v>
      </c>
      <c r="CB1229">
        <v>25.6</v>
      </c>
      <c r="CC1229">
        <v>29.3</v>
      </c>
      <c r="CD1229">
        <v>21.6</v>
      </c>
      <c r="CE1229">
        <v>21.6</v>
      </c>
      <c r="CF1229">
        <v>27.6</v>
      </c>
      <c r="CG1229">
        <v>27.3</v>
      </c>
      <c r="CH1229">
        <v>31.4</v>
      </c>
      <c r="CI1229">
        <v>23.6</v>
      </c>
      <c r="CJ1229">
        <v>25.8</v>
      </c>
      <c r="CK1229">
        <v>30.5</v>
      </c>
      <c r="CL1229">
        <v>24.9</v>
      </c>
      <c r="CM1229">
        <v>26.5</v>
      </c>
      <c r="CN1229">
        <v>31.4</v>
      </c>
      <c r="CO1229">
        <v>1.97001204198957E-2</v>
      </c>
      <c r="CP1229">
        <v>0.62860861701309301</v>
      </c>
      <c r="CQ1229">
        <v>2.7085988393885301</v>
      </c>
      <c r="CR1229">
        <v>0.96957656458055896</v>
      </c>
      <c r="CS1229">
        <v>1.23720169067383E-2</v>
      </c>
      <c r="CT1229">
        <v>5.8452692425006801E-2</v>
      </c>
      <c r="CU1229">
        <v>0.32644867854947801</v>
      </c>
      <c r="CV1229">
        <v>-0.32014052073160898</v>
      </c>
      <c r="CW1229">
        <v>-1.3491092657980499</v>
      </c>
      <c r="CX1229">
        <v>2.4130612244898E-2</v>
      </c>
      <c r="CY1229">
        <v>-0.48527336120605502</v>
      </c>
      <c r="CZ1229">
        <v>-7.2156030942898202</v>
      </c>
    </row>
    <row r="1230" spans="1:104" x14ac:dyDescent="0.3">
      <c r="A1230" s="127" t="s">
        <v>1322</v>
      </c>
      <c r="B1230" s="127" t="s">
        <v>1323</v>
      </c>
      <c r="C1230" s="50">
        <v>1.2588465090925609</v>
      </c>
      <c r="D1230" s="51">
        <v>0.33210238625745536</v>
      </c>
      <c r="E1230" s="52">
        <v>0.23531228583518343</v>
      </c>
      <c r="F1230" s="53">
        <v>0.62835539738354695</v>
      </c>
      <c r="G1230" s="41">
        <v>1.3004222475598601</v>
      </c>
      <c r="H1230" s="43">
        <v>0.37898014290784615</v>
      </c>
      <c r="I1230" s="39">
        <v>2.0452797436966597E-2</v>
      </c>
      <c r="J1230" s="40">
        <v>1.6892472828473799</v>
      </c>
      <c r="K1230" s="127" t="s">
        <v>1324</v>
      </c>
      <c r="L1230" s="127" t="s">
        <v>1325</v>
      </c>
      <c r="M1230" s="13" t="str">
        <f>IFERROR(IF(SEARCH(M$1,$L1230),1,"no"),"-")</f>
        <v>-</v>
      </c>
      <c r="N1230" s="14" t="str">
        <f>IFERROR(IF(SEARCH(N$1,$L1230),1,"no"),"-")</f>
        <v>-</v>
      </c>
      <c r="O1230" s="14" t="str">
        <f>IFERROR(IF(SEARCH(O$1,$L1230),1,"no"),"-")</f>
        <v>-</v>
      </c>
      <c r="P1230" s="15">
        <v>233550000</v>
      </c>
      <c r="Q1230" s="16">
        <v>211950000</v>
      </c>
      <c r="R1230" s="16">
        <v>214930000</v>
      </c>
      <c r="T1230" s="17">
        <v>3</v>
      </c>
      <c r="U1230" s="18">
        <v>285320000</v>
      </c>
      <c r="V1230" s="19">
        <v>275330000</v>
      </c>
      <c r="W1230" s="19">
        <v>270730000</v>
      </c>
      <c r="AB1230" s="20">
        <v>3</v>
      </c>
      <c r="AC1230" s="32">
        <v>239050000</v>
      </c>
      <c r="AD1230" s="33">
        <v>291360000</v>
      </c>
      <c r="AE1230" s="33">
        <v>267700000</v>
      </c>
      <c r="AF1230" s="34">
        <v>3</v>
      </c>
      <c r="AG1230" s="24">
        <v>321560000</v>
      </c>
      <c r="AH1230" s="24">
        <v>344560000</v>
      </c>
      <c r="AI1230" s="24">
        <v>371760000</v>
      </c>
      <c r="AJ1230" s="25">
        <v>3</v>
      </c>
      <c r="AK1230">
        <v>27.799156188964801</v>
      </c>
      <c r="AL1230">
        <v>27.6591491699219</v>
      </c>
      <c r="AM1230">
        <v>27.6792907714844</v>
      </c>
      <c r="AN1230">
        <v>25.487646102905298</v>
      </c>
      <c r="AO1230">
        <v>28.088005065918001</v>
      </c>
      <c r="AP1230">
        <v>28.036586761474599</v>
      </c>
      <c r="AQ1230">
        <v>28.012279510498001</v>
      </c>
      <c r="AR1230">
        <v>27.832736968994102</v>
      </c>
      <c r="AS1230">
        <v>28.118227005004901</v>
      </c>
      <c r="AT1230">
        <v>27.9960422515869</v>
      </c>
      <c r="AU1230">
        <v>28.260513305664102</v>
      </c>
      <c r="AV1230">
        <v>28.360179901123001</v>
      </c>
      <c r="AW1230">
        <v>28.4697971343994</v>
      </c>
      <c r="AX1230">
        <v>17</v>
      </c>
      <c r="AY1230">
        <v>17</v>
      </c>
      <c r="AZ1230">
        <v>17</v>
      </c>
      <c r="BA1230">
        <v>32.9</v>
      </c>
      <c r="BB1230">
        <v>32.9</v>
      </c>
      <c r="BC1230">
        <v>32.9</v>
      </c>
      <c r="BD1230">
        <v>58.671999999999997</v>
      </c>
      <c r="BE1230">
        <v>0</v>
      </c>
      <c r="BF1230">
        <v>59.226999999999997</v>
      </c>
      <c r="BG1230">
        <v>2227100000</v>
      </c>
      <c r="BH1230">
        <v>54</v>
      </c>
      <c r="BI1230" t="s">
        <v>105</v>
      </c>
      <c r="BJ1230" t="s">
        <v>105</v>
      </c>
      <c r="BK1230" t="s">
        <v>105</v>
      </c>
      <c r="BL1230" t="s">
        <v>1326</v>
      </c>
      <c r="BM1230">
        <v>10</v>
      </c>
      <c r="BN1230">
        <v>9</v>
      </c>
      <c r="BO1230">
        <v>4</v>
      </c>
      <c r="BP1230">
        <v>2</v>
      </c>
      <c r="BQ1230">
        <v>8</v>
      </c>
      <c r="BR1230">
        <v>11</v>
      </c>
      <c r="BS1230">
        <v>10</v>
      </c>
      <c r="BT1230">
        <v>8</v>
      </c>
      <c r="BU1230">
        <v>6</v>
      </c>
      <c r="BV1230">
        <v>8</v>
      </c>
      <c r="BW1230">
        <v>9</v>
      </c>
      <c r="BX1230">
        <v>8</v>
      </c>
      <c r="BY1230">
        <v>10</v>
      </c>
      <c r="BZ1230">
        <v>507</v>
      </c>
      <c r="CA1230" t="s">
        <v>105</v>
      </c>
      <c r="CB1230">
        <v>22.7</v>
      </c>
      <c r="CC1230">
        <v>20.3</v>
      </c>
      <c r="CD1230">
        <v>7.5</v>
      </c>
      <c r="CE1230">
        <v>3.9</v>
      </c>
      <c r="CF1230">
        <v>14.8</v>
      </c>
      <c r="CG1230">
        <v>22.5</v>
      </c>
      <c r="CH1230">
        <v>23.7</v>
      </c>
      <c r="CI1230">
        <v>19.5</v>
      </c>
      <c r="CJ1230">
        <v>16.399999999999999</v>
      </c>
      <c r="CK1230">
        <v>18.100000000000001</v>
      </c>
      <c r="CL1230">
        <v>20.9</v>
      </c>
      <c r="CM1230">
        <v>13.8</v>
      </c>
      <c r="CN1230">
        <v>24.3</v>
      </c>
      <c r="CO1230">
        <v>0.57210573690591504</v>
      </c>
      <c r="CP1230">
        <v>0.62835539738354695</v>
      </c>
      <c r="CQ1230">
        <v>1.6892472828473799</v>
      </c>
      <c r="CR1230">
        <v>0.62507355242566498</v>
      </c>
      <c r="CS1230">
        <v>-0.82602485020955296</v>
      </c>
      <c r="CT1230">
        <v>-1.2463286456448399</v>
      </c>
      <c r="CU1230">
        <v>0.32643734643734601</v>
      </c>
      <c r="CV1230">
        <v>-0.88931322097778298</v>
      </c>
      <c r="CW1230">
        <v>-1.3486509017718</v>
      </c>
      <c r="CX1230">
        <v>6.12775453277545E-2</v>
      </c>
      <c r="CY1230">
        <v>-0.381161371866863</v>
      </c>
      <c r="CZ1230">
        <v>-3.7212174918615699</v>
      </c>
    </row>
    <row r="1231" spans="1:104" x14ac:dyDescent="0.3">
      <c r="A1231" s="127" t="s">
        <v>4137</v>
      </c>
      <c r="B1231" s="127" t="s">
        <v>4138</v>
      </c>
      <c r="C1231" s="50">
        <v>0.8241084754374266</v>
      </c>
      <c r="D1231" s="51">
        <v>-0.27909384646488877</v>
      </c>
      <c r="E1231" s="52">
        <v>0.23603269785949557</v>
      </c>
      <c r="F1231" s="53">
        <v>0.627027829587951</v>
      </c>
      <c r="G1231" s="50">
        <v>0.76176414781082491</v>
      </c>
      <c r="H1231" s="54">
        <v>-0.392583705375044</v>
      </c>
      <c r="I1231" s="55">
        <v>7.3955138609273427E-2</v>
      </c>
      <c r="J1231" s="56">
        <v>1.1310316446269399</v>
      </c>
      <c r="K1231" s="127"/>
      <c r="L1231" s="127"/>
      <c r="M1231" s="13" t="str">
        <f>IFERROR(IF(SEARCH(M$1,$L1231),1,"no"),"-")</f>
        <v>-</v>
      </c>
      <c r="N1231" s="14" t="str">
        <f>IFERROR(IF(SEARCH(N$1,$L1231),1,"no"),"-")</f>
        <v>-</v>
      </c>
      <c r="O1231" s="14" t="str">
        <f>IFERROR(IF(SEARCH(O$1,$L1231),1,"no"),"-")</f>
        <v>-</v>
      </c>
      <c r="P1231" s="15">
        <v>288030000</v>
      </c>
      <c r="Q1231" s="16">
        <v>236580000</v>
      </c>
      <c r="R1231" s="16">
        <v>190950000</v>
      </c>
      <c r="S1231" s="16">
        <v>229170000</v>
      </c>
      <c r="T1231" s="17">
        <v>4</v>
      </c>
      <c r="U1231" s="18">
        <v>147530000</v>
      </c>
      <c r="V1231" s="19">
        <v>215430000</v>
      </c>
      <c r="W1231" s="19">
        <v>220960000</v>
      </c>
      <c r="AB1231" s="20">
        <v>3</v>
      </c>
      <c r="AC1231" s="32">
        <v>270480000</v>
      </c>
      <c r="AD1231" s="33">
        <v>288940000</v>
      </c>
      <c r="AE1231" s="33">
        <v>283820000</v>
      </c>
      <c r="AF1231" s="34">
        <v>3</v>
      </c>
      <c r="AG1231" s="24">
        <v>197320000</v>
      </c>
      <c r="AH1231" s="24">
        <v>179800000</v>
      </c>
      <c r="AI1231" s="24">
        <v>265230000</v>
      </c>
      <c r="AJ1231" s="25">
        <v>3</v>
      </c>
      <c r="AK1231">
        <v>28.1016445159912</v>
      </c>
      <c r="AL1231">
        <v>27.817752838134801</v>
      </c>
      <c r="AM1231">
        <v>27.508619308471701</v>
      </c>
      <c r="AN1231">
        <v>27.771842956543001</v>
      </c>
      <c r="AO1231">
        <v>27.136432647705099</v>
      </c>
      <c r="AP1231">
        <v>27.682643890380898</v>
      </c>
      <c r="AQ1231">
        <v>27.719209671020501</v>
      </c>
      <c r="AR1231">
        <v>28.0109462738037</v>
      </c>
      <c r="AS1231">
        <v>28.106195449829102</v>
      </c>
      <c r="AT1231">
        <v>28.080400466918899</v>
      </c>
      <c r="AU1231">
        <v>27.555961608886701</v>
      </c>
      <c r="AV1231">
        <v>27.421817779541001</v>
      </c>
      <c r="AW1231">
        <v>27.982667922973601</v>
      </c>
      <c r="AX1231">
        <v>13</v>
      </c>
      <c r="AY1231">
        <v>13</v>
      </c>
      <c r="AZ1231">
        <v>13</v>
      </c>
      <c r="BA1231">
        <v>33</v>
      </c>
      <c r="BB1231">
        <v>33</v>
      </c>
      <c r="BC1231">
        <v>33</v>
      </c>
      <c r="BD1231">
        <v>51.908999999999999</v>
      </c>
      <c r="BE1231">
        <v>0</v>
      </c>
      <c r="BF1231">
        <v>50.402999999999999</v>
      </c>
      <c r="BG1231">
        <v>2032800000</v>
      </c>
      <c r="BH1231">
        <v>45</v>
      </c>
      <c r="BI1231">
        <v>13</v>
      </c>
      <c r="BJ1231">
        <v>13</v>
      </c>
      <c r="BK1231">
        <v>13</v>
      </c>
      <c r="BL1231" t="s">
        <v>4139</v>
      </c>
      <c r="BM1231">
        <v>6</v>
      </c>
      <c r="BN1231">
        <v>8</v>
      </c>
      <c r="BO1231">
        <v>4</v>
      </c>
      <c r="BP1231">
        <v>3</v>
      </c>
      <c r="BQ1231">
        <v>7</v>
      </c>
      <c r="BR1231">
        <v>3</v>
      </c>
      <c r="BS1231">
        <v>5</v>
      </c>
      <c r="BT1231">
        <v>4</v>
      </c>
      <c r="BU1231">
        <v>8</v>
      </c>
      <c r="BV1231">
        <v>10</v>
      </c>
      <c r="BW1231">
        <v>7</v>
      </c>
      <c r="BX1231">
        <v>4</v>
      </c>
      <c r="BY1231">
        <v>3</v>
      </c>
      <c r="BZ1231">
        <v>451</v>
      </c>
      <c r="CA1231">
        <v>451</v>
      </c>
      <c r="CB1231">
        <v>19.3</v>
      </c>
      <c r="CC1231">
        <v>23.5</v>
      </c>
      <c r="CD1231">
        <v>10.199999999999999</v>
      </c>
      <c r="CE1231">
        <v>6.4</v>
      </c>
      <c r="CF1231">
        <v>23.1</v>
      </c>
      <c r="CG1231">
        <v>9.1</v>
      </c>
      <c r="CH1231">
        <v>15.5</v>
      </c>
      <c r="CI1231">
        <v>12.2</v>
      </c>
      <c r="CJ1231">
        <v>22</v>
      </c>
      <c r="CK1231">
        <v>26.8</v>
      </c>
      <c r="CL1231">
        <v>20.8</v>
      </c>
      <c r="CM1231">
        <v>10.6</v>
      </c>
      <c r="CN1231">
        <v>8.9</v>
      </c>
      <c r="CO1231">
        <v>0.89441409989763898</v>
      </c>
      <c r="CP1231">
        <v>0.627027829587951</v>
      </c>
      <c r="CQ1231">
        <v>1.1310316446269399</v>
      </c>
      <c r="CR1231">
        <v>0.72438636363636399</v>
      </c>
      <c r="CS1231">
        <v>-0.26588249206543002</v>
      </c>
      <c r="CT1231">
        <v>-1.8253869000763401</v>
      </c>
      <c r="CU1231">
        <v>0.32745242480049103</v>
      </c>
      <c r="CV1231">
        <v>0.28720283508300798</v>
      </c>
      <c r="CW1231">
        <v>1.34624751864137</v>
      </c>
      <c r="CX1231">
        <v>0.14017941952506599</v>
      </c>
      <c r="CY1231">
        <v>0.41236495971679699</v>
      </c>
      <c r="CZ1231">
        <v>2.40498991359763</v>
      </c>
    </row>
    <row r="1232" spans="1:104" x14ac:dyDescent="0.3">
      <c r="A1232" s="127" t="s">
        <v>2795</v>
      </c>
      <c r="B1232" s="127" t="s">
        <v>2796</v>
      </c>
      <c r="C1232" s="50">
        <v>0.91871807526713445</v>
      </c>
      <c r="D1232" s="51">
        <v>-0.12230588170162245</v>
      </c>
      <c r="E1232" s="52">
        <v>0.23659729596775697</v>
      </c>
      <c r="F1232" s="53">
        <v>0.62599022316114294</v>
      </c>
      <c r="G1232" s="41">
        <v>0.70059501382678491</v>
      </c>
      <c r="H1232" s="43">
        <v>-0.51334737445073897</v>
      </c>
      <c r="I1232" s="39">
        <v>8.2658602599200992E-3</v>
      </c>
      <c r="J1232" s="40">
        <v>2.0827119410405901</v>
      </c>
      <c r="K1232" s="127" t="s">
        <v>2797</v>
      </c>
      <c r="L1232" s="127" t="s">
        <v>2798</v>
      </c>
      <c r="M1232" s="13" t="str">
        <f>IFERROR(IF(SEARCH(M$1,$L1232),1,"no"),"-")</f>
        <v>-</v>
      </c>
      <c r="N1232" s="14" t="str">
        <f>IFERROR(IF(SEARCH(N$1,$L1232),1,"no"),"-")</f>
        <v>-</v>
      </c>
      <c r="O1232" s="14" t="str">
        <f>IFERROR(IF(SEARCH(O$1,$L1232),1,"no"),"-")</f>
        <v>-</v>
      </c>
      <c r="P1232" s="15">
        <v>394580000</v>
      </c>
      <c r="Q1232" s="16">
        <v>436150000</v>
      </c>
      <c r="T1232" s="17">
        <v>2</v>
      </c>
      <c r="U1232" s="18">
        <v>368000000</v>
      </c>
      <c r="V1232" s="19">
        <v>380000000</v>
      </c>
      <c r="W1232" s="19">
        <v>396810000</v>
      </c>
      <c r="AB1232" s="20">
        <v>3</v>
      </c>
      <c r="AC1232" s="32">
        <v>462020000</v>
      </c>
      <c r="AD1232" s="33">
        <v>515950000</v>
      </c>
      <c r="AE1232" s="33">
        <v>428720000</v>
      </c>
      <c r="AF1232" s="34">
        <v>3</v>
      </c>
      <c r="AG1232" s="24">
        <v>360570000</v>
      </c>
      <c r="AH1232" s="24">
        <v>305550000</v>
      </c>
      <c r="AI1232" s="24">
        <v>319400000</v>
      </c>
      <c r="AJ1232" s="25">
        <v>3</v>
      </c>
      <c r="AK1232">
        <v>28.555742263793899</v>
      </c>
      <c r="AL1232">
        <v>28.700248718261701</v>
      </c>
      <c r="AM1232">
        <v>24.824993133544901</v>
      </c>
      <c r="AN1232">
        <v>25.559801101684599</v>
      </c>
      <c r="AO1232">
        <v>28.4551296234131</v>
      </c>
      <c r="AP1232">
        <v>28.5014247894287</v>
      </c>
      <c r="AQ1232">
        <v>28.5638732910156</v>
      </c>
      <c r="AR1232">
        <v>28.783380508422901</v>
      </c>
      <c r="AS1232">
        <v>28.942655563354499</v>
      </c>
      <c r="AT1232">
        <v>28.675460815429702</v>
      </c>
      <c r="AU1232">
        <v>28.425704956054702</v>
      </c>
      <c r="AV1232">
        <v>28.186832427978501</v>
      </c>
      <c r="AW1232">
        <v>28.250789642333999</v>
      </c>
      <c r="AX1232">
        <v>5</v>
      </c>
      <c r="AY1232">
        <v>5</v>
      </c>
      <c r="AZ1232">
        <v>5</v>
      </c>
      <c r="BA1232">
        <v>15.9</v>
      </c>
      <c r="BB1232">
        <v>15.9</v>
      </c>
      <c r="BC1232">
        <v>15.9</v>
      </c>
      <c r="BD1232">
        <v>40.372999999999998</v>
      </c>
      <c r="BE1232">
        <v>0</v>
      </c>
      <c r="BF1232">
        <v>14.066000000000001</v>
      </c>
      <c r="BG1232">
        <v>2891400000</v>
      </c>
      <c r="BH1232">
        <v>20</v>
      </c>
      <c r="BI1232" t="s">
        <v>105</v>
      </c>
      <c r="BJ1232" t="s">
        <v>105</v>
      </c>
      <c r="BK1232" t="s">
        <v>105</v>
      </c>
      <c r="BL1232" t="s">
        <v>2799</v>
      </c>
      <c r="BM1232">
        <v>3</v>
      </c>
      <c r="BN1232">
        <v>3</v>
      </c>
      <c r="BO1232">
        <v>1</v>
      </c>
      <c r="BP1232">
        <v>1</v>
      </c>
      <c r="BQ1232">
        <v>5</v>
      </c>
      <c r="BR1232">
        <v>3</v>
      </c>
      <c r="BS1232">
        <v>3</v>
      </c>
      <c r="BT1232">
        <v>3</v>
      </c>
      <c r="BU1232">
        <v>5</v>
      </c>
      <c r="BV1232">
        <v>4</v>
      </c>
      <c r="BW1232">
        <v>2</v>
      </c>
      <c r="BX1232">
        <v>3</v>
      </c>
      <c r="BY1232">
        <v>4</v>
      </c>
      <c r="BZ1232">
        <v>358</v>
      </c>
      <c r="CA1232" t="s">
        <v>105</v>
      </c>
      <c r="CB1232">
        <v>10.6</v>
      </c>
      <c r="CC1232">
        <v>10.6</v>
      </c>
      <c r="CD1232">
        <v>3.4</v>
      </c>
      <c r="CE1232">
        <v>3.4</v>
      </c>
      <c r="CF1232">
        <v>15.9</v>
      </c>
      <c r="CG1232">
        <v>9.5</v>
      </c>
      <c r="CH1232">
        <v>10.6</v>
      </c>
      <c r="CI1232">
        <v>10.6</v>
      </c>
      <c r="CJ1232">
        <v>15.9</v>
      </c>
      <c r="CK1232">
        <v>12.6</v>
      </c>
      <c r="CL1232">
        <v>6.1</v>
      </c>
      <c r="CM1232">
        <v>8.1</v>
      </c>
      <c r="CN1232">
        <v>12.6</v>
      </c>
      <c r="CO1232">
        <v>0.76251252508716905</v>
      </c>
      <c r="CP1232">
        <v>0.62599022316114294</v>
      </c>
      <c r="CQ1232">
        <v>2.0827119410405901</v>
      </c>
      <c r="CR1232">
        <v>0.65956010230178996</v>
      </c>
      <c r="CS1232">
        <v>-1.89030265808105</v>
      </c>
      <c r="CT1232">
        <v>-1.58967632431446</v>
      </c>
      <c r="CU1232">
        <v>0.32795585530349503</v>
      </c>
      <c r="CV1232">
        <v>-1.59661293029785</v>
      </c>
      <c r="CW1232">
        <v>-1.34436872570073</v>
      </c>
      <c r="CX1232">
        <v>3.9779141104294501E-2</v>
      </c>
      <c r="CY1232">
        <v>0.51272328694661296</v>
      </c>
      <c r="CZ1232">
        <v>4.8622459898903401</v>
      </c>
    </row>
    <row r="1233" spans="1:104" x14ac:dyDescent="0.3">
      <c r="A1233" s="127" t="s">
        <v>6419</v>
      </c>
      <c r="B1233" s="127" t="s">
        <v>136</v>
      </c>
      <c r="C1233" s="50">
        <v>0.9477045562093841</v>
      </c>
      <c r="D1233" s="51">
        <v>-7.7490721126072595E-2</v>
      </c>
      <c r="E1233" s="52">
        <v>0.23735663102455504</v>
      </c>
      <c r="F1233" s="53">
        <v>0.62459863090518897</v>
      </c>
      <c r="G1233" s="50">
        <v>1.1075971969811202</v>
      </c>
      <c r="H1233" s="54">
        <v>0.14743330776425392</v>
      </c>
      <c r="I1233" s="55">
        <v>0.40126894445952199</v>
      </c>
      <c r="J1233" s="56">
        <v>0.396564450462424</v>
      </c>
      <c r="K1233" s="127" t="s">
        <v>429</v>
      </c>
      <c r="L1233" s="127" t="s">
        <v>430</v>
      </c>
      <c r="M1233" s="13" t="str">
        <f>IFERROR(IF(SEARCH(M$1,$L1233),1,"no"),"-")</f>
        <v>-</v>
      </c>
      <c r="N1233" s="14" t="str">
        <f>IFERROR(IF(SEARCH(N$1,$L1233),1,"no"),"-")</f>
        <v>-</v>
      </c>
      <c r="O1233" s="14" t="str">
        <f>IFERROR(IF(SEARCH(O$1,$L1233),1,"no"),"-")</f>
        <v>-</v>
      </c>
      <c r="P1233" s="15">
        <v>451660000</v>
      </c>
      <c r="Q1233" s="16">
        <v>471110000</v>
      </c>
      <c r="T1233" s="17">
        <v>2</v>
      </c>
      <c r="U1233" s="18">
        <v>455460000</v>
      </c>
      <c r="V1233" s="19">
        <v>456700000</v>
      </c>
      <c r="W1233" s="19">
        <v>399610000</v>
      </c>
      <c r="AB1233" s="20">
        <v>3</v>
      </c>
      <c r="AC1233" s="32">
        <v>427730000</v>
      </c>
      <c r="AD1233" s="33">
        <v>392790000</v>
      </c>
      <c r="AE1233" s="33">
        <v>439550000</v>
      </c>
      <c r="AF1233" s="34">
        <v>3</v>
      </c>
      <c r="AG1233" s="24">
        <v>547290000</v>
      </c>
      <c r="AH1233" s="24">
        <v>394770000</v>
      </c>
      <c r="AI1233" s="24">
        <v>453590000</v>
      </c>
      <c r="AJ1233" s="25">
        <v>3</v>
      </c>
      <c r="AK1233">
        <v>28.7506618499756</v>
      </c>
      <c r="AL1233">
        <v>28.811489105224599</v>
      </c>
      <c r="AM1233">
        <v>25.8422546386719</v>
      </c>
      <c r="AN1233">
        <v>26.589521408081101</v>
      </c>
      <c r="AO1233">
        <v>28.762748718261701</v>
      </c>
      <c r="AP1233">
        <v>28.7666721343994</v>
      </c>
      <c r="AQ1233">
        <v>28.574016571044901</v>
      </c>
      <c r="AR1233">
        <v>28.672124862670898</v>
      </c>
      <c r="AS1233">
        <v>28.5491828918457</v>
      </c>
      <c r="AT1233">
        <v>28.711452484130898</v>
      </c>
      <c r="AU1233">
        <v>29.0277309417725</v>
      </c>
      <c r="AV1233">
        <v>28.5564365386963</v>
      </c>
      <c r="AW1233">
        <v>28.756813049316399</v>
      </c>
      <c r="AX1233">
        <v>14</v>
      </c>
      <c r="AY1233">
        <v>14</v>
      </c>
      <c r="AZ1233">
        <v>14</v>
      </c>
      <c r="BA1233">
        <v>35.9</v>
      </c>
      <c r="BB1233">
        <v>35.9</v>
      </c>
      <c r="BC1233">
        <v>35.9</v>
      </c>
      <c r="BD1233">
        <v>59.290999999999997</v>
      </c>
      <c r="BE1233">
        <v>0</v>
      </c>
      <c r="BF1233">
        <v>57.585999999999999</v>
      </c>
      <c r="BG1233">
        <v>3476800000</v>
      </c>
      <c r="BH1233">
        <v>52</v>
      </c>
      <c r="BI1233">
        <v>14</v>
      </c>
      <c r="BJ1233">
        <v>14</v>
      </c>
      <c r="BK1233">
        <v>14</v>
      </c>
      <c r="BL1233" t="s">
        <v>6420</v>
      </c>
      <c r="BM1233">
        <v>9</v>
      </c>
      <c r="BN1233">
        <v>8</v>
      </c>
      <c r="BO1233">
        <v>4</v>
      </c>
      <c r="BP1233">
        <v>4</v>
      </c>
      <c r="BQ1233">
        <v>8</v>
      </c>
      <c r="BR1233">
        <v>8</v>
      </c>
      <c r="BS1233">
        <v>6</v>
      </c>
      <c r="BT1233">
        <v>8</v>
      </c>
      <c r="BU1233">
        <v>10</v>
      </c>
      <c r="BV1233">
        <v>7</v>
      </c>
      <c r="BW1233">
        <v>6</v>
      </c>
      <c r="BX1233">
        <v>9</v>
      </c>
      <c r="BY1233">
        <v>7</v>
      </c>
      <c r="BZ1233">
        <v>529</v>
      </c>
      <c r="CA1233">
        <v>529</v>
      </c>
      <c r="CB1233">
        <v>25.7</v>
      </c>
      <c r="CC1233">
        <v>21.9</v>
      </c>
      <c r="CD1233">
        <v>6</v>
      </c>
      <c r="CE1233">
        <v>6</v>
      </c>
      <c r="CF1233">
        <v>24.4</v>
      </c>
      <c r="CG1233">
        <v>21.2</v>
      </c>
      <c r="CH1233">
        <v>16.100000000000001</v>
      </c>
      <c r="CI1233">
        <v>24.8</v>
      </c>
      <c r="CJ1233">
        <v>28.9</v>
      </c>
      <c r="CK1233">
        <v>21.2</v>
      </c>
      <c r="CL1233">
        <v>15.7</v>
      </c>
      <c r="CM1233">
        <v>25.7</v>
      </c>
      <c r="CN1233">
        <v>21.2</v>
      </c>
      <c r="CO1233">
        <v>0.59016287849535598</v>
      </c>
      <c r="CP1233">
        <v>0.62459863090518897</v>
      </c>
      <c r="CQ1233">
        <v>0.396564450462424</v>
      </c>
      <c r="CR1233">
        <v>0.62015521422797104</v>
      </c>
      <c r="CS1233">
        <v>-1.14577166239421</v>
      </c>
      <c r="CT1233">
        <v>-1.2792937668183699</v>
      </c>
      <c r="CU1233">
        <v>0.32838409785932698</v>
      </c>
      <c r="CV1233">
        <v>-1.2026640574137399</v>
      </c>
      <c r="CW1233">
        <v>-1.34184849049265</v>
      </c>
      <c r="CX1233">
        <v>0.55550223015165001</v>
      </c>
      <c r="CY1233">
        <v>-0.136073430379231</v>
      </c>
      <c r="CZ1233">
        <v>-0.93817908077275902</v>
      </c>
    </row>
    <row r="1234" spans="1:104" x14ac:dyDescent="0.3">
      <c r="A1234" s="127" t="s">
        <v>6414</v>
      </c>
      <c r="B1234" s="127" t="s">
        <v>6415</v>
      </c>
      <c r="C1234" s="50">
        <v>0.87475089895366609</v>
      </c>
      <c r="D1234" s="51">
        <v>-0.19305585280968582</v>
      </c>
      <c r="E1234" s="52">
        <v>0.23769776297649572</v>
      </c>
      <c r="F1234" s="53">
        <v>0.62397490548904899</v>
      </c>
      <c r="G1234" s="50">
        <v>1.041423120636467</v>
      </c>
      <c r="H1234" s="54">
        <v>5.8556341471395337E-2</v>
      </c>
      <c r="I1234" s="55">
        <v>0.39889470447993486</v>
      </c>
      <c r="J1234" s="56">
        <v>0.39914172912111706</v>
      </c>
      <c r="K1234" s="127" t="s">
        <v>6416</v>
      </c>
      <c r="L1234" s="127" t="s">
        <v>6417</v>
      </c>
      <c r="M1234" s="13">
        <f>IFERROR(IF(SEARCH(M$1,$L1234),1,"no"),"-")</f>
        <v>1</v>
      </c>
      <c r="N1234" s="14" t="str">
        <f>IFERROR(IF(SEARCH(N$1,$L1234),1,"no"),"-")</f>
        <v>-</v>
      </c>
      <c r="O1234" s="14" t="str">
        <f>IFERROR(IF(SEARCH(O$1,$L1234),1,"no"),"-")</f>
        <v>-</v>
      </c>
      <c r="P1234" s="15">
        <v>17726000000</v>
      </c>
      <c r="Q1234" s="16">
        <v>18103000000</v>
      </c>
      <c r="R1234" s="16">
        <v>20308000000</v>
      </c>
      <c r="S1234" s="16">
        <v>19970000000</v>
      </c>
      <c r="T1234" s="17">
        <v>4</v>
      </c>
      <c r="U1234" s="18">
        <v>17160000000</v>
      </c>
      <c r="V1234" s="19">
        <v>13053000000</v>
      </c>
      <c r="W1234" s="19">
        <v>19718000000</v>
      </c>
      <c r="AB1234" s="20">
        <v>3</v>
      </c>
      <c r="AC1234" s="32">
        <v>16491000000</v>
      </c>
      <c r="AD1234" s="33">
        <v>16158000000</v>
      </c>
      <c r="AE1234" s="33">
        <v>16623000000</v>
      </c>
      <c r="AF1234" s="34">
        <v>3</v>
      </c>
      <c r="AG1234" s="24">
        <v>16876000000</v>
      </c>
      <c r="AH1234" s="24">
        <v>16026000000</v>
      </c>
      <c r="AI1234" s="24">
        <v>18411000000</v>
      </c>
      <c r="AJ1234" s="25">
        <v>3</v>
      </c>
      <c r="AK1234">
        <v>34.0451469421387</v>
      </c>
      <c r="AL1234">
        <v>34.075508117675803</v>
      </c>
      <c r="AM1234">
        <v>34.241329193115199</v>
      </c>
      <c r="AN1234">
        <v>34.217113494872997</v>
      </c>
      <c r="AO1234">
        <v>33.998329162597699</v>
      </c>
      <c r="AP1234">
        <v>33.603660583496101</v>
      </c>
      <c r="AQ1234">
        <v>34.198795318603501</v>
      </c>
      <c r="AR1234">
        <v>33.940959930419901</v>
      </c>
      <c r="AS1234">
        <v>33.911529541015597</v>
      </c>
      <c r="AT1234">
        <v>33.952461242675803</v>
      </c>
      <c r="AU1234">
        <v>33.974254608154297</v>
      </c>
      <c r="AV1234">
        <v>33.899696350097699</v>
      </c>
      <c r="AW1234">
        <v>34.099849700927699</v>
      </c>
      <c r="AX1234">
        <v>21</v>
      </c>
      <c r="AY1234">
        <v>21</v>
      </c>
      <c r="AZ1234">
        <v>21</v>
      </c>
      <c r="BA1234">
        <v>79.400000000000006</v>
      </c>
      <c r="BB1234">
        <v>79.400000000000006</v>
      </c>
      <c r="BC1234">
        <v>79.400000000000006</v>
      </c>
      <c r="BD1234">
        <v>22.423999999999999</v>
      </c>
      <c r="BE1234">
        <v>0</v>
      </c>
      <c r="BF1234">
        <v>323.31</v>
      </c>
      <c r="BG1234">
        <v>160370000000</v>
      </c>
      <c r="BH1234">
        <v>432</v>
      </c>
      <c r="BI1234" t="s">
        <v>105</v>
      </c>
      <c r="BJ1234" t="s">
        <v>105</v>
      </c>
      <c r="BK1234" t="s">
        <v>105</v>
      </c>
      <c r="BL1234" t="s">
        <v>6418</v>
      </c>
      <c r="BM1234">
        <v>20</v>
      </c>
      <c r="BN1234">
        <v>20</v>
      </c>
      <c r="BO1234">
        <v>17</v>
      </c>
      <c r="BP1234">
        <v>16</v>
      </c>
      <c r="BQ1234">
        <v>21</v>
      </c>
      <c r="BR1234">
        <v>19</v>
      </c>
      <c r="BS1234">
        <v>19</v>
      </c>
      <c r="BT1234">
        <v>20</v>
      </c>
      <c r="BU1234">
        <v>20</v>
      </c>
      <c r="BV1234">
        <v>18</v>
      </c>
      <c r="BW1234">
        <v>19</v>
      </c>
      <c r="BX1234">
        <v>18</v>
      </c>
      <c r="BY1234">
        <v>20</v>
      </c>
      <c r="BZ1234">
        <v>199</v>
      </c>
      <c r="CA1234" t="s">
        <v>105</v>
      </c>
      <c r="CB1234">
        <v>79.400000000000006</v>
      </c>
      <c r="CC1234">
        <v>77.900000000000006</v>
      </c>
      <c r="CD1234">
        <v>73.900000000000006</v>
      </c>
      <c r="CE1234">
        <v>65.3</v>
      </c>
      <c r="CF1234">
        <v>79.400000000000006</v>
      </c>
      <c r="CG1234">
        <v>70.900000000000006</v>
      </c>
      <c r="CH1234">
        <v>70.900000000000006</v>
      </c>
      <c r="CI1234">
        <v>79.400000000000006</v>
      </c>
      <c r="CJ1234">
        <v>77.900000000000006</v>
      </c>
      <c r="CK1234">
        <v>70.900000000000006</v>
      </c>
      <c r="CL1234">
        <v>70.900000000000006</v>
      </c>
      <c r="CM1234">
        <v>70.900000000000006</v>
      </c>
      <c r="CN1234">
        <v>77.900000000000006</v>
      </c>
      <c r="CO1234">
        <v>1.7790608163006201</v>
      </c>
      <c r="CP1234">
        <v>0.62397490548904899</v>
      </c>
      <c r="CQ1234">
        <v>0.39914172912111701</v>
      </c>
      <c r="CR1234">
        <v>0.72742857142857098</v>
      </c>
      <c r="CS1234">
        <v>0.20979086558023899</v>
      </c>
      <c r="CT1234">
        <v>3.5360788292585799</v>
      </c>
      <c r="CU1234">
        <v>0.328650366748166</v>
      </c>
      <c r="CV1234">
        <v>0.21117941538492599</v>
      </c>
      <c r="CW1234">
        <v>1.3407187162673999</v>
      </c>
      <c r="CX1234">
        <v>0.551664435519857</v>
      </c>
      <c r="CY1234">
        <v>-5.6283315022781701E-2</v>
      </c>
      <c r="CZ1234">
        <v>-0.943396946526042</v>
      </c>
    </row>
    <row r="1235" spans="1:104" x14ac:dyDescent="0.3">
      <c r="A1235" s="127" t="s">
        <v>6744</v>
      </c>
      <c r="B1235" s="127" t="s">
        <v>136</v>
      </c>
      <c r="C1235" s="50">
        <v>0.84995512289422814</v>
      </c>
      <c r="D1235" s="51">
        <v>-0.23454142503365524</v>
      </c>
      <c r="E1235" s="52">
        <v>0.23858616783989933</v>
      </c>
      <c r="F1235" s="53">
        <v>0.62235473838963895</v>
      </c>
      <c r="G1235" s="50">
        <v>1.0916853479761215</v>
      </c>
      <c r="H1235" s="54">
        <v>0.12655709405281437</v>
      </c>
      <c r="I1235" s="55">
        <v>0.49548205877228879</v>
      </c>
      <c r="J1235" s="56">
        <v>0.304972066541492</v>
      </c>
      <c r="K1235" s="127" t="s">
        <v>6745</v>
      </c>
      <c r="L1235" s="127" t="s">
        <v>6746</v>
      </c>
      <c r="M1235" s="13" t="str">
        <f>IFERROR(IF(SEARCH(M$1,$L1235),1,"no"),"-")</f>
        <v>-</v>
      </c>
      <c r="N1235" s="14" t="str">
        <f>IFERROR(IF(SEARCH(N$1,$L1235),1,"no"),"-")</f>
        <v>-</v>
      </c>
      <c r="O1235" s="14" t="str">
        <f>IFERROR(IF(SEARCH(O$1,$L1235),1,"no"),"-")</f>
        <v>-</v>
      </c>
      <c r="P1235" s="15">
        <v>239260000</v>
      </c>
      <c r="Q1235" s="16">
        <v>201970000</v>
      </c>
      <c r="R1235" s="16">
        <v>273960000</v>
      </c>
      <c r="S1235" s="16">
        <v>443530000</v>
      </c>
      <c r="T1235" s="17">
        <v>4</v>
      </c>
      <c r="V1235" s="19">
        <v>211860000</v>
      </c>
      <c r="W1235" s="19">
        <v>280570000</v>
      </c>
      <c r="AB1235" s="20">
        <v>2</v>
      </c>
      <c r="AC1235" s="32">
        <v>232620000</v>
      </c>
      <c r="AD1235" s="33">
        <v>251860000</v>
      </c>
      <c r="AE1235" s="33">
        <v>309540000</v>
      </c>
      <c r="AF1235" s="34">
        <v>3</v>
      </c>
      <c r="AG1235" s="24">
        <v>306970000</v>
      </c>
      <c r="AH1235" s="24">
        <v>243830000</v>
      </c>
      <c r="AI1235" s="24">
        <v>316020000</v>
      </c>
      <c r="AJ1235" s="25">
        <v>3</v>
      </c>
      <c r="AK1235">
        <v>27.8340034484863</v>
      </c>
      <c r="AL1235">
        <v>27.589565277099599</v>
      </c>
      <c r="AM1235">
        <v>28.029390335083001</v>
      </c>
      <c r="AN1235">
        <v>28.7244567871094</v>
      </c>
      <c r="AO1235">
        <v>25.616794586181602</v>
      </c>
      <c r="AP1235">
        <v>27.6585369110107</v>
      </c>
      <c r="AQ1235">
        <v>28.063785552978501</v>
      </c>
      <c r="AR1235">
        <v>27.793399810791001</v>
      </c>
      <c r="AS1235">
        <v>27.908046722412099</v>
      </c>
      <c r="AT1235">
        <v>28.205551147460898</v>
      </c>
      <c r="AU1235">
        <v>28.1935214996338</v>
      </c>
      <c r="AV1235">
        <v>27.861299514770501</v>
      </c>
      <c r="AW1235">
        <v>28.2354412078857</v>
      </c>
      <c r="AX1235">
        <v>6</v>
      </c>
      <c r="AY1235">
        <v>6</v>
      </c>
      <c r="AZ1235">
        <v>6</v>
      </c>
      <c r="BA1235">
        <v>30.8</v>
      </c>
      <c r="BB1235">
        <v>30.8</v>
      </c>
      <c r="BC1235">
        <v>30.8</v>
      </c>
      <c r="BD1235">
        <v>26.433</v>
      </c>
      <c r="BE1235">
        <v>0</v>
      </c>
      <c r="BF1235">
        <v>78.653000000000006</v>
      </c>
      <c r="BG1235">
        <v>2365900000</v>
      </c>
      <c r="BH1235">
        <v>26</v>
      </c>
      <c r="BI1235">
        <v>6</v>
      </c>
      <c r="BJ1235">
        <v>6</v>
      </c>
      <c r="BK1235">
        <v>6</v>
      </c>
      <c r="BL1235" t="s">
        <v>6747</v>
      </c>
      <c r="BM1235">
        <v>5</v>
      </c>
      <c r="BN1235">
        <v>5</v>
      </c>
      <c r="BO1235">
        <v>3</v>
      </c>
      <c r="BP1235">
        <v>5</v>
      </c>
      <c r="BQ1235">
        <v>2</v>
      </c>
      <c r="BR1235">
        <v>5</v>
      </c>
      <c r="BS1235">
        <v>5</v>
      </c>
      <c r="BT1235">
        <v>5</v>
      </c>
      <c r="BU1235">
        <v>4</v>
      </c>
      <c r="BV1235">
        <v>5</v>
      </c>
      <c r="BW1235">
        <v>4</v>
      </c>
      <c r="BX1235">
        <v>4</v>
      </c>
      <c r="BY1235">
        <v>4</v>
      </c>
      <c r="BZ1235">
        <v>224</v>
      </c>
      <c r="CA1235">
        <v>224</v>
      </c>
      <c r="CB1235">
        <v>23.2</v>
      </c>
      <c r="CC1235">
        <v>25.4</v>
      </c>
      <c r="CD1235">
        <v>17.899999999999999</v>
      </c>
      <c r="CE1235">
        <v>26.3</v>
      </c>
      <c r="CF1235">
        <v>9.8000000000000007</v>
      </c>
      <c r="CG1235">
        <v>26.3</v>
      </c>
      <c r="CH1235">
        <v>26.3</v>
      </c>
      <c r="CI1235">
        <v>26.3</v>
      </c>
      <c r="CJ1235">
        <v>21</v>
      </c>
      <c r="CK1235">
        <v>25.4</v>
      </c>
      <c r="CL1235">
        <v>21</v>
      </c>
      <c r="CM1235">
        <v>21</v>
      </c>
      <c r="CN1235">
        <v>18.8</v>
      </c>
      <c r="CO1235">
        <v>8.8591889314192998E-2</v>
      </c>
      <c r="CP1235">
        <v>0.62235473838963895</v>
      </c>
      <c r="CQ1235">
        <v>0.304972066541492</v>
      </c>
      <c r="CR1235">
        <v>0.89580882352941205</v>
      </c>
      <c r="CS1235">
        <v>7.5354735056560401E-2</v>
      </c>
      <c r="CT1235">
        <v>0.24598823880810999</v>
      </c>
      <c r="CU1235">
        <v>0.32941391941391901</v>
      </c>
      <c r="CV1235">
        <v>0.93131494522094704</v>
      </c>
      <c r="CW1235">
        <v>1.3377835302586301</v>
      </c>
      <c r="CX1235">
        <v>0.66102110389610402</v>
      </c>
      <c r="CY1235">
        <v>-0.12775484720866001</v>
      </c>
      <c r="CZ1235">
        <v>-0.749032137191743</v>
      </c>
    </row>
    <row r="1236" spans="1:104" x14ac:dyDescent="0.3">
      <c r="A1236" s="127" t="s">
        <v>2691</v>
      </c>
      <c r="B1236" s="127" t="s">
        <v>136</v>
      </c>
      <c r="C1236" s="50">
        <v>0.75438702582605999</v>
      </c>
      <c r="D1236" s="51">
        <v>-0.40662323056226229</v>
      </c>
      <c r="E1236" s="52">
        <v>0.23950317745424765</v>
      </c>
      <c r="F1236" s="53">
        <v>0.62068872048869805</v>
      </c>
      <c r="G1236" s="41">
        <v>0.72381540361166852</v>
      </c>
      <c r="H1236" s="43">
        <v>-0.46630628466557877</v>
      </c>
      <c r="I1236" s="39">
        <v>5.2620020043753924E-3</v>
      </c>
      <c r="J1236" s="40">
        <v>2.2788489908210101</v>
      </c>
      <c r="K1236" s="127"/>
      <c r="L1236" s="127"/>
      <c r="M1236" s="13" t="str">
        <f>IFERROR(IF(SEARCH(M$1,$L1236),1,"no"),"-")</f>
        <v>-</v>
      </c>
      <c r="N1236" s="14" t="str">
        <f>IFERROR(IF(SEARCH(N$1,$L1236),1,"no"),"-")</f>
        <v>-</v>
      </c>
      <c r="O1236" s="14" t="str">
        <f>IFERROR(IF(SEARCH(O$1,$L1236),1,"no"),"-")</f>
        <v>-</v>
      </c>
      <c r="P1236" s="15">
        <v>364550000</v>
      </c>
      <c r="Q1236" s="16">
        <v>366790000</v>
      </c>
      <c r="R1236" s="16">
        <v>498450000</v>
      </c>
      <c r="S1236" s="16">
        <v>258500000</v>
      </c>
      <c r="T1236" s="17">
        <v>4</v>
      </c>
      <c r="U1236" s="18">
        <v>253370000</v>
      </c>
      <c r="V1236" s="19">
        <v>377260000</v>
      </c>
      <c r="W1236" s="19">
        <v>211430000</v>
      </c>
      <c r="AB1236" s="20">
        <v>3</v>
      </c>
      <c r="AC1236" s="32">
        <v>406990000</v>
      </c>
      <c r="AD1236" s="33">
        <v>473540000</v>
      </c>
      <c r="AE1236" s="33">
        <v>415270000</v>
      </c>
      <c r="AF1236" s="34">
        <v>3</v>
      </c>
      <c r="AG1236" s="24">
        <v>292510000</v>
      </c>
      <c r="AH1236" s="24">
        <v>327740000</v>
      </c>
      <c r="AI1236" s="24">
        <v>317670000</v>
      </c>
      <c r="AJ1236" s="25">
        <v>3</v>
      </c>
      <c r="AK1236">
        <v>28.441541671752901</v>
      </c>
      <c r="AL1236">
        <v>28.4503784179688</v>
      </c>
      <c r="AM1236">
        <v>28.8928737640381</v>
      </c>
      <c r="AN1236">
        <v>27.9455890655518</v>
      </c>
      <c r="AO1236">
        <v>27.916669845581101</v>
      </c>
      <c r="AP1236">
        <v>28.490983963012699</v>
      </c>
      <c r="AQ1236">
        <v>27.655605316162099</v>
      </c>
      <c r="AR1236">
        <v>28.600418090820298</v>
      </c>
      <c r="AS1236">
        <v>28.818910598754901</v>
      </c>
      <c r="AT1236">
        <v>28.629474639892599</v>
      </c>
      <c r="AU1236">
        <v>28.1239109039307</v>
      </c>
      <c r="AV1236">
        <v>28.287977218627901</v>
      </c>
      <c r="AW1236">
        <v>28.242954254150401</v>
      </c>
      <c r="AX1236">
        <v>14</v>
      </c>
      <c r="AY1236">
        <v>14</v>
      </c>
      <c r="AZ1236">
        <v>14</v>
      </c>
      <c r="BA1236">
        <v>37.1</v>
      </c>
      <c r="BB1236">
        <v>37.1</v>
      </c>
      <c r="BC1236">
        <v>37.1</v>
      </c>
      <c r="BD1236">
        <v>64.798000000000002</v>
      </c>
      <c r="BE1236">
        <v>0</v>
      </c>
      <c r="BF1236">
        <v>126.71</v>
      </c>
      <c r="BG1236">
        <v>3186300000</v>
      </c>
      <c r="BH1236">
        <v>64</v>
      </c>
      <c r="BI1236">
        <v>14</v>
      </c>
      <c r="BJ1236">
        <v>14</v>
      </c>
      <c r="BK1236">
        <v>14</v>
      </c>
      <c r="BL1236" t="s">
        <v>2692</v>
      </c>
      <c r="BM1236">
        <v>10</v>
      </c>
      <c r="BN1236">
        <v>10</v>
      </c>
      <c r="BO1236">
        <v>6</v>
      </c>
      <c r="BP1236">
        <v>5</v>
      </c>
      <c r="BQ1236">
        <v>8</v>
      </c>
      <c r="BR1236">
        <v>7</v>
      </c>
      <c r="BS1236">
        <v>4</v>
      </c>
      <c r="BT1236">
        <v>8</v>
      </c>
      <c r="BU1236">
        <v>8</v>
      </c>
      <c r="BV1236">
        <v>9</v>
      </c>
      <c r="BW1236">
        <v>6</v>
      </c>
      <c r="BX1236">
        <v>8</v>
      </c>
      <c r="BY1236">
        <v>7</v>
      </c>
      <c r="BZ1236">
        <v>595</v>
      </c>
      <c r="CA1236">
        <v>595</v>
      </c>
      <c r="CB1236">
        <v>27.1</v>
      </c>
      <c r="CC1236">
        <v>26.1</v>
      </c>
      <c r="CD1236">
        <v>17.600000000000001</v>
      </c>
      <c r="CE1236">
        <v>14.5</v>
      </c>
      <c r="CF1236">
        <v>19</v>
      </c>
      <c r="CG1236">
        <v>18.8</v>
      </c>
      <c r="CH1236">
        <v>9.9</v>
      </c>
      <c r="CI1236">
        <v>21.3</v>
      </c>
      <c r="CJ1236">
        <v>20.7</v>
      </c>
      <c r="CK1236">
        <v>26.4</v>
      </c>
      <c r="CL1236">
        <v>16.3</v>
      </c>
      <c r="CM1236">
        <v>18.5</v>
      </c>
      <c r="CN1236">
        <v>17.8</v>
      </c>
      <c r="CO1236">
        <v>0.471835290298595</v>
      </c>
      <c r="CP1236">
        <v>0.62068872048869805</v>
      </c>
      <c r="CQ1236">
        <v>2.2788489908210101</v>
      </c>
      <c r="CR1236">
        <v>0.64424149004495801</v>
      </c>
      <c r="CS1236">
        <v>-0.25033871332804503</v>
      </c>
      <c r="CT1236">
        <v>-1.0605465220436301</v>
      </c>
      <c r="CU1236">
        <v>0.33036973764490501</v>
      </c>
      <c r="CV1236">
        <v>0.41150935490925999</v>
      </c>
      <c r="CW1236">
        <v>1.33476448182631</v>
      </c>
      <c r="CX1236">
        <v>3.3528205128205098E-2</v>
      </c>
      <c r="CY1236">
        <v>0.46465365091959798</v>
      </c>
      <c r="CZ1236">
        <v>5.5190603662009199</v>
      </c>
    </row>
    <row r="1237" spans="1:104" x14ac:dyDescent="0.3">
      <c r="A1237" s="127" t="s">
        <v>2653</v>
      </c>
      <c r="B1237" s="127" t="s">
        <v>2654</v>
      </c>
      <c r="C1237" s="50">
        <v>0.77444313357487271</v>
      </c>
      <c r="D1237" s="51">
        <v>-0.36876878733995955</v>
      </c>
      <c r="E1237" s="52">
        <v>0.2395960611117034</v>
      </c>
      <c r="F1237" s="53">
        <v>0.62052032589672101</v>
      </c>
      <c r="G1237" s="41">
        <v>0.73031608070367759</v>
      </c>
      <c r="H1237" s="43">
        <v>-0.45340709751201974</v>
      </c>
      <c r="I1237" s="39">
        <v>1.1726273040644795E-2</v>
      </c>
      <c r="J1237" s="40">
        <v>1.9308399976947299</v>
      </c>
      <c r="K1237" s="127" t="s">
        <v>2655</v>
      </c>
      <c r="L1237" s="127" t="s">
        <v>2656</v>
      </c>
      <c r="M1237" s="13">
        <f>IFERROR(IF(SEARCH(M$1,$L1237),1,"no"),"-")</f>
        <v>1</v>
      </c>
      <c r="N1237" s="14" t="str">
        <f>IFERROR(IF(SEARCH(N$1,$L1237),1,"no"),"-")</f>
        <v>-</v>
      </c>
      <c r="O1237" s="14" t="str">
        <f>IFERROR(IF(SEARCH(O$1,$L1237),1,"no"),"-")</f>
        <v>-</v>
      </c>
      <c r="P1237" s="15">
        <v>1261800000</v>
      </c>
      <c r="Q1237" s="16">
        <v>1211700000</v>
      </c>
      <c r="R1237" s="16">
        <v>772030000</v>
      </c>
      <c r="S1237" s="16">
        <v>814540000</v>
      </c>
      <c r="T1237" s="17">
        <v>4</v>
      </c>
      <c r="U1237" s="18">
        <v>621410000</v>
      </c>
      <c r="V1237" s="19">
        <v>783560000</v>
      </c>
      <c r="W1237" s="19">
        <v>953250000</v>
      </c>
      <c r="AB1237" s="20">
        <v>3</v>
      </c>
      <c r="AC1237" s="32">
        <v>1334500000</v>
      </c>
      <c r="AD1237" s="33">
        <v>1237700000</v>
      </c>
      <c r="AE1237" s="33">
        <v>1259100000</v>
      </c>
      <c r="AF1237" s="34">
        <v>3</v>
      </c>
      <c r="AG1237" s="24">
        <v>997070000</v>
      </c>
      <c r="AH1237" s="24">
        <v>809170000</v>
      </c>
      <c r="AI1237" s="24">
        <v>991820000</v>
      </c>
      <c r="AJ1237" s="25">
        <v>3</v>
      </c>
      <c r="AK1237">
        <v>30.232835769653299</v>
      </c>
      <c r="AL1237">
        <v>30.174385070800799</v>
      </c>
      <c r="AM1237">
        <v>29.524082183837901</v>
      </c>
      <c r="AN1237">
        <v>29.6014099121094</v>
      </c>
      <c r="AO1237">
        <v>29.2109699249268</v>
      </c>
      <c r="AP1237">
        <v>29.545469284057599</v>
      </c>
      <c r="AQ1237">
        <v>29.8282794952393</v>
      </c>
      <c r="AR1237">
        <v>30.313652038574201</v>
      </c>
      <c r="AS1237">
        <v>30.205015182495099</v>
      </c>
      <c r="AT1237">
        <v>30.2297458648682</v>
      </c>
      <c r="AU1237">
        <v>29.893119812011701</v>
      </c>
      <c r="AV1237">
        <v>29.5918674468994</v>
      </c>
      <c r="AW1237">
        <v>29.885503768920898</v>
      </c>
      <c r="AX1237">
        <v>11</v>
      </c>
      <c r="AY1237">
        <v>11</v>
      </c>
      <c r="AZ1237">
        <v>11</v>
      </c>
      <c r="BA1237">
        <v>54.9</v>
      </c>
      <c r="BB1237">
        <v>54.9</v>
      </c>
      <c r="BC1237">
        <v>54.9</v>
      </c>
      <c r="BD1237">
        <v>28.65</v>
      </c>
      <c r="BE1237">
        <v>0</v>
      </c>
      <c r="BF1237">
        <v>109.29</v>
      </c>
      <c r="BG1237">
        <v>8763100000</v>
      </c>
      <c r="BH1237">
        <v>65</v>
      </c>
      <c r="BI1237">
        <v>11</v>
      </c>
      <c r="BJ1237">
        <v>11</v>
      </c>
      <c r="BK1237">
        <v>11</v>
      </c>
      <c r="BL1237" t="s">
        <v>2657</v>
      </c>
      <c r="BM1237">
        <v>10</v>
      </c>
      <c r="BN1237">
        <v>10</v>
      </c>
      <c r="BO1237">
        <v>6</v>
      </c>
      <c r="BP1237">
        <v>7</v>
      </c>
      <c r="BQ1237">
        <v>7</v>
      </c>
      <c r="BR1237">
        <v>6</v>
      </c>
      <c r="BS1237">
        <v>8</v>
      </c>
      <c r="BT1237">
        <v>8</v>
      </c>
      <c r="BU1237">
        <v>8</v>
      </c>
      <c r="BV1237">
        <v>7</v>
      </c>
      <c r="BW1237">
        <v>6</v>
      </c>
      <c r="BX1237">
        <v>7</v>
      </c>
      <c r="BY1237">
        <v>7</v>
      </c>
      <c r="BZ1237">
        <v>266</v>
      </c>
      <c r="CA1237">
        <v>266</v>
      </c>
      <c r="CB1237">
        <v>50</v>
      </c>
      <c r="CC1237">
        <v>54.5</v>
      </c>
      <c r="CD1237">
        <v>38</v>
      </c>
      <c r="CE1237">
        <v>45.9</v>
      </c>
      <c r="CF1237">
        <v>45.5</v>
      </c>
      <c r="CG1237">
        <v>39.5</v>
      </c>
      <c r="CH1237">
        <v>45.5</v>
      </c>
      <c r="CI1237">
        <v>45.5</v>
      </c>
      <c r="CJ1237">
        <v>45.1</v>
      </c>
      <c r="CK1237">
        <v>44.4</v>
      </c>
      <c r="CL1237">
        <v>39.5</v>
      </c>
      <c r="CM1237">
        <v>33.799999999999997</v>
      </c>
      <c r="CN1237">
        <v>41.7</v>
      </c>
      <c r="CO1237">
        <v>0.79684943389630603</v>
      </c>
      <c r="CP1237">
        <v>0.62052032589672101</v>
      </c>
      <c r="CQ1237">
        <v>1.9308399976947299</v>
      </c>
      <c r="CR1237">
        <v>0.67875213675213697</v>
      </c>
      <c r="CS1237">
        <v>-0.36629279454549002</v>
      </c>
      <c r="CT1237">
        <v>-1.6510319508712199</v>
      </c>
      <c r="CU1237">
        <v>0.33036097560975602</v>
      </c>
      <c r="CV1237">
        <v>0.35493866602579899</v>
      </c>
      <c r="CW1237">
        <v>1.3344592829028299</v>
      </c>
      <c r="CX1237">
        <v>4.7450704225352101E-2</v>
      </c>
      <c r="CY1237">
        <v>0.45930735270182099</v>
      </c>
      <c r="CZ1237">
        <v>4.3961512759517403</v>
      </c>
    </row>
    <row r="1238" spans="1:104" x14ac:dyDescent="0.3">
      <c r="A1238" s="127" t="s">
        <v>1775</v>
      </c>
      <c r="B1238" s="127" t="s">
        <v>1776</v>
      </c>
      <c r="C1238" s="50">
        <v>1.1154089048319726</v>
      </c>
      <c r="D1238" s="51">
        <v>0.15757269384772871</v>
      </c>
      <c r="E1238" s="52">
        <v>0.23989684764538705</v>
      </c>
      <c r="F1238" s="53">
        <v>0.61997545882336702</v>
      </c>
      <c r="G1238" s="41">
        <v>1.1775989286558306</v>
      </c>
      <c r="H1238" s="43">
        <v>0.23584826398750289</v>
      </c>
      <c r="I1238" s="39">
        <v>4.0534134624686871E-2</v>
      </c>
      <c r="J1238" s="40">
        <v>1.3921790944299799</v>
      </c>
      <c r="K1238" s="127" t="s">
        <v>1777</v>
      </c>
      <c r="L1238" s="127" t="s">
        <v>1778</v>
      </c>
      <c r="M1238" s="13" t="str">
        <f>IFERROR(IF(SEARCH(M$1,$L1238),1,"no"),"-")</f>
        <v>-</v>
      </c>
      <c r="N1238" s="14" t="str">
        <f>IFERROR(IF(SEARCH(N$1,$L1238),1,"no"),"-")</f>
        <v>-</v>
      </c>
      <c r="O1238" s="14" t="str">
        <f>IFERROR(IF(SEARCH(O$1,$L1238),1,"no"),"-")</f>
        <v>-</v>
      </c>
      <c r="P1238" s="15">
        <v>2463700000</v>
      </c>
      <c r="Q1238" s="16">
        <v>2246800000</v>
      </c>
      <c r="R1238" s="16">
        <v>2743100000</v>
      </c>
      <c r="S1238" s="16">
        <v>2944500000</v>
      </c>
      <c r="T1238" s="17">
        <v>4</v>
      </c>
      <c r="U1238" s="18">
        <v>2598300000</v>
      </c>
      <c r="V1238" s="19">
        <v>3097900000</v>
      </c>
      <c r="W1238" s="19">
        <v>3002400000</v>
      </c>
      <c r="AB1238" s="20">
        <v>3</v>
      </c>
      <c r="AC1238" s="32">
        <v>2602100000</v>
      </c>
      <c r="AD1238" s="33">
        <v>2330900000</v>
      </c>
      <c r="AE1238" s="33">
        <v>2683600000</v>
      </c>
      <c r="AF1238" s="34">
        <v>3</v>
      </c>
      <c r="AG1238" s="24">
        <v>2812100000</v>
      </c>
      <c r="AH1238" s="24">
        <v>2987700000</v>
      </c>
      <c r="AI1238" s="24">
        <v>3169500000</v>
      </c>
      <c r="AJ1238" s="25">
        <v>3</v>
      </c>
      <c r="AK1238">
        <v>31.198179244995099</v>
      </c>
      <c r="AL1238">
        <v>31.065223693847699</v>
      </c>
      <c r="AM1238">
        <v>31.3531608581543</v>
      </c>
      <c r="AN1238">
        <v>31.455375671386701</v>
      </c>
      <c r="AO1238">
        <v>31.2749214172363</v>
      </c>
      <c r="AP1238">
        <v>31.528642654418899</v>
      </c>
      <c r="AQ1238">
        <v>31.4834690093994</v>
      </c>
      <c r="AR1238">
        <v>31.2770290374756</v>
      </c>
      <c r="AS1238">
        <v>31.118240356445298</v>
      </c>
      <c r="AT1238">
        <v>31.3215217590332</v>
      </c>
      <c r="AU1238">
        <v>31.388999938964801</v>
      </c>
      <c r="AV1238">
        <v>31.4763889312744</v>
      </c>
      <c r="AW1238">
        <v>31.561607360839801</v>
      </c>
      <c r="AX1238">
        <v>33</v>
      </c>
      <c r="AY1238">
        <v>33</v>
      </c>
      <c r="AZ1238">
        <v>33</v>
      </c>
      <c r="BA1238">
        <v>43</v>
      </c>
      <c r="BB1238">
        <v>43</v>
      </c>
      <c r="BC1238">
        <v>43</v>
      </c>
      <c r="BD1238">
        <v>406.9</v>
      </c>
      <c r="BE1238">
        <v>0</v>
      </c>
      <c r="BF1238">
        <v>289.32</v>
      </c>
      <c r="BG1238">
        <v>24175000000</v>
      </c>
      <c r="BH1238">
        <v>184</v>
      </c>
      <c r="BI1238" t="s">
        <v>105</v>
      </c>
      <c r="BJ1238" t="s">
        <v>105</v>
      </c>
      <c r="BK1238" t="s">
        <v>105</v>
      </c>
      <c r="BL1238" t="s">
        <v>1779</v>
      </c>
      <c r="BM1238">
        <v>23</v>
      </c>
      <c r="BN1238">
        <v>25</v>
      </c>
      <c r="BO1238">
        <v>6</v>
      </c>
      <c r="BP1238">
        <v>6</v>
      </c>
      <c r="BQ1238">
        <v>24</v>
      </c>
      <c r="BR1238">
        <v>24</v>
      </c>
      <c r="BS1238">
        <v>24</v>
      </c>
      <c r="BT1238">
        <v>23</v>
      </c>
      <c r="BU1238">
        <v>23</v>
      </c>
      <c r="BV1238">
        <v>20</v>
      </c>
      <c r="BW1238">
        <v>21</v>
      </c>
      <c r="BX1238">
        <v>22</v>
      </c>
      <c r="BY1238">
        <v>24</v>
      </c>
      <c r="BZ1238">
        <v>3647</v>
      </c>
      <c r="CA1238" t="s">
        <v>105</v>
      </c>
      <c r="CB1238">
        <v>36.299999999999997</v>
      </c>
      <c r="CC1238">
        <v>39.9</v>
      </c>
      <c r="CD1238">
        <v>19.3</v>
      </c>
      <c r="CE1238">
        <v>18.7</v>
      </c>
      <c r="CF1238">
        <v>39.6</v>
      </c>
      <c r="CG1238">
        <v>36.6</v>
      </c>
      <c r="CH1238">
        <v>36.200000000000003</v>
      </c>
      <c r="CI1238">
        <v>36.1</v>
      </c>
      <c r="CJ1238">
        <v>35.9</v>
      </c>
      <c r="CK1238">
        <v>27.9</v>
      </c>
      <c r="CL1238">
        <v>33.1</v>
      </c>
      <c r="CM1238">
        <v>33.4</v>
      </c>
      <c r="CN1238">
        <v>32.9</v>
      </c>
      <c r="CO1238">
        <v>9.2152632036479706E-2</v>
      </c>
      <c r="CP1238">
        <v>0.61997545882336702</v>
      </c>
      <c r="CQ1238">
        <v>1.3921790944299799</v>
      </c>
      <c r="CR1238">
        <v>0.89090372556252295</v>
      </c>
      <c r="CS1238">
        <v>2.9054482777912199E-2</v>
      </c>
      <c r="CT1238">
        <v>0.25509319239788802</v>
      </c>
      <c r="CU1238">
        <v>0.33058135283363799</v>
      </c>
      <c r="CV1238">
        <v>-0.161026159922283</v>
      </c>
      <c r="CW1238">
        <v>-1.3334717067262001</v>
      </c>
      <c r="CX1238">
        <v>9.0601069518716604E-2</v>
      </c>
      <c r="CY1238">
        <v>-0.23673502604166399</v>
      </c>
      <c r="CZ1238">
        <v>-2.9850944263866999</v>
      </c>
    </row>
    <row r="1239" spans="1:104" x14ac:dyDescent="0.3">
      <c r="A1239" s="127" t="s">
        <v>2309</v>
      </c>
      <c r="B1239" s="127" t="s">
        <v>2310</v>
      </c>
      <c r="C1239" s="50">
        <v>0.85715908269574281</v>
      </c>
      <c r="D1239" s="51">
        <v>-0.22236511164946623</v>
      </c>
      <c r="E1239" s="52">
        <v>0.24038171113374665</v>
      </c>
      <c r="F1239" s="53">
        <v>0.61909857766696497</v>
      </c>
      <c r="G1239" s="41">
        <v>0.79393243014545423</v>
      </c>
      <c r="H1239" s="43">
        <v>-0.33291186691738955</v>
      </c>
      <c r="I1239" s="39">
        <v>1.2728931188422206E-2</v>
      </c>
      <c r="J1239" s="40">
        <v>1.8952080612684001</v>
      </c>
      <c r="K1239" s="127" t="s">
        <v>2311</v>
      </c>
      <c r="L1239" s="127" t="s">
        <v>2312</v>
      </c>
      <c r="M1239" s="13" t="str">
        <f>IFERROR(IF(SEARCH(M$1,$L1239),1,"no"),"-")</f>
        <v>-</v>
      </c>
      <c r="N1239" s="14" t="str">
        <f>IFERROR(IF(SEARCH(N$1,$L1239),1,"no"),"-")</f>
        <v>-</v>
      </c>
      <c r="O1239" s="14" t="str">
        <f>IFERROR(IF(SEARCH(O$1,$L1239),1,"no"),"-")</f>
        <v>-</v>
      </c>
      <c r="P1239" s="15">
        <v>3320500000</v>
      </c>
      <c r="Q1239" s="16">
        <v>3653200000</v>
      </c>
      <c r="R1239" s="16">
        <v>3023500000</v>
      </c>
      <c r="S1239" s="16">
        <v>2916000000</v>
      </c>
      <c r="T1239" s="17">
        <v>4</v>
      </c>
      <c r="U1239" s="18">
        <v>2561800000</v>
      </c>
      <c r="V1239" s="19">
        <v>2235200000</v>
      </c>
      <c r="W1239" s="19">
        <v>3504500000</v>
      </c>
      <c r="AB1239" s="20">
        <v>3</v>
      </c>
      <c r="AC1239" s="32">
        <v>3508600000</v>
      </c>
      <c r="AD1239" s="33">
        <v>3719500000</v>
      </c>
      <c r="AE1239" s="33">
        <v>3998800000</v>
      </c>
      <c r="AF1239" s="34">
        <v>3</v>
      </c>
      <c r="AG1239" s="24">
        <v>3184200000</v>
      </c>
      <c r="AH1239" s="24">
        <v>2792600000</v>
      </c>
      <c r="AI1239" s="24">
        <v>2936600000</v>
      </c>
      <c r="AJ1239" s="25">
        <v>3</v>
      </c>
      <c r="AK1239">
        <v>31.6287536621094</v>
      </c>
      <c r="AL1239">
        <v>31.766513824462901</v>
      </c>
      <c r="AM1239">
        <v>31.493572235107401</v>
      </c>
      <c r="AN1239">
        <v>31.441343307495099</v>
      </c>
      <c r="AO1239">
        <v>31.254510879516602</v>
      </c>
      <c r="AP1239">
        <v>31.057756423950199</v>
      </c>
      <c r="AQ1239">
        <v>31.7065620422363</v>
      </c>
      <c r="AR1239">
        <v>31.708248138427699</v>
      </c>
      <c r="AS1239">
        <v>31.7924613952637</v>
      </c>
      <c r="AT1239">
        <v>31.896919250488299</v>
      </c>
      <c r="AU1239">
        <v>31.568283081054702</v>
      </c>
      <c r="AV1239">
        <v>31.378961563110401</v>
      </c>
      <c r="AW1239">
        <v>31.451499938964801</v>
      </c>
      <c r="AX1239">
        <v>15</v>
      </c>
      <c r="AY1239">
        <v>15</v>
      </c>
      <c r="AZ1239">
        <v>15</v>
      </c>
      <c r="BA1239">
        <v>84</v>
      </c>
      <c r="BB1239">
        <v>84</v>
      </c>
      <c r="BC1239">
        <v>84</v>
      </c>
      <c r="BD1239">
        <v>21.771000000000001</v>
      </c>
      <c r="BE1239">
        <v>0</v>
      </c>
      <c r="BF1239">
        <v>323.31</v>
      </c>
      <c r="BG1239">
        <v>28768000000</v>
      </c>
      <c r="BH1239">
        <v>190</v>
      </c>
      <c r="BI1239" t="s">
        <v>105</v>
      </c>
      <c r="BJ1239" t="s">
        <v>105</v>
      </c>
      <c r="BK1239" t="s">
        <v>105</v>
      </c>
      <c r="BL1239" t="s">
        <v>2313</v>
      </c>
      <c r="BM1239">
        <v>12</v>
      </c>
      <c r="BN1239">
        <v>13</v>
      </c>
      <c r="BO1239">
        <v>11</v>
      </c>
      <c r="BP1239">
        <v>11</v>
      </c>
      <c r="BQ1239">
        <v>12</v>
      </c>
      <c r="BR1239">
        <v>10</v>
      </c>
      <c r="BS1239">
        <v>11</v>
      </c>
      <c r="BT1239">
        <v>12</v>
      </c>
      <c r="BU1239">
        <v>11</v>
      </c>
      <c r="BV1239">
        <v>12</v>
      </c>
      <c r="BW1239">
        <v>11</v>
      </c>
      <c r="BX1239">
        <v>12</v>
      </c>
      <c r="BY1239">
        <v>13</v>
      </c>
      <c r="BZ1239">
        <v>194</v>
      </c>
      <c r="CA1239" t="s">
        <v>105</v>
      </c>
      <c r="CB1239">
        <v>78.400000000000006</v>
      </c>
      <c r="CC1239">
        <v>79.400000000000006</v>
      </c>
      <c r="CD1239">
        <v>75.3</v>
      </c>
      <c r="CE1239">
        <v>75.3</v>
      </c>
      <c r="CF1239">
        <v>78.400000000000006</v>
      </c>
      <c r="CG1239">
        <v>68</v>
      </c>
      <c r="CH1239">
        <v>68.599999999999994</v>
      </c>
      <c r="CI1239">
        <v>73.2</v>
      </c>
      <c r="CJ1239">
        <v>68.599999999999994</v>
      </c>
      <c r="CK1239">
        <v>78.400000000000006</v>
      </c>
      <c r="CL1239">
        <v>68.599999999999994</v>
      </c>
      <c r="CM1239">
        <v>73.2</v>
      </c>
      <c r="CN1239">
        <v>83</v>
      </c>
      <c r="CO1239">
        <v>1.1123612018704301</v>
      </c>
      <c r="CP1239">
        <v>0.61909857766696497</v>
      </c>
      <c r="CQ1239">
        <v>1.8952080612683999</v>
      </c>
      <c r="CR1239">
        <v>0.72553745928338798</v>
      </c>
      <c r="CS1239">
        <v>-0.216663837432861</v>
      </c>
      <c r="CT1239">
        <v>-2.2192210810630599</v>
      </c>
      <c r="CU1239">
        <v>0.33103834449178299</v>
      </c>
      <c r="CV1239">
        <v>0.24293597539265799</v>
      </c>
      <c r="CW1239">
        <v>1.3318821678813699</v>
      </c>
      <c r="CX1239">
        <v>4.9222410865874401E-2</v>
      </c>
      <c r="CY1239">
        <v>0.33296140034993399</v>
      </c>
      <c r="CZ1239">
        <v>4.2917063025080502</v>
      </c>
    </row>
    <row r="1240" spans="1:104" x14ac:dyDescent="0.3">
      <c r="A1240" s="127" t="s">
        <v>7616</v>
      </c>
      <c r="B1240" s="127" t="s">
        <v>7617</v>
      </c>
      <c r="C1240" s="50">
        <v>1.2598475013015771</v>
      </c>
      <c r="D1240" s="51">
        <v>0.33324911274823843</v>
      </c>
      <c r="E1240" s="52">
        <v>0.2415788908337265</v>
      </c>
      <c r="F1240" s="53">
        <v>0.61694101704987403</v>
      </c>
      <c r="G1240" s="50">
        <v>0.99167902865904589</v>
      </c>
      <c r="H1240" s="54">
        <v>-1.2054847957106018E-2</v>
      </c>
      <c r="I1240" s="55">
        <v>0.83836756167232451</v>
      </c>
      <c r="J1240" s="56">
        <v>7.6565533866136015E-2</v>
      </c>
      <c r="K1240" s="127" t="s">
        <v>7618</v>
      </c>
      <c r="L1240" s="127" t="s">
        <v>7619</v>
      </c>
      <c r="M1240" s="13" t="str">
        <f>IFERROR(IF(SEARCH(M$1,$L1240),1,"no"),"-")</f>
        <v>-</v>
      </c>
      <c r="N1240" s="14" t="str">
        <f>IFERROR(IF(SEARCH(N$1,$L1240),1,"no"),"-")</f>
        <v>-</v>
      </c>
      <c r="O1240" s="14" t="str">
        <f>IFERROR(IF(SEARCH(O$1,$L1240),1,"no"),"-")</f>
        <v>-</v>
      </c>
      <c r="P1240" s="15">
        <v>270510000</v>
      </c>
      <c r="Q1240" s="16">
        <v>602590000</v>
      </c>
      <c r="R1240" s="16">
        <v>306670000</v>
      </c>
      <c r="S1240" s="16">
        <v>337620000</v>
      </c>
      <c r="T1240" s="17">
        <v>4</v>
      </c>
      <c r="U1240" s="18">
        <v>451040000</v>
      </c>
      <c r="V1240" s="19">
        <v>507100000</v>
      </c>
      <c r="W1240" s="19">
        <v>475620000</v>
      </c>
      <c r="AB1240" s="20">
        <v>3</v>
      </c>
      <c r="AC1240" s="32">
        <v>525790000</v>
      </c>
      <c r="AD1240" s="33">
        <v>535630000</v>
      </c>
      <c r="AE1240" s="33">
        <v>542960000</v>
      </c>
      <c r="AF1240" s="34">
        <v>3</v>
      </c>
      <c r="AG1240" s="24">
        <v>529860000</v>
      </c>
      <c r="AH1240" s="24">
        <v>487120000</v>
      </c>
      <c r="AI1240" s="24">
        <v>574050000</v>
      </c>
      <c r="AJ1240" s="25">
        <v>3</v>
      </c>
      <c r="AK1240">
        <v>28.011106491088899</v>
      </c>
      <c r="AL1240">
        <v>29.166601181030298</v>
      </c>
      <c r="AM1240">
        <v>28.192111968994102</v>
      </c>
      <c r="AN1240">
        <v>28.330825805664102</v>
      </c>
      <c r="AO1240">
        <v>28.748680114746101</v>
      </c>
      <c r="AP1240">
        <v>28.9176940917969</v>
      </c>
      <c r="AQ1240">
        <v>28.825233459472699</v>
      </c>
      <c r="AR1240">
        <v>28.969911575317401</v>
      </c>
      <c r="AS1240">
        <v>28.996662139892599</v>
      </c>
      <c r="AT1240">
        <v>29.016271591186499</v>
      </c>
      <c r="AU1240">
        <v>28.981035232543899</v>
      </c>
      <c r="AV1240">
        <v>28.8597011566162</v>
      </c>
      <c r="AW1240">
        <v>29.096601486206101</v>
      </c>
      <c r="AX1240">
        <v>12</v>
      </c>
      <c r="AY1240">
        <v>12</v>
      </c>
      <c r="AZ1240">
        <v>12</v>
      </c>
      <c r="BA1240">
        <v>25.8</v>
      </c>
      <c r="BB1240">
        <v>25.8</v>
      </c>
      <c r="BC1240">
        <v>25.8</v>
      </c>
      <c r="BD1240">
        <v>70.77</v>
      </c>
      <c r="BE1240">
        <v>0</v>
      </c>
      <c r="BF1240">
        <v>59.652999999999999</v>
      </c>
      <c r="BG1240">
        <v>4095200000</v>
      </c>
      <c r="BH1240">
        <v>40</v>
      </c>
      <c r="BI1240" t="s">
        <v>105</v>
      </c>
      <c r="BJ1240" t="s">
        <v>105</v>
      </c>
      <c r="BK1240" t="s">
        <v>105</v>
      </c>
      <c r="BL1240" t="s">
        <v>7620</v>
      </c>
      <c r="BM1240">
        <v>4</v>
      </c>
      <c r="BN1240">
        <v>10</v>
      </c>
      <c r="BO1240">
        <v>3</v>
      </c>
      <c r="BP1240">
        <v>3</v>
      </c>
      <c r="BQ1240">
        <v>7</v>
      </c>
      <c r="BR1240">
        <v>7</v>
      </c>
      <c r="BS1240">
        <v>5</v>
      </c>
      <c r="BT1240">
        <v>5</v>
      </c>
      <c r="BU1240">
        <v>4</v>
      </c>
      <c r="BV1240">
        <v>5</v>
      </c>
      <c r="BW1240">
        <v>4</v>
      </c>
      <c r="BX1240">
        <v>4</v>
      </c>
      <c r="BY1240">
        <v>6</v>
      </c>
      <c r="BZ1240">
        <v>623</v>
      </c>
      <c r="CA1240" t="s">
        <v>105</v>
      </c>
      <c r="CB1240">
        <v>13.2</v>
      </c>
      <c r="CC1240">
        <v>23.1</v>
      </c>
      <c r="CD1240">
        <v>7.2</v>
      </c>
      <c r="CE1240">
        <v>9.6</v>
      </c>
      <c r="CF1240">
        <v>18.5</v>
      </c>
      <c r="CG1240">
        <v>18.600000000000001</v>
      </c>
      <c r="CH1240">
        <v>13.6</v>
      </c>
      <c r="CI1240">
        <v>12.8</v>
      </c>
      <c r="CJ1240">
        <v>13</v>
      </c>
      <c r="CK1240">
        <v>11.7</v>
      </c>
      <c r="CL1240">
        <v>11.2</v>
      </c>
      <c r="CM1240">
        <v>9.3000000000000007</v>
      </c>
      <c r="CN1240">
        <v>15.6</v>
      </c>
      <c r="CO1240">
        <v>0.92492371849687904</v>
      </c>
      <c r="CP1240">
        <v>0.61694101704987403</v>
      </c>
      <c r="CQ1240">
        <v>7.6565533866136001E-2</v>
      </c>
      <c r="CR1240">
        <v>0.72733742331288298</v>
      </c>
      <c r="CS1240">
        <v>-0.56912040710449197</v>
      </c>
      <c r="CT1240">
        <v>-1.8800365779205801</v>
      </c>
      <c r="CU1240">
        <v>0.33263465045592699</v>
      </c>
      <c r="CV1240">
        <v>-0.40537452697753901</v>
      </c>
      <c r="CW1240">
        <v>-1.32797014191396</v>
      </c>
      <c r="CX1240">
        <v>0.92133630289532298</v>
      </c>
      <c r="CY1240">
        <v>1.51691436767578E-2</v>
      </c>
      <c r="CZ1240">
        <v>0.21763099323334201</v>
      </c>
    </row>
    <row r="1241" spans="1:104" x14ac:dyDescent="0.3">
      <c r="A1241" s="127" t="s">
        <v>7657</v>
      </c>
      <c r="B1241" s="127" t="s">
        <v>7658</v>
      </c>
      <c r="C1241" s="50">
        <v>0.91583003948321473</v>
      </c>
      <c r="D1241" s="51">
        <v>-0.12684820829617882</v>
      </c>
      <c r="E1241" s="52">
        <v>0.24241562785999693</v>
      </c>
      <c r="F1241" s="53">
        <v>0.61543938584822899</v>
      </c>
      <c r="G1241" s="50">
        <v>0.99260839995275896</v>
      </c>
      <c r="H1241" s="54">
        <v>-1.0703431387819618E-2</v>
      </c>
      <c r="I1241" s="55">
        <v>0.86098566232700791</v>
      </c>
      <c r="J1241" s="56">
        <v>6.5004080630096175E-2</v>
      </c>
      <c r="K1241" s="127" t="s">
        <v>7659</v>
      </c>
      <c r="L1241" s="127" t="s">
        <v>7660</v>
      </c>
      <c r="M1241" s="13" t="str">
        <f>IFERROR(IF(SEARCH(M$1,$L1241),1,"no"),"-")</f>
        <v>-</v>
      </c>
      <c r="N1241" s="14" t="str">
        <f>IFERROR(IF(SEARCH(N$1,$L1241),1,"no"),"-")</f>
        <v>-</v>
      </c>
      <c r="O1241" s="14" t="str">
        <f>IFERROR(IF(SEARCH(O$1,$L1241),1,"no"),"-")</f>
        <v>-</v>
      </c>
      <c r="P1241" s="15">
        <v>890620000</v>
      </c>
      <c r="Q1241" s="16">
        <v>712960000</v>
      </c>
      <c r="R1241" s="16">
        <v>773980000</v>
      </c>
      <c r="S1241" s="16">
        <v>724180000</v>
      </c>
      <c r="T1241" s="17">
        <v>4</v>
      </c>
      <c r="U1241" s="18">
        <v>678230000</v>
      </c>
      <c r="V1241" s="19">
        <v>742800000</v>
      </c>
      <c r="W1241" s="19">
        <v>709470000</v>
      </c>
      <c r="AB1241" s="20">
        <v>3</v>
      </c>
      <c r="AC1241" s="32">
        <v>787700000</v>
      </c>
      <c r="AD1241" s="33">
        <v>846510000</v>
      </c>
      <c r="AE1241" s="33">
        <v>821280000</v>
      </c>
      <c r="AF1241" s="34">
        <v>3</v>
      </c>
      <c r="AG1241" s="24">
        <v>749500000</v>
      </c>
      <c r="AH1241" s="24">
        <v>824060000</v>
      </c>
      <c r="AI1241" s="24">
        <v>863780000</v>
      </c>
      <c r="AJ1241" s="25">
        <v>3</v>
      </c>
      <c r="AK1241">
        <v>29.7302341461182</v>
      </c>
      <c r="AL1241">
        <v>29.409246444702099</v>
      </c>
      <c r="AM1241">
        <v>29.5277214050293</v>
      </c>
      <c r="AN1241">
        <v>29.4317722320557</v>
      </c>
      <c r="AO1241">
        <v>29.337200164794901</v>
      </c>
      <c r="AP1241">
        <v>29.468399047851602</v>
      </c>
      <c r="AQ1241">
        <v>29.402166366577099</v>
      </c>
      <c r="AR1241">
        <v>29.5530700683594</v>
      </c>
      <c r="AS1241">
        <v>29.6569519042969</v>
      </c>
      <c r="AT1241">
        <v>29.613298416137699</v>
      </c>
      <c r="AU1241">
        <v>29.4813537597656</v>
      </c>
      <c r="AV1241">
        <v>29.6181735992432</v>
      </c>
      <c r="AW1241">
        <v>29.686088562011701</v>
      </c>
      <c r="AX1241">
        <v>12</v>
      </c>
      <c r="AY1241">
        <v>12</v>
      </c>
      <c r="AZ1241">
        <v>12</v>
      </c>
      <c r="BA1241">
        <v>48.6</v>
      </c>
      <c r="BB1241">
        <v>48.6</v>
      </c>
      <c r="BC1241">
        <v>48.6</v>
      </c>
      <c r="BD1241">
        <v>28.187999999999999</v>
      </c>
      <c r="BE1241">
        <v>0</v>
      </c>
      <c r="BF1241">
        <v>160.6</v>
      </c>
      <c r="BG1241">
        <v>6852900000</v>
      </c>
      <c r="BH1241">
        <v>99</v>
      </c>
      <c r="BI1241">
        <v>12</v>
      </c>
      <c r="BJ1241">
        <v>12</v>
      </c>
      <c r="BK1241">
        <v>12</v>
      </c>
      <c r="BL1241" t="s">
        <v>7661</v>
      </c>
      <c r="BM1241">
        <v>11</v>
      </c>
      <c r="BN1241">
        <v>10</v>
      </c>
      <c r="BO1241">
        <v>8</v>
      </c>
      <c r="BP1241">
        <v>6</v>
      </c>
      <c r="BQ1241">
        <v>9</v>
      </c>
      <c r="BR1241">
        <v>7</v>
      </c>
      <c r="BS1241">
        <v>11</v>
      </c>
      <c r="BT1241">
        <v>10</v>
      </c>
      <c r="BU1241">
        <v>8</v>
      </c>
      <c r="BV1241">
        <v>10</v>
      </c>
      <c r="BW1241">
        <v>7</v>
      </c>
      <c r="BX1241">
        <v>8</v>
      </c>
      <c r="BY1241">
        <v>10</v>
      </c>
      <c r="BZ1241">
        <v>253</v>
      </c>
      <c r="CA1241">
        <v>253</v>
      </c>
      <c r="CB1241">
        <v>45.8</v>
      </c>
      <c r="CC1241">
        <v>45.5</v>
      </c>
      <c r="CD1241">
        <v>36.4</v>
      </c>
      <c r="CE1241">
        <v>32</v>
      </c>
      <c r="CF1241">
        <v>41.1</v>
      </c>
      <c r="CG1241">
        <v>34</v>
      </c>
      <c r="CH1241">
        <v>45.5</v>
      </c>
      <c r="CI1241">
        <v>41.5</v>
      </c>
      <c r="CJ1241">
        <v>31.2</v>
      </c>
      <c r="CK1241">
        <v>41.5</v>
      </c>
      <c r="CL1241">
        <v>35.200000000000003</v>
      </c>
      <c r="CM1241">
        <v>34</v>
      </c>
      <c r="CN1241">
        <v>45.5</v>
      </c>
      <c r="CO1241">
        <v>0.39870201655280002</v>
      </c>
      <c r="CP1241">
        <v>0.61543938584822899</v>
      </c>
      <c r="CQ1241">
        <v>6.5004080630096203E-2</v>
      </c>
      <c r="CR1241">
        <v>0.66860056657223799</v>
      </c>
      <c r="CS1241">
        <v>-8.3029905954997901E-2</v>
      </c>
      <c r="CT1241">
        <v>-0.92102071615692005</v>
      </c>
      <c r="CU1241">
        <v>0.33388221007893099</v>
      </c>
      <c r="CV1241">
        <v>0.12215503056844</v>
      </c>
      <c r="CW1241">
        <v>1.3252466012356801</v>
      </c>
      <c r="CX1241">
        <v>0.93342973907576199</v>
      </c>
      <c r="CY1241">
        <v>1.2568155924480399E-2</v>
      </c>
      <c r="CZ1241">
        <v>0.18669585853769699</v>
      </c>
    </row>
    <row r="1242" spans="1:104" x14ac:dyDescent="0.3">
      <c r="A1242" s="127" t="s">
        <v>6820</v>
      </c>
      <c r="B1242" s="127" t="s">
        <v>136</v>
      </c>
      <c r="C1242" s="50">
        <v>1.1935772909313156</v>
      </c>
      <c r="D1242" s="51">
        <v>0.25529199216989656</v>
      </c>
      <c r="E1242" s="52">
        <v>0.24263632094421286</v>
      </c>
      <c r="F1242" s="53">
        <v>0.61504418778534398</v>
      </c>
      <c r="G1242" s="50">
        <v>0.91967353497764004</v>
      </c>
      <c r="H1242" s="54">
        <v>-0.12080626964666503</v>
      </c>
      <c r="I1242" s="55">
        <v>0.51185124797462433</v>
      </c>
      <c r="J1242" s="56">
        <v>0.29085623349699896</v>
      </c>
      <c r="K1242" s="127" t="s">
        <v>256</v>
      </c>
      <c r="L1242" s="127" t="s">
        <v>6</v>
      </c>
      <c r="M1242" s="13" t="str">
        <f>IFERROR(IF(SEARCH(M$1,$L1242),1,"no"),"-")</f>
        <v>-</v>
      </c>
      <c r="N1242" s="14">
        <f>IFERROR(IF(SEARCH(N$1,$L1242),1,"no"),"-")</f>
        <v>1</v>
      </c>
      <c r="O1242" s="14" t="str">
        <f>IFERROR(IF(SEARCH(O$1,$L1242),1,"no"),"-")</f>
        <v>-</v>
      </c>
      <c r="P1242" s="15">
        <v>300220000</v>
      </c>
      <c r="Q1242" s="16">
        <v>348610000</v>
      </c>
      <c r="R1242" s="16">
        <v>292970000</v>
      </c>
      <c r="S1242" s="16">
        <v>222610000</v>
      </c>
      <c r="T1242" s="17">
        <v>4</v>
      </c>
      <c r="U1242" s="18">
        <v>378410000</v>
      </c>
      <c r="V1242" s="19">
        <v>379520000</v>
      </c>
      <c r="W1242" s="19">
        <v>284430000</v>
      </c>
      <c r="AB1242" s="20">
        <v>3</v>
      </c>
      <c r="AC1242" s="32">
        <v>257970000</v>
      </c>
      <c r="AD1242" s="33">
        <v>362650000</v>
      </c>
      <c r="AE1242" s="33">
        <v>325270000</v>
      </c>
      <c r="AF1242" s="34">
        <v>3</v>
      </c>
      <c r="AG1242" s="24">
        <v>287260000</v>
      </c>
      <c r="AH1242" s="24">
        <v>304020000</v>
      </c>
      <c r="AI1242" s="24">
        <v>278630000</v>
      </c>
      <c r="AJ1242" s="25">
        <v>3</v>
      </c>
      <c r="AK1242">
        <v>28.161445617675799</v>
      </c>
      <c r="AL1242">
        <v>28.377038955688501</v>
      </c>
      <c r="AM1242">
        <v>28.126176834106399</v>
      </c>
      <c r="AN1242">
        <v>27.729942321777301</v>
      </c>
      <c r="AO1242">
        <v>28.495374679565401</v>
      </c>
      <c r="AP1242">
        <v>28.4996013641357</v>
      </c>
      <c r="AQ1242">
        <v>28.083498001098601</v>
      </c>
      <c r="AR1242">
        <v>27.942628860473601</v>
      </c>
      <c r="AS1242">
        <v>28.434001922607401</v>
      </c>
      <c r="AT1242">
        <v>28.277063369751001</v>
      </c>
      <c r="AU1242">
        <v>28.097782135009801</v>
      </c>
      <c r="AV1242">
        <v>28.179590225219702</v>
      </c>
      <c r="AW1242">
        <v>28.053775787353501</v>
      </c>
      <c r="AX1242">
        <v>7</v>
      </c>
      <c r="AY1242">
        <v>7</v>
      </c>
      <c r="AZ1242">
        <v>7</v>
      </c>
      <c r="BA1242">
        <v>36.6</v>
      </c>
      <c r="BB1242">
        <v>36.6</v>
      </c>
      <c r="BC1242">
        <v>36.6</v>
      </c>
      <c r="BD1242">
        <v>34.915999999999997</v>
      </c>
      <c r="BE1242">
        <v>0</v>
      </c>
      <c r="BF1242">
        <v>38.165999999999997</v>
      </c>
      <c r="BG1242">
        <v>2672300000</v>
      </c>
      <c r="BH1242">
        <v>46</v>
      </c>
      <c r="BI1242">
        <v>7</v>
      </c>
      <c r="BJ1242">
        <v>7</v>
      </c>
      <c r="BK1242">
        <v>7</v>
      </c>
      <c r="BL1242" t="s">
        <v>6821</v>
      </c>
      <c r="BM1242">
        <v>5</v>
      </c>
      <c r="BN1242">
        <v>5</v>
      </c>
      <c r="BO1242">
        <v>2</v>
      </c>
      <c r="BP1242">
        <v>3</v>
      </c>
      <c r="BQ1242">
        <v>5</v>
      </c>
      <c r="BR1242">
        <v>5</v>
      </c>
      <c r="BS1242">
        <v>4</v>
      </c>
      <c r="BT1242">
        <v>4</v>
      </c>
      <c r="BU1242">
        <v>4</v>
      </c>
      <c r="BV1242">
        <v>5</v>
      </c>
      <c r="BW1242">
        <v>2</v>
      </c>
      <c r="BX1242">
        <v>3</v>
      </c>
      <c r="BY1242">
        <v>4</v>
      </c>
      <c r="BZ1242">
        <v>314</v>
      </c>
      <c r="CA1242">
        <v>314</v>
      </c>
      <c r="CB1242">
        <v>22.6</v>
      </c>
      <c r="CC1242">
        <v>22.6</v>
      </c>
      <c r="CD1242">
        <v>11.8</v>
      </c>
      <c r="CE1242">
        <v>15.9</v>
      </c>
      <c r="CF1242">
        <v>22.6</v>
      </c>
      <c r="CG1242">
        <v>28.3</v>
      </c>
      <c r="CH1242">
        <v>21</v>
      </c>
      <c r="CI1242">
        <v>18.5</v>
      </c>
      <c r="CJ1242">
        <v>15.3</v>
      </c>
      <c r="CK1242">
        <v>22.6</v>
      </c>
      <c r="CL1242">
        <v>11.8</v>
      </c>
      <c r="CM1242">
        <v>11.1</v>
      </c>
      <c r="CN1242">
        <v>18.5</v>
      </c>
      <c r="CO1242">
        <v>0.238327201749789</v>
      </c>
      <c r="CP1242">
        <v>0.61504418778534398</v>
      </c>
      <c r="CQ1242">
        <v>0.29085623349699902</v>
      </c>
      <c r="CR1242">
        <v>0.75771581769437002</v>
      </c>
      <c r="CS1242">
        <v>-0.11924711863199999</v>
      </c>
      <c r="CT1242">
        <v>-0.59513940488052997</v>
      </c>
      <c r="CU1242">
        <v>0.33392844147968498</v>
      </c>
      <c r="CV1242">
        <v>-0.26084041595459001</v>
      </c>
      <c r="CW1242">
        <v>-1.32452970826536</v>
      </c>
      <c r="CX1242">
        <v>0.67858823529411805</v>
      </c>
      <c r="CY1242">
        <v>0.10751533508300801</v>
      </c>
      <c r="CZ1242">
        <v>0.71909683259831603</v>
      </c>
    </row>
    <row r="1243" spans="1:104" x14ac:dyDescent="0.3">
      <c r="A1243" s="127" t="s">
        <v>7551</v>
      </c>
      <c r="B1243" s="127" t="s">
        <v>136</v>
      </c>
      <c r="C1243" s="50">
        <v>1.0322785724606269</v>
      </c>
      <c r="D1243" s="51">
        <v>4.58323514535562E-2</v>
      </c>
      <c r="E1243" s="52">
        <v>0.2431059623812481</v>
      </c>
      <c r="F1243" s="53">
        <v>0.61420438958315204</v>
      </c>
      <c r="G1243" s="50">
        <v>0.97740421652911336</v>
      </c>
      <c r="H1243" s="54">
        <v>-3.2972766492134833E-2</v>
      </c>
      <c r="I1243" s="55">
        <v>0.78880032837904568</v>
      </c>
      <c r="J1243" s="56">
        <v>0.10303291726920596</v>
      </c>
      <c r="K1243" s="127" t="s">
        <v>617</v>
      </c>
      <c r="L1243" s="127" t="s">
        <v>618</v>
      </c>
      <c r="M1243" s="13" t="str">
        <f>IFERROR(IF(SEARCH(M$1,$L1243),1,"no"),"-")</f>
        <v>-</v>
      </c>
      <c r="N1243" s="14" t="str">
        <f>IFERROR(IF(SEARCH(N$1,$L1243),1,"no"),"-")</f>
        <v>-</v>
      </c>
      <c r="O1243" s="14" t="str">
        <f>IFERROR(IF(SEARCH(O$1,$L1243),1,"no"),"-")</f>
        <v>-</v>
      </c>
      <c r="P1243" s="15">
        <v>111670000</v>
      </c>
      <c r="Q1243" s="16">
        <v>119030000</v>
      </c>
      <c r="T1243" s="17">
        <v>2</v>
      </c>
      <c r="U1243" s="18">
        <v>144390000</v>
      </c>
      <c r="V1243" s="19">
        <v>109650000</v>
      </c>
      <c r="W1243" s="19">
        <v>103180000</v>
      </c>
      <c r="AB1243" s="20">
        <v>3</v>
      </c>
      <c r="AC1243" s="32">
        <v>121410000</v>
      </c>
      <c r="AD1243" s="33">
        <v>112880000</v>
      </c>
      <c r="AE1243" s="33">
        <v>91523000</v>
      </c>
      <c r="AF1243" s="34">
        <v>3</v>
      </c>
      <c r="AG1243" s="24">
        <v>112690000</v>
      </c>
      <c r="AH1243" s="24">
        <v>60801000</v>
      </c>
      <c r="AI1243" s="24">
        <v>144960000</v>
      </c>
      <c r="AJ1243" s="25">
        <v>3</v>
      </c>
      <c r="AK1243">
        <v>26.734666824340799</v>
      </c>
      <c r="AL1243">
        <v>26.8267498016357</v>
      </c>
      <c r="AM1243">
        <v>26.258762359619102</v>
      </c>
      <c r="AN1243">
        <v>25.7938632965088</v>
      </c>
      <c r="AO1243">
        <v>27.105396270751999</v>
      </c>
      <c r="AP1243">
        <v>26.708330154418899</v>
      </c>
      <c r="AQ1243">
        <v>26.620588302612301</v>
      </c>
      <c r="AR1243">
        <v>26.855312347412099</v>
      </c>
      <c r="AS1243">
        <v>26.750215530395501</v>
      </c>
      <c r="AT1243">
        <v>26.4476318359375</v>
      </c>
      <c r="AU1243">
        <v>26.7477836608887</v>
      </c>
      <c r="AV1243">
        <v>25.857591629028299</v>
      </c>
      <c r="AW1243">
        <v>27.111080169677699</v>
      </c>
      <c r="AX1243">
        <v>7</v>
      </c>
      <c r="AY1243">
        <v>7</v>
      </c>
      <c r="AZ1243">
        <v>7</v>
      </c>
      <c r="BA1243">
        <v>13.1</v>
      </c>
      <c r="BB1243">
        <v>13.1</v>
      </c>
      <c r="BC1243">
        <v>13.1</v>
      </c>
      <c r="BD1243">
        <v>58.673999999999999</v>
      </c>
      <c r="BE1243">
        <v>0</v>
      </c>
      <c r="BF1243">
        <v>10.315</v>
      </c>
      <c r="BG1243">
        <v>825340000</v>
      </c>
      <c r="BH1243">
        <v>27</v>
      </c>
      <c r="BI1243">
        <v>7</v>
      </c>
      <c r="BJ1243">
        <v>7</v>
      </c>
      <c r="BK1243">
        <v>7</v>
      </c>
      <c r="BL1243" t="s">
        <v>7552</v>
      </c>
      <c r="BM1243">
        <v>4</v>
      </c>
      <c r="BN1243">
        <v>5</v>
      </c>
      <c r="BO1243">
        <v>1</v>
      </c>
      <c r="BP1243">
        <v>1</v>
      </c>
      <c r="BQ1243">
        <v>3</v>
      </c>
      <c r="BR1243">
        <v>3</v>
      </c>
      <c r="BS1243">
        <v>3</v>
      </c>
      <c r="BT1243">
        <v>5</v>
      </c>
      <c r="BU1243">
        <v>3</v>
      </c>
      <c r="BV1243">
        <v>5</v>
      </c>
      <c r="BW1243">
        <v>5</v>
      </c>
      <c r="BX1243">
        <v>3</v>
      </c>
      <c r="BY1243">
        <v>3</v>
      </c>
      <c r="BZ1243">
        <v>528</v>
      </c>
      <c r="CA1243">
        <v>528</v>
      </c>
      <c r="CB1243">
        <v>7.8</v>
      </c>
      <c r="CC1243">
        <v>9.5</v>
      </c>
      <c r="CD1243">
        <v>1.9</v>
      </c>
      <c r="CE1243">
        <v>1.9</v>
      </c>
      <c r="CF1243">
        <v>5.5</v>
      </c>
      <c r="CG1243">
        <v>4.7</v>
      </c>
      <c r="CH1243">
        <v>5.7</v>
      </c>
      <c r="CI1243">
        <v>9.1</v>
      </c>
      <c r="CJ1243">
        <v>4.7</v>
      </c>
      <c r="CK1243">
        <v>9.1</v>
      </c>
      <c r="CL1243">
        <v>11</v>
      </c>
      <c r="CM1243">
        <v>6.6</v>
      </c>
      <c r="CN1243">
        <v>4.9000000000000004</v>
      </c>
      <c r="CO1243">
        <v>0.40670555305373302</v>
      </c>
      <c r="CP1243">
        <v>0.61420438958315204</v>
      </c>
      <c r="CQ1243">
        <v>0.10303291726920601</v>
      </c>
      <c r="CR1243">
        <v>0.664096164854035</v>
      </c>
      <c r="CS1243">
        <v>-0.280876000722248</v>
      </c>
      <c r="CT1243">
        <v>-0.93650159152630097</v>
      </c>
      <c r="CU1243">
        <v>0.334008479709267</v>
      </c>
      <c r="CV1243">
        <v>-0.40792767206827901</v>
      </c>
      <c r="CW1243">
        <v>-1.32300614815856</v>
      </c>
      <c r="CX1243">
        <v>0.89545478374836196</v>
      </c>
      <c r="CY1243">
        <v>0.11223475138346101</v>
      </c>
      <c r="CZ1243">
        <v>0.286390115857862</v>
      </c>
    </row>
    <row r="1244" spans="1:104" x14ac:dyDescent="0.3">
      <c r="A1244" s="127" t="s">
        <v>7607</v>
      </c>
      <c r="B1244" s="127" t="s">
        <v>5233</v>
      </c>
      <c r="C1244" s="50">
        <v>1.3100779238850624</v>
      </c>
      <c r="D1244" s="51">
        <v>0.3896526263116401</v>
      </c>
      <c r="E1244" s="52">
        <v>0.24336578986421548</v>
      </c>
      <c r="F1244" s="53">
        <v>0.61374047095968098</v>
      </c>
      <c r="G1244" s="50">
        <v>0.9840308370044053</v>
      </c>
      <c r="H1244" s="54">
        <v>-2.3224568249424399E-2</v>
      </c>
      <c r="I1244" s="55">
        <v>0.83214328711347785</v>
      </c>
      <c r="J1244" s="56">
        <v>7.9801885915043502E-2</v>
      </c>
      <c r="K1244" s="127" t="s">
        <v>6531</v>
      </c>
      <c r="L1244" s="127" t="s">
        <v>6532</v>
      </c>
      <c r="M1244" s="13">
        <f>IFERROR(IF(SEARCH(M$1,$L1244),1,"no"),"-")</f>
        <v>1</v>
      </c>
      <c r="N1244" s="14" t="str">
        <f>IFERROR(IF(SEARCH(N$1,$L1244),1,"no"),"-")</f>
        <v>-</v>
      </c>
      <c r="O1244" s="14" t="str">
        <f>IFERROR(IF(SEARCH(O$1,$L1244),1,"no"),"-")</f>
        <v>-</v>
      </c>
      <c r="P1244" s="15">
        <v>322870000</v>
      </c>
      <c r="Q1244" s="16">
        <v>419250000</v>
      </c>
      <c r="S1244" s="16">
        <v>407720000</v>
      </c>
      <c r="T1244" s="17">
        <v>3</v>
      </c>
      <c r="U1244" s="18">
        <v>486550000</v>
      </c>
      <c r="V1244" s="19">
        <v>507670000</v>
      </c>
      <c r="W1244" s="19">
        <v>512160000</v>
      </c>
      <c r="AB1244" s="20">
        <v>3</v>
      </c>
      <c r="AC1244" s="32">
        <v>468410000</v>
      </c>
      <c r="AD1244" s="33">
        <v>410900000</v>
      </c>
      <c r="AE1244" s="33">
        <v>482690000</v>
      </c>
      <c r="AF1244" s="34">
        <v>3</v>
      </c>
      <c r="AG1244" s="24">
        <v>401300000</v>
      </c>
      <c r="AH1244" s="24">
        <v>481120000</v>
      </c>
      <c r="AI1244" s="24">
        <v>457830000</v>
      </c>
      <c r="AJ1244" s="25">
        <v>3</v>
      </c>
      <c r="AK1244">
        <v>28.26637840271</v>
      </c>
      <c r="AL1244">
        <v>28.643236160278299</v>
      </c>
      <c r="AM1244">
        <v>25.736129760742202</v>
      </c>
      <c r="AN1244">
        <v>28.603002548217798</v>
      </c>
      <c r="AO1244">
        <v>28.8580131530762</v>
      </c>
      <c r="AP1244">
        <v>28.919315338134801</v>
      </c>
      <c r="AQ1244">
        <v>28.932020187377901</v>
      </c>
      <c r="AR1244">
        <v>28.803195953369102</v>
      </c>
      <c r="AS1244">
        <v>28.614212036132798</v>
      </c>
      <c r="AT1244">
        <v>28.846521377563501</v>
      </c>
      <c r="AU1244">
        <v>28.580106735229499</v>
      </c>
      <c r="AV1244">
        <v>28.841821670532202</v>
      </c>
      <c r="AW1244">
        <v>28.770236968994102</v>
      </c>
      <c r="AX1244">
        <v>12</v>
      </c>
      <c r="AY1244">
        <v>12</v>
      </c>
      <c r="AZ1244">
        <v>9</v>
      </c>
      <c r="BA1244">
        <v>40.6</v>
      </c>
      <c r="BB1244">
        <v>40.6</v>
      </c>
      <c r="BC1244">
        <v>31.9</v>
      </c>
      <c r="BD1244">
        <v>34.991999999999997</v>
      </c>
      <c r="BE1244">
        <v>0</v>
      </c>
      <c r="BF1244">
        <v>34.332000000000001</v>
      </c>
      <c r="BG1244">
        <v>3502500000</v>
      </c>
      <c r="BH1244">
        <v>72</v>
      </c>
      <c r="BI1244">
        <v>12</v>
      </c>
      <c r="BJ1244">
        <v>12</v>
      </c>
      <c r="BK1244">
        <v>9</v>
      </c>
      <c r="BL1244" t="s">
        <v>7608</v>
      </c>
      <c r="BM1244">
        <v>8</v>
      </c>
      <c r="BN1244">
        <v>10</v>
      </c>
      <c r="BO1244">
        <v>1</v>
      </c>
      <c r="BP1244">
        <v>2</v>
      </c>
      <c r="BQ1244">
        <v>8</v>
      </c>
      <c r="BR1244">
        <v>10</v>
      </c>
      <c r="BS1244">
        <v>8</v>
      </c>
      <c r="BT1244">
        <v>8</v>
      </c>
      <c r="BU1244">
        <v>9</v>
      </c>
      <c r="BV1244">
        <v>8</v>
      </c>
      <c r="BW1244">
        <v>9</v>
      </c>
      <c r="BX1244">
        <v>10</v>
      </c>
      <c r="BY1244">
        <v>10</v>
      </c>
      <c r="BZ1244">
        <v>310</v>
      </c>
      <c r="CA1244">
        <v>310</v>
      </c>
      <c r="CB1244">
        <v>28.7</v>
      </c>
      <c r="CC1244">
        <v>37.1</v>
      </c>
      <c r="CD1244">
        <v>4.8</v>
      </c>
      <c r="CE1244">
        <v>7.7</v>
      </c>
      <c r="CF1244">
        <v>31.9</v>
      </c>
      <c r="CG1244">
        <v>37.700000000000003</v>
      </c>
      <c r="CH1244">
        <v>28.4</v>
      </c>
      <c r="CI1244">
        <v>25.8</v>
      </c>
      <c r="CJ1244">
        <v>30.6</v>
      </c>
      <c r="CK1244">
        <v>23.9</v>
      </c>
      <c r="CL1244">
        <v>29</v>
      </c>
      <c r="CM1244">
        <v>35.5</v>
      </c>
      <c r="CN1244">
        <v>31.3</v>
      </c>
      <c r="CO1244">
        <v>0.51412916875175496</v>
      </c>
      <c r="CP1244">
        <v>0.61374047095968098</v>
      </c>
      <c r="CQ1244">
        <v>7.9801885915043502E-2</v>
      </c>
      <c r="CR1244">
        <v>0.63377654406661998</v>
      </c>
      <c r="CS1244">
        <v>-0.94245640436808398</v>
      </c>
      <c r="CT1244">
        <v>-1.13954974165697</v>
      </c>
      <c r="CU1244">
        <v>0.33411864406779701</v>
      </c>
      <c r="CV1244">
        <v>-1.0909295082092301</v>
      </c>
      <c r="CW1244">
        <v>-1.32216441531121</v>
      </c>
      <c r="CX1244">
        <v>0.91776714513556601</v>
      </c>
      <c r="CY1244">
        <v>2.3921330769859101E-2</v>
      </c>
      <c r="CZ1244">
        <v>0.2261878410574</v>
      </c>
    </row>
    <row r="1245" spans="1:104" x14ac:dyDescent="0.3">
      <c r="A1245" s="127" t="s">
        <v>2367</v>
      </c>
      <c r="B1245" s="127" t="s">
        <v>2368</v>
      </c>
      <c r="C1245" s="50">
        <v>0.89749434152199914</v>
      </c>
      <c r="D1245" s="51">
        <v>-0.15602525175544499</v>
      </c>
      <c r="E1245" s="52">
        <v>0.24418968311182557</v>
      </c>
      <c r="F1245" s="53">
        <v>0.61227268872141505</v>
      </c>
      <c r="G1245" s="41">
        <v>0.78563057162706096</v>
      </c>
      <c r="H1245" s="43">
        <v>-0.34807702384398304</v>
      </c>
      <c r="I1245" s="39">
        <v>4.0763355297030388E-2</v>
      </c>
      <c r="J1245" s="40">
        <v>1.38973007572027</v>
      </c>
      <c r="K1245" t="s">
        <v>2369</v>
      </c>
      <c r="L1245" t="s">
        <v>2370</v>
      </c>
      <c r="M1245" s="13" t="str">
        <f>IFERROR(IF(SEARCH(M$1,$L1245),1,"no"),"-")</f>
        <v>-</v>
      </c>
      <c r="N1245" s="14" t="str">
        <f>IFERROR(IF(SEARCH(N$1,$L1245),1,"no"),"-")</f>
        <v>-</v>
      </c>
      <c r="O1245" s="14" t="str">
        <f>IFERROR(IF(SEARCH(O$1,$L1245),1,"no"),"-")</f>
        <v>-</v>
      </c>
      <c r="P1245" s="15">
        <v>537310000</v>
      </c>
      <c r="Q1245" s="16">
        <v>582010000</v>
      </c>
      <c r="R1245" s="16">
        <v>443450000</v>
      </c>
      <c r="S1245" s="16">
        <v>529960000</v>
      </c>
      <c r="T1245" s="17">
        <v>4</v>
      </c>
      <c r="U1245" s="18">
        <v>424610000</v>
      </c>
      <c r="V1245" s="19">
        <v>504820000</v>
      </c>
      <c r="W1245" s="19">
        <v>479230000</v>
      </c>
      <c r="AB1245" s="20">
        <v>3</v>
      </c>
      <c r="AC1245" s="32">
        <v>644850000</v>
      </c>
      <c r="AD1245" s="33">
        <v>606830000</v>
      </c>
      <c r="AE1245" s="33">
        <v>633990000</v>
      </c>
      <c r="AF1245" s="34">
        <v>3</v>
      </c>
      <c r="AG1245" s="24">
        <v>419330000</v>
      </c>
      <c r="AH1245" s="24">
        <v>549390000</v>
      </c>
      <c r="AI1245" s="24">
        <v>512720000</v>
      </c>
      <c r="AJ1245" s="25">
        <v>3</v>
      </c>
      <c r="AK1245">
        <v>29.001178741455099</v>
      </c>
      <c r="AL1245">
        <v>29.116468429565401</v>
      </c>
      <c r="AM1245">
        <v>28.724195480346701</v>
      </c>
      <c r="AN1245">
        <v>28.981307983398398</v>
      </c>
      <c r="AO1245">
        <v>28.661563873291001</v>
      </c>
      <c r="AP1245">
        <v>28.9111938476563</v>
      </c>
      <c r="AQ1245">
        <v>28.836143493652301</v>
      </c>
      <c r="AR1245">
        <v>29.264389038085898</v>
      </c>
      <c r="AS1245">
        <v>29.1767177581787</v>
      </c>
      <c r="AT1245">
        <v>29.239885330200199</v>
      </c>
      <c r="AU1245">
        <v>28.643510818481399</v>
      </c>
      <c r="AV1245">
        <v>29.0332546234131</v>
      </c>
      <c r="AW1245">
        <v>28.933595657348601</v>
      </c>
      <c r="AX1245">
        <v>17</v>
      </c>
      <c r="AY1245">
        <v>17</v>
      </c>
      <c r="AZ1245">
        <v>17</v>
      </c>
      <c r="BA1245">
        <v>43.5</v>
      </c>
      <c r="BB1245">
        <v>43.5</v>
      </c>
      <c r="BC1245">
        <v>43.5</v>
      </c>
      <c r="BD1245">
        <v>54.128</v>
      </c>
      <c r="BE1245">
        <v>0</v>
      </c>
      <c r="BF1245">
        <v>114.29</v>
      </c>
      <c r="BG1245">
        <v>4659000000</v>
      </c>
      <c r="BH1245">
        <v>81</v>
      </c>
      <c r="BI1245">
        <v>17</v>
      </c>
      <c r="BJ1245">
        <v>17</v>
      </c>
      <c r="BK1245">
        <v>17</v>
      </c>
      <c r="BL1245" t="s">
        <v>2371</v>
      </c>
      <c r="BM1245">
        <v>11</v>
      </c>
      <c r="BN1245">
        <v>11</v>
      </c>
      <c r="BO1245">
        <v>7</v>
      </c>
      <c r="BP1245">
        <v>9</v>
      </c>
      <c r="BQ1245">
        <v>9</v>
      </c>
      <c r="BR1245">
        <v>8</v>
      </c>
      <c r="BS1245">
        <v>9</v>
      </c>
      <c r="BT1245">
        <v>12</v>
      </c>
      <c r="BU1245">
        <v>12</v>
      </c>
      <c r="BV1245">
        <v>12</v>
      </c>
      <c r="BW1245">
        <v>8</v>
      </c>
      <c r="BX1245">
        <v>9</v>
      </c>
      <c r="BY1245">
        <v>7</v>
      </c>
      <c r="BZ1245">
        <v>490</v>
      </c>
      <c r="CA1245">
        <v>490</v>
      </c>
      <c r="CB1245">
        <v>36.1</v>
      </c>
      <c r="CC1245">
        <v>33.5</v>
      </c>
      <c r="CD1245">
        <v>21</v>
      </c>
      <c r="CE1245">
        <v>27.8</v>
      </c>
      <c r="CF1245">
        <v>28.6</v>
      </c>
      <c r="CG1245">
        <v>27.8</v>
      </c>
      <c r="CH1245">
        <v>29.8</v>
      </c>
      <c r="CI1245">
        <v>35.9</v>
      </c>
      <c r="CJ1245">
        <v>38.200000000000003</v>
      </c>
      <c r="CK1245">
        <v>36.9</v>
      </c>
      <c r="CL1245">
        <v>24.9</v>
      </c>
      <c r="CM1245">
        <v>29.2</v>
      </c>
      <c r="CN1245">
        <v>23.5</v>
      </c>
      <c r="CO1245">
        <v>1.37055938888536</v>
      </c>
      <c r="CP1245">
        <v>0.61227268872141505</v>
      </c>
      <c r="CQ1245">
        <v>1.38973007572027</v>
      </c>
      <c r="CR1245">
        <v>0.71054777070063702</v>
      </c>
      <c r="CS1245">
        <v>-0.271209716796875</v>
      </c>
      <c r="CT1245">
        <v>-2.7035491673844199</v>
      </c>
      <c r="CU1245">
        <v>0.33502055622732801</v>
      </c>
      <c r="CV1245">
        <v>0.15282058715820299</v>
      </c>
      <c r="CW1245">
        <v>1.3195008377198501</v>
      </c>
      <c r="CX1245">
        <v>9.0965811965811993E-2</v>
      </c>
      <c r="CY1245">
        <v>0.35687700907389402</v>
      </c>
      <c r="CZ1245">
        <v>2.9793928876432698</v>
      </c>
    </row>
    <row r="1246" spans="1:104" x14ac:dyDescent="0.3">
      <c r="A1246" s="127" t="s">
        <v>6935</v>
      </c>
      <c r="B1246" s="127" t="s">
        <v>6936</v>
      </c>
      <c r="C1246" s="50">
        <v>1.0188531962191791</v>
      </c>
      <c r="D1246" s="51">
        <v>2.6946192480973508E-2</v>
      </c>
      <c r="E1246" s="52">
        <v>0.24438976700402956</v>
      </c>
      <c r="F1246" s="53">
        <v>0.61191698266321304</v>
      </c>
      <c r="G1246" s="50">
        <v>0.92621515715754665</v>
      </c>
      <c r="H1246" s="54">
        <v>-0.11058072849885289</v>
      </c>
      <c r="I1246" s="55">
        <v>0.55696498484353008</v>
      </c>
      <c r="J1246" s="56">
        <v>0.25417210710138705</v>
      </c>
      <c r="M1246" s="13" t="str">
        <f>IFERROR(IF(SEARCH(M$1,$L1246),1,"no"),"-")</f>
        <v>-</v>
      </c>
      <c r="N1246" s="14" t="str">
        <f>IFERROR(IF(SEARCH(N$1,$L1246),1,"no"),"-")</f>
        <v>-</v>
      </c>
      <c r="O1246" s="14" t="str">
        <f>IFERROR(IF(SEARCH(O$1,$L1246),1,"no"),"-")</f>
        <v>-</v>
      </c>
      <c r="P1246" s="15">
        <v>226380000</v>
      </c>
      <c r="Q1246" s="16">
        <v>166480000</v>
      </c>
      <c r="T1246" s="17">
        <v>2</v>
      </c>
      <c r="U1246" s="18">
        <v>181670000</v>
      </c>
      <c r="V1246" s="19">
        <v>216970000</v>
      </c>
      <c r="W1246" s="19">
        <v>201760000</v>
      </c>
      <c r="AB1246" s="20">
        <v>3</v>
      </c>
      <c r="AC1246" s="32">
        <v>273570000</v>
      </c>
      <c r="AD1246" s="33">
        <v>207860000</v>
      </c>
      <c r="AE1246" s="33">
        <v>238230000</v>
      </c>
      <c r="AF1246" s="34">
        <v>3</v>
      </c>
      <c r="AG1246" s="24">
        <v>257050000</v>
      </c>
      <c r="AH1246" s="24">
        <v>185090000</v>
      </c>
      <c r="AI1246" s="24">
        <v>224420000</v>
      </c>
      <c r="AJ1246" s="25">
        <v>3</v>
      </c>
      <c r="AK1246">
        <v>27.75417137146</v>
      </c>
      <c r="AL1246">
        <v>27.310773849487301</v>
      </c>
      <c r="AM1246">
        <v>26.773033142089801</v>
      </c>
      <c r="AN1246">
        <v>25.784133911132798</v>
      </c>
      <c r="AO1246">
        <v>27.436744689941399</v>
      </c>
      <c r="AP1246">
        <v>27.692920684814499</v>
      </c>
      <c r="AQ1246">
        <v>27.5880641937256</v>
      </c>
      <c r="AR1246">
        <v>28.0273342132568</v>
      </c>
      <c r="AS1246">
        <v>27.631036758422901</v>
      </c>
      <c r="AT1246">
        <v>27.8277797698975</v>
      </c>
      <c r="AU1246">
        <v>27.937473297119102</v>
      </c>
      <c r="AV1246">
        <v>27.463651657104499</v>
      </c>
      <c r="AW1246">
        <v>27.741626739501999</v>
      </c>
      <c r="AX1246">
        <v>10</v>
      </c>
      <c r="AY1246">
        <v>10</v>
      </c>
      <c r="AZ1246">
        <v>10</v>
      </c>
      <c r="BA1246">
        <v>43.4</v>
      </c>
      <c r="BB1246">
        <v>43.4</v>
      </c>
      <c r="BC1246">
        <v>43.4</v>
      </c>
      <c r="BD1246">
        <v>30.059000000000001</v>
      </c>
      <c r="BE1246">
        <v>0</v>
      </c>
      <c r="BF1246">
        <v>32.945999999999998</v>
      </c>
      <c r="BG1246">
        <v>1695700000</v>
      </c>
      <c r="BH1246">
        <v>41</v>
      </c>
      <c r="BI1246">
        <v>10</v>
      </c>
      <c r="BJ1246">
        <v>10</v>
      </c>
      <c r="BK1246">
        <v>10</v>
      </c>
      <c r="BL1246" t="s">
        <v>6937</v>
      </c>
      <c r="BM1246">
        <v>6</v>
      </c>
      <c r="BN1246">
        <v>6</v>
      </c>
      <c r="BO1246">
        <v>2</v>
      </c>
      <c r="BP1246">
        <v>2</v>
      </c>
      <c r="BQ1246">
        <v>8</v>
      </c>
      <c r="BR1246">
        <v>5</v>
      </c>
      <c r="BS1246">
        <v>6</v>
      </c>
      <c r="BT1246">
        <v>4</v>
      </c>
      <c r="BU1246">
        <v>6</v>
      </c>
      <c r="BV1246">
        <v>5</v>
      </c>
      <c r="BW1246">
        <v>5</v>
      </c>
      <c r="BX1246">
        <v>3</v>
      </c>
      <c r="BY1246">
        <v>5</v>
      </c>
      <c r="BZ1246">
        <v>279</v>
      </c>
      <c r="CA1246">
        <v>279</v>
      </c>
      <c r="CB1246">
        <v>22.6</v>
      </c>
      <c r="CC1246">
        <v>22.6</v>
      </c>
      <c r="CD1246">
        <v>11.8</v>
      </c>
      <c r="CE1246">
        <v>11.5</v>
      </c>
      <c r="CF1246">
        <v>35.1</v>
      </c>
      <c r="CG1246">
        <v>19.7</v>
      </c>
      <c r="CH1246">
        <v>22.2</v>
      </c>
      <c r="CI1246">
        <v>16.100000000000001</v>
      </c>
      <c r="CJ1246">
        <v>22.6</v>
      </c>
      <c r="CK1246">
        <v>19.7</v>
      </c>
      <c r="CL1246">
        <v>19.399999999999999</v>
      </c>
      <c r="CM1246">
        <v>10.4</v>
      </c>
      <c r="CN1246">
        <v>19.399999999999999</v>
      </c>
      <c r="CO1246">
        <v>0.88396665567989596</v>
      </c>
      <c r="CP1246">
        <v>0.61191698266321304</v>
      </c>
      <c r="CQ1246">
        <v>0.25417210710138699</v>
      </c>
      <c r="CR1246">
        <v>0.72129151291512905</v>
      </c>
      <c r="CS1246">
        <v>-0.92318884531656997</v>
      </c>
      <c r="CT1246">
        <v>-1.80669374040004</v>
      </c>
      <c r="CU1246">
        <v>0.33500181268882201</v>
      </c>
      <c r="CV1246">
        <v>-0.66704845428466797</v>
      </c>
      <c r="CW1246">
        <v>-1.31885523913988</v>
      </c>
      <c r="CX1246">
        <v>0.72065538461538503</v>
      </c>
      <c r="CY1246">
        <v>0.114466349283855</v>
      </c>
      <c r="CZ1246">
        <v>0.64004502714352096</v>
      </c>
    </row>
    <row r="1247" spans="1:104" x14ac:dyDescent="0.3">
      <c r="A1247" s="127" t="s">
        <v>1371</v>
      </c>
      <c r="B1247" s="127" t="s">
        <v>1372</v>
      </c>
      <c r="C1247" s="50">
        <v>1.296958629809206</v>
      </c>
      <c r="D1247" s="51">
        <v>0.37513246145469048</v>
      </c>
      <c r="E1247" s="52">
        <v>0.24510737926641979</v>
      </c>
      <c r="F1247" s="53">
        <v>0.61064361356863106</v>
      </c>
      <c r="G1247" s="41">
        <v>1.2934340393702224</v>
      </c>
      <c r="H1247" s="43">
        <v>0.37120648347771823</v>
      </c>
      <c r="I1247" s="39">
        <v>3.1857842167124492E-2</v>
      </c>
      <c r="J1247" s="40">
        <v>1.4967836436838999</v>
      </c>
      <c r="K1247" t="s">
        <v>831</v>
      </c>
      <c r="L1247" t="s">
        <v>832</v>
      </c>
      <c r="M1247" s="13" t="str">
        <f>IFERROR(IF(SEARCH(M$1,$L1247),1,"no"),"-")</f>
        <v>-</v>
      </c>
      <c r="N1247" s="14" t="str">
        <f>IFERROR(IF(SEARCH(N$1,$L1247),1,"no"),"-")</f>
        <v>-</v>
      </c>
      <c r="O1247" s="14" t="str">
        <f>IFERROR(IF(SEARCH(O$1,$L1247),1,"no"),"-")</f>
        <v>-</v>
      </c>
      <c r="P1247" s="15">
        <v>165820000</v>
      </c>
      <c r="Q1247" s="16">
        <v>151800000</v>
      </c>
      <c r="T1247" s="17">
        <v>2</v>
      </c>
      <c r="U1247" s="18">
        <v>198420000</v>
      </c>
      <c r="V1247" s="19">
        <v>219210000</v>
      </c>
      <c r="W1247" s="19">
        <v>200280000</v>
      </c>
      <c r="AB1247" s="20">
        <v>3</v>
      </c>
      <c r="AC1247" s="32">
        <v>166370000</v>
      </c>
      <c r="AD1247" s="33">
        <v>182710000</v>
      </c>
      <c r="AE1247" s="33">
        <v>199050000</v>
      </c>
      <c r="AF1247" s="34">
        <v>3</v>
      </c>
      <c r="AG1247" s="24">
        <v>214000000</v>
      </c>
      <c r="AH1247" s="24">
        <v>263020000</v>
      </c>
      <c r="AI1247" s="24">
        <v>231950000</v>
      </c>
      <c r="AJ1247" s="25">
        <v>3</v>
      </c>
      <c r="AK1247">
        <v>27.3050422668457</v>
      </c>
      <c r="AL1247">
        <v>27.177597045898398</v>
      </c>
      <c r="AM1247">
        <v>27.620775222778299</v>
      </c>
      <c r="AN1247">
        <v>25.714714050293001</v>
      </c>
      <c r="AO1247">
        <v>27.563982009887699</v>
      </c>
      <c r="AP1247">
        <v>27.707738876342798</v>
      </c>
      <c r="AQ1247">
        <v>27.577442169189499</v>
      </c>
      <c r="AR1247">
        <v>27.309820175170898</v>
      </c>
      <c r="AS1247">
        <v>27.444980621337901</v>
      </c>
      <c r="AT1247">
        <v>27.568555831909201</v>
      </c>
      <c r="AU1247">
        <v>27.6730346679688</v>
      </c>
      <c r="AV1247">
        <v>27.970596313476602</v>
      </c>
      <c r="AW1247">
        <v>27.789237976074201</v>
      </c>
      <c r="AX1247">
        <v>16</v>
      </c>
      <c r="AY1247">
        <v>16</v>
      </c>
      <c r="AZ1247">
        <v>16</v>
      </c>
      <c r="BA1247">
        <v>27.6</v>
      </c>
      <c r="BB1247">
        <v>27.6</v>
      </c>
      <c r="BC1247">
        <v>27.6</v>
      </c>
      <c r="BD1247">
        <v>87.528999999999996</v>
      </c>
      <c r="BE1247">
        <v>0</v>
      </c>
      <c r="BF1247">
        <v>71.584000000000003</v>
      </c>
      <c r="BG1247">
        <v>1545700000</v>
      </c>
      <c r="BH1247">
        <v>32</v>
      </c>
      <c r="BI1247">
        <v>16</v>
      </c>
      <c r="BJ1247">
        <v>16</v>
      </c>
      <c r="BK1247">
        <v>16</v>
      </c>
      <c r="BL1247" t="s">
        <v>1373</v>
      </c>
      <c r="BM1247">
        <v>6</v>
      </c>
      <c r="BN1247">
        <v>8</v>
      </c>
      <c r="BO1247">
        <v>2</v>
      </c>
      <c r="BP1247">
        <v>3</v>
      </c>
      <c r="BQ1247">
        <v>9</v>
      </c>
      <c r="BR1247">
        <v>7</v>
      </c>
      <c r="BS1247">
        <v>8</v>
      </c>
      <c r="BT1247">
        <v>6</v>
      </c>
      <c r="BU1247">
        <v>3</v>
      </c>
      <c r="BV1247">
        <v>8</v>
      </c>
      <c r="BW1247">
        <v>6</v>
      </c>
      <c r="BX1247">
        <v>8</v>
      </c>
      <c r="BY1247">
        <v>7</v>
      </c>
      <c r="BZ1247">
        <v>783</v>
      </c>
      <c r="CA1247">
        <v>783</v>
      </c>
      <c r="CB1247">
        <v>10.7</v>
      </c>
      <c r="CC1247">
        <v>14.2</v>
      </c>
      <c r="CD1247">
        <v>4.5</v>
      </c>
      <c r="CE1247">
        <v>6.1</v>
      </c>
      <c r="CF1247">
        <v>15.8</v>
      </c>
      <c r="CG1247">
        <v>12.1</v>
      </c>
      <c r="CH1247">
        <v>13.3</v>
      </c>
      <c r="CI1247">
        <v>10.199999999999999</v>
      </c>
      <c r="CJ1247">
        <v>6.3</v>
      </c>
      <c r="CK1247">
        <v>14.3</v>
      </c>
      <c r="CL1247">
        <v>11.1</v>
      </c>
      <c r="CM1247">
        <v>13.7</v>
      </c>
      <c r="CN1247">
        <v>12.9</v>
      </c>
      <c r="CO1247">
        <v>0.42061434690398097</v>
      </c>
      <c r="CP1247">
        <v>0.61064361356863095</v>
      </c>
      <c r="CQ1247">
        <v>1.4967836436838999</v>
      </c>
      <c r="CR1247">
        <v>0.65690707188778497</v>
      </c>
      <c r="CS1247">
        <v>-0.48658672968546701</v>
      </c>
      <c r="CT1247">
        <v>-0.96327153030229395</v>
      </c>
      <c r="CU1247">
        <v>0.33592512077294701</v>
      </c>
      <c r="CV1247">
        <v>-0.66185553868611502</v>
      </c>
      <c r="CW1247">
        <v>-1.3165437792014101</v>
      </c>
      <c r="CX1247">
        <v>7.6160188457008199E-2</v>
      </c>
      <c r="CY1247">
        <v>-0.36983744303385202</v>
      </c>
      <c r="CZ1247">
        <v>-3.2338894487218401</v>
      </c>
    </row>
    <row r="1248" spans="1:104" x14ac:dyDescent="0.3">
      <c r="A1248" s="127" t="s">
        <v>5539</v>
      </c>
      <c r="B1248" s="127" t="s">
        <v>5540</v>
      </c>
      <c r="C1248" s="50">
        <v>0.77452268734570051</v>
      </c>
      <c r="D1248" s="51">
        <v>-0.36862059577987721</v>
      </c>
      <c r="E1248" s="52">
        <v>0.24524319773638004</v>
      </c>
      <c r="F1248" s="53">
        <v>0.61040302972385097</v>
      </c>
      <c r="G1248" s="50">
        <v>0.83825311777679168</v>
      </c>
      <c r="H1248" s="54">
        <v>-0.25454215093600197</v>
      </c>
      <c r="I1248" s="55">
        <v>0.23738697756834942</v>
      </c>
      <c r="J1248" s="56">
        <v>0.624543108992754</v>
      </c>
      <c r="K1248" t="s">
        <v>5541</v>
      </c>
      <c r="L1248" t="s">
        <v>5542</v>
      </c>
      <c r="M1248" s="13" t="str">
        <f>IFERROR(IF(SEARCH(M$1,$L1248),1,"no"),"-")</f>
        <v>-</v>
      </c>
      <c r="N1248" s="14" t="str">
        <f>IFERROR(IF(SEARCH(N$1,$L1248),1,"no"),"-")</f>
        <v>-</v>
      </c>
      <c r="O1248" s="14" t="str">
        <f>IFERROR(IF(SEARCH(O$1,$L1248),1,"no"),"-")</f>
        <v>-</v>
      </c>
      <c r="P1248" s="15">
        <v>370490000</v>
      </c>
      <c r="Q1248" s="16">
        <v>480760000</v>
      </c>
      <c r="R1248" s="16">
        <v>579240000</v>
      </c>
      <c r="S1248" s="16">
        <v>723060000</v>
      </c>
      <c r="T1248" s="17">
        <v>4</v>
      </c>
      <c r="U1248" s="18">
        <v>430190000</v>
      </c>
      <c r="V1248" s="19">
        <v>446590000</v>
      </c>
      <c r="W1248" s="19">
        <v>374200000</v>
      </c>
      <c r="AB1248" s="20">
        <v>3</v>
      </c>
      <c r="AC1248" s="32">
        <v>479200000</v>
      </c>
      <c r="AD1248" s="33">
        <v>556340000</v>
      </c>
      <c r="AE1248" s="33">
        <v>474350000</v>
      </c>
      <c r="AF1248" s="34">
        <v>3</v>
      </c>
      <c r="AG1248" s="24">
        <v>519750000</v>
      </c>
      <c r="AH1248" s="24">
        <v>410600000</v>
      </c>
      <c r="AI1248" s="24">
        <v>335320000</v>
      </c>
      <c r="AJ1248" s="25">
        <v>3</v>
      </c>
      <c r="AK1248">
        <v>28.464859008789102</v>
      </c>
      <c r="AL1248">
        <v>28.840742111206101</v>
      </c>
      <c r="AM1248">
        <v>29.1095867156982</v>
      </c>
      <c r="AN1248">
        <v>29.429540634155298</v>
      </c>
      <c r="AO1248">
        <v>28.68039894104</v>
      </c>
      <c r="AP1248">
        <v>28.734375</v>
      </c>
      <c r="AQ1248">
        <v>28.479234695434599</v>
      </c>
      <c r="AR1248">
        <v>28.836051940918001</v>
      </c>
      <c r="AS1248">
        <v>29.0513916015625</v>
      </c>
      <c r="AT1248">
        <v>28.821376800537099</v>
      </c>
      <c r="AU1248">
        <v>28.953243255615199</v>
      </c>
      <c r="AV1248">
        <v>28.6131591796875</v>
      </c>
      <c r="AW1248">
        <v>28.3209629058838</v>
      </c>
      <c r="AX1248">
        <v>12</v>
      </c>
      <c r="AY1248">
        <v>12</v>
      </c>
      <c r="AZ1248">
        <v>11</v>
      </c>
      <c r="BA1248">
        <v>52.5</v>
      </c>
      <c r="BB1248">
        <v>52.5</v>
      </c>
      <c r="BC1248">
        <v>49.2</v>
      </c>
      <c r="BD1248">
        <v>34.442999999999998</v>
      </c>
      <c r="BE1248">
        <v>0</v>
      </c>
      <c r="BF1248">
        <v>104.89</v>
      </c>
      <c r="BG1248">
        <v>4077900000</v>
      </c>
      <c r="BH1248">
        <v>69</v>
      </c>
      <c r="BI1248">
        <v>12</v>
      </c>
      <c r="BJ1248">
        <v>12</v>
      </c>
      <c r="BK1248">
        <v>11</v>
      </c>
      <c r="BL1248" t="s">
        <v>5543</v>
      </c>
      <c r="BM1248">
        <v>7</v>
      </c>
      <c r="BN1248">
        <v>9</v>
      </c>
      <c r="BO1248">
        <v>3</v>
      </c>
      <c r="BP1248">
        <v>4</v>
      </c>
      <c r="BQ1248">
        <v>11</v>
      </c>
      <c r="BR1248">
        <v>8</v>
      </c>
      <c r="BS1248">
        <v>7</v>
      </c>
      <c r="BT1248">
        <v>8</v>
      </c>
      <c r="BU1248">
        <v>11</v>
      </c>
      <c r="BV1248">
        <v>9</v>
      </c>
      <c r="BW1248">
        <v>6</v>
      </c>
      <c r="BX1248">
        <v>7</v>
      </c>
      <c r="BY1248">
        <v>8</v>
      </c>
      <c r="BZ1248">
        <v>303</v>
      </c>
      <c r="CA1248">
        <v>303</v>
      </c>
      <c r="CB1248">
        <v>32.700000000000003</v>
      </c>
      <c r="CC1248">
        <v>40.6</v>
      </c>
      <c r="CD1248">
        <v>11.6</v>
      </c>
      <c r="CE1248">
        <v>14.9</v>
      </c>
      <c r="CF1248">
        <v>51.8</v>
      </c>
      <c r="CG1248">
        <v>48.5</v>
      </c>
      <c r="CH1248">
        <v>36</v>
      </c>
      <c r="CI1248">
        <v>34.299999999999997</v>
      </c>
      <c r="CJ1248">
        <v>41.6</v>
      </c>
      <c r="CK1248">
        <v>37</v>
      </c>
      <c r="CL1248">
        <v>24.8</v>
      </c>
      <c r="CM1248">
        <v>33.700000000000003</v>
      </c>
      <c r="CN1248">
        <v>37.299999999999997</v>
      </c>
      <c r="CO1248">
        <v>8.3561304377214096E-2</v>
      </c>
      <c r="CP1248">
        <v>0.61040302972385097</v>
      </c>
      <c r="CQ1248">
        <v>0.624543108992754</v>
      </c>
      <c r="CR1248">
        <v>0.89993141189347003</v>
      </c>
      <c r="CS1248">
        <v>5.82420031229667E-2</v>
      </c>
      <c r="CT1248">
        <v>0.233038448615663</v>
      </c>
      <c r="CU1248">
        <v>0.33597103198551598</v>
      </c>
      <c r="CV1248">
        <v>0.32984590530395502</v>
      </c>
      <c r="CW1248">
        <v>1.3161070067796801</v>
      </c>
      <c r="CX1248">
        <v>0.34598004434589802</v>
      </c>
      <c r="CY1248">
        <v>0.27381833394368399</v>
      </c>
      <c r="CZ1248">
        <v>1.38820738474371</v>
      </c>
    </row>
    <row r="1249" spans="1:104" x14ac:dyDescent="0.3">
      <c r="A1249" s="127" t="s">
        <v>5196</v>
      </c>
      <c r="B1249" s="127" t="s">
        <v>5197</v>
      </c>
      <c r="C1249" s="50">
        <v>1.3177424850615405</v>
      </c>
      <c r="D1249" s="51">
        <v>0.39806846456195266</v>
      </c>
      <c r="E1249" s="52">
        <v>0.24618100991835914</v>
      </c>
      <c r="F1249" s="53">
        <v>0.60874545102189104</v>
      </c>
      <c r="G1249" s="50">
        <v>0.92400010301578706</v>
      </c>
      <c r="H1249" s="54">
        <v>-0.11403508240148748</v>
      </c>
      <c r="I1249" s="55">
        <v>0.19112975895285084</v>
      </c>
      <c r="J1249" s="56">
        <v>0.71867168791719305</v>
      </c>
      <c r="K1249" t="s">
        <v>5198</v>
      </c>
      <c r="L1249" t="s">
        <v>5199</v>
      </c>
      <c r="M1249" s="13">
        <f>IFERROR(IF(SEARCH(M$1,$L1249),1,"no"),"-")</f>
        <v>1</v>
      </c>
      <c r="N1249" s="14" t="str">
        <f>IFERROR(IF(SEARCH(N$1,$L1249),1,"no"),"-")</f>
        <v>-</v>
      </c>
      <c r="O1249" s="14" t="str">
        <f>IFERROR(IF(SEARCH(O$1,$L1249),1,"no"),"-")</f>
        <v>-</v>
      </c>
      <c r="P1249" s="15">
        <v>1460000000</v>
      </c>
      <c r="Q1249" s="16">
        <v>1248200000</v>
      </c>
      <c r="R1249" s="16">
        <v>716920000</v>
      </c>
      <c r="S1249" s="16">
        <v>585780000</v>
      </c>
      <c r="T1249" s="17">
        <v>4</v>
      </c>
      <c r="U1249" s="18">
        <v>1303100000</v>
      </c>
      <c r="V1249" s="19">
        <v>1219800000</v>
      </c>
      <c r="W1249" s="19">
        <v>1441100000</v>
      </c>
      <c r="AB1249" s="20">
        <v>3</v>
      </c>
      <c r="AC1249" s="32">
        <v>1368900000</v>
      </c>
      <c r="AD1249" s="33">
        <v>1341300000</v>
      </c>
      <c r="AE1249" s="33">
        <v>1172700000</v>
      </c>
      <c r="AF1249" s="34">
        <v>3</v>
      </c>
      <c r="AG1249" s="24">
        <v>1183700000</v>
      </c>
      <c r="AH1249" s="24">
        <v>1198000000</v>
      </c>
      <c r="AI1249" s="24">
        <v>1206100000</v>
      </c>
      <c r="AJ1249" s="25">
        <v>3</v>
      </c>
      <c r="AK1249">
        <v>30.443321228027301</v>
      </c>
      <c r="AL1249">
        <v>30.217201232910199</v>
      </c>
      <c r="AM1249">
        <v>29.417236328125</v>
      </c>
      <c r="AN1249">
        <v>29.1257839202881</v>
      </c>
      <c r="AO1249">
        <v>30.279300689697301</v>
      </c>
      <c r="AP1249">
        <v>30.183998107910199</v>
      </c>
      <c r="AQ1249">
        <v>30.424522399902301</v>
      </c>
      <c r="AR1249">
        <v>30.350370407104499</v>
      </c>
      <c r="AS1249">
        <v>30.3209838867188</v>
      </c>
      <c r="AT1249">
        <v>30.1271877288818</v>
      </c>
      <c r="AU1249">
        <v>30.1406555175781</v>
      </c>
      <c r="AV1249">
        <v>30.15797996521</v>
      </c>
      <c r="AW1249">
        <v>30.167701721191399</v>
      </c>
      <c r="AX1249">
        <v>8</v>
      </c>
      <c r="AY1249">
        <v>8</v>
      </c>
      <c r="AZ1249">
        <v>8</v>
      </c>
      <c r="BA1249">
        <v>36.700000000000003</v>
      </c>
      <c r="BB1249">
        <v>36.700000000000003</v>
      </c>
      <c r="BC1249">
        <v>36.700000000000003</v>
      </c>
      <c r="BD1249">
        <v>34.112000000000002</v>
      </c>
      <c r="BE1249">
        <v>0</v>
      </c>
      <c r="BF1249">
        <v>171.49</v>
      </c>
      <c r="BG1249">
        <v>10153000000</v>
      </c>
      <c r="BH1249">
        <v>90</v>
      </c>
      <c r="BI1249">
        <v>8</v>
      </c>
      <c r="BJ1249">
        <v>8</v>
      </c>
      <c r="BK1249">
        <v>8</v>
      </c>
      <c r="BL1249" t="s">
        <v>5200</v>
      </c>
      <c r="BM1249">
        <v>8</v>
      </c>
      <c r="BN1249">
        <v>8</v>
      </c>
      <c r="BO1249">
        <v>4</v>
      </c>
      <c r="BP1249">
        <v>3</v>
      </c>
      <c r="BQ1249">
        <v>8</v>
      </c>
      <c r="BR1249">
        <v>8</v>
      </c>
      <c r="BS1249">
        <v>7</v>
      </c>
      <c r="BT1249">
        <v>5</v>
      </c>
      <c r="BU1249">
        <v>6</v>
      </c>
      <c r="BV1249">
        <v>8</v>
      </c>
      <c r="BW1249">
        <v>6</v>
      </c>
      <c r="BX1249">
        <v>8</v>
      </c>
      <c r="BY1249">
        <v>5</v>
      </c>
      <c r="BZ1249">
        <v>313</v>
      </c>
      <c r="CA1249">
        <v>313</v>
      </c>
      <c r="CB1249">
        <v>36.700000000000003</v>
      </c>
      <c r="CC1249">
        <v>36.700000000000003</v>
      </c>
      <c r="CD1249">
        <v>18.5</v>
      </c>
      <c r="CE1249">
        <v>16.600000000000001</v>
      </c>
      <c r="CF1249">
        <v>36.700000000000003</v>
      </c>
      <c r="CG1249">
        <v>36.700000000000003</v>
      </c>
      <c r="CH1249">
        <v>30</v>
      </c>
      <c r="CI1249">
        <v>25.6</v>
      </c>
      <c r="CJ1249">
        <v>26.2</v>
      </c>
      <c r="CK1249">
        <v>36.700000000000003</v>
      </c>
      <c r="CL1249">
        <v>26.2</v>
      </c>
      <c r="CM1249">
        <v>36.700000000000003</v>
      </c>
      <c r="CN1249">
        <v>28.1</v>
      </c>
      <c r="CO1249">
        <v>0.56543936294375796</v>
      </c>
      <c r="CP1249">
        <v>0.60874545102189104</v>
      </c>
      <c r="CQ1249">
        <v>0.71867168791719305</v>
      </c>
      <c r="CR1249">
        <v>0.62054211332312403</v>
      </c>
      <c r="CS1249">
        <v>-0.46529499689738102</v>
      </c>
      <c r="CT1249">
        <v>-1.23412671342452</v>
      </c>
      <c r="CU1249">
        <v>0.33665743527995201</v>
      </c>
      <c r="CV1249">
        <v>-0.495054721832275</v>
      </c>
      <c r="CW1249">
        <v>-1.31309722897284</v>
      </c>
      <c r="CX1249">
        <v>0.29157868952847499</v>
      </c>
      <c r="CY1249">
        <v>0.11073493957519499</v>
      </c>
      <c r="CZ1249">
        <v>1.57165137487032</v>
      </c>
    </row>
    <row r="1250" spans="1:104" x14ac:dyDescent="0.3">
      <c r="A1250" s="127" t="s">
        <v>1955</v>
      </c>
      <c r="B1250" s="127" t="s">
        <v>1956</v>
      </c>
      <c r="C1250" s="50">
        <v>0.95851699021538661</v>
      </c>
      <c r="D1250" s="51">
        <v>-6.1124090242513106E-2</v>
      </c>
      <c r="E1250" s="52">
        <v>0.24641630902262296</v>
      </c>
      <c r="F1250" s="53">
        <v>0.60833055184797602</v>
      </c>
      <c r="G1250" s="41">
        <v>0.89311391336806401</v>
      </c>
      <c r="H1250" s="43">
        <v>-0.16308389740186205</v>
      </c>
      <c r="I1250" s="39">
        <v>3.7789984279472028E-2</v>
      </c>
      <c r="J1250" s="40">
        <v>1.42262328874824</v>
      </c>
      <c r="K1250" t="s">
        <v>1003</v>
      </c>
      <c r="L1250" t="s">
        <v>1004</v>
      </c>
      <c r="M1250" s="13" t="str">
        <f>IFERROR(IF(SEARCH(M$1,$L1250),1,"no"),"-")</f>
        <v>-</v>
      </c>
      <c r="N1250" s="14" t="str">
        <f>IFERROR(IF(SEARCH(N$1,$L1250),1,"no"),"-")</f>
        <v>-</v>
      </c>
      <c r="O1250" s="14" t="str">
        <f>IFERROR(IF(SEARCH(O$1,$L1250),1,"no"),"-")</f>
        <v>-</v>
      </c>
      <c r="P1250" s="15">
        <v>435350000</v>
      </c>
      <c r="Q1250" s="16">
        <v>417690000</v>
      </c>
      <c r="T1250" s="17">
        <v>2</v>
      </c>
      <c r="U1250" s="18">
        <v>383060000</v>
      </c>
      <c r="V1250" s="19">
        <v>423960000</v>
      </c>
      <c r="W1250" s="19">
        <v>419460000</v>
      </c>
      <c r="AB1250" s="20">
        <v>3</v>
      </c>
      <c r="AC1250" s="32">
        <v>420770000</v>
      </c>
      <c r="AD1250" s="33">
        <v>407850000</v>
      </c>
      <c r="AE1250" s="33">
        <v>403720000</v>
      </c>
      <c r="AF1250" s="34">
        <v>3</v>
      </c>
      <c r="AG1250" s="24">
        <v>359950000</v>
      </c>
      <c r="AH1250" s="24">
        <v>392160000</v>
      </c>
      <c r="AI1250" s="24">
        <v>348510000</v>
      </c>
      <c r="AJ1250" s="25">
        <v>3</v>
      </c>
      <c r="AK1250">
        <v>28.6976013183594</v>
      </c>
      <c r="AL1250">
        <v>28.6378574371338</v>
      </c>
      <c r="AM1250">
        <v>26.1820373535156</v>
      </c>
      <c r="AN1250">
        <v>24.267951965331999</v>
      </c>
      <c r="AO1250">
        <v>28.512994766235401</v>
      </c>
      <c r="AP1250">
        <v>28.6593532562256</v>
      </c>
      <c r="AQ1250">
        <v>28.643957138061499</v>
      </c>
      <c r="AR1250">
        <v>28.6484565734863</v>
      </c>
      <c r="AS1250">
        <v>28.6034641265869</v>
      </c>
      <c r="AT1250">
        <v>28.588779449462901</v>
      </c>
      <c r="AU1250">
        <v>28.423221588134801</v>
      </c>
      <c r="AV1250">
        <v>28.546867370605501</v>
      </c>
      <c r="AW1250">
        <v>28.376625061035199</v>
      </c>
      <c r="AX1250">
        <v>13</v>
      </c>
      <c r="AY1250">
        <v>13</v>
      </c>
      <c r="AZ1250">
        <v>13</v>
      </c>
      <c r="BA1250">
        <v>33</v>
      </c>
      <c r="BB1250">
        <v>33</v>
      </c>
      <c r="BC1250">
        <v>33</v>
      </c>
      <c r="BD1250">
        <v>63.920999999999999</v>
      </c>
      <c r="BE1250">
        <v>0</v>
      </c>
      <c r="BF1250">
        <v>106.54</v>
      </c>
      <c r="BG1250">
        <v>2914000000</v>
      </c>
      <c r="BH1250">
        <v>57</v>
      </c>
      <c r="BI1250">
        <v>13</v>
      </c>
      <c r="BJ1250">
        <v>13</v>
      </c>
      <c r="BK1250">
        <v>13</v>
      </c>
      <c r="BL1250" t="s">
        <v>1957</v>
      </c>
      <c r="BM1250">
        <v>11</v>
      </c>
      <c r="BN1250">
        <v>10</v>
      </c>
      <c r="BO1250">
        <v>2</v>
      </c>
      <c r="BP1250">
        <v>1</v>
      </c>
      <c r="BQ1250">
        <v>10</v>
      </c>
      <c r="BR1250">
        <v>9</v>
      </c>
      <c r="BS1250">
        <v>7</v>
      </c>
      <c r="BT1250">
        <v>8</v>
      </c>
      <c r="BU1250">
        <v>12</v>
      </c>
      <c r="BV1250">
        <v>12</v>
      </c>
      <c r="BW1250">
        <v>8</v>
      </c>
      <c r="BX1250">
        <v>7</v>
      </c>
      <c r="BY1250">
        <v>9</v>
      </c>
      <c r="BZ1250">
        <v>576</v>
      </c>
      <c r="CA1250">
        <v>576</v>
      </c>
      <c r="CB1250">
        <v>28</v>
      </c>
      <c r="CC1250">
        <v>20.8</v>
      </c>
      <c r="CD1250">
        <v>4.7</v>
      </c>
      <c r="CE1250">
        <v>2.8</v>
      </c>
      <c r="CF1250">
        <v>25.2</v>
      </c>
      <c r="CG1250">
        <v>24.3</v>
      </c>
      <c r="CH1250">
        <v>18.100000000000001</v>
      </c>
      <c r="CI1250">
        <v>21.5</v>
      </c>
      <c r="CJ1250">
        <v>31.6</v>
      </c>
      <c r="CK1250">
        <v>30.2</v>
      </c>
      <c r="CL1250">
        <v>19.100000000000001</v>
      </c>
      <c r="CM1250">
        <v>16</v>
      </c>
      <c r="CN1250">
        <v>24.7</v>
      </c>
      <c r="CO1250">
        <v>0.61216526891562095</v>
      </c>
      <c r="CP1250">
        <v>0.60833055184797602</v>
      </c>
      <c r="CQ1250">
        <v>1.42262328874824</v>
      </c>
      <c r="CR1250">
        <v>0.611718592964824</v>
      </c>
      <c r="CS1250">
        <v>-1.66720469792684</v>
      </c>
      <c r="CT1250">
        <v>-1.3193058773070601</v>
      </c>
      <c r="CU1250">
        <v>0.33715764139590898</v>
      </c>
      <c r="CV1250">
        <v>-1.65907303492228</v>
      </c>
      <c r="CW1250">
        <v>-1.31234373234811</v>
      </c>
      <c r="CX1250">
        <v>8.6929515418502204E-2</v>
      </c>
      <c r="CY1250">
        <v>0.164662043253578</v>
      </c>
      <c r="CZ1250">
        <v>3.05643060106306</v>
      </c>
    </row>
    <row r="1251" spans="1:104" x14ac:dyDescent="0.3">
      <c r="A1251" s="127" t="s">
        <v>4836</v>
      </c>
      <c r="B1251" s="127" t="s">
        <v>4837</v>
      </c>
      <c r="C1251" s="50">
        <v>1.1204184651400981</v>
      </c>
      <c r="D1251" s="51">
        <v>0.16403766516423049</v>
      </c>
      <c r="E1251" s="52">
        <v>0.24641755069073995</v>
      </c>
      <c r="F1251" s="53">
        <v>0.60832836348530195</v>
      </c>
      <c r="G1251" s="50">
        <v>1.3199237414933154</v>
      </c>
      <c r="H1251" s="54">
        <v>0.40045458038108256</v>
      </c>
      <c r="I1251" s="55">
        <v>0.14150763149904344</v>
      </c>
      <c r="J1251" s="56">
        <v>0.84922013802978902</v>
      </c>
      <c r="K1251" t="s">
        <v>429</v>
      </c>
      <c r="L1251" t="s">
        <v>430</v>
      </c>
      <c r="M1251" s="13" t="str">
        <f>IFERROR(IF(SEARCH(M$1,$L1251),1,"no"),"-")</f>
        <v>-</v>
      </c>
      <c r="N1251" s="14" t="str">
        <f>IFERROR(IF(SEARCH(N$1,$L1251),1,"no"),"-")</f>
        <v>-</v>
      </c>
      <c r="O1251" s="14" t="str">
        <f>IFERROR(IF(SEARCH(O$1,$L1251),1,"no"),"-")</f>
        <v>-</v>
      </c>
      <c r="P1251" s="15">
        <v>160030000</v>
      </c>
      <c r="Q1251" s="16">
        <v>113350000</v>
      </c>
      <c r="T1251" s="17">
        <v>2</v>
      </c>
      <c r="U1251" s="18">
        <v>150740000</v>
      </c>
      <c r="V1251" s="19">
        <v>145340000</v>
      </c>
      <c r="W1251" s="19">
        <v>163370000</v>
      </c>
      <c r="AB1251" s="20">
        <v>3</v>
      </c>
      <c r="AC1251" s="32">
        <v>157470000</v>
      </c>
      <c r="AD1251" s="33">
        <v>129360000</v>
      </c>
      <c r="AE1251" s="33">
        <v>127550000</v>
      </c>
      <c r="AF1251" s="34">
        <v>3</v>
      </c>
      <c r="AG1251" s="24">
        <v>231410000</v>
      </c>
      <c r="AH1251" s="24">
        <v>160610000</v>
      </c>
      <c r="AI1251" s="24">
        <v>154930000</v>
      </c>
      <c r="AJ1251" s="25">
        <v>3</v>
      </c>
      <c r="AK1251">
        <v>27.253767013549801</v>
      </c>
      <c r="AL1251">
        <v>26.756208419799801</v>
      </c>
      <c r="AM1251">
        <v>26.448713302612301</v>
      </c>
      <c r="AN1251">
        <v>24.412122726440401</v>
      </c>
      <c r="AO1251">
        <v>27.167486190795898</v>
      </c>
      <c r="AP1251">
        <v>27.1148567199707</v>
      </c>
      <c r="AQ1251">
        <v>27.283567428588899</v>
      </c>
      <c r="AR1251">
        <v>27.2305011749268</v>
      </c>
      <c r="AS1251">
        <v>26.946815490722699</v>
      </c>
      <c r="AT1251">
        <v>26.926486968994102</v>
      </c>
      <c r="AU1251">
        <v>27.785875320434599</v>
      </c>
      <c r="AV1251">
        <v>27.258987426757798</v>
      </c>
      <c r="AW1251">
        <v>27.2070407867432</v>
      </c>
      <c r="AX1251">
        <v>14</v>
      </c>
      <c r="AY1251">
        <v>14</v>
      </c>
      <c r="AZ1251">
        <v>14</v>
      </c>
      <c r="BA1251">
        <v>19.7</v>
      </c>
      <c r="BB1251">
        <v>19.7</v>
      </c>
      <c r="BC1251">
        <v>19.7</v>
      </c>
      <c r="BD1251">
        <v>109.59</v>
      </c>
      <c r="BE1251">
        <v>0</v>
      </c>
      <c r="BF1251">
        <v>58.389000000000003</v>
      </c>
      <c r="BG1251">
        <v>1204500000</v>
      </c>
      <c r="BH1251">
        <v>44</v>
      </c>
      <c r="BI1251">
        <v>14</v>
      </c>
      <c r="BJ1251">
        <v>14</v>
      </c>
      <c r="BK1251">
        <v>14</v>
      </c>
      <c r="BL1251" t="s">
        <v>4838</v>
      </c>
      <c r="BM1251">
        <v>6</v>
      </c>
      <c r="BN1251">
        <v>5</v>
      </c>
      <c r="BO1251">
        <v>2</v>
      </c>
      <c r="BP1251">
        <v>2</v>
      </c>
      <c r="BQ1251">
        <v>5</v>
      </c>
      <c r="BR1251">
        <v>4</v>
      </c>
      <c r="BS1251">
        <v>6</v>
      </c>
      <c r="BT1251">
        <v>6</v>
      </c>
      <c r="BU1251">
        <v>9</v>
      </c>
      <c r="BV1251">
        <v>5</v>
      </c>
      <c r="BW1251">
        <v>4</v>
      </c>
      <c r="BX1251">
        <v>8</v>
      </c>
      <c r="BY1251">
        <v>6</v>
      </c>
      <c r="BZ1251">
        <v>1009</v>
      </c>
      <c r="CA1251">
        <v>1009</v>
      </c>
      <c r="CB1251">
        <v>8.1999999999999993</v>
      </c>
      <c r="CC1251">
        <v>7.5</v>
      </c>
      <c r="CD1251">
        <v>5</v>
      </c>
      <c r="CE1251">
        <v>4.7</v>
      </c>
      <c r="CF1251">
        <v>6.6</v>
      </c>
      <c r="CG1251">
        <v>5.2</v>
      </c>
      <c r="CH1251">
        <v>7.7</v>
      </c>
      <c r="CI1251">
        <v>7.4</v>
      </c>
      <c r="CJ1251">
        <v>10.199999999999999</v>
      </c>
      <c r="CK1251">
        <v>5.9</v>
      </c>
      <c r="CL1251">
        <v>5</v>
      </c>
      <c r="CM1251">
        <v>11.7</v>
      </c>
      <c r="CN1251">
        <v>8</v>
      </c>
      <c r="CO1251">
        <v>0.49242038408958899</v>
      </c>
      <c r="CP1251">
        <v>0.60832836348530195</v>
      </c>
      <c r="CQ1251">
        <v>0.84922013802978902</v>
      </c>
      <c r="CR1251">
        <v>0.63802265156562299</v>
      </c>
      <c r="CS1251">
        <v>-0.81689834594726596</v>
      </c>
      <c r="CT1251">
        <v>-1.09913126443444</v>
      </c>
      <c r="CU1251">
        <v>0.33695490078172002</v>
      </c>
      <c r="CV1251">
        <v>-0.97093391418456998</v>
      </c>
      <c r="CW1251">
        <v>-1.3123397579268601</v>
      </c>
      <c r="CX1251">
        <v>0.231465020576132</v>
      </c>
      <c r="CY1251">
        <v>-0.38269996643066401</v>
      </c>
      <c r="CZ1251">
        <v>-1.82829329296304</v>
      </c>
    </row>
    <row r="1252" spans="1:104" x14ac:dyDescent="0.3">
      <c r="A1252" s="127" t="s">
        <v>4521</v>
      </c>
      <c r="B1252" s="127" t="s">
        <v>136</v>
      </c>
      <c r="C1252" s="50">
        <v>1.0868436784625928</v>
      </c>
      <c r="D1252" s="51">
        <v>0.12014445138206786</v>
      </c>
      <c r="E1252" s="52">
        <v>0.24647267829978944</v>
      </c>
      <c r="F1252" s="53">
        <v>0.60823121562112303</v>
      </c>
      <c r="G1252" s="50">
        <v>1.0988791957940955</v>
      </c>
      <c r="H1252" s="54">
        <v>0.13603279374094235</v>
      </c>
      <c r="I1252" s="55">
        <v>0.10351977203145887</v>
      </c>
      <c r="J1252" s="56">
        <v>0.98497669306629887</v>
      </c>
      <c r="K1252" t="s">
        <v>1034</v>
      </c>
      <c r="L1252" t="s">
        <v>1035</v>
      </c>
      <c r="M1252" s="13" t="str">
        <f>IFERROR(IF(SEARCH(M$1,$L1252),1,"no"),"-")</f>
        <v>-</v>
      </c>
      <c r="N1252" s="14" t="str">
        <f>IFERROR(IF(SEARCH(N$1,$L1252),1,"no"),"-")</f>
        <v>-</v>
      </c>
      <c r="O1252" s="14" t="str">
        <f>IFERROR(IF(SEARCH(O$1,$L1252),1,"no"),"-")</f>
        <v>-</v>
      </c>
      <c r="P1252" s="15">
        <v>2310500000</v>
      </c>
      <c r="Q1252" s="16">
        <v>2365800000</v>
      </c>
      <c r="R1252" s="16">
        <v>2262600000</v>
      </c>
      <c r="S1252" s="16">
        <v>2205500000</v>
      </c>
      <c r="T1252" s="17">
        <v>4</v>
      </c>
      <c r="U1252" s="18">
        <v>2383000000</v>
      </c>
      <c r="V1252" s="19">
        <v>2824400000</v>
      </c>
      <c r="W1252" s="19">
        <v>2246500000</v>
      </c>
      <c r="AB1252" s="20">
        <v>3</v>
      </c>
      <c r="AC1252" s="32">
        <v>2329900000</v>
      </c>
      <c r="AD1252" s="33">
        <v>2222500000</v>
      </c>
      <c r="AE1252" s="33">
        <v>2371200000</v>
      </c>
      <c r="AF1252" s="34">
        <v>3</v>
      </c>
      <c r="AG1252" s="24">
        <v>2424200000</v>
      </c>
      <c r="AH1252" s="24">
        <v>2741700000</v>
      </c>
      <c r="AI1252" s="24">
        <v>2442300000</v>
      </c>
      <c r="AJ1252" s="25">
        <v>3</v>
      </c>
      <c r="AK1252">
        <v>31.1055583953857</v>
      </c>
      <c r="AL1252">
        <v>31.1396808624268</v>
      </c>
      <c r="AM1252">
        <v>31.075334548950199</v>
      </c>
      <c r="AN1252">
        <v>31.038457870483398</v>
      </c>
      <c r="AO1252">
        <v>31.150131225585898</v>
      </c>
      <c r="AP1252">
        <v>31.395298004150401</v>
      </c>
      <c r="AQ1252">
        <v>31.0650310516357</v>
      </c>
      <c r="AR1252">
        <v>31.117620468139599</v>
      </c>
      <c r="AS1252">
        <v>31.049535751342798</v>
      </c>
      <c r="AT1252">
        <v>31.142971038818398</v>
      </c>
      <c r="AU1252">
        <v>31.174861907958999</v>
      </c>
      <c r="AV1252">
        <v>31.352422714233398</v>
      </c>
      <c r="AW1252">
        <v>31.185592651367202</v>
      </c>
      <c r="AX1252">
        <v>26</v>
      </c>
      <c r="AY1252">
        <v>26</v>
      </c>
      <c r="AZ1252">
        <v>26</v>
      </c>
      <c r="BA1252">
        <v>34.6</v>
      </c>
      <c r="BB1252">
        <v>34.6</v>
      </c>
      <c r="BC1252">
        <v>34.6</v>
      </c>
      <c r="BD1252">
        <v>95.905000000000001</v>
      </c>
      <c r="BE1252">
        <v>0</v>
      </c>
      <c r="BF1252">
        <v>228.07</v>
      </c>
      <c r="BG1252">
        <v>20675000000</v>
      </c>
      <c r="BH1252">
        <v>187</v>
      </c>
      <c r="BI1252">
        <v>26</v>
      </c>
      <c r="BJ1252">
        <v>26</v>
      </c>
      <c r="BK1252">
        <v>26</v>
      </c>
      <c r="BL1252" t="s">
        <v>4522</v>
      </c>
      <c r="BM1252">
        <v>17</v>
      </c>
      <c r="BN1252">
        <v>18</v>
      </c>
      <c r="BO1252">
        <v>11</v>
      </c>
      <c r="BP1252">
        <v>12</v>
      </c>
      <c r="BQ1252">
        <v>18</v>
      </c>
      <c r="BR1252">
        <v>16</v>
      </c>
      <c r="BS1252">
        <v>18</v>
      </c>
      <c r="BT1252">
        <v>16</v>
      </c>
      <c r="BU1252">
        <v>17</v>
      </c>
      <c r="BV1252">
        <v>20</v>
      </c>
      <c r="BW1252">
        <v>16</v>
      </c>
      <c r="BX1252">
        <v>17</v>
      </c>
      <c r="BY1252">
        <v>17</v>
      </c>
      <c r="BZ1252">
        <v>887</v>
      </c>
      <c r="CA1252">
        <v>887</v>
      </c>
      <c r="CB1252">
        <v>26.3</v>
      </c>
      <c r="CC1252">
        <v>27.7</v>
      </c>
      <c r="CD1252">
        <v>14.3</v>
      </c>
      <c r="CE1252">
        <v>17.5</v>
      </c>
      <c r="CF1252">
        <v>26.9</v>
      </c>
      <c r="CG1252">
        <v>26.8</v>
      </c>
      <c r="CH1252">
        <v>26.9</v>
      </c>
      <c r="CI1252">
        <v>25.4</v>
      </c>
      <c r="CJ1252">
        <v>28</v>
      </c>
      <c r="CK1252">
        <v>30</v>
      </c>
      <c r="CL1252">
        <v>23.8</v>
      </c>
      <c r="CM1252">
        <v>24.7</v>
      </c>
      <c r="CN1252">
        <v>26.6</v>
      </c>
      <c r="CO1252">
        <v>0.14875457979801299</v>
      </c>
      <c r="CP1252">
        <v>0.60823121562112303</v>
      </c>
      <c r="CQ1252">
        <v>0.98497669306629898</v>
      </c>
      <c r="CR1252">
        <v>0.83277870480730998</v>
      </c>
      <c r="CS1252">
        <v>-1.36178334554025E-2</v>
      </c>
      <c r="CT1252">
        <v>-0.39377558915256</v>
      </c>
      <c r="CU1252">
        <v>0.33675240384615401</v>
      </c>
      <c r="CV1252">
        <v>-0.113728841145832</v>
      </c>
      <c r="CW1252">
        <v>-1.31216332012592</v>
      </c>
      <c r="CX1252">
        <v>0.17681101759755199</v>
      </c>
      <c r="CY1252">
        <v>-0.134250005086265</v>
      </c>
      <c r="CZ1252">
        <v>-2.1011418629227299</v>
      </c>
    </row>
    <row r="1253" spans="1:104" x14ac:dyDescent="0.3">
      <c r="A1253" s="127" t="s">
        <v>2090</v>
      </c>
      <c r="B1253" s="127" t="s">
        <v>2091</v>
      </c>
      <c r="C1253" s="50">
        <v>0.88256648081566014</v>
      </c>
      <c r="D1253" s="51">
        <v>-0.18022313896175782</v>
      </c>
      <c r="E1253" s="52">
        <v>0.246689967637435</v>
      </c>
      <c r="F1253" s="53">
        <v>0.60784851199504797</v>
      </c>
      <c r="G1253" s="41">
        <v>0.84794221479004095</v>
      </c>
      <c r="H1253" s="43">
        <v>-0.23796214292482015</v>
      </c>
      <c r="I1253" s="39">
        <v>1.8245478058635699E-2</v>
      </c>
      <c r="J1253" s="40">
        <v>1.7388447529895201</v>
      </c>
      <c r="K1253" t="s">
        <v>500</v>
      </c>
      <c r="L1253" t="s">
        <v>501</v>
      </c>
      <c r="M1253" s="13" t="str">
        <f>IFERROR(IF(SEARCH(M$1,$L1253),1,"no"),"-")</f>
        <v>-</v>
      </c>
      <c r="N1253" s="14" t="str">
        <f>IFERROR(IF(SEARCH(N$1,$L1253),1,"no"),"-")</f>
        <v>-</v>
      </c>
      <c r="O1253" s="14" t="str">
        <f>IFERROR(IF(SEARCH(O$1,$L1253),1,"no"),"-")</f>
        <v>-</v>
      </c>
      <c r="P1253" s="15">
        <v>1356900000</v>
      </c>
      <c r="Q1253" s="16">
        <v>1201900000</v>
      </c>
      <c r="R1253" s="16">
        <v>1519700000</v>
      </c>
      <c r="S1253" s="16">
        <v>1678800000</v>
      </c>
      <c r="T1253" s="17">
        <v>4</v>
      </c>
      <c r="U1253" s="18">
        <v>1247500000</v>
      </c>
      <c r="V1253" s="19">
        <v>1358000000</v>
      </c>
      <c r="W1253" s="19">
        <v>1205400000</v>
      </c>
      <c r="AB1253" s="20">
        <v>3</v>
      </c>
      <c r="AC1253" s="32">
        <v>1469400000</v>
      </c>
      <c r="AD1253" s="33">
        <v>1321800000</v>
      </c>
      <c r="AE1253" s="33">
        <v>1514400000</v>
      </c>
      <c r="AF1253" s="34">
        <v>3</v>
      </c>
      <c r="AG1253" s="24">
        <v>1218800000</v>
      </c>
      <c r="AH1253" s="24">
        <v>1236600000</v>
      </c>
      <c r="AI1253" s="24">
        <v>1195500000</v>
      </c>
      <c r="AJ1253" s="25">
        <v>3</v>
      </c>
      <c r="AK1253">
        <v>30.33766746521</v>
      </c>
      <c r="AL1253">
        <v>30.162670135498001</v>
      </c>
      <c r="AM1253">
        <v>30.5011386871338</v>
      </c>
      <c r="AN1253">
        <v>30.644783020019499</v>
      </c>
      <c r="AO1253">
        <v>30.216392517089801</v>
      </c>
      <c r="AP1253">
        <v>30.3388366699219</v>
      </c>
      <c r="AQ1253">
        <v>30.166864395141602</v>
      </c>
      <c r="AR1253">
        <v>30.452579498291001</v>
      </c>
      <c r="AS1253">
        <v>30.2998561859131</v>
      </c>
      <c r="AT1253">
        <v>30.496099472045898</v>
      </c>
      <c r="AU1253">
        <v>30.182813644409201</v>
      </c>
      <c r="AV1253">
        <v>30.203731536865199</v>
      </c>
      <c r="AW1253">
        <v>30.154966354370099</v>
      </c>
      <c r="AX1253">
        <v>29</v>
      </c>
      <c r="AY1253">
        <v>29</v>
      </c>
      <c r="AZ1253">
        <v>29</v>
      </c>
      <c r="BA1253">
        <v>50.9</v>
      </c>
      <c r="BB1253">
        <v>50.9</v>
      </c>
      <c r="BC1253">
        <v>50.9</v>
      </c>
      <c r="BD1253">
        <v>60.134999999999998</v>
      </c>
      <c r="BE1253">
        <v>0</v>
      </c>
      <c r="BF1253">
        <v>209.87</v>
      </c>
      <c r="BG1253">
        <v>12285000000</v>
      </c>
      <c r="BH1253">
        <v>156</v>
      </c>
      <c r="BI1253">
        <v>29</v>
      </c>
      <c r="BJ1253">
        <v>29</v>
      </c>
      <c r="BK1253">
        <v>29</v>
      </c>
      <c r="BL1253" t="s">
        <v>2092</v>
      </c>
      <c r="BM1253">
        <v>19</v>
      </c>
      <c r="BN1253">
        <v>21</v>
      </c>
      <c r="BO1253">
        <v>17</v>
      </c>
      <c r="BP1253">
        <v>16</v>
      </c>
      <c r="BQ1253">
        <v>20</v>
      </c>
      <c r="BR1253">
        <v>17</v>
      </c>
      <c r="BS1253">
        <v>13</v>
      </c>
      <c r="BT1253">
        <v>15</v>
      </c>
      <c r="BU1253">
        <v>19</v>
      </c>
      <c r="BV1253">
        <v>21</v>
      </c>
      <c r="BW1253">
        <v>13</v>
      </c>
      <c r="BX1253">
        <v>15</v>
      </c>
      <c r="BY1253">
        <v>17</v>
      </c>
      <c r="BZ1253">
        <v>528</v>
      </c>
      <c r="CA1253">
        <v>528</v>
      </c>
      <c r="CB1253">
        <v>39.200000000000003</v>
      </c>
      <c r="CC1253">
        <v>39.799999999999997</v>
      </c>
      <c r="CD1253">
        <v>39.200000000000003</v>
      </c>
      <c r="CE1253">
        <v>37.5</v>
      </c>
      <c r="CF1253">
        <v>40.5</v>
      </c>
      <c r="CG1253">
        <v>35</v>
      </c>
      <c r="CH1253">
        <v>25</v>
      </c>
      <c r="CI1253">
        <v>31.2</v>
      </c>
      <c r="CJ1253">
        <v>39</v>
      </c>
      <c r="CK1253">
        <v>41.9</v>
      </c>
      <c r="CL1253">
        <v>25.2</v>
      </c>
      <c r="CM1253">
        <v>31.1</v>
      </c>
      <c r="CN1253">
        <v>34.799999999999997</v>
      </c>
      <c r="CO1253">
        <v>1.16094894638798E-2</v>
      </c>
      <c r="CP1253">
        <v>0.60784851199504797</v>
      </c>
      <c r="CQ1253">
        <v>1.7388447529895199</v>
      </c>
      <c r="CR1253">
        <v>0.98238309114927302</v>
      </c>
      <c r="CS1253">
        <v>-4.6135584513358197E-3</v>
      </c>
      <c r="CT1253">
        <v>-3.4751857642335099E-2</v>
      </c>
      <c r="CU1253">
        <v>0.33706666666666701</v>
      </c>
      <c r="CV1253">
        <v>0.17086696624755901</v>
      </c>
      <c r="CW1253">
        <v>1.31146823301227</v>
      </c>
      <c r="CX1253">
        <v>5.8487591240875901E-2</v>
      </c>
      <c r="CY1253">
        <v>0.23567454020182399</v>
      </c>
      <c r="CZ1253">
        <v>3.85366509566167</v>
      </c>
    </row>
    <row r="1254" spans="1:104" x14ac:dyDescent="0.3">
      <c r="A1254" s="127" t="s">
        <v>6649</v>
      </c>
      <c r="B1254" s="127" t="s">
        <v>6650</v>
      </c>
      <c r="C1254" s="50">
        <v>1.1203204498738994</v>
      </c>
      <c r="D1254" s="51">
        <v>0.16391145131787924</v>
      </c>
      <c r="E1254" s="52">
        <v>0.2467763600152173</v>
      </c>
      <c r="F1254" s="53">
        <v>0.60769644596245298</v>
      </c>
      <c r="G1254" s="50">
        <v>1.0764186029717091</v>
      </c>
      <c r="H1254" s="54">
        <v>0.10623922937145354</v>
      </c>
      <c r="I1254" s="55">
        <v>0.46474289530910834</v>
      </c>
      <c r="J1254" s="56">
        <v>0.33278724072041999</v>
      </c>
      <c r="K1254" t="s">
        <v>6651</v>
      </c>
      <c r="L1254" t="s">
        <v>6652</v>
      </c>
      <c r="M1254" s="13" t="str">
        <f>IFERROR(IF(SEARCH(M$1,$L1254),1,"no"),"-")</f>
        <v>-</v>
      </c>
      <c r="N1254" s="14" t="str">
        <f>IFERROR(IF(SEARCH(N$1,$L1254),1,"no"),"-")</f>
        <v>-</v>
      </c>
      <c r="O1254" s="14" t="str">
        <f>IFERROR(IF(SEARCH(O$1,$L1254),1,"no"),"-")</f>
        <v>-</v>
      </c>
      <c r="P1254" s="15">
        <v>685760000</v>
      </c>
      <c r="Q1254" s="16">
        <v>676450000</v>
      </c>
      <c r="R1254" s="16">
        <v>764690000</v>
      </c>
      <c r="S1254" s="16">
        <v>531030000</v>
      </c>
      <c r="T1254" s="17">
        <v>4</v>
      </c>
      <c r="U1254" s="18">
        <v>719740000</v>
      </c>
      <c r="V1254" s="19">
        <v>738200000</v>
      </c>
      <c r="W1254" s="19">
        <v>775360000</v>
      </c>
      <c r="AB1254" s="20">
        <v>3</v>
      </c>
      <c r="AC1254" s="32">
        <v>887070000</v>
      </c>
      <c r="AD1254" s="33">
        <v>682270000</v>
      </c>
      <c r="AE1254" s="33">
        <v>646220000</v>
      </c>
      <c r="AF1254" s="34">
        <v>3</v>
      </c>
      <c r="AG1254" s="24">
        <v>829500000</v>
      </c>
      <c r="AH1254" s="24">
        <v>750030000</v>
      </c>
      <c r="AI1254" s="24">
        <v>805340000</v>
      </c>
      <c r="AJ1254" s="25">
        <v>3</v>
      </c>
      <c r="AK1254">
        <v>29.3531284332275</v>
      </c>
      <c r="AL1254">
        <v>29.333408355712901</v>
      </c>
      <c r="AM1254">
        <v>29.510299682617202</v>
      </c>
      <c r="AN1254">
        <v>28.984218597412099</v>
      </c>
      <c r="AO1254">
        <v>29.422901153564499</v>
      </c>
      <c r="AP1254">
        <v>29.459436416626001</v>
      </c>
      <c r="AQ1254">
        <v>29.530290603637699</v>
      </c>
      <c r="AR1254">
        <v>29.724472045898398</v>
      </c>
      <c r="AS1254">
        <v>29.345767974853501</v>
      </c>
      <c r="AT1254">
        <v>29.267450332641602</v>
      </c>
      <c r="AU1254">
        <v>29.6276664733887</v>
      </c>
      <c r="AV1254">
        <v>29.482372283935501</v>
      </c>
      <c r="AW1254">
        <v>29.5850219726563</v>
      </c>
      <c r="AX1254">
        <v>18</v>
      </c>
      <c r="AY1254">
        <v>18</v>
      </c>
      <c r="AZ1254">
        <v>18</v>
      </c>
      <c r="BA1254">
        <v>48.9</v>
      </c>
      <c r="BB1254">
        <v>48.9</v>
      </c>
      <c r="BC1254">
        <v>48.9</v>
      </c>
      <c r="BD1254">
        <v>58.073999999999998</v>
      </c>
      <c r="BE1254">
        <v>0</v>
      </c>
      <c r="BF1254">
        <v>204.93</v>
      </c>
      <c r="BG1254">
        <v>6237400000</v>
      </c>
      <c r="BH1254">
        <v>88</v>
      </c>
      <c r="BI1254">
        <v>18</v>
      </c>
      <c r="BJ1254">
        <v>18</v>
      </c>
      <c r="BK1254">
        <v>18</v>
      </c>
      <c r="BL1254" t="s">
        <v>6653</v>
      </c>
      <c r="BM1254">
        <v>13</v>
      </c>
      <c r="BN1254">
        <v>13</v>
      </c>
      <c r="BO1254">
        <v>5</v>
      </c>
      <c r="BP1254">
        <v>4</v>
      </c>
      <c r="BQ1254">
        <v>11</v>
      </c>
      <c r="BR1254">
        <v>9</v>
      </c>
      <c r="BS1254">
        <v>12</v>
      </c>
      <c r="BT1254">
        <v>10</v>
      </c>
      <c r="BU1254">
        <v>12</v>
      </c>
      <c r="BV1254">
        <v>12</v>
      </c>
      <c r="BW1254">
        <v>9</v>
      </c>
      <c r="BX1254">
        <v>13</v>
      </c>
      <c r="BY1254">
        <v>11</v>
      </c>
      <c r="BZ1254">
        <v>534</v>
      </c>
      <c r="CA1254">
        <v>534</v>
      </c>
      <c r="CB1254">
        <v>42.1</v>
      </c>
      <c r="CC1254">
        <v>40.1</v>
      </c>
      <c r="CD1254">
        <v>15.5</v>
      </c>
      <c r="CE1254">
        <v>12.4</v>
      </c>
      <c r="CF1254">
        <v>35</v>
      </c>
      <c r="CG1254">
        <v>27.2</v>
      </c>
      <c r="CH1254">
        <v>35</v>
      </c>
      <c r="CI1254">
        <v>27.5</v>
      </c>
      <c r="CJ1254">
        <v>38.4</v>
      </c>
      <c r="CK1254">
        <v>33.299999999999997</v>
      </c>
      <c r="CL1254">
        <v>27.2</v>
      </c>
      <c r="CM1254">
        <v>34.299999999999997</v>
      </c>
      <c r="CN1254">
        <v>30.9</v>
      </c>
      <c r="CO1254">
        <v>0.36392775730388</v>
      </c>
      <c r="CP1254">
        <v>0.60769644596245298</v>
      </c>
      <c r="CQ1254">
        <v>0.33278724072041999</v>
      </c>
      <c r="CR1254">
        <v>0.68031213254943901</v>
      </c>
      <c r="CS1254">
        <v>-0.15063301722208799</v>
      </c>
      <c r="CT1254">
        <v>-0.85305091616191797</v>
      </c>
      <c r="CU1254">
        <v>0.336717456508698</v>
      </c>
      <c r="CV1254">
        <v>-0.17561229070027601</v>
      </c>
      <c r="CW1254">
        <v>-1.3111920294508901</v>
      </c>
      <c r="CX1254">
        <v>0.628093216812318</v>
      </c>
      <c r="CY1254">
        <v>-0.11912345886230501</v>
      </c>
      <c r="CZ1254">
        <v>-0.80733563842123501</v>
      </c>
    </row>
    <row r="1255" spans="1:104" x14ac:dyDescent="0.3">
      <c r="A1255" s="127" t="s">
        <v>4315</v>
      </c>
      <c r="B1255" s="127" t="s">
        <v>136</v>
      </c>
      <c r="C1255" s="50">
        <v>1.0712740231640576</v>
      </c>
      <c r="D1255" s="51">
        <v>9.9327556926851523E-2</v>
      </c>
      <c r="E1255" s="52">
        <v>0.2479438997939207</v>
      </c>
      <c r="F1255" s="53">
        <v>0.60564657226268304</v>
      </c>
      <c r="G1255" s="50">
        <v>0.83419628147799474</v>
      </c>
      <c r="H1255" s="54">
        <v>-0.26154121361828331</v>
      </c>
      <c r="I1255" s="55">
        <v>8.5379261268980017E-2</v>
      </c>
      <c r="J1255" s="56">
        <v>1.0686476071825</v>
      </c>
      <c r="K1255" t="s">
        <v>617</v>
      </c>
      <c r="L1255" t="s">
        <v>618</v>
      </c>
      <c r="M1255" s="13" t="str">
        <f>IFERROR(IF(SEARCH(M$1,$L1255),1,"no"),"-")</f>
        <v>-</v>
      </c>
      <c r="N1255" s="14" t="str">
        <f>IFERROR(IF(SEARCH(N$1,$L1255),1,"no"),"-")</f>
        <v>-</v>
      </c>
      <c r="O1255" s="14" t="str">
        <f>IFERROR(IF(SEARCH(O$1,$L1255),1,"no"),"-")</f>
        <v>-</v>
      </c>
      <c r="P1255" s="15">
        <v>248520000</v>
      </c>
      <c r="Q1255" s="16">
        <v>170520000</v>
      </c>
      <c r="T1255" s="17">
        <v>2</v>
      </c>
      <c r="U1255" s="18">
        <v>182180000</v>
      </c>
      <c r="V1255" s="19">
        <v>271280000</v>
      </c>
      <c r="W1255" s="19">
        <v>219900000</v>
      </c>
      <c r="AB1255" s="20">
        <v>3</v>
      </c>
      <c r="AC1255" s="32">
        <v>240040000</v>
      </c>
      <c r="AD1255" s="33">
        <v>206550000</v>
      </c>
      <c r="AE1255" s="33">
        <v>233250000</v>
      </c>
      <c r="AF1255" s="34">
        <v>3</v>
      </c>
      <c r="AG1255" s="24">
        <v>179730000</v>
      </c>
      <c r="AH1255" s="24">
        <v>172890000</v>
      </c>
      <c r="AI1255" s="24">
        <v>214500000</v>
      </c>
      <c r="AJ1255" s="25">
        <v>3</v>
      </c>
      <c r="AK1255">
        <v>27.888786315918001</v>
      </c>
      <c r="AL1255">
        <v>27.345365524291999</v>
      </c>
      <c r="AM1255">
        <v>25.380762100219702</v>
      </c>
      <c r="AN1255">
        <v>26.864763259887699</v>
      </c>
      <c r="AO1255">
        <v>27.440790176391602</v>
      </c>
      <c r="AP1255">
        <v>28.0152072906494</v>
      </c>
      <c r="AQ1255">
        <v>27.712272644043001</v>
      </c>
      <c r="AR1255">
        <v>27.838699340820298</v>
      </c>
      <c r="AS1255">
        <v>27.6219158172607</v>
      </c>
      <c r="AT1255">
        <v>27.7973022460938</v>
      </c>
      <c r="AU1255">
        <v>27.4212551116943</v>
      </c>
      <c r="AV1255">
        <v>27.365278244018601</v>
      </c>
      <c r="AW1255">
        <v>27.6764030456543</v>
      </c>
      <c r="AX1255">
        <v>6</v>
      </c>
      <c r="AY1255">
        <v>6</v>
      </c>
      <c r="AZ1255">
        <v>6</v>
      </c>
      <c r="BA1255">
        <v>12.2</v>
      </c>
      <c r="BB1255">
        <v>12.2</v>
      </c>
      <c r="BC1255">
        <v>12.2</v>
      </c>
      <c r="BD1255">
        <v>70.364999999999995</v>
      </c>
      <c r="BE1255">
        <v>0</v>
      </c>
      <c r="BF1255">
        <v>49.488</v>
      </c>
      <c r="BG1255">
        <v>1484800000</v>
      </c>
      <c r="BH1255">
        <v>31</v>
      </c>
      <c r="BI1255">
        <v>6</v>
      </c>
      <c r="BJ1255">
        <v>6</v>
      </c>
      <c r="BK1255">
        <v>6</v>
      </c>
      <c r="BL1255" t="s">
        <v>4316</v>
      </c>
      <c r="BM1255">
        <v>4</v>
      </c>
      <c r="BN1255">
        <v>4</v>
      </c>
      <c r="BO1255">
        <v>0</v>
      </c>
      <c r="BP1255">
        <v>0</v>
      </c>
      <c r="BQ1255">
        <v>4</v>
      </c>
      <c r="BR1255">
        <v>3</v>
      </c>
      <c r="BS1255">
        <v>4</v>
      </c>
      <c r="BT1255">
        <v>4</v>
      </c>
      <c r="BU1255">
        <v>3</v>
      </c>
      <c r="BV1255">
        <v>4</v>
      </c>
      <c r="BW1255">
        <v>3</v>
      </c>
      <c r="BX1255">
        <v>3</v>
      </c>
      <c r="BY1255">
        <v>5</v>
      </c>
      <c r="BZ1255">
        <v>645</v>
      </c>
      <c r="CA1255">
        <v>645</v>
      </c>
      <c r="CB1255">
        <v>8.1</v>
      </c>
      <c r="CC1255">
        <v>8.1</v>
      </c>
      <c r="CD1255">
        <v>0</v>
      </c>
      <c r="CE1255">
        <v>0</v>
      </c>
      <c r="CF1255">
        <v>8.1</v>
      </c>
      <c r="CG1255">
        <v>7</v>
      </c>
      <c r="CH1255">
        <v>9.1</v>
      </c>
      <c r="CI1255">
        <v>9.1</v>
      </c>
      <c r="CJ1255">
        <v>7</v>
      </c>
      <c r="CK1255">
        <v>9.1</v>
      </c>
      <c r="CL1255">
        <v>7</v>
      </c>
      <c r="CM1255">
        <v>7</v>
      </c>
      <c r="CN1255">
        <v>11.2</v>
      </c>
      <c r="CO1255">
        <v>0.64556480926894799</v>
      </c>
      <c r="CP1255">
        <v>0.60564657226268304</v>
      </c>
      <c r="CQ1255">
        <v>1.0686476071825</v>
      </c>
      <c r="CR1255">
        <v>0.62246918123275097</v>
      </c>
      <c r="CS1255">
        <v>-0.88271983464558801</v>
      </c>
      <c r="CT1255">
        <v>-1.3797632010637899</v>
      </c>
      <c r="CU1255">
        <v>0.33780467345715998</v>
      </c>
      <c r="CV1255">
        <v>-0.85283740361531502</v>
      </c>
      <c r="CW1255">
        <v>-1.30746803867576</v>
      </c>
      <c r="CX1255">
        <v>0.15374156378600801</v>
      </c>
      <c r="CY1255">
        <v>0.26499366760253901</v>
      </c>
      <c r="CZ1255">
        <v>2.2736875087144801</v>
      </c>
    </row>
    <row r="1256" spans="1:104" x14ac:dyDescent="0.3">
      <c r="A1256" s="127" t="s">
        <v>1882</v>
      </c>
      <c r="B1256" s="127" t="s">
        <v>136</v>
      </c>
      <c r="C1256" s="50">
        <v>1.3166768941423868</v>
      </c>
      <c r="D1256" s="51">
        <v>0.39690135895177109</v>
      </c>
      <c r="E1256" s="52">
        <v>0.24822743964854796</v>
      </c>
      <c r="F1256" s="53">
        <v>0.60515021224395704</v>
      </c>
      <c r="G1256" s="41">
        <v>1.1170296669295638</v>
      </c>
      <c r="H1256" s="43">
        <v>0.15966750253008469</v>
      </c>
      <c r="I1256" s="39">
        <v>3.6377270806934418E-2</v>
      </c>
      <c r="J1256" s="40">
        <v>1.43916988685444</v>
      </c>
      <c r="M1256" s="13" t="str">
        <f>IFERROR(IF(SEARCH(M$1,$L1256),1,"no"),"-")</f>
        <v>-</v>
      </c>
      <c r="N1256" s="14" t="str">
        <f>IFERROR(IF(SEARCH(N$1,$L1256),1,"no"),"-")</f>
        <v>-</v>
      </c>
      <c r="O1256" s="14" t="str">
        <f>IFERROR(IF(SEARCH(O$1,$L1256),1,"no"),"-")</f>
        <v>-</v>
      </c>
      <c r="P1256" s="15">
        <v>1151500000</v>
      </c>
      <c r="Q1256" s="16">
        <v>1153200000</v>
      </c>
      <c r="R1256" s="16">
        <v>699780000</v>
      </c>
      <c r="S1256" s="16">
        <v>596930000</v>
      </c>
      <c r="T1256" s="17">
        <v>4</v>
      </c>
      <c r="U1256" s="18">
        <v>1106000000</v>
      </c>
      <c r="V1256" s="19">
        <v>955520000</v>
      </c>
      <c r="W1256" s="19">
        <v>1494900000</v>
      </c>
      <c r="AB1256" s="20">
        <v>3</v>
      </c>
      <c r="AC1256" s="32">
        <v>1160200000</v>
      </c>
      <c r="AD1256" s="33">
        <v>1064800000</v>
      </c>
      <c r="AE1256" s="33">
        <v>1071600000</v>
      </c>
      <c r="AF1256" s="34">
        <v>3</v>
      </c>
      <c r="AG1256" s="24">
        <v>1284100000</v>
      </c>
      <c r="AH1256" s="24">
        <v>1196700000</v>
      </c>
      <c r="AI1256" s="24">
        <v>1201600000</v>
      </c>
      <c r="AJ1256" s="25">
        <v>3</v>
      </c>
      <c r="AK1256">
        <v>30.100868225097699</v>
      </c>
      <c r="AL1256">
        <v>30.1029949188232</v>
      </c>
      <c r="AM1256">
        <v>29.382326126098601</v>
      </c>
      <c r="AN1256">
        <v>29.1529865264893</v>
      </c>
      <c r="AO1256">
        <v>30.04270362854</v>
      </c>
      <c r="AP1256">
        <v>29.831710815429702</v>
      </c>
      <c r="AQ1256">
        <v>30.477401733398398</v>
      </c>
      <c r="AR1256">
        <v>30.1117267608643</v>
      </c>
      <c r="AS1256">
        <v>29.9879360198975</v>
      </c>
      <c r="AT1256">
        <v>29.997119903564499</v>
      </c>
      <c r="AU1256">
        <v>30.258110046386701</v>
      </c>
      <c r="AV1256">
        <v>30.156414031982401</v>
      </c>
      <c r="AW1256">
        <v>30.162309646606399</v>
      </c>
      <c r="AX1256">
        <v>12</v>
      </c>
      <c r="AY1256">
        <v>12</v>
      </c>
      <c r="AZ1256">
        <v>12</v>
      </c>
      <c r="BA1256">
        <v>59.2</v>
      </c>
      <c r="BB1256">
        <v>59.2</v>
      </c>
      <c r="BC1256">
        <v>59.2</v>
      </c>
      <c r="BD1256">
        <v>27.338999999999999</v>
      </c>
      <c r="BE1256">
        <v>0</v>
      </c>
      <c r="BF1256">
        <v>82.6</v>
      </c>
      <c r="BG1256">
        <v>9554300000</v>
      </c>
      <c r="BH1256">
        <v>103</v>
      </c>
      <c r="BI1256">
        <v>12</v>
      </c>
      <c r="BJ1256">
        <v>12</v>
      </c>
      <c r="BK1256">
        <v>12</v>
      </c>
      <c r="BL1256" t="s">
        <v>1883</v>
      </c>
      <c r="BM1256">
        <v>7</v>
      </c>
      <c r="BN1256">
        <v>9</v>
      </c>
      <c r="BO1256">
        <v>7</v>
      </c>
      <c r="BP1256">
        <v>7</v>
      </c>
      <c r="BQ1256">
        <v>7</v>
      </c>
      <c r="BR1256">
        <v>6</v>
      </c>
      <c r="BS1256">
        <v>8</v>
      </c>
      <c r="BT1256">
        <v>8</v>
      </c>
      <c r="BU1256">
        <v>8</v>
      </c>
      <c r="BV1256">
        <v>8</v>
      </c>
      <c r="BW1256">
        <v>7</v>
      </c>
      <c r="BX1256">
        <v>7</v>
      </c>
      <c r="BY1256">
        <v>8</v>
      </c>
      <c r="BZ1256">
        <v>245</v>
      </c>
      <c r="CA1256">
        <v>245</v>
      </c>
      <c r="CB1256">
        <v>33.1</v>
      </c>
      <c r="CC1256">
        <v>43.7</v>
      </c>
      <c r="CD1256">
        <v>36.700000000000003</v>
      </c>
      <c r="CE1256">
        <v>36.700000000000003</v>
      </c>
      <c r="CF1256">
        <v>33.1</v>
      </c>
      <c r="CG1256">
        <v>32.200000000000003</v>
      </c>
      <c r="CH1256">
        <v>41.2</v>
      </c>
      <c r="CI1256">
        <v>36.700000000000003</v>
      </c>
      <c r="CJ1256">
        <v>35.9</v>
      </c>
      <c r="CK1256">
        <v>35.9</v>
      </c>
      <c r="CL1256">
        <v>33.1</v>
      </c>
      <c r="CM1256">
        <v>33.1</v>
      </c>
      <c r="CN1256">
        <v>40.799999999999997</v>
      </c>
      <c r="CO1256">
        <v>0.54095243480436805</v>
      </c>
      <c r="CP1256">
        <v>0.60515021224395704</v>
      </c>
      <c r="CQ1256">
        <v>1.43916988685444</v>
      </c>
      <c r="CR1256">
        <v>0.62223512336719899</v>
      </c>
      <c r="CS1256">
        <v>-0.34746694564819303</v>
      </c>
      <c r="CT1256">
        <v>-1.18914535553718</v>
      </c>
      <c r="CU1256">
        <v>0.33793772455089799</v>
      </c>
      <c r="CV1256">
        <v>-0.432478109995525</v>
      </c>
      <c r="CW1256">
        <v>-1.30656610116839</v>
      </c>
      <c r="CX1256">
        <v>8.4281250000000002E-2</v>
      </c>
      <c r="CY1256">
        <v>-0.16001701354980499</v>
      </c>
      <c r="CZ1256">
        <v>-3.0955648746340398</v>
      </c>
    </row>
    <row r="1257" spans="1:104" x14ac:dyDescent="0.3">
      <c r="A1257" s="127" t="s">
        <v>6466</v>
      </c>
      <c r="B1257" s="127" t="s">
        <v>6467</v>
      </c>
      <c r="C1257" s="50">
        <v>0.91420061491160642</v>
      </c>
      <c r="D1257" s="51">
        <v>-0.12941730555641121</v>
      </c>
      <c r="E1257" s="52">
        <v>0.24842714610625327</v>
      </c>
      <c r="F1257" s="53">
        <v>0.604800949719281</v>
      </c>
      <c r="G1257" s="50">
        <v>1.0875455792325963</v>
      </c>
      <c r="H1257" s="54">
        <v>0.12107586583940962</v>
      </c>
      <c r="I1257" s="55">
        <v>0.41129532296127663</v>
      </c>
      <c r="J1257" s="56">
        <v>0.38584622903606702</v>
      </c>
      <c r="K1257" t="s">
        <v>6468</v>
      </c>
      <c r="L1257" t="s">
        <v>6469</v>
      </c>
      <c r="M1257" s="13" t="str">
        <f>IFERROR(IF(SEARCH(M$1,$L1257),1,"no"),"-")</f>
        <v>-</v>
      </c>
      <c r="N1257" s="14" t="str">
        <f>IFERROR(IF(SEARCH(N$1,$L1257),1,"no"),"-")</f>
        <v>-</v>
      </c>
      <c r="O1257" s="14" t="str">
        <f>IFERROR(IF(SEARCH(O$1,$L1257),1,"no"),"-")</f>
        <v>-</v>
      </c>
      <c r="P1257" s="15">
        <v>278390000</v>
      </c>
      <c r="Q1257" s="16">
        <v>191060000</v>
      </c>
      <c r="R1257" s="16">
        <v>187690000</v>
      </c>
      <c r="S1257" s="16">
        <v>175500000</v>
      </c>
      <c r="T1257" s="17">
        <v>4</v>
      </c>
      <c r="V1257" s="19">
        <v>158760000</v>
      </c>
      <c r="W1257" s="19">
        <v>221840000</v>
      </c>
      <c r="AB1257" s="20">
        <v>2</v>
      </c>
      <c r="AC1257" s="32">
        <v>166070000</v>
      </c>
      <c r="AD1257" s="33">
        <v>228090000</v>
      </c>
      <c r="AE1257" s="33">
        <v>203700000</v>
      </c>
      <c r="AF1257" s="34">
        <v>3</v>
      </c>
      <c r="AG1257" s="24">
        <v>231830000</v>
      </c>
      <c r="AH1257" s="24">
        <v>212590000</v>
      </c>
      <c r="AI1257" s="24">
        <v>205780000</v>
      </c>
      <c r="AJ1257" s="25">
        <v>3</v>
      </c>
      <c r="AK1257">
        <v>28.052532196044901</v>
      </c>
      <c r="AL1257">
        <v>27.5094509124756</v>
      </c>
      <c r="AM1257">
        <v>27.4837760925293</v>
      </c>
      <c r="AN1257">
        <v>27.386896133422901</v>
      </c>
      <c r="AO1257">
        <v>24.633056640625</v>
      </c>
      <c r="AP1257">
        <v>27.242271423339801</v>
      </c>
      <c r="AQ1257">
        <v>27.7249450683594</v>
      </c>
      <c r="AR1257">
        <v>27.307216644287099</v>
      </c>
      <c r="AS1257">
        <v>27.765027999877901</v>
      </c>
      <c r="AT1257">
        <v>27.601871490478501</v>
      </c>
      <c r="AU1257">
        <v>27.7884922027588</v>
      </c>
      <c r="AV1257">
        <v>27.663497924804702</v>
      </c>
      <c r="AW1257">
        <v>27.616527557373001</v>
      </c>
      <c r="AX1257">
        <v>6</v>
      </c>
      <c r="AY1257">
        <v>6</v>
      </c>
      <c r="AZ1257">
        <v>6</v>
      </c>
      <c r="BA1257">
        <v>52.6</v>
      </c>
      <c r="BB1257">
        <v>52.6</v>
      </c>
      <c r="BC1257">
        <v>52.6</v>
      </c>
      <c r="BD1257">
        <v>20.713999999999999</v>
      </c>
      <c r="BE1257">
        <v>0</v>
      </c>
      <c r="BF1257">
        <v>24.074999999999999</v>
      </c>
      <c r="BG1257">
        <v>1733900000</v>
      </c>
      <c r="BH1257">
        <v>25</v>
      </c>
      <c r="BI1257">
        <v>6</v>
      </c>
      <c r="BJ1257">
        <v>6</v>
      </c>
      <c r="BK1257">
        <v>6</v>
      </c>
      <c r="BL1257" t="s">
        <v>6470</v>
      </c>
      <c r="BM1257">
        <v>3</v>
      </c>
      <c r="BN1257">
        <v>2</v>
      </c>
      <c r="BO1257">
        <v>2</v>
      </c>
      <c r="BP1257">
        <v>2</v>
      </c>
      <c r="BQ1257">
        <v>2</v>
      </c>
      <c r="BR1257">
        <v>3</v>
      </c>
      <c r="BS1257">
        <v>5</v>
      </c>
      <c r="BT1257">
        <v>2</v>
      </c>
      <c r="BU1257">
        <v>3</v>
      </c>
      <c r="BV1257">
        <v>4</v>
      </c>
      <c r="BW1257">
        <v>4</v>
      </c>
      <c r="BX1257">
        <v>3</v>
      </c>
      <c r="BY1257">
        <v>4</v>
      </c>
      <c r="BZ1257">
        <v>190</v>
      </c>
      <c r="CA1257">
        <v>190</v>
      </c>
      <c r="CB1257">
        <v>21.1</v>
      </c>
      <c r="CC1257">
        <v>17.899999999999999</v>
      </c>
      <c r="CD1257">
        <v>17.899999999999999</v>
      </c>
      <c r="CE1257">
        <v>17.899999999999999</v>
      </c>
      <c r="CF1257">
        <v>14.7</v>
      </c>
      <c r="CG1257">
        <v>21.1</v>
      </c>
      <c r="CH1257">
        <v>42.1</v>
      </c>
      <c r="CI1257">
        <v>17.899999999999999</v>
      </c>
      <c r="CJ1257">
        <v>21.1</v>
      </c>
      <c r="CK1257">
        <v>33.200000000000003</v>
      </c>
      <c r="CL1257">
        <v>31.6</v>
      </c>
      <c r="CM1257">
        <v>30</v>
      </c>
      <c r="CN1257">
        <v>40.5</v>
      </c>
      <c r="CO1257">
        <v>8.5591292550997303E-2</v>
      </c>
      <c r="CP1257">
        <v>0.604800949719281</v>
      </c>
      <c r="CQ1257">
        <v>0.38584622903606702</v>
      </c>
      <c r="CR1257">
        <v>0.89824011713030705</v>
      </c>
      <c r="CS1257">
        <v>5.01251220703125E-2</v>
      </c>
      <c r="CT1257">
        <v>0.238276396580614</v>
      </c>
      <c r="CU1257">
        <v>0.33805864751645698</v>
      </c>
      <c r="CV1257">
        <v>1.07473945617676</v>
      </c>
      <c r="CW1257">
        <v>1.3059314071068999</v>
      </c>
      <c r="CX1257">
        <v>0.56639048038783602</v>
      </c>
      <c r="CY1257">
        <v>-0.13146718343098801</v>
      </c>
      <c r="CZ1257">
        <v>-0.91642718581917004</v>
      </c>
    </row>
    <row r="1258" spans="1:104" x14ac:dyDescent="0.3">
      <c r="A1258" s="127" t="s">
        <v>1445</v>
      </c>
      <c r="B1258" s="127" t="s">
        <v>136</v>
      </c>
      <c r="C1258" s="50">
        <v>1.2235930438849323</v>
      </c>
      <c r="D1258" s="51">
        <v>0.29112381032418461</v>
      </c>
      <c r="E1258" s="52">
        <v>0.24842869507227827</v>
      </c>
      <c r="F1258" s="53">
        <v>0.60479824186182396</v>
      </c>
      <c r="G1258" s="41">
        <v>1.266241336459254</v>
      </c>
      <c r="H1258" s="43">
        <v>0.34055239823468286</v>
      </c>
      <c r="I1258" s="39">
        <v>2.3911536547660785E-2</v>
      </c>
      <c r="J1258" s="40">
        <v>1.62139251536356</v>
      </c>
      <c r="M1258" s="13" t="str">
        <f>IFERROR(IF(SEARCH(M$1,$L1258),1,"no"),"-")</f>
        <v>-</v>
      </c>
      <c r="N1258" s="14" t="str">
        <f>IFERROR(IF(SEARCH(N$1,$L1258),1,"no"),"-")</f>
        <v>-</v>
      </c>
      <c r="O1258" s="14" t="str">
        <f>IFERROR(IF(SEARCH(O$1,$L1258),1,"no"),"-")</f>
        <v>-</v>
      </c>
      <c r="P1258" s="15">
        <v>317330000</v>
      </c>
      <c r="Q1258" s="16">
        <v>338400000</v>
      </c>
      <c r="T1258" s="17">
        <v>2</v>
      </c>
      <c r="U1258" s="18">
        <v>416380000</v>
      </c>
      <c r="V1258" s="19">
        <v>397470000</v>
      </c>
      <c r="W1258" s="19">
        <v>389670000</v>
      </c>
      <c r="AB1258" s="20">
        <v>3</v>
      </c>
      <c r="AC1258" s="32">
        <v>268500000</v>
      </c>
      <c r="AD1258" s="33">
        <v>263300000</v>
      </c>
      <c r="AE1258" s="33">
        <v>248770000</v>
      </c>
      <c r="AF1258" s="34">
        <v>3</v>
      </c>
      <c r="AG1258" s="24">
        <v>337420000</v>
      </c>
      <c r="AH1258" s="24">
        <v>359190000</v>
      </c>
      <c r="AI1258" s="24">
        <v>291780000</v>
      </c>
      <c r="AJ1258" s="25">
        <v>3</v>
      </c>
      <c r="AK1258">
        <v>28.241409301757798</v>
      </c>
      <c r="AL1258">
        <v>28.334154129028299</v>
      </c>
      <c r="AM1258">
        <v>27.807725906372099</v>
      </c>
      <c r="AN1258">
        <v>24.911556243896499</v>
      </c>
      <c r="AO1258">
        <v>28.633325576782202</v>
      </c>
      <c r="AP1258">
        <v>28.566270828247099</v>
      </c>
      <c r="AQ1258">
        <v>28.537677764892599</v>
      </c>
      <c r="AR1258">
        <v>28.0003471374512</v>
      </c>
      <c r="AS1258">
        <v>27.972131729126001</v>
      </c>
      <c r="AT1258">
        <v>27.8902378082275</v>
      </c>
      <c r="AU1258">
        <v>28.329969406127901</v>
      </c>
      <c r="AV1258">
        <v>28.420171737670898</v>
      </c>
      <c r="AW1258">
        <v>28.120306015014599</v>
      </c>
      <c r="AX1258">
        <v>5</v>
      </c>
      <c r="AY1258">
        <v>5</v>
      </c>
      <c r="AZ1258">
        <v>5</v>
      </c>
      <c r="BA1258">
        <v>10.199999999999999</v>
      </c>
      <c r="BB1258">
        <v>10.199999999999999</v>
      </c>
      <c r="BC1258">
        <v>10.199999999999999</v>
      </c>
      <c r="BD1258">
        <v>52.328000000000003</v>
      </c>
      <c r="BE1258">
        <v>0</v>
      </c>
      <c r="BF1258">
        <v>30.821000000000002</v>
      </c>
      <c r="BG1258">
        <v>2798900000</v>
      </c>
      <c r="BH1258">
        <v>40</v>
      </c>
      <c r="BI1258">
        <v>5</v>
      </c>
      <c r="BJ1258">
        <v>5</v>
      </c>
      <c r="BK1258">
        <v>5</v>
      </c>
      <c r="BL1258" t="s">
        <v>1446</v>
      </c>
      <c r="BM1258">
        <v>4</v>
      </c>
      <c r="BN1258">
        <v>3</v>
      </c>
      <c r="BO1258">
        <v>2</v>
      </c>
      <c r="BP1258">
        <v>3</v>
      </c>
      <c r="BQ1258">
        <v>3</v>
      </c>
      <c r="BR1258">
        <v>3</v>
      </c>
      <c r="BS1258">
        <v>4</v>
      </c>
      <c r="BT1258">
        <v>3</v>
      </c>
      <c r="BU1258">
        <v>3</v>
      </c>
      <c r="BV1258">
        <v>3</v>
      </c>
      <c r="BW1258">
        <v>4</v>
      </c>
      <c r="BX1258">
        <v>4</v>
      </c>
      <c r="BY1258">
        <v>3</v>
      </c>
      <c r="BZ1258">
        <v>470</v>
      </c>
      <c r="CA1258">
        <v>470</v>
      </c>
      <c r="CB1258">
        <v>10.199999999999999</v>
      </c>
      <c r="CC1258">
        <v>8.9</v>
      </c>
      <c r="CD1258">
        <v>3</v>
      </c>
      <c r="CE1258">
        <v>5.5</v>
      </c>
      <c r="CF1258">
        <v>8.9</v>
      </c>
      <c r="CG1258">
        <v>8.9</v>
      </c>
      <c r="CH1258">
        <v>10.199999999999999</v>
      </c>
      <c r="CI1258">
        <v>7.7</v>
      </c>
      <c r="CJ1258">
        <v>8.9</v>
      </c>
      <c r="CK1258">
        <v>7.7</v>
      </c>
      <c r="CL1258">
        <v>10.199999999999999</v>
      </c>
      <c r="CM1258">
        <v>10.199999999999999</v>
      </c>
      <c r="CN1258">
        <v>7.7</v>
      </c>
      <c r="CO1258">
        <v>0.266883903145963</v>
      </c>
      <c r="CP1258">
        <v>0.60479824186182396</v>
      </c>
      <c r="CQ1258">
        <v>1.62139251536356</v>
      </c>
      <c r="CR1258">
        <v>0.73839069767441901</v>
      </c>
      <c r="CS1258">
        <v>-0.63052749633789096</v>
      </c>
      <c r="CT1258">
        <v>-0.65584372558493298</v>
      </c>
      <c r="CU1258">
        <v>0.33785645933014402</v>
      </c>
      <c r="CV1258">
        <v>-1.2553799947102899</v>
      </c>
      <c r="CW1258">
        <v>-1.30592648612332</v>
      </c>
      <c r="CX1258">
        <v>6.5886990801576895E-2</v>
      </c>
      <c r="CY1258">
        <v>-0.335910161336262</v>
      </c>
      <c r="CZ1258">
        <v>-3.5447290279503498</v>
      </c>
    </row>
    <row r="1259" spans="1:104" x14ac:dyDescent="0.3">
      <c r="A1259" s="127" t="s">
        <v>4850</v>
      </c>
      <c r="B1259" s="127" t="s">
        <v>2131</v>
      </c>
      <c r="C1259" s="50">
        <v>0.90416655391082368</v>
      </c>
      <c r="D1259" s="51">
        <v>-0.14533954307811001</v>
      </c>
      <c r="E1259" s="52">
        <v>0.24931979322446066</v>
      </c>
      <c r="F1259" s="53">
        <v>0.60324324196579604</v>
      </c>
      <c r="G1259" s="50">
        <v>0.87247995590730199</v>
      </c>
      <c r="H1259" s="54">
        <v>-0.19680610722731101</v>
      </c>
      <c r="I1259" s="55">
        <v>0.14225422397188317</v>
      </c>
      <c r="J1259" s="56">
        <v>0.84693482918283791</v>
      </c>
      <c r="K1259" t="s">
        <v>4851</v>
      </c>
      <c r="L1259" t="s">
        <v>4852</v>
      </c>
      <c r="M1259" s="13" t="str">
        <f>IFERROR(IF(SEARCH(M$1,$L1259),1,"no"),"-")</f>
        <v>-</v>
      </c>
      <c r="N1259" s="14" t="str">
        <f>IFERROR(IF(SEARCH(N$1,$L1259),1,"no"),"-")</f>
        <v>-</v>
      </c>
      <c r="O1259" s="14" t="str">
        <f>IFERROR(IF(SEARCH(O$1,$L1259),1,"no"),"-")</f>
        <v>-</v>
      </c>
      <c r="P1259" s="15">
        <v>695920000</v>
      </c>
      <c r="Q1259" s="16">
        <v>782200000</v>
      </c>
      <c r="T1259" s="17">
        <v>2</v>
      </c>
      <c r="U1259" s="18">
        <v>634320000</v>
      </c>
      <c r="V1259" s="19">
        <v>588410000</v>
      </c>
      <c r="W1259" s="19">
        <v>781970000</v>
      </c>
      <c r="AB1259" s="20">
        <v>3</v>
      </c>
      <c r="AC1259" s="32">
        <v>863860000</v>
      </c>
      <c r="AD1259" s="33">
        <v>781280000</v>
      </c>
      <c r="AE1259" s="33">
        <v>677240000</v>
      </c>
      <c r="AF1259" s="34">
        <v>3</v>
      </c>
      <c r="AG1259" s="24">
        <v>694830000</v>
      </c>
      <c r="AH1259" s="24">
        <v>671370000</v>
      </c>
      <c r="AI1259" s="24">
        <v>660030000</v>
      </c>
      <c r="AJ1259" s="25">
        <v>3</v>
      </c>
      <c r="AK1259">
        <v>29.374345779418899</v>
      </c>
      <c r="AL1259">
        <v>29.542963027954102</v>
      </c>
      <c r="AM1259">
        <v>26.387147903442401</v>
      </c>
      <c r="AN1259">
        <v>26.594825744628899</v>
      </c>
      <c r="AO1259">
        <v>29.240634918212901</v>
      </c>
      <c r="AP1259">
        <v>29.132246017456101</v>
      </c>
      <c r="AQ1259">
        <v>29.542537689208999</v>
      </c>
      <c r="AR1259">
        <v>29.686222076416001</v>
      </c>
      <c r="AS1259">
        <v>29.541263580322301</v>
      </c>
      <c r="AT1259">
        <v>29.3350925445557</v>
      </c>
      <c r="AU1259">
        <v>29.372085571289102</v>
      </c>
      <c r="AV1259">
        <v>29.322532653808601</v>
      </c>
      <c r="AW1259">
        <v>29.297956466674801</v>
      </c>
      <c r="AX1259">
        <v>7</v>
      </c>
      <c r="AY1259">
        <v>7</v>
      </c>
      <c r="AZ1259">
        <v>7</v>
      </c>
      <c r="BA1259">
        <v>42.1</v>
      </c>
      <c r="BB1259">
        <v>42.1</v>
      </c>
      <c r="BC1259">
        <v>42.1</v>
      </c>
      <c r="BD1259">
        <v>34.627000000000002</v>
      </c>
      <c r="BE1259">
        <v>0</v>
      </c>
      <c r="BF1259">
        <v>155</v>
      </c>
      <c r="BG1259">
        <v>5349000000</v>
      </c>
      <c r="BH1259">
        <v>41</v>
      </c>
      <c r="BI1259">
        <v>7</v>
      </c>
      <c r="BJ1259">
        <v>7</v>
      </c>
      <c r="BK1259">
        <v>7</v>
      </c>
      <c r="BL1259" t="s">
        <v>4853</v>
      </c>
      <c r="BM1259">
        <v>5</v>
      </c>
      <c r="BN1259">
        <v>5</v>
      </c>
      <c r="BO1259">
        <v>0</v>
      </c>
      <c r="BP1259">
        <v>1</v>
      </c>
      <c r="BQ1259">
        <v>5</v>
      </c>
      <c r="BR1259">
        <v>6</v>
      </c>
      <c r="BS1259">
        <v>4</v>
      </c>
      <c r="BT1259">
        <v>6</v>
      </c>
      <c r="BU1259">
        <v>5</v>
      </c>
      <c r="BV1259">
        <v>7</v>
      </c>
      <c r="BW1259">
        <v>5</v>
      </c>
      <c r="BX1259">
        <v>6</v>
      </c>
      <c r="BY1259">
        <v>4</v>
      </c>
      <c r="BZ1259">
        <v>309</v>
      </c>
      <c r="CA1259">
        <v>309</v>
      </c>
      <c r="CB1259">
        <v>35</v>
      </c>
      <c r="CC1259">
        <v>30.1</v>
      </c>
      <c r="CD1259">
        <v>0</v>
      </c>
      <c r="CE1259">
        <v>3.6</v>
      </c>
      <c r="CF1259">
        <v>35</v>
      </c>
      <c r="CG1259">
        <v>39.200000000000003</v>
      </c>
      <c r="CH1259">
        <v>26.2</v>
      </c>
      <c r="CI1259">
        <v>33</v>
      </c>
      <c r="CJ1259">
        <v>35</v>
      </c>
      <c r="CK1259">
        <v>42.1</v>
      </c>
      <c r="CL1259">
        <v>28.8</v>
      </c>
      <c r="CM1259">
        <v>37.9</v>
      </c>
      <c r="CN1259">
        <v>21</v>
      </c>
      <c r="CO1259">
        <v>0.72178628853512505</v>
      </c>
      <c r="CP1259">
        <v>0.60324324196579604</v>
      </c>
      <c r="CQ1259">
        <v>0.84693482918283802</v>
      </c>
      <c r="CR1259">
        <v>0.63832957110609501</v>
      </c>
      <c r="CS1259">
        <v>-1.5460387865702301</v>
      </c>
      <c r="CT1259">
        <v>-1.51679725755826</v>
      </c>
      <c r="CU1259">
        <v>0.338728033472803</v>
      </c>
      <c r="CV1259">
        <v>-1.3303189277648899</v>
      </c>
      <c r="CW1259">
        <v>-1.30310019288759</v>
      </c>
      <c r="CX1259">
        <v>0.23170198222829799</v>
      </c>
      <c r="CY1259">
        <v>0.190001169840496</v>
      </c>
      <c r="CZ1259">
        <v>1.82376139761942</v>
      </c>
    </row>
    <row r="1260" spans="1:104" x14ac:dyDescent="0.3">
      <c r="A1260" s="127" t="s">
        <v>7199</v>
      </c>
      <c r="B1260" s="127" t="s">
        <v>136</v>
      </c>
      <c r="C1260" s="50">
        <v>1.0161081371758207</v>
      </c>
      <c r="D1260" s="51">
        <v>2.3053946072218896E-2</v>
      </c>
      <c r="E1260" s="52">
        <v>0.24952165641203464</v>
      </c>
      <c r="F1260" s="53">
        <v>0.60289175524266203</v>
      </c>
      <c r="G1260" s="50">
        <v>1.0709201160031636</v>
      </c>
      <c r="H1260" s="54">
        <v>9.8850868001915365E-2</v>
      </c>
      <c r="I1260" s="55">
        <v>0.64201948908544515</v>
      </c>
      <c r="J1260" s="56">
        <v>0.192451788327099</v>
      </c>
      <c r="K1260" t="s">
        <v>7200</v>
      </c>
      <c r="L1260" t="s">
        <v>7201</v>
      </c>
      <c r="M1260" s="13" t="str">
        <f>IFERROR(IF(SEARCH(M$1,$L1260),1,"no"),"-")</f>
        <v>-</v>
      </c>
      <c r="N1260" s="14" t="str">
        <f>IFERROR(IF(SEARCH(N$1,$L1260),1,"no"),"-")</f>
        <v>-</v>
      </c>
      <c r="O1260" s="14" t="str">
        <f>IFERROR(IF(SEARCH(O$1,$L1260),1,"no"),"-")</f>
        <v>-</v>
      </c>
      <c r="P1260" s="15">
        <v>441980000</v>
      </c>
      <c r="Q1260" s="16">
        <v>376240000</v>
      </c>
      <c r="T1260" s="17">
        <v>2</v>
      </c>
      <c r="U1260" s="18">
        <v>321320000</v>
      </c>
      <c r="V1260" s="19">
        <v>398920000</v>
      </c>
      <c r="W1260" s="19">
        <v>526860000</v>
      </c>
      <c r="AB1260" s="20">
        <v>3</v>
      </c>
      <c r="AC1260" s="32">
        <v>424660000</v>
      </c>
      <c r="AD1260" s="33">
        <v>449640000</v>
      </c>
      <c r="AE1260" s="33">
        <v>377390000</v>
      </c>
      <c r="AF1260" s="34">
        <v>3</v>
      </c>
      <c r="AG1260" s="24">
        <v>359530000</v>
      </c>
      <c r="AH1260" s="24">
        <v>464320000</v>
      </c>
      <c r="AI1260" s="24">
        <v>516610000</v>
      </c>
      <c r="AJ1260" s="25">
        <v>3</v>
      </c>
      <c r="AK1260">
        <v>28.719406127929702</v>
      </c>
      <c r="AL1260">
        <v>28.487077713012699</v>
      </c>
      <c r="AM1260">
        <v>27.076290130615199</v>
      </c>
      <c r="AN1260">
        <v>25.651952743530298</v>
      </c>
      <c r="AO1260">
        <v>28.259435653686499</v>
      </c>
      <c r="AP1260">
        <v>28.5715236663818</v>
      </c>
      <c r="AQ1260">
        <v>28.972845077514599</v>
      </c>
      <c r="AR1260">
        <v>28.6617336273193</v>
      </c>
      <c r="AS1260">
        <v>28.744195938110401</v>
      </c>
      <c r="AT1260">
        <v>28.491481781005898</v>
      </c>
      <c r="AU1260">
        <v>28.421537399291999</v>
      </c>
      <c r="AV1260">
        <v>28.790544509887699</v>
      </c>
      <c r="AW1260">
        <v>28.944499969482401</v>
      </c>
      <c r="AX1260">
        <v>9</v>
      </c>
      <c r="AY1260">
        <v>9</v>
      </c>
      <c r="AZ1260">
        <v>9</v>
      </c>
      <c r="BA1260">
        <v>52</v>
      </c>
      <c r="BB1260">
        <v>52</v>
      </c>
      <c r="BC1260">
        <v>52</v>
      </c>
      <c r="BD1260">
        <v>22.379000000000001</v>
      </c>
      <c r="BE1260">
        <v>0</v>
      </c>
      <c r="BF1260">
        <v>66.539000000000001</v>
      </c>
      <c r="BG1260">
        <v>3015600000</v>
      </c>
      <c r="BH1260">
        <v>33</v>
      </c>
      <c r="BI1260">
        <v>9</v>
      </c>
      <c r="BJ1260">
        <v>9</v>
      </c>
      <c r="BK1260">
        <v>9</v>
      </c>
      <c r="BL1260" t="s">
        <v>7202</v>
      </c>
      <c r="BM1260">
        <v>6</v>
      </c>
      <c r="BN1260">
        <v>5</v>
      </c>
      <c r="BO1260">
        <v>1</v>
      </c>
      <c r="BP1260">
        <v>0</v>
      </c>
      <c r="BQ1260">
        <v>3</v>
      </c>
      <c r="BR1260">
        <v>4</v>
      </c>
      <c r="BS1260">
        <v>6</v>
      </c>
      <c r="BT1260">
        <v>7</v>
      </c>
      <c r="BU1260">
        <v>6</v>
      </c>
      <c r="BV1260">
        <v>7</v>
      </c>
      <c r="BW1260">
        <v>5</v>
      </c>
      <c r="BX1260">
        <v>5</v>
      </c>
      <c r="BY1260">
        <v>8</v>
      </c>
      <c r="BZ1260">
        <v>198</v>
      </c>
      <c r="CA1260">
        <v>198</v>
      </c>
      <c r="CB1260">
        <v>45.5</v>
      </c>
      <c r="CC1260">
        <v>27.3</v>
      </c>
      <c r="CD1260">
        <v>4.5</v>
      </c>
      <c r="CE1260">
        <v>0</v>
      </c>
      <c r="CF1260">
        <v>21.7</v>
      </c>
      <c r="CG1260">
        <v>23.2</v>
      </c>
      <c r="CH1260">
        <v>28.3</v>
      </c>
      <c r="CI1260">
        <v>45.5</v>
      </c>
      <c r="CJ1260">
        <v>40.9</v>
      </c>
      <c r="CK1260">
        <v>45.5</v>
      </c>
      <c r="CL1260">
        <v>28.8</v>
      </c>
      <c r="CM1260">
        <v>34.799999999999997</v>
      </c>
      <c r="CN1260">
        <v>51</v>
      </c>
      <c r="CO1260">
        <v>0.63633091554672405</v>
      </c>
      <c r="CP1260">
        <v>0.60289175524266203</v>
      </c>
      <c r="CQ1260">
        <v>0.192451788327099</v>
      </c>
      <c r="CR1260">
        <v>0.62031626235399795</v>
      </c>
      <c r="CS1260">
        <v>-1.14878877003988</v>
      </c>
      <c r="CT1260">
        <v>-1.3630792871095401</v>
      </c>
      <c r="CU1260">
        <v>0.33898446833930701</v>
      </c>
      <c r="CV1260">
        <v>-1.1175864537557001</v>
      </c>
      <c r="CW1260">
        <v>-1.30246123770579</v>
      </c>
      <c r="CX1260">
        <v>0.79351101480678998</v>
      </c>
      <c r="CY1260">
        <v>-8.6390177408855406E-2</v>
      </c>
      <c r="CZ1260">
        <v>-0.50203446244997896</v>
      </c>
    </row>
    <row r="1261" spans="1:104" x14ac:dyDescent="0.3">
      <c r="A1261" s="127" t="s">
        <v>6249</v>
      </c>
      <c r="B1261" s="127" t="s">
        <v>6250</v>
      </c>
      <c r="C1261" s="50">
        <v>0.89378386906476792</v>
      </c>
      <c r="D1261" s="51">
        <v>-0.16200208755684334</v>
      </c>
      <c r="E1261" s="52">
        <v>0.24989621347353044</v>
      </c>
      <c r="F1261" s="53">
        <v>0.60224032442581099</v>
      </c>
      <c r="G1261" s="50">
        <v>0.93414542537455314</v>
      </c>
      <c r="H1261" s="54">
        <v>-9.8280932388262521E-2</v>
      </c>
      <c r="I1261" s="55">
        <v>0.3570047824990038</v>
      </c>
      <c r="J1261" s="56">
        <v>0.44732596596339502</v>
      </c>
      <c r="K1261" t="s">
        <v>299</v>
      </c>
      <c r="L1261" t="s">
        <v>300</v>
      </c>
      <c r="M1261" s="13" t="str">
        <f>IFERROR(IF(SEARCH(M$1,$L1261),1,"no"),"-")</f>
        <v>-</v>
      </c>
      <c r="N1261" s="14" t="str">
        <f>IFERROR(IF(SEARCH(N$1,$L1261),1,"no"),"-")</f>
        <v>-</v>
      </c>
      <c r="O1261" s="14" t="str">
        <f>IFERROR(IF(SEARCH(O$1,$L1261),1,"no"),"-")</f>
        <v>-</v>
      </c>
      <c r="P1261" s="15">
        <v>645540000</v>
      </c>
      <c r="Q1261" s="16">
        <v>563710000</v>
      </c>
      <c r="R1261" s="16">
        <v>593120000</v>
      </c>
      <c r="S1261" s="16">
        <v>627330000</v>
      </c>
      <c r="T1261" s="17">
        <v>4</v>
      </c>
      <c r="U1261" s="18">
        <v>469470000</v>
      </c>
      <c r="V1261" s="19">
        <v>500910000</v>
      </c>
      <c r="W1261" s="19">
        <v>658340000</v>
      </c>
      <c r="AB1261" s="20">
        <v>3</v>
      </c>
      <c r="AC1261" s="32">
        <v>683530000</v>
      </c>
      <c r="AD1261" s="33">
        <v>717580000</v>
      </c>
      <c r="AE1261" s="33">
        <v>755460000</v>
      </c>
      <c r="AF1261" s="34">
        <v>3</v>
      </c>
      <c r="AG1261" s="24">
        <v>720320000</v>
      </c>
      <c r="AH1261" s="24">
        <v>591610000</v>
      </c>
      <c r="AI1261" s="24">
        <v>702620000</v>
      </c>
      <c r="AJ1261" s="25">
        <v>3</v>
      </c>
      <c r="AK1261">
        <v>29.265932083129901</v>
      </c>
      <c r="AL1261">
        <v>29.070377349853501</v>
      </c>
      <c r="AM1261">
        <v>29.143749237060501</v>
      </c>
      <c r="AN1261">
        <v>29.2246494293213</v>
      </c>
      <c r="AO1261">
        <v>28.8064575195313</v>
      </c>
      <c r="AP1261">
        <v>28.899976730346701</v>
      </c>
      <c r="AQ1261">
        <v>29.294258117675799</v>
      </c>
      <c r="AR1261">
        <v>29.3484287261963</v>
      </c>
      <c r="AS1261">
        <v>29.418563842773398</v>
      </c>
      <c r="AT1261">
        <v>29.492780685424801</v>
      </c>
      <c r="AU1261">
        <v>29.4240627288818</v>
      </c>
      <c r="AV1261">
        <v>29.140071868896499</v>
      </c>
      <c r="AW1261">
        <v>29.388170242309599</v>
      </c>
      <c r="AX1261">
        <v>9</v>
      </c>
      <c r="AY1261">
        <v>9</v>
      </c>
      <c r="AZ1261">
        <v>9</v>
      </c>
      <c r="BA1261">
        <v>53</v>
      </c>
      <c r="BB1261">
        <v>53</v>
      </c>
      <c r="BC1261">
        <v>53</v>
      </c>
      <c r="BD1261">
        <v>30.459</v>
      </c>
      <c r="BE1261">
        <v>0</v>
      </c>
      <c r="BF1261">
        <v>78.096999999999994</v>
      </c>
      <c r="BG1261">
        <v>5339800000</v>
      </c>
      <c r="BH1261">
        <v>44</v>
      </c>
      <c r="BI1261">
        <v>9</v>
      </c>
      <c r="BJ1261">
        <v>9</v>
      </c>
      <c r="BK1261">
        <v>9</v>
      </c>
      <c r="BL1261" t="s">
        <v>6251</v>
      </c>
      <c r="BM1261">
        <v>6</v>
      </c>
      <c r="BN1261">
        <v>7</v>
      </c>
      <c r="BO1261">
        <v>3</v>
      </c>
      <c r="BP1261">
        <v>2</v>
      </c>
      <c r="BQ1261">
        <v>7</v>
      </c>
      <c r="BR1261">
        <v>6</v>
      </c>
      <c r="BS1261">
        <v>5</v>
      </c>
      <c r="BT1261">
        <v>7</v>
      </c>
      <c r="BU1261">
        <v>6</v>
      </c>
      <c r="BV1261">
        <v>6</v>
      </c>
      <c r="BW1261">
        <v>6</v>
      </c>
      <c r="BX1261">
        <v>7</v>
      </c>
      <c r="BY1261">
        <v>7</v>
      </c>
      <c r="BZ1261">
        <v>281</v>
      </c>
      <c r="CA1261">
        <v>281</v>
      </c>
      <c r="CB1261">
        <v>28.1</v>
      </c>
      <c r="CC1261">
        <v>42.7</v>
      </c>
      <c r="CD1261">
        <v>9.6</v>
      </c>
      <c r="CE1261">
        <v>6</v>
      </c>
      <c r="CF1261">
        <v>32.700000000000003</v>
      </c>
      <c r="CG1261">
        <v>28.1</v>
      </c>
      <c r="CH1261">
        <v>24.6</v>
      </c>
      <c r="CI1261">
        <v>34.9</v>
      </c>
      <c r="CJ1261">
        <v>28.1</v>
      </c>
      <c r="CK1261">
        <v>38.1</v>
      </c>
      <c r="CL1261">
        <v>38.1</v>
      </c>
      <c r="CM1261">
        <v>44.8</v>
      </c>
      <c r="CN1261">
        <v>41.6</v>
      </c>
      <c r="CO1261">
        <v>1.9532492029008901</v>
      </c>
      <c r="CP1261">
        <v>0.60224032442581099</v>
      </c>
      <c r="CQ1261">
        <v>0.44732596596339502</v>
      </c>
      <c r="CR1261">
        <v>0.72659459459459497</v>
      </c>
      <c r="CS1261">
        <v>-0.24374739329020301</v>
      </c>
      <c r="CT1261">
        <v>-3.92405472797804</v>
      </c>
      <c r="CU1261">
        <v>0.33874776386404298</v>
      </c>
      <c r="CV1261">
        <v>0.175946235656738</v>
      </c>
      <c r="CW1261">
        <v>1.3012769172663901</v>
      </c>
      <c r="CX1261">
        <v>0.49456112412177999</v>
      </c>
      <c r="CY1261">
        <v>0.102489471435547</v>
      </c>
      <c r="CZ1261">
        <v>1.0401570232965101</v>
      </c>
    </row>
    <row r="1262" spans="1:104" x14ac:dyDescent="0.3">
      <c r="A1262" s="127" t="s">
        <v>4037</v>
      </c>
      <c r="B1262" s="127" t="s">
        <v>4038</v>
      </c>
      <c r="C1262" s="50">
        <v>0.90627040835926387</v>
      </c>
      <c r="D1262" s="51">
        <v>-0.14198651636794746</v>
      </c>
      <c r="E1262" s="52">
        <v>0.25119500109040105</v>
      </c>
      <c r="F1262" s="53">
        <v>0.59998900753219886</v>
      </c>
      <c r="G1262" s="50">
        <v>1.6144840506392992</v>
      </c>
      <c r="H1262" s="54">
        <v>0.69107318875167989</v>
      </c>
      <c r="I1262" s="55">
        <v>6.9305882619681972E-2</v>
      </c>
      <c r="J1262" s="56">
        <v>1.1592299013068099</v>
      </c>
      <c r="K1262" t="s">
        <v>4039</v>
      </c>
      <c r="L1262" t="s">
        <v>4040</v>
      </c>
      <c r="M1262" s="13" t="str">
        <f>IFERROR(IF(SEARCH(M$1,$L1262),1,"no"),"-")</f>
        <v>-</v>
      </c>
      <c r="N1262" s="14" t="str">
        <f>IFERROR(IF(SEARCH(N$1,$L1262),1,"no"),"-")</f>
        <v>-</v>
      </c>
      <c r="O1262" s="14" t="str">
        <f>IFERROR(IF(SEARCH(O$1,$L1262),1,"no"),"-")</f>
        <v>-</v>
      </c>
      <c r="P1262" s="15">
        <v>568740000</v>
      </c>
      <c r="Q1262" s="16">
        <v>819580000</v>
      </c>
      <c r="T1262" s="17">
        <v>2</v>
      </c>
      <c r="U1262" s="18">
        <v>591220000</v>
      </c>
      <c r="V1262" s="19">
        <v>491530000</v>
      </c>
      <c r="W1262" s="19">
        <v>804540000</v>
      </c>
      <c r="AB1262" s="20">
        <v>3</v>
      </c>
      <c r="AC1262" s="32">
        <v>421790000</v>
      </c>
      <c r="AD1262" s="33">
        <v>663220000</v>
      </c>
      <c r="AE1262" s="33">
        <v>500320000</v>
      </c>
      <c r="AF1262" s="34">
        <v>3</v>
      </c>
      <c r="AG1262" s="24">
        <v>688590000</v>
      </c>
      <c r="AH1262" s="24">
        <v>771100000</v>
      </c>
      <c r="AI1262" s="24">
        <v>1099800000</v>
      </c>
      <c r="AJ1262" s="25">
        <v>3</v>
      </c>
      <c r="AK1262">
        <v>29.083194732666001</v>
      </c>
      <c r="AL1262">
        <v>29.610309600830099</v>
      </c>
      <c r="AM1262">
        <v>26.2811183929443</v>
      </c>
      <c r="AN1262">
        <v>26.2107238769531</v>
      </c>
      <c r="AO1262">
        <v>29.1391201019287</v>
      </c>
      <c r="AP1262">
        <v>28.872703552246101</v>
      </c>
      <c r="AQ1262">
        <v>29.583589553833001</v>
      </c>
      <c r="AR1262">
        <v>28.651948928833001</v>
      </c>
      <c r="AS1262">
        <v>29.3049125671387</v>
      </c>
      <c r="AT1262">
        <v>28.8982753753662</v>
      </c>
      <c r="AU1262">
        <v>29.3590698242188</v>
      </c>
      <c r="AV1262">
        <v>29.522342681884801</v>
      </c>
      <c r="AW1262">
        <v>30.034593582153299</v>
      </c>
      <c r="AX1262">
        <v>11</v>
      </c>
      <c r="AY1262">
        <v>3</v>
      </c>
      <c r="AZ1262">
        <v>3</v>
      </c>
      <c r="BA1262">
        <v>96.5</v>
      </c>
      <c r="BB1262">
        <v>44.3</v>
      </c>
      <c r="BC1262">
        <v>44.3</v>
      </c>
      <c r="BD1262">
        <v>12.872999999999999</v>
      </c>
      <c r="BE1262">
        <v>0</v>
      </c>
      <c r="BF1262">
        <v>22.832999999999998</v>
      </c>
      <c r="BG1262">
        <v>5192600000</v>
      </c>
      <c r="BH1262">
        <v>32</v>
      </c>
      <c r="BI1262">
        <v>11</v>
      </c>
      <c r="BJ1262">
        <v>3</v>
      </c>
      <c r="BK1262">
        <v>3</v>
      </c>
      <c r="BL1262" t="s">
        <v>4041</v>
      </c>
      <c r="BM1262">
        <v>2</v>
      </c>
      <c r="BN1262">
        <v>3</v>
      </c>
      <c r="BO1262">
        <v>1</v>
      </c>
      <c r="BP1262">
        <v>1</v>
      </c>
      <c r="BQ1262">
        <v>3</v>
      </c>
      <c r="BR1262">
        <v>3</v>
      </c>
      <c r="BS1262">
        <v>3</v>
      </c>
      <c r="BT1262">
        <v>3</v>
      </c>
      <c r="BU1262">
        <v>3</v>
      </c>
      <c r="BV1262">
        <v>3</v>
      </c>
      <c r="BW1262">
        <v>3</v>
      </c>
      <c r="BX1262">
        <v>3</v>
      </c>
      <c r="BY1262">
        <v>3</v>
      </c>
      <c r="BZ1262">
        <v>115</v>
      </c>
      <c r="CA1262">
        <v>115</v>
      </c>
      <c r="CB1262">
        <v>77.400000000000006</v>
      </c>
      <c r="CC1262">
        <v>96.5</v>
      </c>
      <c r="CD1262">
        <v>56.5</v>
      </c>
      <c r="CE1262">
        <v>40</v>
      </c>
      <c r="CF1262">
        <v>96.5</v>
      </c>
      <c r="CG1262">
        <v>96.5</v>
      </c>
      <c r="CH1262">
        <v>96.5</v>
      </c>
      <c r="CI1262">
        <v>96.5</v>
      </c>
      <c r="CJ1262">
        <v>89.6</v>
      </c>
      <c r="CK1262">
        <v>89.6</v>
      </c>
      <c r="CL1262">
        <v>89.6</v>
      </c>
      <c r="CM1262">
        <v>89.6</v>
      </c>
      <c r="CN1262">
        <v>96.5</v>
      </c>
      <c r="CO1262">
        <v>0.47743137377630701</v>
      </c>
      <c r="CP1262">
        <v>0.59998900753219897</v>
      </c>
      <c r="CQ1262">
        <v>1.1592299013068099</v>
      </c>
      <c r="CR1262">
        <v>0.64217261518494495</v>
      </c>
      <c r="CS1262">
        <v>-1.1553756395975801</v>
      </c>
      <c r="CT1262">
        <v>-1.0710622133600201</v>
      </c>
      <c r="CU1262">
        <v>0.340338498212157</v>
      </c>
      <c r="CV1262">
        <v>-1.4021344184875499</v>
      </c>
      <c r="CW1262">
        <v>-1.2971828734647901</v>
      </c>
      <c r="CX1262">
        <v>0.13404347826087001</v>
      </c>
      <c r="CY1262">
        <v>-0.68695640563964799</v>
      </c>
      <c r="CZ1262">
        <v>-2.4651621533307999</v>
      </c>
    </row>
    <row r="1263" spans="1:104" x14ac:dyDescent="0.3">
      <c r="A1263" s="127" t="s">
        <v>6822</v>
      </c>
      <c r="B1263" s="127" t="s">
        <v>6823</v>
      </c>
      <c r="C1263" s="50">
        <v>1.246869995632552</v>
      </c>
      <c r="D1263" s="51">
        <v>0.31831105102674206</v>
      </c>
      <c r="E1263" s="52">
        <v>0.25134851753476511</v>
      </c>
      <c r="F1263" s="53">
        <v>0.59972367191738496</v>
      </c>
      <c r="G1263" s="50">
        <v>0.94900480961161904</v>
      </c>
      <c r="H1263" s="54">
        <v>-7.5512695959999543E-2</v>
      </c>
      <c r="I1263" s="55">
        <v>0.51438493348659953</v>
      </c>
      <c r="J1263" s="56">
        <v>0.28871176053379199</v>
      </c>
      <c r="K1263" t="s">
        <v>6824</v>
      </c>
      <c r="L1263" t="s">
        <v>6825</v>
      </c>
      <c r="M1263" s="13" t="str">
        <f>IFERROR(IF(SEARCH(M$1,$L1263),1,"no"),"-")</f>
        <v>-</v>
      </c>
      <c r="N1263" s="14" t="str">
        <f>IFERROR(IF(SEARCH(N$1,$L1263),1,"no"),"-")</f>
        <v>-</v>
      </c>
      <c r="O1263" s="14" t="str">
        <f>IFERROR(IF(SEARCH(O$1,$L1263),1,"no"),"-")</f>
        <v>-</v>
      </c>
      <c r="P1263" s="15">
        <v>364610000</v>
      </c>
      <c r="Q1263" s="16">
        <v>319620000</v>
      </c>
      <c r="R1263" s="16">
        <v>180420000</v>
      </c>
      <c r="S1263" s="16">
        <v>234390000</v>
      </c>
      <c r="T1263" s="17">
        <v>4</v>
      </c>
      <c r="U1263" s="18">
        <v>308550000</v>
      </c>
      <c r="V1263" s="19">
        <v>385650000</v>
      </c>
      <c r="W1263" s="19">
        <v>333570000</v>
      </c>
      <c r="AB1263" s="20">
        <v>3</v>
      </c>
      <c r="AC1263" s="32">
        <v>336010000</v>
      </c>
      <c r="AD1263" s="33">
        <v>344240000</v>
      </c>
      <c r="AE1263" s="33">
        <v>371810000</v>
      </c>
      <c r="AF1263" s="34">
        <v>3</v>
      </c>
      <c r="AG1263" s="24">
        <v>380930000</v>
      </c>
      <c r="AH1263" s="24">
        <v>297180000</v>
      </c>
      <c r="AI1263" s="24">
        <v>320300000</v>
      </c>
      <c r="AJ1263" s="25">
        <v>3</v>
      </c>
      <c r="AK1263">
        <v>28.441778182983398</v>
      </c>
      <c r="AL1263">
        <v>28.251783370971701</v>
      </c>
      <c r="AM1263">
        <v>27.426784515380898</v>
      </c>
      <c r="AN1263">
        <v>27.804336547851602</v>
      </c>
      <c r="AO1263">
        <v>28.200929641723601</v>
      </c>
      <c r="AP1263">
        <v>28.5227165222168</v>
      </c>
      <c r="AQ1263">
        <v>28.313413619995099</v>
      </c>
      <c r="AR1263">
        <v>28.323928833007798</v>
      </c>
      <c r="AS1263">
        <v>28.358839035034201</v>
      </c>
      <c r="AT1263">
        <v>28.4699897766113</v>
      </c>
      <c r="AU1263">
        <v>28.504951477050799</v>
      </c>
      <c r="AV1263">
        <v>28.1467609405518</v>
      </c>
      <c r="AW1263">
        <v>28.254848480224599</v>
      </c>
      <c r="AX1263">
        <v>15</v>
      </c>
      <c r="AY1263">
        <v>15</v>
      </c>
      <c r="AZ1263">
        <v>15</v>
      </c>
      <c r="BA1263">
        <v>13.9</v>
      </c>
      <c r="BB1263">
        <v>13.9</v>
      </c>
      <c r="BC1263">
        <v>13.9</v>
      </c>
      <c r="BD1263">
        <v>146.55000000000001</v>
      </c>
      <c r="BE1263">
        <v>0</v>
      </c>
      <c r="BF1263">
        <v>90.325999999999993</v>
      </c>
      <c r="BG1263">
        <v>2738300000</v>
      </c>
      <c r="BH1263">
        <v>58</v>
      </c>
      <c r="BI1263">
        <v>15</v>
      </c>
      <c r="BJ1263">
        <v>15</v>
      </c>
      <c r="BK1263">
        <v>15</v>
      </c>
      <c r="BL1263" t="s">
        <v>6826</v>
      </c>
      <c r="BM1263">
        <v>10</v>
      </c>
      <c r="BN1263">
        <v>6</v>
      </c>
      <c r="BO1263">
        <v>3</v>
      </c>
      <c r="BP1263">
        <v>6</v>
      </c>
      <c r="BQ1263">
        <v>6</v>
      </c>
      <c r="BR1263">
        <v>8</v>
      </c>
      <c r="BS1263">
        <v>7</v>
      </c>
      <c r="BT1263">
        <v>9</v>
      </c>
      <c r="BU1263">
        <v>11</v>
      </c>
      <c r="BV1263">
        <v>10</v>
      </c>
      <c r="BW1263">
        <v>9</v>
      </c>
      <c r="BX1263">
        <v>9</v>
      </c>
      <c r="BY1263">
        <v>8</v>
      </c>
      <c r="BZ1263">
        <v>1387</v>
      </c>
      <c r="CA1263">
        <v>1387</v>
      </c>
      <c r="CB1263">
        <v>10.1</v>
      </c>
      <c r="CC1263">
        <v>6.3</v>
      </c>
      <c r="CD1263">
        <v>2.6</v>
      </c>
      <c r="CE1263">
        <v>5</v>
      </c>
      <c r="CF1263">
        <v>4.8</v>
      </c>
      <c r="CG1263">
        <v>7.6</v>
      </c>
      <c r="CH1263">
        <v>6.9</v>
      </c>
      <c r="CI1263">
        <v>8.1</v>
      </c>
      <c r="CJ1263">
        <v>11.2</v>
      </c>
      <c r="CK1263">
        <v>10.1</v>
      </c>
      <c r="CL1263">
        <v>9</v>
      </c>
      <c r="CM1263">
        <v>9</v>
      </c>
      <c r="CN1263">
        <v>7.9</v>
      </c>
      <c r="CO1263">
        <v>0.70136297827548499</v>
      </c>
      <c r="CP1263">
        <v>0.59972367191738496</v>
      </c>
      <c r="CQ1263">
        <v>0.28871176053379199</v>
      </c>
      <c r="CR1263">
        <v>0.63011040339702795</v>
      </c>
      <c r="CS1263">
        <v>-0.40308189392089799</v>
      </c>
      <c r="CT1263">
        <v>-1.48017858102019</v>
      </c>
      <c r="CU1263">
        <v>0.34026444312090498</v>
      </c>
      <c r="CV1263">
        <v>-0.36451594034830798</v>
      </c>
      <c r="CW1263">
        <v>-1.2967002464105799</v>
      </c>
      <c r="CX1263">
        <v>0.68049540551338406</v>
      </c>
      <c r="CY1263">
        <v>8.2065582275390597E-2</v>
      </c>
      <c r="CZ1263">
        <v>0.714526982264439</v>
      </c>
    </row>
    <row r="1264" spans="1:104" x14ac:dyDescent="0.3">
      <c r="A1264" s="127" t="s">
        <v>5160</v>
      </c>
      <c r="B1264" s="127" t="s">
        <v>5161</v>
      </c>
      <c r="C1264" s="50">
        <v>0.87726912846100835</v>
      </c>
      <c r="D1264" s="51">
        <v>-0.18890859459680345</v>
      </c>
      <c r="E1264" s="52">
        <v>0.25137451366711344</v>
      </c>
      <c r="F1264" s="53">
        <v>0.59967875662153003</v>
      </c>
      <c r="G1264" s="50">
        <v>0.87622430250626715</v>
      </c>
      <c r="H1264" s="54">
        <v>-0.1906278658244788</v>
      </c>
      <c r="I1264" s="55">
        <v>0.18699587009497939</v>
      </c>
      <c r="J1264" s="56">
        <v>0.72816798498632107</v>
      </c>
      <c r="K1264" t="s">
        <v>232</v>
      </c>
      <c r="L1264" t="s">
        <v>233</v>
      </c>
      <c r="M1264" s="13" t="str">
        <f>IFERROR(IF(SEARCH(M$1,$L1264),1,"no"),"-")</f>
        <v>-</v>
      </c>
      <c r="N1264" s="14" t="str">
        <f>IFERROR(IF(SEARCH(N$1,$L1264),1,"no"),"-")</f>
        <v>-</v>
      </c>
      <c r="O1264" s="14" t="str">
        <f>IFERROR(IF(SEARCH(O$1,$L1264),1,"no"),"-")</f>
        <v>-</v>
      </c>
      <c r="P1264" s="15">
        <v>678210000</v>
      </c>
      <c r="Q1264" s="16">
        <v>562350000</v>
      </c>
      <c r="R1264" s="16">
        <v>474480000</v>
      </c>
      <c r="S1264" s="16">
        <v>625800000</v>
      </c>
      <c r="T1264" s="17">
        <v>4</v>
      </c>
      <c r="U1264" s="18">
        <v>542310000</v>
      </c>
      <c r="V1264" s="19">
        <v>487100000</v>
      </c>
      <c r="W1264" s="19">
        <v>510750000</v>
      </c>
      <c r="AB1264" s="20">
        <v>3</v>
      </c>
      <c r="AC1264" s="32">
        <v>639500000</v>
      </c>
      <c r="AD1264" s="33">
        <v>601280000</v>
      </c>
      <c r="AE1264" s="33">
        <v>606190000</v>
      </c>
      <c r="AF1264" s="34">
        <v>3</v>
      </c>
      <c r="AG1264" s="24">
        <v>634620000</v>
      </c>
      <c r="AH1264" s="24">
        <v>484630000</v>
      </c>
      <c r="AI1264" s="24">
        <v>499110000</v>
      </c>
      <c r="AJ1264" s="25">
        <v>3</v>
      </c>
      <c r="AK1264">
        <v>29.337156295776399</v>
      </c>
      <c r="AL1264">
        <v>29.066892623901399</v>
      </c>
      <c r="AM1264">
        <v>28.821771621704102</v>
      </c>
      <c r="AN1264">
        <v>29.221126556396499</v>
      </c>
      <c r="AO1264">
        <v>29.014541625976602</v>
      </c>
      <c r="AP1264">
        <v>28.859642028808601</v>
      </c>
      <c r="AQ1264">
        <v>28.928041458129901</v>
      </c>
      <c r="AR1264">
        <v>29.252368927001999</v>
      </c>
      <c r="AS1264">
        <v>29.1634616851807</v>
      </c>
      <c r="AT1264">
        <v>29.175195693969702</v>
      </c>
      <c r="AU1264">
        <v>29.241317749023398</v>
      </c>
      <c r="AV1264">
        <v>28.852308273315401</v>
      </c>
      <c r="AW1264">
        <v>28.894783020019499</v>
      </c>
      <c r="AX1264">
        <v>13</v>
      </c>
      <c r="AY1264">
        <v>13</v>
      </c>
      <c r="AZ1264">
        <v>13</v>
      </c>
      <c r="BA1264">
        <v>47.4</v>
      </c>
      <c r="BB1264">
        <v>47.4</v>
      </c>
      <c r="BC1264">
        <v>47.4</v>
      </c>
      <c r="BD1264">
        <v>36.137999999999998</v>
      </c>
      <c r="BE1264">
        <v>0</v>
      </c>
      <c r="BF1264">
        <v>43.131</v>
      </c>
      <c r="BG1264">
        <v>4971000000</v>
      </c>
      <c r="BH1264">
        <v>87</v>
      </c>
      <c r="BI1264">
        <v>13</v>
      </c>
      <c r="BJ1264">
        <v>13</v>
      </c>
      <c r="BK1264">
        <v>13</v>
      </c>
      <c r="BL1264" t="s">
        <v>5162</v>
      </c>
      <c r="BM1264">
        <v>10</v>
      </c>
      <c r="BN1264">
        <v>10</v>
      </c>
      <c r="BO1264">
        <v>6</v>
      </c>
      <c r="BP1264">
        <v>6</v>
      </c>
      <c r="BQ1264">
        <v>11</v>
      </c>
      <c r="BR1264">
        <v>9</v>
      </c>
      <c r="BS1264">
        <v>9</v>
      </c>
      <c r="BT1264">
        <v>10</v>
      </c>
      <c r="BU1264">
        <v>9</v>
      </c>
      <c r="BV1264">
        <v>9</v>
      </c>
      <c r="BW1264">
        <v>10</v>
      </c>
      <c r="BX1264">
        <v>10</v>
      </c>
      <c r="BY1264">
        <v>10</v>
      </c>
      <c r="BZ1264">
        <v>323</v>
      </c>
      <c r="CA1264">
        <v>323</v>
      </c>
      <c r="CB1264">
        <v>37.5</v>
      </c>
      <c r="CC1264">
        <v>36.799999999999997</v>
      </c>
      <c r="CD1264">
        <v>23.5</v>
      </c>
      <c r="CE1264">
        <v>23.5</v>
      </c>
      <c r="CF1264">
        <v>37.200000000000003</v>
      </c>
      <c r="CG1264">
        <v>33.4</v>
      </c>
      <c r="CH1264">
        <v>33.4</v>
      </c>
      <c r="CI1264">
        <v>40.9</v>
      </c>
      <c r="CJ1264">
        <v>31</v>
      </c>
      <c r="CK1264">
        <v>31.3</v>
      </c>
      <c r="CL1264">
        <v>34.700000000000003</v>
      </c>
      <c r="CM1264">
        <v>37.200000000000003</v>
      </c>
      <c r="CN1264">
        <v>37.200000000000003</v>
      </c>
      <c r="CO1264">
        <v>0.25800834140544199</v>
      </c>
      <c r="CP1264">
        <v>0.59967875662153003</v>
      </c>
      <c r="CQ1264">
        <v>0.72816798498632096</v>
      </c>
      <c r="CR1264">
        <v>0.74473229070837199</v>
      </c>
      <c r="CS1264">
        <v>-8.5271994272868995E-2</v>
      </c>
      <c r="CT1264">
        <v>-0.637128057526134</v>
      </c>
      <c r="CU1264">
        <v>0.340107142857143</v>
      </c>
      <c r="CV1264">
        <v>0.17766173680623301</v>
      </c>
      <c r="CW1264">
        <v>1.2966185462701001</v>
      </c>
      <c r="CX1264">
        <v>0.28527171903881698</v>
      </c>
      <c r="CY1264">
        <v>0.20087242126464799</v>
      </c>
      <c r="CZ1264">
        <v>1.5901999397947499</v>
      </c>
    </row>
    <row r="1265" spans="1:104" x14ac:dyDescent="0.3">
      <c r="A1265" s="127" t="s">
        <v>5832</v>
      </c>
      <c r="B1265" s="127" t="s">
        <v>5833</v>
      </c>
      <c r="C1265" s="50">
        <v>0.99532540947963477</v>
      </c>
      <c r="D1265" s="51">
        <v>-6.7598205969335058E-3</v>
      </c>
      <c r="E1265" s="52">
        <v>0.25153145491550383</v>
      </c>
      <c r="F1265" s="53">
        <v>0.59940769712082997</v>
      </c>
      <c r="G1265" s="50">
        <v>1.1522552435288891</v>
      </c>
      <c r="H1265" s="54">
        <v>0.20446033291293245</v>
      </c>
      <c r="I1265" s="55">
        <v>0.27254843006689911</v>
      </c>
      <c r="J1265" s="56">
        <v>0.56455631525157102</v>
      </c>
      <c r="K1265" t="s">
        <v>3005</v>
      </c>
      <c r="L1265" t="s">
        <v>3006</v>
      </c>
      <c r="M1265" s="13" t="str">
        <f>IFERROR(IF(SEARCH(M$1,$L1265),1,"no"),"-")</f>
        <v>-</v>
      </c>
      <c r="N1265" s="14" t="str">
        <f>IFERROR(IF(SEARCH(N$1,$L1265),1,"no"),"-")</f>
        <v>-</v>
      </c>
      <c r="O1265" s="14" t="str">
        <f>IFERROR(IF(SEARCH(O$1,$L1265),1,"no"),"-")</f>
        <v>-</v>
      </c>
      <c r="P1265" s="15">
        <v>263730000</v>
      </c>
      <c r="Q1265" s="16">
        <v>288190000</v>
      </c>
      <c r="T1265" s="17">
        <v>2</v>
      </c>
      <c r="U1265" s="18">
        <v>266280000</v>
      </c>
      <c r="V1265" s="19">
        <v>269590000</v>
      </c>
      <c r="W1265" s="19">
        <v>288140000</v>
      </c>
      <c r="AB1265" s="20">
        <v>3</v>
      </c>
      <c r="AC1265" s="32">
        <v>303310000</v>
      </c>
      <c r="AD1265" s="33">
        <v>293840000</v>
      </c>
      <c r="AE1265" s="33">
        <v>258190000</v>
      </c>
      <c r="AF1265" s="34">
        <v>3</v>
      </c>
      <c r="AG1265" s="24">
        <v>298580000</v>
      </c>
      <c r="AH1265" s="24">
        <v>392870000</v>
      </c>
      <c r="AI1265" s="24">
        <v>294120000</v>
      </c>
      <c r="AJ1265" s="25">
        <v>3</v>
      </c>
      <c r="AK1265">
        <v>27.9744873046875</v>
      </c>
      <c r="AL1265">
        <v>28.102445602416999</v>
      </c>
      <c r="AM1265">
        <v>25.796138763427699</v>
      </c>
      <c r="AN1265">
        <v>26.968858718872099</v>
      </c>
      <c r="AO1265">
        <v>27.988368988037099</v>
      </c>
      <c r="AP1265">
        <v>28.006191253662099</v>
      </c>
      <c r="AQ1265">
        <v>28.1021938323975</v>
      </c>
      <c r="AR1265">
        <v>28.1762180328369</v>
      </c>
      <c r="AS1265">
        <v>28.130455017089801</v>
      </c>
      <c r="AT1265">
        <v>27.9438571929932</v>
      </c>
      <c r="AU1265">
        <v>28.153541564941399</v>
      </c>
      <c r="AV1265">
        <v>28.549476623535199</v>
      </c>
      <c r="AW1265">
        <v>28.131830215454102</v>
      </c>
      <c r="AX1265">
        <v>9</v>
      </c>
      <c r="AY1265">
        <v>9</v>
      </c>
      <c r="AZ1265">
        <v>9</v>
      </c>
      <c r="BA1265">
        <v>36.6</v>
      </c>
      <c r="BB1265">
        <v>36.6</v>
      </c>
      <c r="BC1265">
        <v>36.6</v>
      </c>
      <c r="BD1265">
        <v>42.732999999999997</v>
      </c>
      <c r="BE1265">
        <v>0</v>
      </c>
      <c r="BF1265">
        <v>63.692</v>
      </c>
      <c r="BG1265">
        <v>2159400000</v>
      </c>
      <c r="BH1265">
        <v>23</v>
      </c>
      <c r="BI1265">
        <v>9</v>
      </c>
      <c r="BJ1265">
        <v>9</v>
      </c>
      <c r="BK1265">
        <v>9</v>
      </c>
      <c r="BL1265" t="s">
        <v>5834</v>
      </c>
      <c r="BM1265">
        <v>6</v>
      </c>
      <c r="BN1265">
        <v>7</v>
      </c>
      <c r="BO1265">
        <v>1</v>
      </c>
      <c r="BP1265">
        <v>1</v>
      </c>
      <c r="BQ1265">
        <v>6</v>
      </c>
      <c r="BR1265">
        <v>6</v>
      </c>
      <c r="BS1265">
        <v>7</v>
      </c>
      <c r="BT1265">
        <v>6</v>
      </c>
      <c r="BU1265">
        <v>6</v>
      </c>
      <c r="BV1265">
        <v>7</v>
      </c>
      <c r="BW1265">
        <v>6</v>
      </c>
      <c r="BX1265">
        <v>6</v>
      </c>
      <c r="BY1265">
        <v>8</v>
      </c>
      <c r="BZ1265">
        <v>388</v>
      </c>
      <c r="CA1265">
        <v>388</v>
      </c>
      <c r="CB1265">
        <v>26</v>
      </c>
      <c r="CC1265">
        <v>31.4</v>
      </c>
      <c r="CD1265">
        <v>4.5999999999999996</v>
      </c>
      <c r="CE1265">
        <v>4.5999999999999996</v>
      </c>
      <c r="CF1265">
        <v>26.8</v>
      </c>
      <c r="CG1265">
        <v>25.8</v>
      </c>
      <c r="CH1265">
        <v>29.1</v>
      </c>
      <c r="CI1265">
        <v>27.3</v>
      </c>
      <c r="CJ1265">
        <v>27.3</v>
      </c>
      <c r="CK1265">
        <v>29.6</v>
      </c>
      <c r="CL1265">
        <v>25.8</v>
      </c>
      <c r="CM1265">
        <v>25</v>
      </c>
      <c r="CN1265">
        <v>32.700000000000003</v>
      </c>
      <c r="CO1265">
        <v>0.64150932272199401</v>
      </c>
      <c r="CP1265">
        <v>0.59940769712082997</v>
      </c>
      <c r="CQ1265">
        <v>0.56455631525157102</v>
      </c>
      <c r="CR1265">
        <v>0.62233728350045603</v>
      </c>
      <c r="CS1265">
        <v>-0.87302748362223404</v>
      </c>
      <c r="CT1265">
        <v>-1.3724383858534399</v>
      </c>
      <c r="CU1265">
        <v>0.340266508030934</v>
      </c>
      <c r="CV1265">
        <v>-0.82176876068115201</v>
      </c>
      <c r="CW1265">
        <v>-1.2961254793813</v>
      </c>
      <c r="CX1265">
        <v>0.38568519480519498</v>
      </c>
      <c r="CY1265">
        <v>-0.19477272033691401</v>
      </c>
      <c r="CZ1265">
        <v>-1.2712048661717901</v>
      </c>
    </row>
    <row r="1266" spans="1:104" x14ac:dyDescent="0.3">
      <c r="A1266" s="127" t="s">
        <v>7150</v>
      </c>
      <c r="B1266" s="127" t="s">
        <v>7151</v>
      </c>
      <c r="C1266" s="50">
        <v>0.92100700233411137</v>
      </c>
      <c r="D1266" s="51">
        <v>-0.1187159698473054</v>
      </c>
      <c r="E1266" s="52">
        <v>0.25215174049366024</v>
      </c>
      <c r="F1266" s="53">
        <v>0.59833802974881511</v>
      </c>
      <c r="G1266" s="50">
        <v>0.94754402824718453</v>
      </c>
      <c r="H1266" s="54">
        <v>-7.7735114286360388E-2</v>
      </c>
      <c r="I1266" s="55">
        <v>0.62388572687402333</v>
      </c>
      <c r="J1266" s="56">
        <v>0.20489494995347607</v>
      </c>
      <c r="K1266" t="s">
        <v>7152</v>
      </c>
      <c r="L1266" t="s">
        <v>7153</v>
      </c>
      <c r="M1266" s="13" t="str">
        <f>IFERROR(IF(SEARCH(M$1,$L1266),1,"no"),"-")</f>
        <v>-</v>
      </c>
      <c r="N1266" s="14" t="str">
        <f>IFERROR(IF(SEARCH(N$1,$L1266),1,"no"),"-")</f>
        <v>-</v>
      </c>
      <c r="O1266" s="14" t="str">
        <f>IFERROR(IF(SEARCH(O$1,$L1266),1,"no"),"-")</f>
        <v>-</v>
      </c>
      <c r="P1266" s="15">
        <v>316720000</v>
      </c>
      <c r="Q1266" s="16">
        <v>283080000</v>
      </c>
      <c r="T1266" s="17">
        <v>2</v>
      </c>
      <c r="U1266" s="18">
        <v>342820000</v>
      </c>
      <c r="V1266" s="19">
        <v>244370000</v>
      </c>
      <c r="W1266" s="19">
        <v>241440000</v>
      </c>
      <c r="AB1266" s="20">
        <v>3</v>
      </c>
      <c r="AC1266" s="32">
        <v>339130000</v>
      </c>
      <c r="AD1266" s="33">
        <v>276560000</v>
      </c>
      <c r="AE1266" s="33">
        <v>310420000</v>
      </c>
      <c r="AF1266" s="34">
        <v>3</v>
      </c>
      <c r="AG1266" s="24">
        <v>333390000</v>
      </c>
      <c r="AH1266" s="24">
        <v>242050000</v>
      </c>
      <c r="AI1266" s="24">
        <v>302090000</v>
      </c>
      <c r="AJ1266" s="25">
        <v>3</v>
      </c>
      <c r="AK1266">
        <v>28.238632202148398</v>
      </c>
      <c r="AL1266">
        <v>28.076635360717798</v>
      </c>
      <c r="AM1266">
        <v>25.625749588012699</v>
      </c>
      <c r="AN1266">
        <v>25.4170932769775</v>
      </c>
      <c r="AO1266">
        <v>28.352876663208001</v>
      </c>
      <c r="AP1266">
        <v>27.8644924163818</v>
      </c>
      <c r="AQ1266">
        <v>27.847089767456101</v>
      </c>
      <c r="AR1266">
        <v>28.337263107299801</v>
      </c>
      <c r="AS1266">
        <v>28.043016433715799</v>
      </c>
      <c r="AT1266">
        <v>28.2096462249756</v>
      </c>
      <c r="AU1266">
        <v>28.312635421752901</v>
      </c>
      <c r="AV1266">
        <v>27.8507289886475</v>
      </c>
      <c r="AW1266">
        <v>28.170402526855501</v>
      </c>
      <c r="AX1266">
        <v>11</v>
      </c>
      <c r="AY1266">
        <v>11</v>
      </c>
      <c r="AZ1266">
        <v>11</v>
      </c>
      <c r="BA1266">
        <v>24.4</v>
      </c>
      <c r="BB1266">
        <v>24.4</v>
      </c>
      <c r="BC1266">
        <v>24.4</v>
      </c>
      <c r="BD1266">
        <v>66.988</v>
      </c>
      <c r="BE1266">
        <v>0</v>
      </c>
      <c r="BF1266">
        <v>43.423000000000002</v>
      </c>
      <c r="BG1266">
        <v>2160400000</v>
      </c>
      <c r="BH1266">
        <v>38</v>
      </c>
      <c r="BI1266">
        <v>11</v>
      </c>
      <c r="BJ1266">
        <v>11</v>
      </c>
      <c r="BK1266">
        <v>11</v>
      </c>
      <c r="BL1266" t="s">
        <v>7154</v>
      </c>
      <c r="BM1266">
        <v>6</v>
      </c>
      <c r="BN1266">
        <v>10</v>
      </c>
      <c r="BO1266">
        <v>1</v>
      </c>
      <c r="BP1266">
        <v>1</v>
      </c>
      <c r="BQ1266">
        <v>6</v>
      </c>
      <c r="BR1266">
        <v>7</v>
      </c>
      <c r="BS1266">
        <v>6</v>
      </c>
      <c r="BT1266">
        <v>8</v>
      </c>
      <c r="BU1266">
        <v>3</v>
      </c>
      <c r="BV1266">
        <v>6</v>
      </c>
      <c r="BW1266">
        <v>5</v>
      </c>
      <c r="BX1266">
        <v>7</v>
      </c>
      <c r="BY1266">
        <v>7</v>
      </c>
      <c r="BZ1266">
        <v>616</v>
      </c>
      <c r="CA1266">
        <v>616</v>
      </c>
      <c r="CB1266">
        <v>14.8</v>
      </c>
      <c r="CC1266">
        <v>21.9</v>
      </c>
      <c r="CD1266">
        <v>3.4</v>
      </c>
      <c r="CE1266">
        <v>2.4</v>
      </c>
      <c r="CF1266">
        <v>12.8</v>
      </c>
      <c r="CG1266">
        <v>17.2</v>
      </c>
      <c r="CH1266">
        <v>14.4</v>
      </c>
      <c r="CI1266">
        <v>18.5</v>
      </c>
      <c r="CJ1266">
        <v>7.5</v>
      </c>
      <c r="CK1266">
        <v>14.9</v>
      </c>
      <c r="CL1266">
        <v>12.8</v>
      </c>
      <c r="CM1266">
        <v>16.100000000000001</v>
      </c>
      <c r="CN1266">
        <v>16.600000000000001</v>
      </c>
      <c r="CO1266">
        <v>0.71170986351214405</v>
      </c>
      <c r="CP1266">
        <v>0.598338029748815</v>
      </c>
      <c r="CQ1266">
        <v>0.20489494995347601</v>
      </c>
      <c r="CR1266">
        <v>0.63390601092896204</v>
      </c>
      <c r="CS1266">
        <v>-1.3571143150329601</v>
      </c>
      <c r="CT1266">
        <v>-1.4987376446798699</v>
      </c>
      <c r="CU1266">
        <v>0.34095362663495798</v>
      </c>
      <c r="CV1266">
        <v>-1.1819586753845199</v>
      </c>
      <c r="CW1266">
        <v>-1.2941794748550299</v>
      </c>
      <c r="CX1266">
        <v>0.77794736842105305</v>
      </c>
      <c r="CY1266">
        <v>8.5386276245117201E-2</v>
      </c>
      <c r="CZ1266">
        <v>0.53044414956473995</v>
      </c>
    </row>
    <row r="1267" spans="1:104" x14ac:dyDescent="0.3">
      <c r="A1267" s="127" t="s">
        <v>6834</v>
      </c>
      <c r="B1267" s="127" t="s">
        <v>5516</v>
      </c>
      <c r="C1267" s="50">
        <v>0.92992447737516593</v>
      </c>
      <c r="D1267" s="51">
        <v>-0.10481454053827284</v>
      </c>
      <c r="E1267" s="52">
        <v>0.25235266585514204</v>
      </c>
      <c r="F1267" s="53">
        <v>0.59799210301643602</v>
      </c>
      <c r="G1267" s="50">
        <v>0.94310323322754552</v>
      </c>
      <c r="H1267" s="54">
        <v>-8.4512396188596586E-2</v>
      </c>
      <c r="I1267" s="55">
        <v>0.51746905692828693</v>
      </c>
      <c r="J1267" s="56">
        <v>0.28611561458037393</v>
      </c>
      <c r="K1267" s="127" t="s">
        <v>6835</v>
      </c>
      <c r="L1267" s="127" t="s">
        <v>6836</v>
      </c>
      <c r="M1267" s="13" t="str">
        <f>IFERROR(IF(SEARCH(M$1,$L1267),1,"no"),"-")</f>
        <v>-</v>
      </c>
      <c r="N1267" s="14" t="str">
        <f>IFERROR(IF(SEARCH(N$1,$L1267),1,"no"),"-")</f>
        <v>-</v>
      </c>
      <c r="O1267" s="14" t="str">
        <f>IFERROR(IF(SEARCH(O$1,$L1267),1,"no"),"-")</f>
        <v>-</v>
      </c>
      <c r="P1267" s="15">
        <v>383850000</v>
      </c>
      <c r="Q1267" s="16">
        <v>502860000</v>
      </c>
      <c r="T1267" s="17">
        <v>2</v>
      </c>
      <c r="U1267" s="18">
        <v>385480000</v>
      </c>
      <c r="V1267" s="19">
        <v>403810000</v>
      </c>
      <c r="W1267" s="19">
        <v>447570000</v>
      </c>
      <c r="AB1267" s="20">
        <v>3</v>
      </c>
      <c r="AC1267" s="32">
        <v>501150000</v>
      </c>
      <c r="AD1267" s="33">
        <v>436240000</v>
      </c>
      <c r="AE1267" s="33">
        <v>505750000</v>
      </c>
      <c r="AF1267" s="34">
        <v>3</v>
      </c>
      <c r="AG1267" s="24">
        <v>475500000</v>
      </c>
      <c r="AH1267" s="24">
        <v>494210000</v>
      </c>
      <c r="AI1267" s="24">
        <v>391320000</v>
      </c>
      <c r="AJ1267" s="25">
        <v>3</v>
      </c>
      <c r="AK1267">
        <v>28.515966415405298</v>
      </c>
      <c r="AL1267">
        <v>28.905582427978501</v>
      </c>
      <c r="AM1267">
        <v>26.850864410400401</v>
      </c>
      <c r="AN1267">
        <v>26.147905349731399</v>
      </c>
      <c r="AO1267">
        <v>28.522081375122099</v>
      </c>
      <c r="AP1267">
        <v>28.5891017913818</v>
      </c>
      <c r="AQ1267">
        <v>28.7375373840332</v>
      </c>
      <c r="AR1267">
        <v>28.9006671905518</v>
      </c>
      <c r="AS1267">
        <v>28.700546264648398</v>
      </c>
      <c r="AT1267">
        <v>28.9138488769531</v>
      </c>
      <c r="AU1267">
        <v>28.8248691558838</v>
      </c>
      <c r="AV1267">
        <v>28.880548477172901</v>
      </c>
      <c r="AW1267">
        <v>28.543773651123001</v>
      </c>
      <c r="AX1267">
        <v>11</v>
      </c>
      <c r="AY1267">
        <v>11</v>
      </c>
      <c r="AZ1267">
        <v>11</v>
      </c>
      <c r="BA1267">
        <v>57.6</v>
      </c>
      <c r="BB1267">
        <v>57.6</v>
      </c>
      <c r="BC1267">
        <v>57.6</v>
      </c>
      <c r="BD1267">
        <v>32.994</v>
      </c>
      <c r="BE1267">
        <v>0</v>
      </c>
      <c r="BF1267">
        <v>43.389000000000003</v>
      </c>
      <c r="BG1267">
        <v>3155200000</v>
      </c>
      <c r="BH1267">
        <v>45</v>
      </c>
      <c r="BI1267">
        <v>11</v>
      </c>
      <c r="BJ1267">
        <v>11</v>
      </c>
      <c r="BK1267">
        <v>11</v>
      </c>
      <c r="BL1267" t="s">
        <v>6837</v>
      </c>
      <c r="BM1267">
        <v>7</v>
      </c>
      <c r="BN1267">
        <v>9</v>
      </c>
      <c r="BO1267">
        <v>0</v>
      </c>
      <c r="BP1267">
        <v>0</v>
      </c>
      <c r="BQ1267">
        <v>6</v>
      </c>
      <c r="BR1267">
        <v>8</v>
      </c>
      <c r="BS1267">
        <v>6</v>
      </c>
      <c r="BT1267">
        <v>8</v>
      </c>
      <c r="BU1267">
        <v>8</v>
      </c>
      <c r="BV1267">
        <v>9</v>
      </c>
      <c r="BW1267">
        <v>8</v>
      </c>
      <c r="BX1267">
        <v>9</v>
      </c>
      <c r="BY1267">
        <v>8</v>
      </c>
      <c r="BZ1267">
        <v>302</v>
      </c>
      <c r="CA1267">
        <v>302</v>
      </c>
      <c r="CB1267">
        <v>33.4</v>
      </c>
      <c r="CC1267">
        <v>51.3</v>
      </c>
      <c r="CD1267">
        <v>0</v>
      </c>
      <c r="CE1267">
        <v>0</v>
      </c>
      <c r="CF1267">
        <v>26.8</v>
      </c>
      <c r="CG1267">
        <v>35.799999999999997</v>
      </c>
      <c r="CH1267">
        <v>25.5</v>
      </c>
      <c r="CI1267">
        <v>38.1</v>
      </c>
      <c r="CJ1267">
        <v>38.1</v>
      </c>
      <c r="CK1267">
        <v>40.1</v>
      </c>
      <c r="CL1267">
        <v>38.1</v>
      </c>
      <c r="CM1267">
        <v>42.1</v>
      </c>
      <c r="CN1267">
        <v>32.5</v>
      </c>
      <c r="CO1267">
        <v>0.755452731337379</v>
      </c>
      <c r="CP1267">
        <v>0.59799210301643602</v>
      </c>
      <c r="CQ1267">
        <v>0.28611561458037399</v>
      </c>
      <c r="CR1267">
        <v>0.658993710691824</v>
      </c>
      <c r="CS1267">
        <v>-1.2332744598388701</v>
      </c>
      <c r="CT1267">
        <v>-1.57705341936847</v>
      </c>
      <c r="CU1267">
        <v>0.34097207367795601</v>
      </c>
      <c r="CV1267">
        <v>-1.0111605326334601</v>
      </c>
      <c r="CW1267">
        <v>-1.2935500609834401</v>
      </c>
      <c r="CX1267">
        <v>0.68201830481496195</v>
      </c>
      <c r="CY1267">
        <v>8.8623682657878802E-2</v>
      </c>
      <c r="CZ1267">
        <v>0.70898656314165098</v>
      </c>
    </row>
    <row r="1268" spans="1:104" x14ac:dyDescent="0.3">
      <c r="A1268" s="127" t="s">
        <v>7033</v>
      </c>
      <c r="B1268" s="127" t="s">
        <v>7034</v>
      </c>
      <c r="C1268" s="50">
        <v>1.2038871663011421</v>
      </c>
      <c r="D1268" s="51">
        <v>0.26770018259096967</v>
      </c>
      <c r="E1268" s="52">
        <v>0.25345307365938946</v>
      </c>
      <c r="F1268" s="53">
        <v>0.59610243766126203</v>
      </c>
      <c r="G1268" s="50">
        <v>0.94007476350320418</v>
      </c>
      <c r="H1268" s="54">
        <v>-8.915259698416686E-2</v>
      </c>
      <c r="I1268" s="55">
        <v>0.58837418511915085</v>
      </c>
      <c r="J1268" s="56">
        <v>0.23034639016994402</v>
      </c>
      <c r="K1268" s="127" t="s">
        <v>7035</v>
      </c>
      <c r="L1268" s="127" t="s">
        <v>7036</v>
      </c>
      <c r="M1268" s="13" t="str">
        <f>IFERROR(IF(SEARCH(M$1,$L1268),1,"no"),"-")</f>
        <v>-</v>
      </c>
      <c r="N1268" s="14" t="str">
        <f>IFERROR(IF(SEARCH(N$1,$L1268),1,"no"),"-")</f>
        <v>-</v>
      </c>
      <c r="O1268" s="14" t="str">
        <f>IFERROR(IF(SEARCH(O$1,$L1268),1,"no"),"-")</f>
        <v>-</v>
      </c>
      <c r="P1268" s="15">
        <v>404470000</v>
      </c>
      <c r="Q1268" s="16">
        <v>342560000</v>
      </c>
      <c r="S1268" s="16">
        <v>310810000</v>
      </c>
      <c r="T1268" s="17">
        <v>3</v>
      </c>
      <c r="U1268" s="18">
        <v>404240000</v>
      </c>
      <c r="V1268" s="19">
        <v>484470000</v>
      </c>
      <c r="W1268" s="19">
        <v>384810000</v>
      </c>
      <c r="AB1268" s="20">
        <v>3</v>
      </c>
      <c r="AC1268" s="32">
        <v>456330000</v>
      </c>
      <c r="AD1268" s="33">
        <v>364720000</v>
      </c>
      <c r="AE1268" s="33">
        <v>489750000</v>
      </c>
      <c r="AF1268" s="34">
        <v>3</v>
      </c>
      <c r="AG1268" s="24">
        <v>427340000</v>
      </c>
      <c r="AH1268" s="24">
        <v>387870000</v>
      </c>
      <c r="AI1268" s="24">
        <v>417040000</v>
      </c>
      <c r="AJ1268" s="25">
        <v>3</v>
      </c>
      <c r="AK1268">
        <v>28.591457366943398</v>
      </c>
      <c r="AL1268">
        <v>28.351781845092798</v>
      </c>
      <c r="AM1268">
        <v>26.475343704223601</v>
      </c>
      <c r="AN1268">
        <v>28.2114582061768</v>
      </c>
      <c r="AO1268">
        <v>28.5906372070313</v>
      </c>
      <c r="AP1268">
        <v>28.851831436157202</v>
      </c>
      <c r="AQ1268">
        <v>28.5195713043213</v>
      </c>
      <c r="AR1268">
        <v>28.7655029296875</v>
      </c>
      <c r="AS1268">
        <v>28.442214965820298</v>
      </c>
      <c r="AT1268">
        <v>28.867469787597699</v>
      </c>
      <c r="AU1268">
        <v>28.6708087921143</v>
      </c>
      <c r="AV1268">
        <v>28.530998229980501</v>
      </c>
      <c r="AW1268">
        <v>28.6356105804443</v>
      </c>
      <c r="AX1268">
        <v>9</v>
      </c>
      <c r="AY1268">
        <v>9</v>
      </c>
      <c r="AZ1268">
        <v>9</v>
      </c>
      <c r="BA1268">
        <v>27.9</v>
      </c>
      <c r="BB1268">
        <v>27.9</v>
      </c>
      <c r="BC1268">
        <v>27.9</v>
      </c>
      <c r="BD1268">
        <v>42.938000000000002</v>
      </c>
      <c r="BE1268">
        <v>0</v>
      </c>
      <c r="BF1268">
        <v>34.950000000000003</v>
      </c>
      <c r="BG1268">
        <v>3254200000</v>
      </c>
      <c r="BH1268">
        <v>52</v>
      </c>
      <c r="BI1268">
        <v>9</v>
      </c>
      <c r="BJ1268">
        <v>9</v>
      </c>
      <c r="BK1268">
        <v>9</v>
      </c>
      <c r="BL1268" t="s">
        <v>7037</v>
      </c>
      <c r="BM1268">
        <v>6</v>
      </c>
      <c r="BN1268">
        <v>7</v>
      </c>
      <c r="BO1268">
        <v>3</v>
      </c>
      <c r="BP1268">
        <v>3</v>
      </c>
      <c r="BQ1268">
        <v>6</v>
      </c>
      <c r="BR1268">
        <v>5</v>
      </c>
      <c r="BS1268">
        <v>6</v>
      </c>
      <c r="BT1268">
        <v>6</v>
      </c>
      <c r="BU1268">
        <v>6</v>
      </c>
      <c r="BV1268">
        <v>6</v>
      </c>
      <c r="BW1268">
        <v>6</v>
      </c>
      <c r="BX1268">
        <v>5</v>
      </c>
      <c r="BY1268">
        <v>6</v>
      </c>
      <c r="BZ1268">
        <v>402</v>
      </c>
      <c r="CA1268">
        <v>402</v>
      </c>
      <c r="CB1268">
        <v>17.7</v>
      </c>
      <c r="CC1268">
        <v>20.399999999999999</v>
      </c>
      <c r="CD1268">
        <v>9.5</v>
      </c>
      <c r="CE1268">
        <v>10.199999999999999</v>
      </c>
      <c r="CF1268">
        <v>22.1</v>
      </c>
      <c r="CG1268">
        <v>17.399999999999999</v>
      </c>
      <c r="CH1268">
        <v>17.7</v>
      </c>
      <c r="CI1268">
        <v>17.7</v>
      </c>
      <c r="CJ1268">
        <v>17.7</v>
      </c>
      <c r="CK1268">
        <v>17.7</v>
      </c>
      <c r="CL1268">
        <v>17.7</v>
      </c>
      <c r="CM1268">
        <v>17.399999999999999</v>
      </c>
      <c r="CN1268">
        <v>17.7</v>
      </c>
      <c r="CO1268">
        <v>0.62719778275920901</v>
      </c>
      <c r="CP1268">
        <v>0.59610243766126203</v>
      </c>
      <c r="CQ1268">
        <v>0.23034639016994399</v>
      </c>
      <c r="CR1268">
        <v>0.61305555555555602</v>
      </c>
      <c r="CS1268">
        <v>-0.78421894709269302</v>
      </c>
      <c r="CT1268">
        <v>-1.34655522368029</v>
      </c>
      <c r="CU1268">
        <v>0.34168583283935999</v>
      </c>
      <c r="CV1268">
        <v>-0.74650303522745898</v>
      </c>
      <c r="CW1268">
        <v>-1.29011109539964</v>
      </c>
      <c r="CX1268">
        <v>0.75119579105599399</v>
      </c>
      <c r="CY1268">
        <v>7.9256693522136601E-2</v>
      </c>
      <c r="CZ1268">
        <v>0.58759404186460096</v>
      </c>
    </row>
    <row r="1269" spans="1:104" x14ac:dyDescent="0.3">
      <c r="A1269" s="127" t="s">
        <v>4384</v>
      </c>
      <c r="B1269" s="127" t="s">
        <v>136</v>
      </c>
      <c r="C1269" s="50">
        <v>0.99623550010943318</v>
      </c>
      <c r="D1269" s="51">
        <v>-5.4412735985039165E-3</v>
      </c>
      <c r="E1269" s="52">
        <v>0.25445265938172157</v>
      </c>
      <c r="F1269" s="53">
        <v>0.59439300578981602</v>
      </c>
      <c r="G1269" s="50">
        <v>1.1841558192343367</v>
      </c>
      <c r="H1269" s="54">
        <v>0.24385893303246689</v>
      </c>
      <c r="I1269" s="55">
        <v>9.2890394620659844E-2</v>
      </c>
      <c r="J1269" s="56">
        <v>1.0320291921303399</v>
      </c>
      <c r="K1269" s="127"/>
      <c r="L1269" s="127"/>
      <c r="M1269" s="13" t="str">
        <f>IFERROR(IF(SEARCH(M$1,$L1269),1,"no"),"-")</f>
        <v>-</v>
      </c>
      <c r="N1269" s="14" t="str">
        <f>IFERROR(IF(SEARCH(N$1,$L1269),1,"no"),"-")</f>
        <v>-</v>
      </c>
      <c r="O1269" s="14" t="str">
        <f>IFERROR(IF(SEARCH(O$1,$L1269),1,"no"),"-")</f>
        <v>-</v>
      </c>
      <c r="P1269" s="15">
        <v>102290000</v>
      </c>
      <c r="Q1269" s="16">
        <v>110930000</v>
      </c>
      <c r="T1269" s="17">
        <v>2</v>
      </c>
      <c r="U1269" s="18">
        <v>93276000</v>
      </c>
      <c r="V1269" s="19">
        <v>101360000</v>
      </c>
      <c r="W1269" s="19">
        <v>123990000</v>
      </c>
      <c r="AB1269" s="20">
        <v>3</v>
      </c>
      <c r="AC1269" s="32">
        <v>107800000</v>
      </c>
      <c r="AD1269" s="33">
        <v>107690000</v>
      </c>
      <c r="AE1269" s="33">
        <v>97180000</v>
      </c>
      <c r="AF1269" s="34">
        <v>3</v>
      </c>
      <c r="AG1269" s="24">
        <v>114870000</v>
      </c>
      <c r="AH1269" s="24">
        <v>114900000</v>
      </c>
      <c r="AI1269" s="24">
        <v>140480000</v>
      </c>
      <c r="AJ1269" s="25">
        <v>3</v>
      </c>
      <c r="AK1269">
        <v>26.608089447021499</v>
      </c>
      <c r="AL1269">
        <v>26.725074768066399</v>
      </c>
      <c r="AM1269">
        <v>25.054092407226602</v>
      </c>
      <c r="AN1269">
        <v>25.784713745117202</v>
      </c>
      <c r="AO1269">
        <v>26.475002288818398</v>
      </c>
      <c r="AP1269">
        <v>26.594913482666001</v>
      </c>
      <c r="AQ1269">
        <v>26.885648727416999</v>
      </c>
      <c r="AR1269">
        <v>26.683782577514599</v>
      </c>
      <c r="AS1269">
        <v>26.682308197021499</v>
      </c>
      <c r="AT1269">
        <v>26.534156799316399</v>
      </c>
      <c r="AU1269">
        <v>26.775426864623999</v>
      </c>
      <c r="AV1269">
        <v>26.775802612304702</v>
      </c>
      <c r="AW1269">
        <v>27.065790176391602</v>
      </c>
      <c r="AX1269">
        <v>7</v>
      </c>
      <c r="AY1269">
        <v>7</v>
      </c>
      <c r="AZ1269">
        <v>7</v>
      </c>
      <c r="BA1269">
        <v>21.1</v>
      </c>
      <c r="BB1269">
        <v>21.1</v>
      </c>
      <c r="BC1269">
        <v>21.1</v>
      </c>
      <c r="BD1269">
        <v>52.969000000000001</v>
      </c>
      <c r="BE1269">
        <v>0</v>
      </c>
      <c r="BF1269">
        <v>23.562000000000001</v>
      </c>
      <c r="BG1269">
        <v>769150000</v>
      </c>
      <c r="BH1269">
        <v>22</v>
      </c>
      <c r="BI1269" t="s">
        <v>105</v>
      </c>
      <c r="BJ1269" t="s">
        <v>105</v>
      </c>
      <c r="BK1269" t="s">
        <v>105</v>
      </c>
      <c r="BL1269" t="s">
        <v>4385</v>
      </c>
      <c r="BM1269">
        <v>3</v>
      </c>
      <c r="BN1269">
        <v>4</v>
      </c>
      <c r="BO1269">
        <v>0</v>
      </c>
      <c r="BP1269">
        <v>0</v>
      </c>
      <c r="BQ1269">
        <v>6</v>
      </c>
      <c r="BR1269">
        <v>3</v>
      </c>
      <c r="BS1269">
        <v>3</v>
      </c>
      <c r="BT1269">
        <v>2</v>
      </c>
      <c r="BU1269">
        <v>4</v>
      </c>
      <c r="BV1269">
        <v>2</v>
      </c>
      <c r="BW1269">
        <v>3</v>
      </c>
      <c r="BX1269">
        <v>3</v>
      </c>
      <c r="BY1269">
        <v>3</v>
      </c>
      <c r="BZ1269">
        <v>488</v>
      </c>
      <c r="CA1269" t="s">
        <v>105</v>
      </c>
      <c r="CB1269">
        <v>10.5</v>
      </c>
      <c r="CC1269">
        <v>9.8000000000000007</v>
      </c>
      <c r="CD1269">
        <v>0</v>
      </c>
      <c r="CE1269">
        <v>0</v>
      </c>
      <c r="CF1269">
        <v>18.899999999999999</v>
      </c>
      <c r="CG1269">
        <v>7.6</v>
      </c>
      <c r="CH1269">
        <v>7.4</v>
      </c>
      <c r="CI1269">
        <v>4.9000000000000004</v>
      </c>
      <c r="CJ1269">
        <v>12.7</v>
      </c>
      <c r="CK1269">
        <v>5.0999999999999996</v>
      </c>
      <c r="CL1269">
        <v>10.199999999999999</v>
      </c>
      <c r="CM1269">
        <v>10.5</v>
      </c>
      <c r="CN1269">
        <v>10.199999999999999</v>
      </c>
      <c r="CO1269">
        <v>0.58668350746045095</v>
      </c>
      <c r="CP1269">
        <v>0.59439300578981602</v>
      </c>
      <c r="CQ1269">
        <v>1.0320291921303399</v>
      </c>
      <c r="CR1269">
        <v>0.61806070287539905</v>
      </c>
      <c r="CS1269">
        <v>-0.59042326609293705</v>
      </c>
      <c r="CT1269">
        <v>-1.27295122321604</v>
      </c>
      <c r="CU1269">
        <v>0.34249083382613799</v>
      </c>
      <c r="CV1269">
        <v>-0.60886224110921106</v>
      </c>
      <c r="CW1269">
        <v>-1.2869990785974901</v>
      </c>
      <c r="CX1269">
        <v>0.162410256410256</v>
      </c>
      <c r="CY1269">
        <v>-0.23892402648925801</v>
      </c>
      <c r="CZ1269">
        <v>-2.1977018803017301</v>
      </c>
    </row>
    <row r="1270" spans="1:104" x14ac:dyDescent="0.3">
      <c r="A1270" s="127" t="s">
        <v>427</v>
      </c>
      <c r="B1270" s="127" t="s">
        <v>428</v>
      </c>
      <c r="C1270" s="50">
        <v>1.1770934585237731</v>
      </c>
      <c r="D1270" s="51">
        <v>0.23522887160486419</v>
      </c>
      <c r="E1270" s="52">
        <v>0.25561363716317348</v>
      </c>
      <c r="F1270" s="53">
        <v>0.59241597998653905</v>
      </c>
      <c r="G1270" s="41">
        <v>1.5689348144010715</v>
      </c>
      <c r="H1270" s="43">
        <v>0.64978541292174197</v>
      </c>
      <c r="I1270" s="39">
        <v>2.1886547194963021E-2</v>
      </c>
      <c r="J1270" s="40">
        <v>1.6598227469953899</v>
      </c>
      <c r="K1270" s="127" t="s">
        <v>429</v>
      </c>
      <c r="L1270" s="127" t="s">
        <v>430</v>
      </c>
      <c r="M1270" s="13" t="str">
        <f>IFERROR(IF(SEARCH(M$1,$L1270),1,"no"),"-")</f>
        <v>-</v>
      </c>
      <c r="N1270" s="14" t="str">
        <f>IFERROR(IF(SEARCH(N$1,$L1270),1,"no"),"-")</f>
        <v>-</v>
      </c>
      <c r="O1270" s="14" t="str">
        <f>IFERROR(IF(SEARCH(O$1,$L1270),1,"no"),"-")</f>
        <v>-</v>
      </c>
      <c r="P1270" s="15">
        <v>170960000</v>
      </c>
      <c r="Q1270" s="16">
        <v>132640000</v>
      </c>
      <c r="R1270" s="16">
        <v>179930000</v>
      </c>
      <c r="T1270" s="17">
        <v>3</v>
      </c>
      <c r="U1270" s="18">
        <v>139700000</v>
      </c>
      <c r="V1270" s="19">
        <v>204810000</v>
      </c>
      <c r="W1270" s="19">
        <v>224650000</v>
      </c>
      <c r="Y1270" s="19" t="s">
        <v>104</v>
      </c>
      <c r="Z1270" s="19" t="str">
        <f>IF(X1270=Y1270,"Both UP","")</f>
        <v/>
      </c>
      <c r="AB1270" s="20">
        <v>3</v>
      </c>
      <c r="AC1270" s="32">
        <v>137340000</v>
      </c>
      <c r="AD1270" s="33">
        <v>91473000</v>
      </c>
      <c r="AE1270" s="33">
        <v>104190000</v>
      </c>
      <c r="AF1270" s="34">
        <v>3</v>
      </c>
      <c r="AG1270" s="24">
        <v>160610000</v>
      </c>
      <c r="AH1270" s="24">
        <v>176110000</v>
      </c>
      <c r="AI1270" s="24">
        <v>185740000</v>
      </c>
      <c r="AJ1270" s="25">
        <v>3</v>
      </c>
      <c r="AK1270">
        <v>27.349082946777301</v>
      </c>
      <c r="AL1270">
        <v>26.9829406738281</v>
      </c>
      <c r="AM1270">
        <v>27.4228610992432</v>
      </c>
      <c r="AN1270">
        <v>26.1944065093994</v>
      </c>
      <c r="AO1270">
        <v>27.057756423950199</v>
      </c>
      <c r="AP1270">
        <v>27.6097106933594</v>
      </c>
      <c r="AQ1270">
        <v>27.7431030273438</v>
      </c>
      <c r="AR1270">
        <v>27.033176422119102</v>
      </c>
      <c r="AS1270">
        <v>26.446842193603501</v>
      </c>
      <c r="AT1270">
        <v>26.634641647338899</v>
      </c>
      <c r="AU1270">
        <v>27.258987426757798</v>
      </c>
      <c r="AV1270">
        <v>27.391901016235401</v>
      </c>
      <c r="AW1270">
        <v>27.4687099456787</v>
      </c>
      <c r="AX1270">
        <v>7</v>
      </c>
      <c r="AY1270">
        <v>7</v>
      </c>
      <c r="AZ1270">
        <v>7</v>
      </c>
      <c r="BA1270">
        <v>12.7</v>
      </c>
      <c r="BB1270">
        <v>12.7</v>
      </c>
      <c r="BC1270">
        <v>12.7</v>
      </c>
      <c r="BD1270">
        <v>78.688000000000002</v>
      </c>
      <c r="BE1270">
        <v>0</v>
      </c>
      <c r="BF1270">
        <v>14.129</v>
      </c>
      <c r="BG1270">
        <v>1297100000</v>
      </c>
      <c r="BH1270">
        <v>21</v>
      </c>
      <c r="BI1270">
        <v>7</v>
      </c>
      <c r="BJ1270">
        <v>7</v>
      </c>
      <c r="BK1270">
        <v>7</v>
      </c>
      <c r="BL1270" t="s">
        <v>431</v>
      </c>
      <c r="BM1270">
        <v>4</v>
      </c>
      <c r="BN1270">
        <v>4</v>
      </c>
      <c r="BO1270">
        <v>2</v>
      </c>
      <c r="BP1270">
        <v>1</v>
      </c>
      <c r="BQ1270">
        <v>5</v>
      </c>
      <c r="BR1270">
        <v>5</v>
      </c>
      <c r="BS1270">
        <v>5</v>
      </c>
      <c r="BT1270">
        <v>3</v>
      </c>
      <c r="BU1270">
        <v>5</v>
      </c>
      <c r="BV1270">
        <v>6</v>
      </c>
      <c r="BW1270">
        <v>3</v>
      </c>
      <c r="BX1270">
        <v>5</v>
      </c>
      <c r="BY1270">
        <v>5</v>
      </c>
      <c r="BZ1270">
        <v>717</v>
      </c>
      <c r="CA1270">
        <v>717</v>
      </c>
      <c r="CB1270">
        <v>7</v>
      </c>
      <c r="CC1270">
        <v>6.3</v>
      </c>
      <c r="CD1270">
        <v>3.2</v>
      </c>
      <c r="CE1270">
        <v>1.5</v>
      </c>
      <c r="CF1270">
        <v>8.9</v>
      </c>
      <c r="CG1270">
        <v>9.1</v>
      </c>
      <c r="CH1270">
        <v>9.8000000000000007</v>
      </c>
      <c r="CI1270">
        <v>6.4</v>
      </c>
      <c r="CJ1270">
        <v>9.6</v>
      </c>
      <c r="CK1270">
        <v>10.7</v>
      </c>
      <c r="CL1270">
        <v>6</v>
      </c>
      <c r="CM1270">
        <v>10</v>
      </c>
      <c r="CN1270">
        <v>9.8000000000000007</v>
      </c>
      <c r="CO1270">
        <v>0.32645460778882102</v>
      </c>
      <c r="CP1270">
        <v>0.59241597998653905</v>
      </c>
      <c r="CQ1270">
        <v>1.6598227469953899</v>
      </c>
      <c r="CR1270">
        <v>0.70023684210526305</v>
      </c>
      <c r="CS1270">
        <v>0.28243605295817198</v>
      </c>
      <c r="CT1270">
        <v>0.77835494685377504</v>
      </c>
      <c r="CU1270">
        <v>0.34413230950974599</v>
      </c>
      <c r="CV1270">
        <v>-0.482867240905762</v>
      </c>
      <c r="CW1270">
        <v>-1.2833986443194401</v>
      </c>
      <c r="CX1270">
        <v>6.1883626522327498E-2</v>
      </c>
      <c r="CY1270">
        <v>-0.66831270853678504</v>
      </c>
      <c r="CZ1270">
        <v>-3.64403043793464</v>
      </c>
    </row>
    <row r="1271" spans="1:104" x14ac:dyDescent="0.3">
      <c r="A1271" s="127" t="s">
        <v>6606</v>
      </c>
      <c r="B1271" s="127" t="s">
        <v>6607</v>
      </c>
      <c r="C1271" s="50">
        <v>0.94201991557880671</v>
      </c>
      <c r="D1271" s="51">
        <v>-8.6170534196797627E-2</v>
      </c>
      <c r="E1271" s="52">
        <v>0.25577878217274413</v>
      </c>
      <c r="F1271" s="53">
        <v>0.59213548474980215</v>
      </c>
      <c r="G1271" s="50">
        <v>1.083557411645149</v>
      </c>
      <c r="H1271" s="54">
        <v>0.11577559579561428</v>
      </c>
      <c r="I1271" s="55">
        <v>0.45023804927813227</v>
      </c>
      <c r="J1271" s="56">
        <v>0.34655780588531399</v>
      </c>
      <c r="K1271" s="127" t="s">
        <v>6608</v>
      </c>
      <c r="L1271" s="127" t="s">
        <v>6609</v>
      </c>
      <c r="M1271" s="13" t="str">
        <f>IFERROR(IF(SEARCH(M$1,$L1271),1,"no"),"-")</f>
        <v>-</v>
      </c>
      <c r="N1271" s="14" t="str">
        <f>IFERROR(IF(SEARCH(N$1,$L1271),1,"no"),"-")</f>
        <v>-</v>
      </c>
      <c r="O1271" s="14" t="str">
        <f>IFERROR(IF(SEARCH(O$1,$L1271),1,"no"),"-")</f>
        <v>-</v>
      </c>
      <c r="P1271" s="15">
        <v>115870000</v>
      </c>
      <c r="Q1271" s="16">
        <v>88660000</v>
      </c>
      <c r="T1271" s="17">
        <v>2</v>
      </c>
      <c r="U1271" s="18">
        <v>92208000</v>
      </c>
      <c r="V1271" s="19">
        <v>103520000</v>
      </c>
      <c r="W1271" s="19">
        <v>93279000</v>
      </c>
      <c r="AB1271" s="20">
        <v>3</v>
      </c>
      <c r="AC1271" s="32">
        <v>79368000</v>
      </c>
      <c r="AD1271" s="33">
        <v>105780000</v>
      </c>
      <c r="AE1271" s="33">
        <v>84475000</v>
      </c>
      <c r="AF1271" s="34">
        <v>3</v>
      </c>
      <c r="AG1271" s="24">
        <v>88399000</v>
      </c>
      <c r="AH1271" s="24">
        <v>97633000</v>
      </c>
      <c r="AI1271" s="24">
        <v>106120000</v>
      </c>
      <c r="AJ1271" s="25">
        <v>3</v>
      </c>
      <c r="AK1271">
        <v>26.7879314422607</v>
      </c>
      <c r="AL1271">
        <v>26.401779174804702</v>
      </c>
      <c r="AM1271">
        <v>25.1512966156006</v>
      </c>
      <c r="AN1271">
        <v>25.157640457153299</v>
      </c>
      <c r="AO1271">
        <v>26.458389282226602</v>
      </c>
      <c r="AP1271">
        <v>26.6253337860107</v>
      </c>
      <c r="AQ1271">
        <v>26.475048065185501</v>
      </c>
      <c r="AR1271">
        <v>26.2420539855957</v>
      </c>
      <c r="AS1271">
        <v>26.656492233276399</v>
      </c>
      <c r="AT1271">
        <v>26.3320217132568</v>
      </c>
      <c r="AU1271">
        <v>26.397525787353501</v>
      </c>
      <c r="AV1271">
        <v>26.540864944458001</v>
      </c>
      <c r="AW1271">
        <v>26.6611213684082</v>
      </c>
      <c r="AX1271">
        <v>7</v>
      </c>
      <c r="AY1271">
        <v>7</v>
      </c>
      <c r="AZ1271">
        <v>7</v>
      </c>
      <c r="BA1271">
        <v>10.4</v>
      </c>
      <c r="BB1271">
        <v>10.4</v>
      </c>
      <c r="BC1271">
        <v>10.4</v>
      </c>
      <c r="BD1271">
        <v>54.85</v>
      </c>
      <c r="BE1271">
        <v>0</v>
      </c>
      <c r="BF1271">
        <v>14.321</v>
      </c>
      <c r="BG1271">
        <v>986530000</v>
      </c>
      <c r="BH1271">
        <v>25</v>
      </c>
      <c r="BI1271">
        <v>7</v>
      </c>
      <c r="BJ1271">
        <v>7</v>
      </c>
      <c r="BK1271">
        <v>7</v>
      </c>
      <c r="BL1271" t="s">
        <v>6610</v>
      </c>
      <c r="BM1271">
        <v>3</v>
      </c>
      <c r="BN1271">
        <v>3</v>
      </c>
      <c r="BO1271">
        <v>2</v>
      </c>
      <c r="BP1271">
        <v>3</v>
      </c>
      <c r="BQ1271">
        <v>5</v>
      </c>
      <c r="BR1271">
        <v>3</v>
      </c>
      <c r="BS1271">
        <v>2</v>
      </c>
      <c r="BT1271">
        <v>3</v>
      </c>
      <c r="BU1271">
        <v>3</v>
      </c>
      <c r="BV1271">
        <v>2</v>
      </c>
      <c r="BW1271">
        <v>3</v>
      </c>
      <c r="BX1271">
        <v>2</v>
      </c>
      <c r="BY1271">
        <v>3</v>
      </c>
      <c r="BZ1271">
        <v>498</v>
      </c>
      <c r="CA1271">
        <v>498</v>
      </c>
      <c r="CB1271">
        <v>4.2</v>
      </c>
      <c r="CC1271">
        <v>3.6</v>
      </c>
      <c r="CD1271">
        <v>4.4000000000000004</v>
      </c>
      <c r="CE1271">
        <v>5.6</v>
      </c>
      <c r="CF1271">
        <v>9.1999999999999993</v>
      </c>
      <c r="CG1271">
        <v>4.2</v>
      </c>
      <c r="CH1271">
        <v>2.2000000000000002</v>
      </c>
      <c r="CI1271">
        <v>4.5999999999999996</v>
      </c>
      <c r="CJ1271">
        <v>4.2</v>
      </c>
      <c r="CK1271">
        <v>2.2000000000000002</v>
      </c>
      <c r="CL1271">
        <v>4.2</v>
      </c>
      <c r="CM1271">
        <v>2.2000000000000002</v>
      </c>
      <c r="CN1271">
        <v>4.5999999999999996</v>
      </c>
      <c r="CO1271">
        <v>0.46440937837053797</v>
      </c>
      <c r="CP1271">
        <v>0.59213548474980204</v>
      </c>
      <c r="CQ1271">
        <v>0.34655780588531399</v>
      </c>
      <c r="CR1271">
        <v>0.64465992414664997</v>
      </c>
      <c r="CS1271">
        <v>-0.53552738825480295</v>
      </c>
      <c r="CT1271">
        <v>-1.04656059304801</v>
      </c>
      <c r="CU1271">
        <v>0.34411806375442699</v>
      </c>
      <c r="CV1271">
        <v>-0.64492845535278298</v>
      </c>
      <c r="CW1271">
        <v>-1.2828877135154599</v>
      </c>
      <c r="CX1271">
        <v>0.61152533783783802</v>
      </c>
      <c r="CY1271">
        <v>-0.122981389363606</v>
      </c>
      <c r="CZ1271">
        <v>-0.83589628331925803</v>
      </c>
    </row>
    <row r="1272" spans="1:104" x14ac:dyDescent="0.3">
      <c r="A1272" s="127" t="s">
        <v>7356</v>
      </c>
      <c r="B1272" s="127" t="s">
        <v>7357</v>
      </c>
      <c r="C1272" s="50">
        <v>0.95799072399968555</v>
      </c>
      <c r="D1272" s="51">
        <v>-6.1916408137224398E-2</v>
      </c>
      <c r="E1272" s="52">
        <v>0.25661986427056355</v>
      </c>
      <c r="F1272" s="53">
        <v>0.59070972906323505</v>
      </c>
      <c r="G1272" s="50">
        <v>1.0572396134467663</v>
      </c>
      <c r="H1272" s="54">
        <v>8.0302387084663987E-2</v>
      </c>
      <c r="I1272" s="55">
        <v>0.68486242310958623</v>
      </c>
      <c r="J1272" s="56">
        <v>0.16439666191661903</v>
      </c>
      <c r="K1272" s="127" t="s">
        <v>7358</v>
      </c>
      <c r="L1272" s="127" t="s">
        <v>7359</v>
      </c>
      <c r="M1272" s="13" t="str">
        <f>IFERROR(IF(SEARCH(M$1,$L1272),1,"no"),"-")</f>
        <v>-</v>
      </c>
      <c r="N1272" s="14">
        <f>IFERROR(IF(SEARCH(N$1,$L1272),1,"no"),"-")</f>
        <v>1</v>
      </c>
      <c r="O1272" s="14" t="str">
        <f>IFERROR(IF(SEARCH(O$1,$L1272),1,"no"),"-")</f>
        <v>-</v>
      </c>
      <c r="P1272" s="15">
        <v>335460000</v>
      </c>
      <c r="Q1272" s="16">
        <v>314810000</v>
      </c>
      <c r="R1272" s="16">
        <v>310550000</v>
      </c>
      <c r="S1272" s="16">
        <v>311280000</v>
      </c>
      <c r="T1272" s="17">
        <v>4</v>
      </c>
      <c r="U1272" s="18">
        <v>357100000</v>
      </c>
      <c r="W1272" s="19">
        <v>252230000</v>
      </c>
      <c r="AB1272" s="20">
        <v>2</v>
      </c>
      <c r="AC1272" s="32">
        <v>281000000</v>
      </c>
      <c r="AD1272" s="33">
        <v>341320000</v>
      </c>
      <c r="AE1272" s="33">
        <v>346240000</v>
      </c>
      <c r="AF1272" s="34">
        <v>3</v>
      </c>
      <c r="AG1272" s="24">
        <v>387510000</v>
      </c>
      <c r="AH1272" s="24">
        <v>355320000</v>
      </c>
      <c r="AI1272" s="24">
        <v>281170000</v>
      </c>
      <c r="AJ1272" s="25">
        <v>3</v>
      </c>
      <c r="AK1272">
        <v>28.3215656280518</v>
      </c>
      <c r="AL1272">
        <v>28.229906082153299</v>
      </c>
      <c r="AM1272">
        <v>28.210250854492202</v>
      </c>
      <c r="AN1272">
        <v>28.213638305664102</v>
      </c>
      <c r="AO1272">
        <v>28.4117527008057</v>
      </c>
      <c r="AP1272">
        <v>25.170427322387699</v>
      </c>
      <c r="AQ1272">
        <v>27.910163879394499</v>
      </c>
      <c r="AR1272">
        <v>28.065994262695298</v>
      </c>
      <c r="AS1272">
        <v>28.346549987793001</v>
      </c>
      <c r="AT1272">
        <v>28.3671970367432</v>
      </c>
      <c r="AU1272">
        <v>28.529659271240199</v>
      </c>
      <c r="AV1272">
        <v>28.404542922973601</v>
      </c>
      <c r="AW1272">
        <v>28.066867828369102</v>
      </c>
      <c r="AX1272">
        <v>9</v>
      </c>
      <c r="AY1272">
        <v>9</v>
      </c>
      <c r="AZ1272">
        <v>9</v>
      </c>
      <c r="BA1272">
        <v>45.5</v>
      </c>
      <c r="BB1272">
        <v>45.5</v>
      </c>
      <c r="BC1272">
        <v>45.5</v>
      </c>
      <c r="BD1272">
        <v>27.968</v>
      </c>
      <c r="BE1272">
        <v>0</v>
      </c>
      <c r="BF1272">
        <v>61.981000000000002</v>
      </c>
      <c r="BG1272">
        <v>2615600000</v>
      </c>
      <c r="BH1272">
        <v>41</v>
      </c>
      <c r="BI1272">
        <v>9</v>
      </c>
      <c r="BJ1272">
        <v>9</v>
      </c>
      <c r="BK1272">
        <v>9</v>
      </c>
      <c r="BL1272" t="s">
        <v>7360</v>
      </c>
      <c r="BM1272">
        <v>6</v>
      </c>
      <c r="BN1272">
        <v>6</v>
      </c>
      <c r="BO1272">
        <v>2</v>
      </c>
      <c r="BP1272">
        <v>2</v>
      </c>
      <c r="BQ1272">
        <v>2</v>
      </c>
      <c r="BR1272">
        <v>2</v>
      </c>
      <c r="BS1272">
        <v>4</v>
      </c>
      <c r="BT1272">
        <v>5</v>
      </c>
      <c r="BU1272">
        <v>6</v>
      </c>
      <c r="BV1272">
        <v>7</v>
      </c>
      <c r="BW1272">
        <v>7</v>
      </c>
      <c r="BX1272">
        <v>7</v>
      </c>
      <c r="BY1272">
        <v>7</v>
      </c>
      <c r="BZ1272">
        <v>255</v>
      </c>
      <c r="CA1272">
        <v>255</v>
      </c>
      <c r="CB1272">
        <v>35.700000000000003</v>
      </c>
      <c r="CC1272">
        <v>37.299999999999997</v>
      </c>
      <c r="CD1272">
        <v>14.1</v>
      </c>
      <c r="CE1272">
        <v>14.1</v>
      </c>
      <c r="CF1272">
        <v>9</v>
      </c>
      <c r="CG1272">
        <v>9.8000000000000007</v>
      </c>
      <c r="CH1272">
        <v>22.7</v>
      </c>
      <c r="CI1272">
        <v>31.4</v>
      </c>
      <c r="CJ1272">
        <v>32.5</v>
      </c>
      <c r="CK1272">
        <v>41.6</v>
      </c>
      <c r="CL1272">
        <v>41.2</v>
      </c>
      <c r="CM1272">
        <v>41.2</v>
      </c>
      <c r="CN1272">
        <v>36.5</v>
      </c>
      <c r="CO1272">
        <v>6.5146870099345597E-2</v>
      </c>
      <c r="CP1272">
        <v>0.59070972906323505</v>
      </c>
      <c r="CQ1272">
        <v>0.164396661916619</v>
      </c>
      <c r="CR1272">
        <v>0.91709528869996504</v>
      </c>
      <c r="CS1272">
        <v>-1.60735448201486E-2</v>
      </c>
      <c r="CT1272">
        <v>-0.18472638898673899</v>
      </c>
      <c r="CU1272">
        <v>0.34483962264150902</v>
      </c>
      <c r="CV1272">
        <v>1.07972558339437</v>
      </c>
      <c r="CW1272">
        <v>1.2802902270376499</v>
      </c>
      <c r="CX1272">
        <v>0.823969284467714</v>
      </c>
      <c r="CY1272">
        <v>-7.37762451171875E-2</v>
      </c>
      <c r="CZ1272">
        <v>-0.43670835509620298</v>
      </c>
    </row>
    <row r="1273" spans="1:104" x14ac:dyDescent="0.3">
      <c r="A1273" s="127" t="s">
        <v>1794</v>
      </c>
      <c r="B1273" s="127" t="s">
        <v>1795</v>
      </c>
      <c r="C1273" s="50">
        <v>1.2665750959124711</v>
      </c>
      <c r="D1273" s="51">
        <v>0.34093261774418937</v>
      </c>
      <c r="E1273" s="52">
        <v>0.25853494917302616</v>
      </c>
      <c r="F1273" s="53">
        <v>0.58748073997028205</v>
      </c>
      <c r="G1273" s="41">
        <v>1.1686352631095041</v>
      </c>
      <c r="H1273" s="43">
        <v>0.22482472780792012</v>
      </c>
      <c r="I1273" s="39">
        <v>3.3939423210822106E-2</v>
      </c>
      <c r="J1273" s="40">
        <v>1.4692955426455001</v>
      </c>
      <c r="K1273" s="127" t="s">
        <v>1796</v>
      </c>
      <c r="L1273" s="127" t="s">
        <v>1797</v>
      </c>
      <c r="M1273" s="13" t="str">
        <f>IFERROR(IF(SEARCH(M$1,$L1273),1,"no"),"-")</f>
        <v>-</v>
      </c>
      <c r="N1273" s="14" t="str">
        <f>IFERROR(IF(SEARCH(N$1,$L1273),1,"no"),"-")</f>
        <v>-</v>
      </c>
      <c r="O1273" s="14" t="str">
        <f>IFERROR(IF(SEARCH(O$1,$L1273),1,"no"),"-")</f>
        <v>-</v>
      </c>
      <c r="P1273" s="15">
        <v>541360000</v>
      </c>
      <c r="Q1273" s="16">
        <v>607370000</v>
      </c>
      <c r="R1273" s="16">
        <v>465780000</v>
      </c>
      <c r="S1273" s="16">
        <v>496790000</v>
      </c>
      <c r="T1273" s="17">
        <v>4</v>
      </c>
      <c r="U1273" s="18">
        <v>906870000</v>
      </c>
      <c r="V1273" s="19">
        <v>495020000</v>
      </c>
      <c r="W1273" s="19">
        <v>603700000</v>
      </c>
      <c r="AB1273" s="20">
        <v>3</v>
      </c>
      <c r="AC1273" s="32">
        <v>513360000</v>
      </c>
      <c r="AD1273" s="33">
        <v>544870000</v>
      </c>
      <c r="AE1273" s="33">
        <v>573220000</v>
      </c>
      <c r="AF1273" s="34">
        <v>3</v>
      </c>
      <c r="AG1273" s="24">
        <v>678320000</v>
      </c>
      <c r="AH1273" s="24">
        <v>596170000</v>
      </c>
      <c r="AI1273" s="24">
        <v>632080000</v>
      </c>
      <c r="AJ1273" s="25">
        <v>3</v>
      </c>
      <c r="AK1273">
        <v>29.012012481689499</v>
      </c>
      <c r="AL1273">
        <v>29.17799949646</v>
      </c>
      <c r="AM1273">
        <v>28.795072555541999</v>
      </c>
      <c r="AN1273">
        <v>28.8880615234375</v>
      </c>
      <c r="AO1273">
        <v>29.756320953369102</v>
      </c>
      <c r="AP1273">
        <v>28.882911682128899</v>
      </c>
      <c r="AQ1273">
        <v>29.169256210327099</v>
      </c>
      <c r="AR1273">
        <v>28.935396194458001</v>
      </c>
      <c r="AS1273">
        <v>29.021337509155298</v>
      </c>
      <c r="AT1273">
        <v>29.0945129394531</v>
      </c>
      <c r="AU1273">
        <v>29.3373908996582</v>
      </c>
      <c r="AV1273">
        <v>29.151147842407202</v>
      </c>
      <c r="AW1273">
        <v>29.235532760620099</v>
      </c>
      <c r="AX1273">
        <v>6</v>
      </c>
      <c r="AY1273">
        <v>6</v>
      </c>
      <c r="AZ1273">
        <v>6</v>
      </c>
      <c r="BA1273">
        <v>29.6</v>
      </c>
      <c r="BB1273">
        <v>29.6</v>
      </c>
      <c r="BC1273">
        <v>29.6</v>
      </c>
      <c r="BD1273">
        <v>22.782</v>
      </c>
      <c r="BE1273">
        <v>0</v>
      </c>
      <c r="BF1273">
        <v>14.029</v>
      </c>
      <c r="BG1273">
        <v>5075900000</v>
      </c>
      <c r="BH1273">
        <v>47</v>
      </c>
      <c r="BI1273">
        <v>6</v>
      </c>
      <c r="BJ1273">
        <v>6</v>
      </c>
      <c r="BK1273">
        <v>6</v>
      </c>
      <c r="BL1273" t="s">
        <v>1798</v>
      </c>
      <c r="BM1273">
        <v>5</v>
      </c>
      <c r="BN1273">
        <v>5</v>
      </c>
      <c r="BO1273">
        <v>2</v>
      </c>
      <c r="BP1273">
        <v>2</v>
      </c>
      <c r="BQ1273">
        <v>4</v>
      </c>
      <c r="BR1273">
        <v>4</v>
      </c>
      <c r="BS1273">
        <v>5</v>
      </c>
      <c r="BT1273">
        <v>6</v>
      </c>
      <c r="BU1273">
        <v>5</v>
      </c>
      <c r="BV1273">
        <v>5</v>
      </c>
      <c r="BW1273">
        <v>6</v>
      </c>
      <c r="BX1273">
        <v>6</v>
      </c>
      <c r="BY1273">
        <v>5</v>
      </c>
      <c r="BZ1273">
        <v>199</v>
      </c>
      <c r="CA1273">
        <v>199</v>
      </c>
      <c r="CB1273">
        <v>24.1</v>
      </c>
      <c r="CC1273">
        <v>24.1</v>
      </c>
      <c r="CD1273">
        <v>9</v>
      </c>
      <c r="CE1273">
        <v>9</v>
      </c>
      <c r="CF1273">
        <v>21.1</v>
      </c>
      <c r="CG1273">
        <v>18.600000000000001</v>
      </c>
      <c r="CH1273">
        <v>24.1</v>
      </c>
      <c r="CI1273">
        <v>29.6</v>
      </c>
      <c r="CJ1273">
        <v>24.1</v>
      </c>
      <c r="CK1273">
        <v>24.1</v>
      </c>
      <c r="CL1273">
        <v>29.6</v>
      </c>
      <c r="CM1273">
        <v>29.6</v>
      </c>
      <c r="CN1273">
        <v>24.1</v>
      </c>
      <c r="CO1273">
        <v>0.178805846069507</v>
      </c>
      <c r="CP1273">
        <v>0.58748073997028205</v>
      </c>
      <c r="CQ1273">
        <v>1.4692955426455001</v>
      </c>
      <c r="CR1273">
        <v>0.80511294311624104</v>
      </c>
      <c r="CS1273">
        <v>-4.8795700073242201E-2</v>
      </c>
      <c r="CT1273">
        <v>-0.46345528961654198</v>
      </c>
      <c r="CU1273">
        <v>0.34742049469964698</v>
      </c>
      <c r="CV1273">
        <v>-0.30120976765950402</v>
      </c>
      <c r="CW1273">
        <v>-1.2744048824029</v>
      </c>
      <c r="CX1273">
        <v>8.0853211009174294E-2</v>
      </c>
      <c r="CY1273">
        <v>-0.224274953206379</v>
      </c>
      <c r="CZ1273">
        <v>-3.1674876195111499</v>
      </c>
    </row>
    <row r="1274" spans="1:104" x14ac:dyDescent="0.3">
      <c r="A1274" s="127" t="s">
        <v>1696</v>
      </c>
      <c r="B1274" s="127" t="s">
        <v>1697</v>
      </c>
      <c r="C1274" s="50">
        <v>1.1544538249106082</v>
      </c>
      <c r="D1274" s="51">
        <v>0.20721047029288275</v>
      </c>
      <c r="E1274" s="52">
        <v>0.25868223560881659</v>
      </c>
      <c r="F1274" s="53">
        <v>0.58723339440662303</v>
      </c>
      <c r="G1274" s="41">
        <v>1.2065858579635591</v>
      </c>
      <c r="H1274" s="43">
        <v>0.27093057817372074</v>
      </c>
      <c r="I1274" s="39">
        <v>1.7532586430108129E-2</v>
      </c>
      <c r="J1274" s="40">
        <v>1.7561540114894101</v>
      </c>
      <c r="K1274" s="127" t="s">
        <v>1698</v>
      </c>
      <c r="L1274" s="127" t="s">
        <v>1699</v>
      </c>
      <c r="M1274" s="13" t="str">
        <f>IFERROR(IF(SEARCH(M$1,$L1274),1,"no"),"-")</f>
        <v>-</v>
      </c>
      <c r="N1274" s="14" t="str">
        <f>IFERROR(IF(SEARCH(N$1,$L1274),1,"no"),"-")</f>
        <v>-</v>
      </c>
      <c r="O1274" s="14" t="str">
        <f>IFERROR(IF(SEARCH(O$1,$L1274),1,"no"),"-")</f>
        <v>-</v>
      </c>
      <c r="P1274" s="15">
        <v>1757500000</v>
      </c>
      <c r="Q1274" s="16">
        <v>1794800000</v>
      </c>
      <c r="R1274" s="16">
        <v>1941000000</v>
      </c>
      <c r="S1274" s="16">
        <v>2123000000</v>
      </c>
      <c r="T1274" s="17">
        <v>4</v>
      </c>
      <c r="U1274" s="18">
        <v>1907500000</v>
      </c>
      <c r="V1274" s="19">
        <v>1985000000</v>
      </c>
      <c r="W1274" s="19">
        <v>2702000000</v>
      </c>
      <c r="AB1274" s="20">
        <v>3</v>
      </c>
      <c r="AC1274" s="32">
        <v>1981600000</v>
      </c>
      <c r="AD1274" s="33">
        <v>2182100000</v>
      </c>
      <c r="AE1274" s="33">
        <v>2329000000</v>
      </c>
      <c r="AF1274" s="34">
        <v>3</v>
      </c>
      <c r="AG1274" s="24">
        <v>2604100000</v>
      </c>
      <c r="AH1274" s="24">
        <v>2673100000</v>
      </c>
      <c r="AI1274" s="24">
        <v>2556800000</v>
      </c>
      <c r="AJ1274" s="25">
        <v>3</v>
      </c>
      <c r="AK1274">
        <v>30.710878372192401</v>
      </c>
      <c r="AL1274">
        <v>30.741176605224599</v>
      </c>
      <c r="AM1274">
        <v>30.854152679443398</v>
      </c>
      <c r="AN1274">
        <v>30.983457565307599</v>
      </c>
      <c r="AO1274">
        <v>30.829036712646499</v>
      </c>
      <c r="AP1274">
        <v>30.886491775512699</v>
      </c>
      <c r="AQ1274">
        <v>31.3313808441162</v>
      </c>
      <c r="AR1274">
        <v>30.884017944335898</v>
      </c>
      <c r="AS1274">
        <v>31.023069381713899</v>
      </c>
      <c r="AT1274">
        <v>31.117063522338899</v>
      </c>
      <c r="AU1274">
        <v>31.2781372070313</v>
      </c>
      <c r="AV1274">
        <v>31.3158664703369</v>
      </c>
      <c r="AW1274">
        <v>31.251691818237301</v>
      </c>
      <c r="AX1274">
        <v>14</v>
      </c>
      <c r="AY1274">
        <v>14</v>
      </c>
      <c r="AZ1274">
        <v>14</v>
      </c>
      <c r="BA1274">
        <v>46.7</v>
      </c>
      <c r="BB1274">
        <v>46.7</v>
      </c>
      <c r="BC1274">
        <v>46.7</v>
      </c>
      <c r="BD1274">
        <v>928.36</v>
      </c>
      <c r="BE1274">
        <v>0</v>
      </c>
      <c r="BF1274">
        <v>262.91000000000003</v>
      </c>
      <c r="BG1274">
        <v>19298000000</v>
      </c>
      <c r="BH1274">
        <v>138</v>
      </c>
      <c r="BI1274" t="s">
        <v>105</v>
      </c>
      <c r="BJ1274" t="s">
        <v>105</v>
      </c>
      <c r="BK1274" t="s">
        <v>105</v>
      </c>
      <c r="BL1274" t="s">
        <v>1700</v>
      </c>
      <c r="BM1274">
        <v>9</v>
      </c>
      <c r="BN1274">
        <v>9</v>
      </c>
      <c r="BO1274">
        <v>8</v>
      </c>
      <c r="BP1274">
        <v>7</v>
      </c>
      <c r="BQ1274">
        <v>9</v>
      </c>
      <c r="BR1274">
        <v>7</v>
      </c>
      <c r="BS1274">
        <v>9</v>
      </c>
      <c r="BT1274">
        <v>8</v>
      </c>
      <c r="BU1274">
        <v>10</v>
      </c>
      <c r="BV1274">
        <v>8</v>
      </c>
      <c r="BW1274">
        <v>10</v>
      </c>
      <c r="BX1274">
        <v>10</v>
      </c>
      <c r="BY1274">
        <v>10</v>
      </c>
      <c r="BZ1274">
        <v>8214</v>
      </c>
      <c r="CA1274" t="s">
        <v>105</v>
      </c>
      <c r="CB1274">
        <v>34.4</v>
      </c>
      <c r="CC1274">
        <v>44.3</v>
      </c>
      <c r="CD1274">
        <v>27.5</v>
      </c>
      <c r="CE1274">
        <v>27.5</v>
      </c>
      <c r="CF1274">
        <v>45.7</v>
      </c>
      <c r="CG1274">
        <v>32.1</v>
      </c>
      <c r="CH1274">
        <v>44.3</v>
      </c>
      <c r="CI1274">
        <v>34.4</v>
      </c>
      <c r="CJ1274">
        <v>44.3</v>
      </c>
      <c r="CK1274">
        <v>32.299999999999997</v>
      </c>
      <c r="CL1274">
        <v>44.5</v>
      </c>
      <c r="CM1274">
        <v>44.5</v>
      </c>
      <c r="CN1274">
        <v>44.3</v>
      </c>
      <c r="CO1274">
        <v>0.99442574237290404</v>
      </c>
      <c r="CP1274">
        <v>0.58723339440662303</v>
      </c>
      <c r="CQ1274">
        <v>1.7561540114894101</v>
      </c>
      <c r="CR1274">
        <v>0.72981204819277101</v>
      </c>
      <c r="CS1274">
        <v>-0.185633977254231</v>
      </c>
      <c r="CT1274">
        <v>-2.00499183214861</v>
      </c>
      <c r="CU1274">
        <v>0.34739964685108898</v>
      </c>
      <c r="CV1274">
        <v>-0.19322013854980499</v>
      </c>
      <c r="CW1274">
        <v>-1.2739539016183199</v>
      </c>
      <c r="CX1274">
        <v>5.7952238805970099E-2</v>
      </c>
      <c r="CY1274">
        <v>-0.27384821573893298</v>
      </c>
      <c r="CZ1274">
        <v>-3.90059877422176</v>
      </c>
    </row>
    <row r="1275" spans="1:104" x14ac:dyDescent="0.3">
      <c r="A1275" s="127" t="s">
        <v>6317</v>
      </c>
      <c r="B1275" s="127" t="s">
        <v>136</v>
      </c>
      <c r="C1275" s="50">
        <v>0.96558759479675393</v>
      </c>
      <c r="D1275" s="51">
        <v>-5.052095342591871E-2</v>
      </c>
      <c r="E1275" s="52">
        <v>0.25883439250226997</v>
      </c>
      <c r="F1275" s="53">
        <v>0.58697801748721601</v>
      </c>
      <c r="G1275" s="50">
        <v>0.9109068859141487</v>
      </c>
      <c r="H1275" s="54">
        <v>-0.13462450748530694</v>
      </c>
      <c r="I1275" s="55">
        <v>0.36965452948529115</v>
      </c>
      <c r="J1275" s="56">
        <v>0.43220396789628696</v>
      </c>
      <c r="K1275" s="127" t="s">
        <v>6318</v>
      </c>
      <c r="L1275" s="127" t="s">
        <v>6319</v>
      </c>
      <c r="M1275" s="13" t="str">
        <f>IFERROR(IF(SEARCH(M$1,$L1275),1,"no"),"-")</f>
        <v>-</v>
      </c>
      <c r="N1275" s="14" t="str">
        <f>IFERROR(IF(SEARCH(N$1,$L1275),1,"no"),"-")</f>
        <v>-</v>
      </c>
      <c r="O1275" s="14" t="str">
        <f>IFERROR(IF(SEARCH(O$1,$L1275),1,"no"),"-")</f>
        <v>-</v>
      </c>
      <c r="P1275" s="15">
        <v>558970000</v>
      </c>
      <c r="Q1275" s="16">
        <v>532400000</v>
      </c>
      <c r="T1275" s="17">
        <v>2</v>
      </c>
      <c r="U1275" s="18">
        <v>399350000</v>
      </c>
      <c r="V1275" s="19">
        <v>392380000</v>
      </c>
      <c r="W1275" s="19">
        <v>788990000</v>
      </c>
      <c r="AB1275" s="20">
        <v>3</v>
      </c>
      <c r="AC1275" s="32">
        <v>629570000</v>
      </c>
      <c r="AD1275" s="33">
        <v>745240000</v>
      </c>
      <c r="AE1275" s="33">
        <v>793820000</v>
      </c>
      <c r="AF1275" s="34">
        <v>3</v>
      </c>
      <c r="AG1275" s="24">
        <v>590230000</v>
      </c>
      <c r="AH1275" s="24">
        <v>725000000</v>
      </c>
      <c r="AI1275" s="24">
        <v>660190000</v>
      </c>
      <c r="AJ1275" s="25">
        <v>3</v>
      </c>
      <c r="AK1275">
        <v>29.0581951141357</v>
      </c>
      <c r="AL1275">
        <v>28.9879360198975</v>
      </c>
      <c r="AM1275">
        <v>26.0319004058838</v>
      </c>
      <c r="AN1275">
        <v>26.342575073242202</v>
      </c>
      <c r="AO1275">
        <v>28.573078155517599</v>
      </c>
      <c r="AP1275">
        <v>28.547676086425799</v>
      </c>
      <c r="AQ1275">
        <v>29.5554313659668</v>
      </c>
      <c r="AR1275">
        <v>29.229791641235401</v>
      </c>
      <c r="AS1275">
        <v>29.473129272460898</v>
      </c>
      <c r="AT1275">
        <v>29.564237594604499</v>
      </c>
      <c r="AU1275">
        <v>29.136701583862301</v>
      </c>
      <c r="AV1275">
        <v>29.433404922485401</v>
      </c>
      <c r="AW1275">
        <v>29.298305511474599</v>
      </c>
      <c r="AX1275">
        <v>5</v>
      </c>
      <c r="AY1275">
        <v>5</v>
      </c>
      <c r="AZ1275">
        <v>5</v>
      </c>
      <c r="BA1275">
        <v>54.3</v>
      </c>
      <c r="BB1275">
        <v>54.3</v>
      </c>
      <c r="BC1275">
        <v>54.3</v>
      </c>
      <c r="BD1275">
        <v>14.492000000000001</v>
      </c>
      <c r="BE1275">
        <v>0</v>
      </c>
      <c r="BF1275">
        <v>88.367000000000004</v>
      </c>
      <c r="BG1275">
        <v>4551900000</v>
      </c>
      <c r="BH1275">
        <v>51</v>
      </c>
      <c r="BI1275">
        <v>5</v>
      </c>
      <c r="BJ1275">
        <v>5</v>
      </c>
      <c r="BK1275">
        <v>5</v>
      </c>
      <c r="BL1275" t="s">
        <v>6320</v>
      </c>
      <c r="BM1275">
        <v>4</v>
      </c>
      <c r="BN1275">
        <v>4</v>
      </c>
      <c r="BO1275">
        <v>2</v>
      </c>
      <c r="BP1275">
        <v>3</v>
      </c>
      <c r="BQ1275">
        <v>4</v>
      </c>
      <c r="BR1275">
        <v>4</v>
      </c>
      <c r="BS1275">
        <v>4</v>
      </c>
      <c r="BT1275">
        <v>4</v>
      </c>
      <c r="BU1275">
        <v>4</v>
      </c>
      <c r="BV1275">
        <v>4</v>
      </c>
      <c r="BW1275">
        <v>4</v>
      </c>
      <c r="BX1275">
        <v>4</v>
      </c>
      <c r="BY1275">
        <v>4</v>
      </c>
      <c r="BZ1275">
        <v>129</v>
      </c>
      <c r="CA1275">
        <v>129</v>
      </c>
      <c r="CB1275">
        <v>54.3</v>
      </c>
      <c r="CC1275">
        <v>54.3</v>
      </c>
      <c r="CD1275">
        <v>19.399999999999999</v>
      </c>
      <c r="CE1275">
        <v>38</v>
      </c>
      <c r="CF1275">
        <v>54.3</v>
      </c>
      <c r="CG1275">
        <v>54.3</v>
      </c>
      <c r="CH1275">
        <v>54.3</v>
      </c>
      <c r="CI1275">
        <v>54.3</v>
      </c>
      <c r="CJ1275">
        <v>54.3</v>
      </c>
      <c r="CK1275">
        <v>54.3</v>
      </c>
      <c r="CL1275">
        <v>54.3</v>
      </c>
      <c r="CM1275">
        <v>54.3</v>
      </c>
      <c r="CN1275">
        <v>54.3</v>
      </c>
      <c r="CO1275">
        <v>0.91561254512128798</v>
      </c>
      <c r="CP1275">
        <v>0.58697801748721601</v>
      </c>
      <c r="CQ1275">
        <v>0.43220396789628701</v>
      </c>
      <c r="CR1275">
        <v>0.729855421686747</v>
      </c>
      <c r="CS1275">
        <v>-1.8172345161437999</v>
      </c>
      <c r="CT1275">
        <v>-1.86334758067915</v>
      </c>
      <c r="CU1275">
        <v>0.34737882352941202</v>
      </c>
      <c r="CV1275">
        <v>-1.2869102160135899</v>
      </c>
      <c r="CW1275">
        <v>-1.2734882542025401</v>
      </c>
      <c r="CX1275">
        <v>0.51406737425011495</v>
      </c>
      <c r="CY1275">
        <v>0.13291549682617201</v>
      </c>
      <c r="CZ1275">
        <v>1.00994029837796</v>
      </c>
    </row>
    <row r="1276" spans="1:104" x14ac:dyDescent="0.3">
      <c r="A1276" s="127" t="s">
        <v>5557</v>
      </c>
      <c r="B1276" s="127" t="s">
        <v>136</v>
      </c>
      <c r="C1276" s="50">
        <v>0.93145107991646181</v>
      </c>
      <c r="D1276" s="51">
        <v>-0.10244809449687896</v>
      </c>
      <c r="E1276" s="52">
        <v>0.25960683084640107</v>
      </c>
      <c r="F1276" s="53">
        <v>0.58568388444536101</v>
      </c>
      <c r="G1276" s="50">
        <v>0.8816205197893664</v>
      </c>
      <c r="H1276" s="54">
        <v>-0.18177029174299131</v>
      </c>
      <c r="I1276" s="55">
        <v>0.23854470067823008</v>
      </c>
      <c r="J1276" s="56">
        <v>0.62243022694310202</v>
      </c>
      <c r="K1276" s="127"/>
      <c r="L1276" s="127"/>
      <c r="M1276" s="13" t="str">
        <f>IFERROR(IF(SEARCH(M$1,$L1276),1,"no"),"-")</f>
        <v>-</v>
      </c>
      <c r="N1276" s="14" t="str">
        <f>IFERROR(IF(SEARCH(N$1,$L1276),1,"no"),"-")</f>
        <v>-</v>
      </c>
      <c r="O1276" s="14" t="str">
        <f>IFERROR(IF(SEARCH(O$1,$L1276),1,"no"),"-")</f>
        <v>-</v>
      </c>
      <c r="P1276" s="15">
        <v>227660000</v>
      </c>
      <c r="Q1276" s="16">
        <v>150610000</v>
      </c>
      <c r="T1276" s="17">
        <v>2</v>
      </c>
      <c r="U1276" s="18">
        <v>181140000</v>
      </c>
      <c r="V1276" s="19">
        <v>172160000</v>
      </c>
      <c r="W1276" s="19">
        <v>175210000</v>
      </c>
      <c r="AB1276" s="20">
        <v>3</v>
      </c>
      <c r="AC1276" s="32">
        <v>179080000</v>
      </c>
      <c r="AD1276" s="33">
        <v>225470000</v>
      </c>
      <c r="AE1276" s="33">
        <v>184150000</v>
      </c>
      <c r="AF1276" s="34">
        <v>3</v>
      </c>
      <c r="AG1276" s="24">
        <v>189310000</v>
      </c>
      <c r="AH1276" s="24">
        <v>158370000</v>
      </c>
      <c r="AI1276" s="24">
        <v>171330000</v>
      </c>
      <c r="AJ1276" s="25">
        <v>3</v>
      </c>
      <c r="AK1276">
        <v>27.762306213378899</v>
      </c>
      <c r="AL1276">
        <v>27.166242599487301</v>
      </c>
      <c r="AM1276">
        <v>25.998762130737301</v>
      </c>
      <c r="AN1276">
        <v>25.364723205566399</v>
      </c>
      <c r="AO1276">
        <v>27.432529449462901</v>
      </c>
      <c r="AP1276">
        <v>27.359174728393601</v>
      </c>
      <c r="AQ1276">
        <v>27.3845100402832</v>
      </c>
      <c r="AR1276">
        <v>27.416028976440401</v>
      </c>
      <c r="AS1276">
        <v>27.748359680175799</v>
      </c>
      <c r="AT1276">
        <v>27.456306457519499</v>
      </c>
      <c r="AU1276">
        <v>27.4961757659912</v>
      </c>
      <c r="AV1276">
        <v>27.238723754882798</v>
      </c>
      <c r="AW1276">
        <v>27.3522033691406</v>
      </c>
      <c r="AX1276">
        <v>3</v>
      </c>
      <c r="AY1276">
        <v>3</v>
      </c>
      <c r="AZ1276">
        <v>3</v>
      </c>
      <c r="BA1276">
        <v>16.3</v>
      </c>
      <c r="BB1276">
        <v>16.3</v>
      </c>
      <c r="BC1276">
        <v>16.3</v>
      </c>
      <c r="BD1276">
        <v>32.216999999999999</v>
      </c>
      <c r="BE1276">
        <v>0</v>
      </c>
      <c r="BF1276">
        <v>33.454999999999998</v>
      </c>
      <c r="BG1276">
        <v>1274800000</v>
      </c>
      <c r="BH1276">
        <v>29</v>
      </c>
      <c r="BI1276">
        <v>3</v>
      </c>
      <c r="BJ1276">
        <v>3</v>
      </c>
      <c r="BK1276">
        <v>3</v>
      </c>
      <c r="BL1276" t="s">
        <v>5558</v>
      </c>
      <c r="BM1276">
        <v>2</v>
      </c>
      <c r="BN1276">
        <v>2</v>
      </c>
      <c r="BO1276">
        <v>1</v>
      </c>
      <c r="BP1276">
        <v>0</v>
      </c>
      <c r="BQ1276">
        <v>2</v>
      </c>
      <c r="BR1276">
        <v>2</v>
      </c>
      <c r="BS1276">
        <v>2</v>
      </c>
      <c r="BT1276">
        <v>2</v>
      </c>
      <c r="BU1276">
        <v>2</v>
      </c>
      <c r="BV1276">
        <v>2</v>
      </c>
      <c r="BW1276">
        <v>2</v>
      </c>
      <c r="BX1276">
        <v>3</v>
      </c>
      <c r="BY1276">
        <v>3</v>
      </c>
      <c r="BZ1276">
        <v>288</v>
      </c>
      <c r="CA1276">
        <v>288</v>
      </c>
      <c r="CB1276">
        <v>11.5</v>
      </c>
      <c r="CC1276">
        <v>9.6999999999999993</v>
      </c>
      <c r="CD1276">
        <v>6.6</v>
      </c>
      <c r="CE1276">
        <v>0</v>
      </c>
      <c r="CF1276">
        <v>9.6999999999999993</v>
      </c>
      <c r="CG1276">
        <v>9.6999999999999993</v>
      </c>
      <c r="CH1276">
        <v>9.6999999999999993</v>
      </c>
      <c r="CI1276">
        <v>9.6999999999999993</v>
      </c>
      <c r="CJ1276">
        <v>9.6999999999999993</v>
      </c>
      <c r="CK1276">
        <v>9.6999999999999993</v>
      </c>
      <c r="CL1276">
        <v>9.6999999999999993</v>
      </c>
      <c r="CM1276">
        <v>16.3</v>
      </c>
      <c r="CN1276">
        <v>16.3</v>
      </c>
      <c r="CO1276">
        <v>0.70569346672561395</v>
      </c>
      <c r="CP1276">
        <v>0.58568388444536101</v>
      </c>
      <c r="CQ1276">
        <v>0.62243022694310202</v>
      </c>
      <c r="CR1276">
        <v>0.63373462783171497</v>
      </c>
      <c r="CS1276">
        <v>-0.96722316741943404</v>
      </c>
      <c r="CT1276">
        <v>-1.4879480382158601</v>
      </c>
      <c r="CU1276">
        <v>0.34814109347442701</v>
      </c>
      <c r="CV1276">
        <v>-0.81906286875406997</v>
      </c>
      <c r="CW1276">
        <v>-1.27112820309469</v>
      </c>
      <c r="CX1276">
        <v>0.34702595251242402</v>
      </c>
      <c r="CY1276">
        <v>0.177864074707031</v>
      </c>
      <c r="CZ1276">
        <v>1.38409156798009</v>
      </c>
    </row>
    <row r="1277" spans="1:104" x14ac:dyDescent="0.3">
      <c r="A1277" s="127" t="s">
        <v>5022</v>
      </c>
      <c r="B1277" s="127" t="s">
        <v>5023</v>
      </c>
      <c r="C1277" s="50">
        <v>0.74124443410547536</v>
      </c>
      <c r="D1277" s="51">
        <v>-0.43197872817115118</v>
      </c>
      <c r="E1277" s="52">
        <v>0.25974876662392316</v>
      </c>
      <c r="F1277" s="53">
        <v>0.58544650594478298</v>
      </c>
      <c r="G1277" s="50">
        <v>1.2978056426332287</v>
      </c>
      <c r="H1277" s="54">
        <v>0.37607434373445575</v>
      </c>
      <c r="I1277" s="55">
        <v>0.1698751913340171</v>
      </c>
      <c r="J1277" s="56">
        <v>0.76987004110412305</v>
      </c>
      <c r="K1277" s="127" t="s">
        <v>5024</v>
      </c>
      <c r="L1277" s="127" t="s">
        <v>5025</v>
      </c>
      <c r="M1277" s="13" t="str">
        <f>IFERROR(IF(SEARCH(M$1,$L1277),1,"no"),"-")</f>
        <v>-</v>
      </c>
      <c r="N1277" s="14" t="str">
        <f>IFERROR(IF(SEARCH(N$1,$L1277),1,"no"),"-")</f>
        <v>-</v>
      </c>
      <c r="O1277" s="14" t="str">
        <f>IFERROR(IF(SEARCH(O$1,$L1277),1,"no"),"-")</f>
        <v>-</v>
      </c>
      <c r="P1277" s="15">
        <v>418860000</v>
      </c>
      <c r="Q1277" s="16">
        <v>402270000</v>
      </c>
      <c r="R1277" s="16">
        <v>692800000</v>
      </c>
      <c r="S1277" s="16">
        <v>721410000</v>
      </c>
      <c r="T1277" s="17">
        <v>4</v>
      </c>
      <c r="U1277" s="18">
        <v>397130000</v>
      </c>
      <c r="V1277" s="19">
        <v>315610000</v>
      </c>
      <c r="W1277" s="19">
        <v>529960000</v>
      </c>
      <c r="AB1277" s="20">
        <v>3</v>
      </c>
      <c r="AC1277" s="32">
        <v>369510000</v>
      </c>
      <c r="AD1277" s="33">
        <v>530270000</v>
      </c>
      <c r="AE1277" s="33">
        <v>408120000</v>
      </c>
      <c r="AF1277" s="34">
        <v>3</v>
      </c>
      <c r="AG1277" s="24">
        <v>637440000</v>
      </c>
      <c r="AH1277" s="24">
        <v>613090000</v>
      </c>
      <c r="AI1277" s="24">
        <v>446870000</v>
      </c>
      <c r="AJ1277" s="25">
        <v>3</v>
      </c>
      <c r="AK1277">
        <v>28.641893386840799</v>
      </c>
      <c r="AL1277">
        <v>28.583589553833001</v>
      </c>
      <c r="AM1277">
        <v>29.367864608764599</v>
      </c>
      <c r="AN1277">
        <v>29.426244735717798</v>
      </c>
      <c r="AO1277">
        <v>28.565036773681602</v>
      </c>
      <c r="AP1277">
        <v>28.233568191528299</v>
      </c>
      <c r="AQ1277">
        <v>28.981307983398398</v>
      </c>
      <c r="AR1277">
        <v>28.4610385894775</v>
      </c>
      <c r="AS1277">
        <v>28.982151031494102</v>
      </c>
      <c r="AT1277">
        <v>28.604417800903299</v>
      </c>
      <c r="AU1277">
        <v>29.247714996337901</v>
      </c>
      <c r="AV1277">
        <v>29.191524505615199</v>
      </c>
      <c r="AW1277">
        <v>28.735279083251999</v>
      </c>
      <c r="AX1277">
        <v>8</v>
      </c>
      <c r="AY1277">
        <v>8</v>
      </c>
      <c r="AZ1277">
        <v>8</v>
      </c>
      <c r="BA1277">
        <v>68</v>
      </c>
      <c r="BB1277">
        <v>68</v>
      </c>
      <c r="BC1277">
        <v>68</v>
      </c>
      <c r="BD1277">
        <v>17.297999999999998</v>
      </c>
      <c r="BE1277">
        <v>0</v>
      </c>
      <c r="BF1277">
        <v>89.441999999999993</v>
      </c>
      <c r="BG1277">
        <v>4757400000</v>
      </c>
      <c r="BH1277">
        <v>55</v>
      </c>
      <c r="BI1277">
        <v>8</v>
      </c>
      <c r="BJ1277">
        <v>8</v>
      </c>
      <c r="BK1277">
        <v>8</v>
      </c>
      <c r="BL1277" t="s">
        <v>5026</v>
      </c>
      <c r="BM1277">
        <v>5</v>
      </c>
      <c r="BN1277">
        <v>7</v>
      </c>
      <c r="BO1277">
        <v>7</v>
      </c>
      <c r="BP1277">
        <v>5</v>
      </c>
      <c r="BQ1277">
        <v>5</v>
      </c>
      <c r="BR1277">
        <v>4</v>
      </c>
      <c r="BS1277">
        <v>6</v>
      </c>
      <c r="BT1277">
        <v>5</v>
      </c>
      <c r="BU1277">
        <v>5</v>
      </c>
      <c r="BV1277">
        <v>4</v>
      </c>
      <c r="BW1277">
        <v>3</v>
      </c>
      <c r="BX1277">
        <v>4</v>
      </c>
      <c r="BY1277">
        <v>5</v>
      </c>
      <c r="BZ1277">
        <v>153</v>
      </c>
      <c r="CA1277">
        <v>153</v>
      </c>
      <c r="CB1277">
        <v>48.4</v>
      </c>
      <c r="CC1277">
        <v>54.9</v>
      </c>
      <c r="CD1277">
        <v>67.3</v>
      </c>
      <c r="CE1277">
        <v>41.2</v>
      </c>
      <c r="CF1277">
        <v>34.6</v>
      </c>
      <c r="CG1277">
        <v>35.9</v>
      </c>
      <c r="CH1277">
        <v>62.1</v>
      </c>
      <c r="CI1277">
        <v>41.2</v>
      </c>
      <c r="CJ1277">
        <v>41.2</v>
      </c>
      <c r="CK1277">
        <v>28.1</v>
      </c>
      <c r="CL1277">
        <v>22.2</v>
      </c>
      <c r="CM1277">
        <v>35.9</v>
      </c>
      <c r="CN1277">
        <v>41.8</v>
      </c>
      <c r="CO1277">
        <v>0.48225872143253301</v>
      </c>
      <c r="CP1277">
        <v>0.58544650594478298</v>
      </c>
      <c r="CQ1277">
        <v>0.76987004110412305</v>
      </c>
      <c r="CR1277">
        <v>0.64142763588736096</v>
      </c>
      <c r="CS1277">
        <v>0.32236226399739498</v>
      </c>
      <c r="CT1277">
        <v>1.08011728194946</v>
      </c>
      <c r="CU1277">
        <v>0.34823736780258502</v>
      </c>
      <c r="CV1277">
        <v>0.411593755086262</v>
      </c>
      <c r="CW1277">
        <v>1.2706952406415799</v>
      </c>
      <c r="CX1277">
        <v>0.26633161953727502</v>
      </c>
      <c r="CY1277">
        <v>-0.37563705444335899</v>
      </c>
      <c r="CZ1277">
        <v>-1.6718333460767001</v>
      </c>
    </row>
    <row r="1278" spans="1:104" x14ac:dyDescent="0.3">
      <c r="A1278" s="127" t="s">
        <v>7048</v>
      </c>
      <c r="B1278" s="127" t="s">
        <v>136</v>
      </c>
      <c r="C1278" s="50">
        <v>0.9346053944815359</v>
      </c>
      <c r="D1278" s="51">
        <v>-9.7570730518696788E-2</v>
      </c>
      <c r="E1278" s="52">
        <v>0.26139355566226274</v>
      </c>
      <c r="F1278" s="53">
        <v>0.58270512362165006</v>
      </c>
      <c r="G1278" s="50">
        <v>0.94127442693680841</v>
      </c>
      <c r="H1278" s="54">
        <v>-8.7312695354238343E-2</v>
      </c>
      <c r="I1278" s="55">
        <v>0.5960209311028547</v>
      </c>
      <c r="J1278" s="56">
        <v>0.22473848840934099</v>
      </c>
      <c r="K1278" s="127" t="s">
        <v>7049</v>
      </c>
      <c r="L1278" s="127" t="s">
        <v>7050</v>
      </c>
      <c r="M1278" s="13" t="str">
        <f>IFERROR(IF(SEARCH(M$1,$L1278),1,"no"),"-")</f>
        <v>-</v>
      </c>
      <c r="N1278" s="14" t="str">
        <f>IFERROR(IF(SEARCH(N$1,$L1278),1,"no"),"-")</f>
        <v>-</v>
      </c>
      <c r="O1278" s="14" t="str">
        <f>IFERROR(IF(SEARCH(O$1,$L1278),1,"no"),"-")</f>
        <v>-</v>
      </c>
      <c r="P1278" s="15">
        <v>283820000</v>
      </c>
      <c r="Q1278" s="16">
        <v>253890000</v>
      </c>
      <c r="T1278" s="17">
        <v>2</v>
      </c>
      <c r="U1278" s="18">
        <v>257030000</v>
      </c>
      <c r="V1278" s="19">
        <v>273380000</v>
      </c>
      <c r="W1278" s="19">
        <v>223410000</v>
      </c>
      <c r="AB1278" s="20">
        <v>3</v>
      </c>
      <c r="AC1278" s="32">
        <v>294890000</v>
      </c>
      <c r="AD1278" s="33">
        <v>266430000</v>
      </c>
      <c r="AE1278" s="33">
        <v>231350000</v>
      </c>
      <c r="AF1278" s="34">
        <v>3</v>
      </c>
      <c r="AG1278" s="24">
        <v>270310000</v>
      </c>
      <c r="AH1278" s="24">
        <v>209770000</v>
      </c>
      <c r="AI1278" s="24">
        <v>266040000</v>
      </c>
      <c r="AJ1278" s="25">
        <v>3</v>
      </c>
      <c r="AK1278">
        <v>28.080400466918899</v>
      </c>
      <c r="AL1278">
        <v>27.919628143310501</v>
      </c>
      <c r="AM1278">
        <v>26.4539699554443</v>
      </c>
      <c r="AN1278">
        <v>25.982715606689499</v>
      </c>
      <c r="AO1278">
        <v>27.937360763549801</v>
      </c>
      <c r="AP1278">
        <v>28.026332855224599</v>
      </c>
      <c r="AQ1278">
        <v>27.7351188659668</v>
      </c>
      <c r="AR1278">
        <v>28.1356010437012</v>
      </c>
      <c r="AS1278">
        <v>27.989181518554702</v>
      </c>
      <c r="AT1278">
        <v>27.7855014801025</v>
      </c>
      <c r="AU1278">
        <v>28.0100402832031</v>
      </c>
      <c r="AV1278">
        <v>27.644233703613299</v>
      </c>
      <c r="AW1278">
        <v>27.987068176269499</v>
      </c>
      <c r="AX1278">
        <v>8</v>
      </c>
      <c r="AY1278">
        <v>8</v>
      </c>
      <c r="AZ1278">
        <v>8</v>
      </c>
      <c r="BA1278">
        <v>38.6</v>
      </c>
      <c r="BB1278">
        <v>38.6</v>
      </c>
      <c r="BC1278">
        <v>38.6</v>
      </c>
      <c r="BD1278">
        <v>36.787999999999997</v>
      </c>
      <c r="BE1278">
        <v>0</v>
      </c>
      <c r="BF1278">
        <v>44.773000000000003</v>
      </c>
      <c r="BG1278">
        <v>2095700000</v>
      </c>
      <c r="BH1278">
        <v>46</v>
      </c>
      <c r="BI1278">
        <v>8</v>
      </c>
      <c r="BJ1278">
        <v>8</v>
      </c>
      <c r="BK1278">
        <v>8</v>
      </c>
      <c r="BL1278" t="s">
        <v>7051</v>
      </c>
      <c r="BM1278">
        <v>4</v>
      </c>
      <c r="BN1278">
        <v>3</v>
      </c>
      <c r="BO1278">
        <v>3</v>
      </c>
      <c r="BP1278">
        <v>3</v>
      </c>
      <c r="BQ1278">
        <v>5</v>
      </c>
      <c r="BR1278">
        <v>4</v>
      </c>
      <c r="BS1278">
        <v>6</v>
      </c>
      <c r="BT1278">
        <v>3</v>
      </c>
      <c r="BU1278">
        <v>3</v>
      </c>
      <c r="BV1278">
        <v>5</v>
      </c>
      <c r="BW1278">
        <v>4</v>
      </c>
      <c r="BX1278">
        <v>5</v>
      </c>
      <c r="BY1278">
        <v>5</v>
      </c>
      <c r="BZ1278">
        <v>339</v>
      </c>
      <c r="CA1278">
        <v>339</v>
      </c>
      <c r="CB1278">
        <v>21.5</v>
      </c>
      <c r="CC1278">
        <v>13.9</v>
      </c>
      <c r="CD1278">
        <v>12.7</v>
      </c>
      <c r="CE1278">
        <v>13.9</v>
      </c>
      <c r="CF1278">
        <v>23.9</v>
      </c>
      <c r="CG1278">
        <v>18.3</v>
      </c>
      <c r="CH1278">
        <v>29.2</v>
      </c>
      <c r="CI1278">
        <v>13</v>
      </c>
      <c r="CJ1278">
        <v>13</v>
      </c>
      <c r="CK1278">
        <v>23.9</v>
      </c>
      <c r="CL1278">
        <v>21.2</v>
      </c>
      <c r="CM1278">
        <v>23.6</v>
      </c>
      <c r="CN1278">
        <v>23.9</v>
      </c>
      <c r="CO1278">
        <v>0.64293696175760395</v>
      </c>
      <c r="CP1278">
        <v>0.58270512362164995</v>
      </c>
      <c r="CQ1278">
        <v>0.22473848840934099</v>
      </c>
      <c r="CR1278">
        <v>0.62152328767123299</v>
      </c>
      <c r="CS1278">
        <v>-0.86091613769531306</v>
      </c>
      <c r="CT1278">
        <v>-1.37501738821485</v>
      </c>
      <c r="CU1278">
        <v>0.35030182031708801</v>
      </c>
      <c r="CV1278">
        <v>-0.79042561848958204</v>
      </c>
      <c r="CW1278">
        <v>-1.2656936447971301</v>
      </c>
      <c r="CX1278">
        <v>0.75667887850467297</v>
      </c>
      <c r="CY1278">
        <v>8.9647293090820299E-2</v>
      </c>
      <c r="CZ1278">
        <v>0.57510633283686396</v>
      </c>
    </row>
    <row r="1279" spans="1:104" x14ac:dyDescent="0.3">
      <c r="A1279" s="127" t="s">
        <v>5458</v>
      </c>
      <c r="B1279" s="127" t="s">
        <v>5459</v>
      </c>
      <c r="C1279" s="50">
        <v>0.89013565982259235</v>
      </c>
      <c r="D1279" s="51">
        <v>-0.16790287022556552</v>
      </c>
      <c r="E1279" s="52">
        <v>0.26155311336964293</v>
      </c>
      <c r="F1279" s="53">
        <v>0.58244010602764196</v>
      </c>
      <c r="G1279" s="50">
        <v>0.8562924552761213</v>
      </c>
      <c r="H1279" s="54">
        <v>-0.22382448083440215</v>
      </c>
      <c r="I1279" s="55">
        <v>0.22402738088663757</v>
      </c>
      <c r="J1279" s="56">
        <v>0.64969889844593398</v>
      </c>
      <c r="K1279" s="127" t="s">
        <v>5460</v>
      </c>
      <c r="L1279" s="127" t="s">
        <v>5461</v>
      </c>
      <c r="M1279" s="13" t="str">
        <f>IFERROR(IF(SEARCH(M$1,$L1279),1,"no"),"-")</f>
        <v>-</v>
      </c>
      <c r="N1279" s="14" t="str">
        <f>IFERROR(IF(SEARCH(N$1,$L1279),1,"no"),"-")</f>
        <v>-</v>
      </c>
      <c r="O1279" s="14" t="str">
        <f>IFERROR(IF(SEARCH(O$1,$L1279),1,"no"),"-")</f>
        <v>-</v>
      </c>
      <c r="P1279" s="15">
        <v>945730000</v>
      </c>
      <c r="Q1279" s="16">
        <v>808980000</v>
      </c>
      <c r="R1279" s="16">
        <v>813020000</v>
      </c>
      <c r="S1279" s="16">
        <v>1061200000</v>
      </c>
      <c r="T1279" s="17">
        <v>4</v>
      </c>
      <c r="U1279" s="18">
        <v>725020000</v>
      </c>
      <c r="V1279" s="19">
        <v>852810000</v>
      </c>
      <c r="W1279" s="19">
        <v>844850000</v>
      </c>
      <c r="AB1279" s="20">
        <v>3</v>
      </c>
      <c r="AC1279" s="32">
        <v>1100400000</v>
      </c>
      <c r="AD1279" s="33">
        <v>932380000</v>
      </c>
      <c r="AE1279" s="33">
        <v>859970000</v>
      </c>
      <c r="AF1279" s="34">
        <v>3</v>
      </c>
      <c r="AG1279" s="24">
        <v>943900000</v>
      </c>
      <c r="AH1279" s="24">
        <v>712760000</v>
      </c>
      <c r="AI1279" s="24">
        <v>820380000</v>
      </c>
      <c r="AJ1279" s="25">
        <v>3</v>
      </c>
      <c r="AK1279">
        <v>29.816852569580099</v>
      </c>
      <c r="AL1279">
        <v>29.591527938842798</v>
      </c>
      <c r="AM1279">
        <v>29.5987148284912</v>
      </c>
      <c r="AN1279">
        <v>29.983049392700199</v>
      </c>
      <c r="AO1279">
        <v>29.433444976806602</v>
      </c>
      <c r="AP1279">
        <v>29.667648315429702</v>
      </c>
      <c r="AQ1279">
        <v>29.654119491577099</v>
      </c>
      <c r="AR1279">
        <v>30.0353813171387</v>
      </c>
      <c r="AS1279">
        <v>29.796342849731399</v>
      </c>
      <c r="AT1279">
        <v>29.679710388183601</v>
      </c>
      <c r="AU1279">
        <v>29.814058303833001</v>
      </c>
      <c r="AV1279">
        <v>29.408842086791999</v>
      </c>
      <c r="AW1279">
        <v>29.611717224121101</v>
      </c>
      <c r="AX1279">
        <v>31</v>
      </c>
      <c r="AY1279">
        <v>31</v>
      </c>
      <c r="AZ1279">
        <v>30</v>
      </c>
      <c r="BA1279">
        <v>18.7</v>
      </c>
      <c r="BB1279">
        <v>18.7</v>
      </c>
      <c r="BC1279">
        <v>18.399999999999999</v>
      </c>
      <c r="BD1279">
        <v>225.88</v>
      </c>
      <c r="BE1279">
        <v>0</v>
      </c>
      <c r="BF1279">
        <v>192.41</v>
      </c>
      <c r="BG1279">
        <v>7561000000</v>
      </c>
      <c r="BH1279">
        <v>123</v>
      </c>
      <c r="BI1279" t="s">
        <v>105</v>
      </c>
      <c r="BJ1279" t="s">
        <v>105</v>
      </c>
      <c r="BK1279" t="s">
        <v>105</v>
      </c>
      <c r="BL1279" t="s">
        <v>5462</v>
      </c>
      <c r="BM1279">
        <v>18</v>
      </c>
      <c r="BN1279">
        <v>19</v>
      </c>
      <c r="BO1279">
        <v>8</v>
      </c>
      <c r="BP1279">
        <v>6</v>
      </c>
      <c r="BQ1279">
        <v>15</v>
      </c>
      <c r="BR1279">
        <v>16</v>
      </c>
      <c r="BS1279">
        <v>15</v>
      </c>
      <c r="BT1279">
        <v>19</v>
      </c>
      <c r="BU1279">
        <v>16</v>
      </c>
      <c r="BV1279">
        <v>19</v>
      </c>
      <c r="BW1279">
        <v>9</v>
      </c>
      <c r="BX1279">
        <v>14</v>
      </c>
      <c r="BY1279">
        <v>18</v>
      </c>
      <c r="BZ1279">
        <v>2063</v>
      </c>
      <c r="CA1279" t="s">
        <v>105</v>
      </c>
      <c r="CB1279">
        <v>11.1</v>
      </c>
      <c r="CC1279">
        <v>11.7</v>
      </c>
      <c r="CD1279">
        <v>4.8</v>
      </c>
      <c r="CE1279">
        <v>3.7</v>
      </c>
      <c r="CF1279">
        <v>9.4</v>
      </c>
      <c r="CG1279">
        <v>9.9</v>
      </c>
      <c r="CH1279">
        <v>9.1999999999999993</v>
      </c>
      <c r="CI1279">
        <v>12.2</v>
      </c>
      <c r="CJ1279">
        <v>9.8000000000000007</v>
      </c>
      <c r="CK1279">
        <v>11.1</v>
      </c>
      <c r="CL1279">
        <v>5.3</v>
      </c>
      <c r="CM1279">
        <v>9</v>
      </c>
      <c r="CN1279">
        <v>12.5</v>
      </c>
      <c r="CO1279">
        <v>0.25542124829099599</v>
      </c>
      <c r="CP1279">
        <v>0.58244010602764196</v>
      </c>
      <c r="CQ1279">
        <v>0.64969889844593398</v>
      </c>
      <c r="CR1279">
        <v>0.74560073260073301</v>
      </c>
      <c r="CS1279">
        <v>-8.9608669281005901E-2</v>
      </c>
      <c r="CT1279">
        <v>-0.63164766392053595</v>
      </c>
      <c r="CU1279">
        <v>0.35031220657277001</v>
      </c>
      <c r="CV1279">
        <v>0.16246525446574001</v>
      </c>
      <c r="CW1279">
        <v>1.2652099785058399</v>
      </c>
      <c r="CX1279">
        <v>0.33241889584519102</v>
      </c>
      <c r="CY1279">
        <v>0.225605646769207</v>
      </c>
      <c r="CZ1279">
        <v>1.4372009594625501</v>
      </c>
    </row>
    <row r="1280" spans="1:104" x14ac:dyDescent="0.3">
      <c r="A1280" s="127" t="s">
        <v>1907</v>
      </c>
      <c r="B1280" s="127" t="s">
        <v>1908</v>
      </c>
      <c r="C1280" s="50">
        <v>0.85419706374524984</v>
      </c>
      <c r="D1280" s="51">
        <v>-0.22735915608249793</v>
      </c>
      <c r="E1280" s="52">
        <v>0.2616241185702089</v>
      </c>
      <c r="F1280" s="53">
        <v>0.58232222181900695</v>
      </c>
      <c r="G1280" s="41">
        <v>1.100885893375714</v>
      </c>
      <c r="H1280" s="43">
        <v>0.13866494157061349</v>
      </c>
      <c r="I1280" s="39">
        <v>1.0674873638772321E-2</v>
      </c>
      <c r="J1280" s="40">
        <v>1.97163725712811</v>
      </c>
      <c r="K1280" s="127" t="s">
        <v>1909</v>
      </c>
      <c r="L1280" s="127" t="s">
        <v>1910</v>
      </c>
      <c r="M1280" s="13" t="str">
        <f>IFERROR(IF(SEARCH(M$1,$L1280),1,"no"),"-")</f>
        <v>-</v>
      </c>
      <c r="N1280" s="14" t="str">
        <f>IFERROR(IF(SEARCH(N$1,$L1280),1,"no"),"-")</f>
        <v>-</v>
      </c>
      <c r="O1280" s="14" t="str">
        <f>IFERROR(IF(SEARCH(O$1,$L1280),1,"no"),"-")</f>
        <v>-</v>
      </c>
      <c r="P1280" s="15">
        <v>722760000</v>
      </c>
      <c r="Q1280" s="16">
        <v>895500000</v>
      </c>
      <c r="R1280" s="16">
        <v>760370000</v>
      </c>
      <c r="S1280" s="16">
        <v>856330000</v>
      </c>
      <c r="T1280" s="17">
        <v>4</v>
      </c>
      <c r="U1280" s="18">
        <v>522660000</v>
      </c>
      <c r="V1280" s="19">
        <v>667560000</v>
      </c>
      <c r="W1280" s="19">
        <v>882250000</v>
      </c>
      <c r="AB1280" s="20">
        <v>3</v>
      </c>
      <c r="AC1280" s="32">
        <v>874440000</v>
      </c>
      <c r="AD1280" s="33">
        <v>845840000</v>
      </c>
      <c r="AE1280" s="33">
        <v>865810000</v>
      </c>
      <c r="AF1280" s="34">
        <v>3</v>
      </c>
      <c r="AG1280" s="24">
        <v>950180000</v>
      </c>
      <c r="AH1280" s="24">
        <v>917580000</v>
      </c>
      <c r="AI1280" s="24">
        <v>979230000</v>
      </c>
      <c r="AJ1280" s="25">
        <v>3</v>
      </c>
      <c r="AK1280">
        <v>29.428941726684599</v>
      </c>
      <c r="AL1280">
        <v>29.7381191253662</v>
      </c>
      <c r="AM1280">
        <v>29.5021266937256</v>
      </c>
      <c r="AN1280">
        <v>29.673591613769499</v>
      </c>
      <c r="AO1280">
        <v>28.961297988891602</v>
      </c>
      <c r="AP1280">
        <v>29.3143215179443</v>
      </c>
      <c r="AQ1280">
        <v>29.716611862182599</v>
      </c>
      <c r="AR1280">
        <v>29.703784942626999</v>
      </c>
      <c r="AS1280">
        <v>29.655809402465799</v>
      </c>
      <c r="AT1280">
        <v>29.689476013183601</v>
      </c>
      <c r="AU1280">
        <v>29.823625564575199</v>
      </c>
      <c r="AV1280">
        <v>29.773258209228501</v>
      </c>
      <c r="AW1280">
        <v>29.867073059081999</v>
      </c>
      <c r="AX1280">
        <v>9</v>
      </c>
      <c r="AY1280">
        <v>9</v>
      </c>
      <c r="AZ1280">
        <v>9</v>
      </c>
      <c r="BA1280">
        <v>60.8</v>
      </c>
      <c r="BB1280">
        <v>60.8</v>
      </c>
      <c r="BC1280">
        <v>60.8</v>
      </c>
      <c r="BD1280">
        <v>14.298999999999999</v>
      </c>
      <c r="BE1280">
        <v>0</v>
      </c>
      <c r="BF1280">
        <v>68.786000000000001</v>
      </c>
      <c r="BG1280">
        <v>7527700000</v>
      </c>
      <c r="BH1280">
        <v>67</v>
      </c>
      <c r="BI1280" t="s">
        <v>105</v>
      </c>
      <c r="BJ1280" t="s">
        <v>105</v>
      </c>
      <c r="BK1280" t="s">
        <v>105</v>
      </c>
      <c r="BL1280" t="s">
        <v>1911</v>
      </c>
      <c r="BM1280">
        <v>7</v>
      </c>
      <c r="BN1280">
        <v>6</v>
      </c>
      <c r="BO1280">
        <v>5</v>
      </c>
      <c r="BP1280">
        <v>5</v>
      </c>
      <c r="BQ1280">
        <v>6</v>
      </c>
      <c r="BR1280">
        <v>7</v>
      </c>
      <c r="BS1280">
        <v>9</v>
      </c>
      <c r="BT1280">
        <v>8</v>
      </c>
      <c r="BU1280">
        <v>6</v>
      </c>
      <c r="BV1280">
        <v>7</v>
      </c>
      <c r="BW1280">
        <v>8</v>
      </c>
      <c r="BX1280">
        <v>7</v>
      </c>
      <c r="BY1280">
        <v>8</v>
      </c>
      <c r="BZ1280">
        <v>125</v>
      </c>
      <c r="CA1280" t="s">
        <v>105</v>
      </c>
      <c r="CB1280">
        <v>60.8</v>
      </c>
      <c r="CC1280">
        <v>53.6</v>
      </c>
      <c r="CD1280">
        <v>37.6</v>
      </c>
      <c r="CE1280">
        <v>37.6</v>
      </c>
      <c r="CF1280">
        <v>44.8</v>
      </c>
      <c r="CG1280">
        <v>60.8</v>
      </c>
      <c r="CH1280">
        <v>60.8</v>
      </c>
      <c r="CI1280">
        <v>60.8</v>
      </c>
      <c r="CJ1280">
        <v>53.6</v>
      </c>
      <c r="CK1280">
        <v>60.8</v>
      </c>
      <c r="CL1280">
        <v>60.8</v>
      </c>
      <c r="CM1280">
        <v>60.8</v>
      </c>
      <c r="CN1280">
        <v>60.8</v>
      </c>
      <c r="CO1280">
        <v>0.50832354586120498</v>
      </c>
      <c r="CP1280">
        <v>0.58232222181900695</v>
      </c>
      <c r="CQ1280">
        <v>1.97163725712811</v>
      </c>
      <c r="CR1280">
        <v>0.63430958904109602</v>
      </c>
      <c r="CS1280">
        <v>-9.7328662872314495E-2</v>
      </c>
      <c r="CT1280">
        <v>-1.12876637038325</v>
      </c>
      <c r="CU1280">
        <v>0.350343695014663</v>
      </c>
      <c r="CV1280">
        <v>0.25495100021362299</v>
      </c>
      <c r="CW1280">
        <v>1.2649948273554401</v>
      </c>
      <c r="CX1280">
        <v>4.4970802919708001E-2</v>
      </c>
      <c r="CY1280">
        <v>-0.13829549153645701</v>
      </c>
      <c r="CZ1280">
        <v>-4.5179676869168999</v>
      </c>
    </row>
    <row r="1281" spans="1:104" x14ac:dyDescent="0.3">
      <c r="A1281" s="127" t="s">
        <v>4244</v>
      </c>
      <c r="B1281" s="127" t="s">
        <v>1175</v>
      </c>
      <c r="C1281" s="50">
        <v>1.2529400696208486</v>
      </c>
      <c r="D1281" s="51">
        <v>0.32531740960904226</v>
      </c>
      <c r="E1281" s="52">
        <v>0.2619660785931846</v>
      </c>
      <c r="F1281" s="53">
        <v>0.58175494086940105</v>
      </c>
      <c r="G1281" s="50">
        <v>0.91037242085184567</v>
      </c>
      <c r="H1281" s="54">
        <v>-0.13547124210111508</v>
      </c>
      <c r="I1281" s="55">
        <v>7.9222747532759707E-2</v>
      </c>
      <c r="J1281" s="56">
        <v>1.1011500998561801</v>
      </c>
      <c r="K1281" s="127" t="s">
        <v>4245</v>
      </c>
      <c r="L1281" s="127" t="s">
        <v>4246</v>
      </c>
      <c r="M1281" s="13" t="str">
        <f>IFERROR(IF(SEARCH(M$1,$L1281),1,"no"),"-")</f>
        <v>-</v>
      </c>
      <c r="N1281" s="14" t="str">
        <f>IFERROR(IF(SEARCH(N$1,$L1281),1,"no"),"-")</f>
        <v>-</v>
      </c>
      <c r="O1281" s="14" t="str">
        <f>IFERROR(IF(SEARCH(O$1,$L1281),1,"no"),"-")</f>
        <v>-</v>
      </c>
      <c r="P1281" s="15">
        <v>3028900000</v>
      </c>
      <c r="Q1281" s="16">
        <v>2283300000</v>
      </c>
      <c r="R1281" s="16">
        <v>1366200000</v>
      </c>
      <c r="S1281" s="16">
        <v>1824800000</v>
      </c>
      <c r="T1281" s="17">
        <v>4</v>
      </c>
      <c r="U1281" s="18">
        <v>2339500000</v>
      </c>
      <c r="V1281" s="19">
        <v>2675700000</v>
      </c>
      <c r="W1281" s="19">
        <v>2975300000</v>
      </c>
      <c r="AB1281" s="20">
        <v>3</v>
      </c>
      <c r="AC1281" s="32">
        <v>2860100000</v>
      </c>
      <c r="AD1281" s="33">
        <v>2969200000</v>
      </c>
      <c r="AE1281" s="33">
        <v>2768500000</v>
      </c>
      <c r="AF1281" s="34">
        <v>3</v>
      </c>
      <c r="AG1281" s="24">
        <v>2583600000</v>
      </c>
      <c r="AH1281" s="24">
        <v>2464100000</v>
      </c>
      <c r="AI1281" s="24">
        <v>2779500000</v>
      </c>
      <c r="AJ1281" s="25">
        <v>3</v>
      </c>
      <c r="AK1281">
        <v>31.496147155761701</v>
      </c>
      <c r="AL1281">
        <v>31.088474273681602</v>
      </c>
      <c r="AM1281">
        <v>30.347520828247099</v>
      </c>
      <c r="AN1281">
        <v>30.765090942382798</v>
      </c>
      <c r="AO1281">
        <v>31.123552322387699</v>
      </c>
      <c r="AP1281">
        <v>31.317268371581999</v>
      </c>
      <c r="AQ1281">
        <v>31.4703884124756</v>
      </c>
      <c r="AR1281">
        <v>31.413417816162099</v>
      </c>
      <c r="AS1281">
        <v>31.4674263000488</v>
      </c>
      <c r="AT1281">
        <v>31.366456985473601</v>
      </c>
      <c r="AU1281">
        <v>31.2667350769043</v>
      </c>
      <c r="AV1281">
        <v>31.198413848876999</v>
      </c>
      <c r="AW1281">
        <v>31.372179031372099</v>
      </c>
      <c r="AX1281">
        <v>72</v>
      </c>
      <c r="AY1281">
        <v>71</v>
      </c>
      <c r="AZ1281">
        <v>71</v>
      </c>
      <c r="BA1281">
        <v>20</v>
      </c>
      <c r="BB1281">
        <v>19.899999999999999</v>
      </c>
      <c r="BC1281">
        <v>19.899999999999999</v>
      </c>
      <c r="BD1281">
        <v>527.12</v>
      </c>
      <c r="BE1281">
        <v>0</v>
      </c>
      <c r="BF1281">
        <v>285.01</v>
      </c>
      <c r="BG1281">
        <v>21750000000</v>
      </c>
      <c r="BH1281">
        <v>259</v>
      </c>
      <c r="BI1281">
        <v>72</v>
      </c>
      <c r="BJ1281">
        <v>71</v>
      </c>
      <c r="BK1281">
        <v>71</v>
      </c>
      <c r="BL1281" t="s">
        <v>4247</v>
      </c>
      <c r="BM1281">
        <v>38</v>
      </c>
      <c r="BN1281">
        <v>41</v>
      </c>
      <c r="BO1281">
        <v>13</v>
      </c>
      <c r="BP1281">
        <v>17</v>
      </c>
      <c r="BQ1281">
        <v>31</v>
      </c>
      <c r="BR1281">
        <v>37</v>
      </c>
      <c r="BS1281">
        <v>40</v>
      </c>
      <c r="BT1281">
        <v>31</v>
      </c>
      <c r="BU1281">
        <v>43</v>
      </c>
      <c r="BV1281">
        <v>36</v>
      </c>
      <c r="BW1281">
        <v>26</v>
      </c>
      <c r="BX1281">
        <v>33</v>
      </c>
      <c r="BY1281">
        <v>31</v>
      </c>
      <c r="BZ1281">
        <v>4599</v>
      </c>
      <c r="CA1281">
        <v>4599</v>
      </c>
      <c r="CB1281">
        <v>11.1</v>
      </c>
      <c r="CC1281">
        <v>12.1</v>
      </c>
      <c r="CD1281">
        <v>3.7</v>
      </c>
      <c r="CE1281">
        <v>4.9000000000000004</v>
      </c>
      <c r="CF1281">
        <v>8.6999999999999993</v>
      </c>
      <c r="CG1281">
        <v>10.8</v>
      </c>
      <c r="CH1281">
        <v>11</v>
      </c>
      <c r="CI1281">
        <v>9.1999999999999993</v>
      </c>
      <c r="CJ1281">
        <v>13.2</v>
      </c>
      <c r="CK1281">
        <v>11.4</v>
      </c>
      <c r="CL1281">
        <v>7.6</v>
      </c>
      <c r="CM1281">
        <v>9.9</v>
      </c>
      <c r="CN1281">
        <v>9.1</v>
      </c>
      <c r="CO1281">
        <v>0.82377917510491305</v>
      </c>
      <c r="CP1281">
        <v>0.58175494086940105</v>
      </c>
      <c r="CQ1281">
        <v>1.1011500998561801</v>
      </c>
      <c r="CR1281">
        <v>0.69258282208588995</v>
      </c>
      <c r="CS1281">
        <v>-0.49145873387654498</v>
      </c>
      <c r="CT1281">
        <v>-1.699131130324</v>
      </c>
      <c r="CU1281">
        <v>0.35075805506737001</v>
      </c>
      <c r="CV1281">
        <v>-0.37942806879679503</v>
      </c>
      <c r="CW1281">
        <v>-1.2639594072796301</v>
      </c>
      <c r="CX1281">
        <v>0.14496296296296299</v>
      </c>
      <c r="CY1281">
        <v>0.13665771484375</v>
      </c>
      <c r="CZ1281">
        <v>2.34179400455958</v>
      </c>
    </row>
    <row r="1282" spans="1:104" x14ac:dyDescent="0.3">
      <c r="A1282" s="127" t="s">
        <v>7525</v>
      </c>
      <c r="B1282" s="127" t="s">
        <v>7526</v>
      </c>
      <c r="C1282" s="50">
        <v>1.0896780858251669</v>
      </c>
      <c r="D1282" s="51">
        <v>0.1239019950230731</v>
      </c>
      <c r="E1282" s="52">
        <v>0.2625356283725665</v>
      </c>
      <c r="F1282" s="53">
        <v>0.58081175071275604</v>
      </c>
      <c r="G1282" s="50">
        <v>1.0314138621412907</v>
      </c>
      <c r="H1282" s="54">
        <v>4.4623340516069941E-2</v>
      </c>
      <c r="I1282" s="55">
        <v>0.76518131159451408</v>
      </c>
      <c r="J1282" s="56">
        <v>0.11623564550633501</v>
      </c>
      <c r="K1282" s="127" t="s">
        <v>459</v>
      </c>
      <c r="L1282" s="127" t="s">
        <v>460</v>
      </c>
      <c r="M1282" s="13" t="str">
        <f>IFERROR(IF(SEARCH(M$1,$L1282),1,"no"),"-")</f>
        <v>-</v>
      </c>
      <c r="N1282" s="14" t="str">
        <f>IFERROR(IF(SEARCH(N$1,$L1282),1,"no"),"-")</f>
        <v>-</v>
      </c>
      <c r="O1282" s="14" t="str">
        <f>IFERROR(IF(SEARCH(O$1,$L1282),1,"no"),"-")</f>
        <v>-</v>
      </c>
      <c r="P1282" s="15">
        <v>117190000</v>
      </c>
      <c r="Q1282" s="16">
        <v>130610000</v>
      </c>
      <c r="R1282" s="16">
        <v>110370000</v>
      </c>
      <c r="T1282" s="17">
        <v>3</v>
      </c>
      <c r="U1282" s="18">
        <v>111630000</v>
      </c>
      <c r="V1282" s="19">
        <v>143960000</v>
      </c>
      <c r="W1282" s="19">
        <v>134700000</v>
      </c>
      <c r="AB1282" s="20">
        <v>3</v>
      </c>
      <c r="AC1282" s="32">
        <v>179290000</v>
      </c>
      <c r="AD1282" s="33">
        <v>106160000</v>
      </c>
      <c r="AE1282" s="33">
        <v>134110000</v>
      </c>
      <c r="AF1282" s="34">
        <v>3</v>
      </c>
      <c r="AG1282" s="24">
        <v>155540000</v>
      </c>
      <c r="AH1282" s="24">
        <v>130230000</v>
      </c>
      <c r="AI1282" s="24">
        <v>146970000</v>
      </c>
      <c r="AJ1282" s="25">
        <v>3</v>
      </c>
      <c r="AK1282">
        <v>26.804273605346701</v>
      </c>
      <c r="AL1282">
        <v>26.960689544677699</v>
      </c>
      <c r="AM1282">
        <v>26.7177734375</v>
      </c>
      <c r="AN1282">
        <v>26.145582199096701</v>
      </c>
      <c r="AO1282">
        <v>26.7341499328613</v>
      </c>
      <c r="AP1282">
        <v>27.1010932922363</v>
      </c>
      <c r="AQ1282">
        <v>27.005174636840799</v>
      </c>
      <c r="AR1282">
        <v>27.417718887329102</v>
      </c>
      <c r="AS1282">
        <v>26.661664962768601</v>
      </c>
      <c r="AT1282">
        <v>26.998842239379901</v>
      </c>
      <c r="AU1282">
        <v>27.212711334228501</v>
      </c>
      <c r="AV1282">
        <v>26.956485748291001</v>
      </c>
      <c r="AW1282">
        <v>27.130947113037099</v>
      </c>
      <c r="AX1282">
        <v>8</v>
      </c>
      <c r="AY1282">
        <v>8</v>
      </c>
      <c r="AZ1282">
        <v>8</v>
      </c>
      <c r="BA1282">
        <v>13</v>
      </c>
      <c r="BB1282">
        <v>13</v>
      </c>
      <c r="BC1282">
        <v>13</v>
      </c>
      <c r="BD1282">
        <v>77.025999999999996</v>
      </c>
      <c r="BE1282">
        <v>0</v>
      </c>
      <c r="BF1282">
        <v>8.5690000000000008</v>
      </c>
      <c r="BG1282">
        <v>1084700000</v>
      </c>
      <c r="BH1282">
        <v>17</v>
      </c>
      <c r="BI1282">
        <v>8</v>
      </c>
      <c r="BJ1282">
        <v>8</v>
      </c>
      <c r="BK1282">
        <v>8</v>
      </c>
      <c r="BL1282" t="s">
        <v>7527</v>
      </c>
      <c r="BM1282">
        <v>4</v>
      </c>
      <c r="BN1282">
        <v>3</v>
      </c>
      <c r="BO1282">
        <v>2</v>
      </c>
      <c r="BP1282">
        <v>1</v>
      </c>
      <c r="BQ1282">
        <v>5</v>
      </c>
      <c r="BR1282">
        <v>4</v>
      </c>
      <c r="BS1282">
        <v>4</v>
      </c>
      <c r="BT1282">
        <v>4</v>
      </c>
      <c r="BU1282">
        <v>4</v>
      </c>
      <c r="BV1282">
        <v>3</v>
      </c>
      <c r="BW1282">
        <v>5</v>
      </c>
      <c r="BX1282">
        <v>4</v>
      </c>
      <c r="BY1282">
        <v>4</v>
      </c>
      <c r="BZ1282">
        <v>690</v>
      </c>
      <c r="CA1282">
        <v>690</v>
      </c>
      <c r="CB1282">
        <v>6.7</v>
      </c>
      <c r="CC1282">
        <v>3.9</v>
      </c>
      <c r="CD1282">
        <v>4.3</v>
      </c>
      <c r="CE1282">
        <v>1.6</v>
      </c>
      <c r="CF1282">
        <v>8.6999999999999993</v>
      </c>
      <c r="CG1282">
        <v>6.5</v>
      </c>
      <c r="CH1282">
        <v>7</v>
      </c>
      <c r="CI1282">
        <v>8.1</v>
      </c>
      <c r="CJ1282">
        <v>7.7</v>
      </c>
      <c r="CK1282">
        <v>4.3</v>
      </c>
      <c r="CL1282">
        <v>8.3000000000000007</v>
      </c>
      <c r="CM1282">
        <v>6.7</v>
      </c>
      <c r="CN1282">
        <v>6.5</v>
      </c>
      <c r="CO1282">
        <v>0.61457880562004197</v>
      </c>
      <c r="CP1282">
        <v>0.58081175071275604</v>
      </c>
      <c r="CQ1282">
        <v>0.116235645506335</v>
      </c>
      <c r="CR1282">
        <v>0.61246205733558201</v>
      </c>
      <c r="CS1282">
        <v>-0.36899566650390597</v>
      </c>
      <c r="CT1282">
        <v>-1.3236854395844599</v>
      </c>
      <c r="CU1282">
        <v>0.35117846693973098</v>
      </c>
      <c r="CV1282">
        <v>-0.28972625732421903</v>
      </c>
      <c r="CW1282">
        <v>-1.26223759923402</v>
      </c>
      <c r="CX1282">
        <v>0.87874319840743198</v>
      </c>
      <c r="CY1282">
        <v>-7.3972702026367201E-2</v>
      </c>
      <c r="CZ1282">
        <v>-0.31972268070609</v>
      </c>
    </row>
    <row r="1283" spans="1:104" x14ac:dyDescent="0.3">
      <c r="A1283" s="127" t="s">
        <v>6058</v>
      </c>
      <c r="B1283" s="127" t="s">
        <v>6059</v>
      </c>
      <c r="C1283" s="50">
        <v>0.95169915621593315</v>
      </c>
      <c r="D1283" s="51">
        <v>-7.1422502896764314E-2</v>
      </c>
      <c r="E1283" s="52">
        <v>0.26270281200749818</v>
      </c>
      <c r="F1283" s="53">
        <v>0.58053527844041097</v>
      </c>
      <c r="G1283" s="50">
        <v>0.88633686690223801</v>
      </c>
      <c r="H1283" s="54">
        <v>-0.17407297190597398</v>
      </c>
      <c r="I1283" s="55">
        <v>0.32743465426037655</v>
      </c>
      <c r="J1283" s="56">
        <v>0.48487535865160802</v>
      </c>
      <c r="K1283" s="127" t="s">
        <v>6060</v>
      </c>
      <c r="L1283" s="127" t="s">
        <v>6061</v>
      </c>
      <c r="M1283" s="13" t="str">
        <f>IFERROR(IF(SEARCH(M$1,$L1283),1,"no"),"-")</f>
        <v>-</v>
      </c>
      <c r="N1283" s="14">
        <f>IFERROR(IF(SEARCH(N$1,$L1283),1,"no"),"-")</f>
        <v>1</v>
      </c>
      <c r="O1283" s="14" t="str">
        <f>IFERROR(IF(SEARCH(O$1,$L1283),1,"no"),"-")</f>
        <v>-</v>
      </c>
      <c r="P1283" s="15">
        <v>552490000</v>
      </c>
      <c r="Q1283" s="16">
        <v>612500000</v>
      </c>
      <c r="T1283" s="17">
        <v>2</v>
      </c>
      <c r="U1283" s="18">
        <v>769480000</v>
      </c>
      <c r="V1283" s="19">
        <v>402030000</v>
      </c>
      <c r="W1283" s="19">
        <v>491570000</v>
      </c>
      <c r="AB1283" s="20">
        <v>3</v>
      </c>
      <c r="AC1283" s="32">
        <v>557150000</v>
      </c>
      <c r="AD1283" s="33">
        <v>633920000</v>
      </c>
      <c r="AE1283" s="33">
        <v>557870000</v>
      </c>
      <c r="AF1283" s="34">
        <v>3</v>
      </c>
      <c r="AG1283" s="24">
        <v>482730000</v>
      </c>
      <c r="AH1283" s="24">
        <v>436910000</v>
      </c>
      <c r="AI1283" s="24">
        <v>630510000</v>
      </c>
      <c r="AJ1283" s="25">
        <v>3</v>
      </c>
      <c r="AK1283">
        <v>29.0413722991943</v>
      </c>
      <c r="AL1283">
        <v>29.1901340484619</v>
      </c>
      <c r="AM1283">
        <v>26.5249214172363</v>
      </c>
      <c r="AN1283">
        <v>26.821691513061499</v>
      </c>
      <c r="AO1283">
        <v>29.51930809021</v>
      </c>
      <c r="AP1283">
        <v>28.582727432251001</v>
      </c>
      <c r="AQ1283">
        <v>28.8728218078613</v>
      </c>
      <c r="AR1283">
        <v>29.053489685058601</v>
      </c>
      <c r="AS1283">
        <v>29.239725112915</v>
      </c>
      <c r="AT1283">
        <v>29.055353164672901</v>
      </c>
      <c r="AU1283">
        <v>28.846641540527301</v>
      </c>
      <c r="AV1283">
        <v>28.702760696411101</v>
      </c>
      <c r="AW1283">
        <v>29.2319431304932</v>
      </c>
      <c r="AX1283">
        <v>15</v>
      </c>
      <c r="AY1283">
        <v>15</v>
      </c>
      <c r="AZ1283">
        <v>15</v>
      </c>
      <c r="BA1283">
        <v>38.1</v>
      </c>
      <c r="BB1283">
        <v>38.1</v>
      </c>
      <c r="BC1283">
        <v>38.1</v>
      </c>
      <c r="BD1283">
        <v>69.022000000000006</v>
      </c>
      <c r="BE1283">
        <v>0</v>
      </c>
      <c r="BF1283">
        <v>106.16</v>
      </c>
      <c r="BG1283">
        <v>3881300000</v>
      </c>
      <c r="BH1283">
        <v>60</v>
      </c>
      <c r="BI1283">
        <v>15</v>
      </c>
      <c r="BJ1283">
        <v>15</v>
      </c>
      <c r="BK1283">
        <v>15</v>
      </c>
      <c r="BL1283" t="s">
        <v>6062</v>
      </c>
      <c r="BM1283">
        <v>8</v>
      </c>
      <c r="BN1283">
        <v>11</v>
      </c>
      <c r="BO1283">
        <v>1</v>
      </c>
      <c r="BP1283">
        <v>3</v>
      </c>
      <c r="BQ1283">
        <v>7</v>
      </c>
      <c r="BR1283">
        <v>6</v>
      </c>
      <c r="BS1283">
        <v>10</v>
      </c>
      <c r="BT1283">
        <v>7</v>
      </c>
      <c r="BU1283">
        <v>8</v>
      </c>
      <c r="BV1283">
        <v>10</v>
      </c>
      <c r="BW1283">
        <v>7</v>
      </c>
      <c r="BX1283">
        <v>6</v>
      </c>
      <c r="BY1283">
        <v>6</v>
      </c>
      <c r="BZ1283">
        <v>627</v>
      </c>
      <c r="CA1283">
        <v>627</v>
      </c>
      <c r="CB1283">
        <v>17.399999999999999</v>
      </c>
      <c r="CC1283">
        <v>30.9</v>
      </c>
      <c r="CD1283">
        <v>2.4</v>
      </c>
      <c r="CE1283">
        <v>5.9</v>
      </c>
      <c r="CF1283">
        <v>19</v>
      </c>
      <c r="CG1283">
        <v>13.6</v>
      </c>
      <c r="CH1283">
        <v>25.5</v>
      </c>
      <c r="CI1283">
        <v>13.7</v>
      </c>
      <c r="CJ1283">
        <v>21.4</v>
      </c>
      <c r="CK1283">
        <v>24.2</v>
      </c>
      <c r="CL1283">
        <v>20.100000000000001</v>
      </c>
      <c r="CM1283">
        <v>11.8</v>
      </c>
      <c r="CN1283">
        <v>14.4</v>
      </c>
      <c r="CO1283">
        <v>0.68728102408110003</v>
      </c>
      <c r="CP1283">
        <v>0.58053527844041097</v>
      </c>
      <c r="CQ1283">
        <v>0.48487535865160802</v>
      </c>
      <c r="CR1283">
        <v>0.62580040733197595</v>
      </c>
      <c r="CS1283">
        <v>-1.22165950139363</v>
      </c>
      <c r="CT1283">
        <v>-1.4548930229825301</v>
      </c>
      <c r="CU1283">
        <v>0.35120467836257302</v>
      </c>
      <c r="CV1283">
        <v>-1.0970892906189</v>
      </c>
      <c r="CW1283">
        <v>-1.2617328317074601</v>
      </c>
      <c r="CX1283">
        <v>0.453881782945736</v>
      </c>
      <c r="CY1283">
        <v>0.18907419840494599</v>
      </c>
      <c r="CZ1283">
        <v>1.11469693993351</v>
      </c>
    </row>
    <row r="1284" spans="1:104" x14ac:dyDescent="0.3">
      <c r="A1284" s="127" t="s">
        <v>4064</v>
      </c>
      <c r="B1284" s="127" t="s">
        <v>4065</v>
      </c>
      <c r="C1284" s="50">
        <v>1.0266719271547649</v>
      </c>
      <c r="D1284" s="51">
        <v>3.7975242336016068E-2</v>
      </c>
      <c r="E1284" s="52">
        <v>0.26329612629459059</v>
      </c>
      <c r="F1284" s="53">
        <v>0.57955553034041596</v>
      </c>
      <c r="G1284" s="50">
        <v>1.1139637885719849</v>
      </c>
      <c r="H1284" s="54">
        <v>0.1557023360022505</v>
      </c>
      <c r="I1284" s="55">
        <v>7.0862577350340489E-2</v>
      </c>
      <c r="J1284" s="56">
        <v>1.1495830559447699</v>
      </c>
      <c r="K1284" s="127" t="s">
        <v>4066</v>
      </c>
      <c r="L1284" s="127" t="s">
        <v>4067</v>
      </c>
      <c r="M1284" s="13">
        <f>IFERROR(IF(SEARCH(M$1,$L1284),1,"no"),"-")</f>
        <v>1</v>
      </c>
      <c r="N1284" s="14" t="str">
        <f>IFERROR(IF(SEARCH(N$1,$L1284),1,"no"),"-")</f>
        <v>-</v>
      </c>
      <c r="O1284" s="14" t="str">
        <f>IFERROR(IF(SEARCH(O$1,$L1284),1,"no"),"-")</f>
        <v>-</v>
      </c>
      <c r="P1284" s="15">
        <v>1361100000</v>
      </c>
      <c r="Q1284" s="16">
        <v>1321400000</v>
      </c>
      <c r="R1284" s="16">
        <v>1315900000</v>
      </c>
      <c r="S1284" s="16">
        <v>1324300000</v>
      </c>
      <c r="T1284" s="17">
        <v>4</v>
      </c>
      <c r="U1284" s="18">
        <v>1310800000</v>
      </c>
      <c r="V1284" s="19">
        <v>1413900000</v>
      </c>
      <c r="W1284" s="19">
        <v>1373800000</v>
      </c>
      <c r="AB1284" s="20">
        <v>3</v>
      </c>
      <c r="AC1284" s="32">
        <v>1465500000</v>
      </c>
      <c r="AD1284" s="33">
        <v>1365800000</v>
      </c>
      <c r="AE1284" s="33">
        <v>1277900000</v>
      </c>
      <c r="AF1284" s="34">
        <v>3</v>
      </c>
      <c r="AG1284" s="24">
        <v>1570000000</v>
      </c>
      <c r="AH1284" s="24">
        <v>1542100000</v>
      </c>
      <c r="AI1284" s="24">
        <v>1465400000</v>
      </c>
      <c r="AJ1284" s="25">
        <v>3</v>
      </c>
      <c r="AK1284">
        <v>30.342126846313501</v>
      </c>
      <c r="AL1284">
        <v>30.2994194030762</v>
      </c>
      <c r="AM1284">
        <v>30.293403625488299</v>
      </c>
      <c r="AN1284">
        <v>30.302583694458001</v>
      </c>
      <c r="AO1284">
        <v>30.287799835205099</v>
      </c>
      <c r="AP1284">
        <v>30.3970336914063</v>
      </c>
      <c r="AQ1284">
        <v>30.355524063110401</v>
      </c>
      <c r="AR1284">
        <v>30.448745727539102</v>
      </c>
      <c r="AS1284">
        <v>30.347099304199201</v>
      </c>
      <c r="AT1284">
        <v>30.251127243041999</v>
      </c>
      <c r="AU1284">
        <v>30.54811668396</v>
      </c>
      <c r="AV1284">
        <v>30.5222492218018</v>
      </c>
      <c r="AW1284">
        <v>30.448646545410199</v>
      </c>
      <c r="AX1284">
        <v>27</v>
      </c>
      <c r="AY1284">
        <v>27</v>
      </c>
      <c r="AZ1284">
        <v>27</v>
      </c>
      <c r="BA1284">
        <v>58.2</v>
      </c>
      <c r="BB1284">
        <v>58.2</v>
      </c>
      <c r="BC1284">
        <v>58.2</v>
      </c>
      <c r="BD1284">
        <v>63.503</v>
      </c>
      <c r="BE1284">
        <v>0</v>
      </c>
      <c r="BF1284">
        <v>297.76</v>
      </c>
      <c r="BG1284">
        <v>12543000000</v>
      </c>
      <c r="BH1284">
        <v>188</v>
      </c>
      <c r="BI1284">
        <v>27</v>
      </c>
      <c r="BJ1284">
        <v>27</v>
      </c>
      <c r="BK1284">
        <v>27</v>
      </c>
      <c r="BL1284" t="s">
        <v>4068</v>
      </c>
      <c r="BM1284">
        <v>22</v>
      </c>
      <c r="BN1284">
        <v>20</v>
      </c>
      <c r="BO1284">
        <v>14</v>
      </c>
      <c r="BP1284">
        <v>13</v>
      </c>
      <c r="BQ1284">
        <v>22</v>
      </c>
      <c r="BR1284">
        <v>19</v>
      </c>
      <c r="BS1284">
        <v>17</v>
      </c>
      <c r="BT1284">
        <v>20</v>
      </c>
      <c r="BU1284">
        <v>19</v>
      </c>
      <c r="BV1284">
        <v>19</v>
      </c>
      <c r="BW1284">
        <v>15</v>
      </c>
      <c r="BX1284">
        <v>16</v>
      </c>
      <c r="BY1284">
        <v>16</v>
      </c>
      <c r="BZ1284">
        <v>558</v>
      </c>
      <c r="CA1284">
        <v>558</v>
      </c>
      <c r="CB1284">
        <v>51.4</v>
      </c>
      <c r="CC1284">
        <v>45.5</v>
      </c>
      <c r="CD1284">
        <v>36.9</v>
      </c>
      <c r="CE1284">
        <v>33.299999999999997</v>
      </c>
      <c r="CF1284">
        <v>52.3</v>
      </c>
      <c r="CG1284">
        <v>42.1</v>
      </c>
      <c r="CH1284">
        <v>41.9</v>
      </c>
      <c r="CI1284">
        <v>45</v>
      </c>
      <c r="CJ1284">
        <v>45.3</v>
      </c>
      <c r="CK1284">
        <v>45.2</v>
      </c>
      <c r="CL1284">
        <v>35.799999999999997</v>
      </c>
      <c r="CM1284">
        <v>39.799999999999997</v>
      </c>
      <c r="CN1284">
        <v>40.1</v>
      </c>
      <c r="CO1284">
        <v>0.33727694923866802</v>
      </c>
      <c r="CP1284">
        <v>0.57955553034041596</v>
      </c>
      <c r="CQ1284">
        <v>1.1495830559447699</v>
      </c>
      <c r="CR1284">
        <v>0.69337846153846205</v>
      </c>
      <c r="CS1284">
        <v>-3.96073659261056E-2</v>
      </c>
      <c r="CT1284">
        <v>-0.80009623691546705</v>
      </c>
      <c r="CU1284">
        <v>0.35179427235534799</v>
      </c>
      <c r="CV1284">
        <v>-3.7402470906574302E-2</v>
      </c>
      <c r="CW1284">
        <v>-1.2599438311929001</v>
      </c>
      <c r="CX1284">
        <v>0.136308243727599</v>
      </c>
      <c r="CY1284">
        <v>-0.15734672546386699</v>
      </c>
      <c r="CZ1284">
        <v>-2.4445166845703699</v>
      </c>
    </row>
    <row r="1285" spans="1:104" x14ac:dyDescent="0.3">
      <c r="A1285" s="127" t="s">
        <v>4163</v>
      </c>
      <c r="B1285" s="127" t="s">
        <v>136</v>
      </c>
      <c r="C1285" s="50">
        <v>0.79167111380343169</v>
      </c>
      <c r="D1285" s="51">
        <v>-0.33702688305339795</v>
      </c>
      <c r="E1285" s="52">
        <v>0.26352564396579437</v>
      </c>
      <c r="F1285" s="53">
        <v>0.57917711672869199</v>
      </c>
      <c r="G1285" s="50">
        <v>0.86324519715958092</v>
      </c>
      <c r="H1285" s="54">
        <v>-0.21215769251397734</v>
      </c>
      <c r="I1285" s="55">
        <v>7.4469135424172439E-2</v>
      </c>
      <c r="J1285" s="56">
        <v>1.1280236882231101</v>
      </c>
      <c r="K1285" s="127"/>
      <c r="L1285" s="127"/>
      <c r="M1285" s="13" t="str">
        <f>IFERROR(IF(SEARCH(M$1,$L1285),1,"no"),"-")</f>
        <v>-</v>
      </c>
      <c r="N1285" s="14" t="str">
        <f>IFERROR(IF(SEARCH(N$1,$L1285),1,"no"),"-")</f>
        <v>-</v>
      </c>
      <c r="O1285" s="14" t="str">
        <f>IFERROR(IF(SEARCH(O$1,$L1285),1,"no"),"-")</f>
        <v>-</v>
      </c>
      <c r="P1285" s="15">
        <v>1332600000</v>
      </c>
      <c r="Q1285" s="16">
        <v>1704200000</v>
      </c>
      <c r="R1285" s="16">
        <v>1971500000</v>
      </c>
      <c r="S1285" s="16">
        <v>1925000000</v>
      </c>
      <c r="T1285" s="17">
        <v>4</v>
      </c>
      <c r="U1285" s="18">
        <v>969970000</v>
      </c>
      <c r="V1285" s="19">
        <v>1093700000</v>
      </c>
      <c r="W1285" s="19">
        <v>2053000000</v>
      </c>
      <c r="AB1285" s="20">
        <v>3</v>
      </c>
      <c r="AC1285" s="32">
        <v>1701900000</v>
      </c>
      <c r="AD1285" s="33">
        <v>2036400000</v>
      </c>
      <c r="AE1285" s="33">
        <v>1711600000</v>
      </c>
      <c r="AF1285" s="34">
        <v>3</v>
      </c>
      <c r="AG1285" s="24">
        <v>1542800000</v>
      </c>
      <c r="AH1285" s="24">
        <v>1561000000</v>
      </c>
      <c r="AI1285" s="24">
        <v>1600800000</v>
      </c>
      <c r="AJ1285" s="25">
        <v>3</v>
      </c>
      <c r="AK1285">
        <v>30.311595916748001</v>
      </c>
      <c r="AL1285">
        <v>30.666446685791001</v>
      </c>
      <c r="AM1285">
        <v>30.876646041870099</v>
      </c>
      <c r="AN1285">
        <v>30.842210769653299</v>
      </c>
      <c r="AO1285">
        <v>29.853364944458001</v>
      </c>
      <c r="AP1285">
        <v>30.026569366455099</v>
      </c>
      <c r="AQ1285">
        <v>30.935087203979499</v>
      </c>
      <c r="AR1285">
        <v>30.6644992828369</v>
      </c>
      <c r="AS1285">
        <v>30.923374176025401</v>
      </c>
      <c r="AT1285">
        <v>30.6726989746094</v>
      </c>
      <c r="AU1285">
        <v>30.522903442382798</v>
      </c>
      <c r="AV1285">
        <v>30.539823532104499</v>
      </c>
      <c r="AW1285">
        <v>30.576145172119102</v>
      </c>
      <c r="AX1285">
        <v>7</v>
      </c>
      <c r="AY1285">
        <v>7</v>
      </c>
      <c r="AZ1285">
        <v>7</v>
      </c>
      <c r="BA1285">
        <v>83</v>
      </c>
      <c r="BB1285">
        <v>83</v>
      </c>
      <c r="BC1285">
        <v>83</v>
      </c>
      <c r="BD1285">
        <v>11.61</v>
      </c>
      <c r="BE1285">
        <v>0</v>
      </c>
      <c r="BF1285">
        <v>97.628</v>
      </c>
      <c r="BG1285">
        <v>14706000000</v>
      </c>
      <c r="BH1285">
        <v>80</v>
      </c>
      <c r="BI1285">
        <v>7</v>
      </c>
      <c r="BJ1285">
        <v>7</v>
      </c>
      <c r="BK1285">
        <v>7</v>
      </c>
      <c r="BL1285" t="s">
        <v>4164</v>
      </c>
      <c r="BM1285">
        <v>6</v>
      </c>
      <c r="BN1285">
        <v>6</v>
      </c>
      <c r="BO1285">
        <v>7</v>
      </c>
      <c r="BP1285">
        <v>6</v>
      </c>
      <c r="BQ1285">
        <v>4</v>
      </c>
      <c r="BR1285">
        <v>7</v>
      </c>
      <c r="BS1285">
        <v>7</v>
      </c>
      <c r="BT1285">
        <v>7</v>
      </c>
      <c r="BU1285">
        <v>6</v>
      </c>
      <c r="BV1285">
        <v>6</v>
      </c>
      <c r="BW1285">
        <v>7</v>
      </c>
      <c r="BX1285">
        <v>6</v>
      </c>
      <c r="BY1285">
        <v>6</v>
      </c>
      <c r="BZ1285">
        <v>106</v>
      </c>
      <c r="CA1285">
        <v>106</v>
      </c>
      <c r="CB1285">
        <v>83</v>
      </c>
      <c r="CC1285">
        <v>83</v>
      </c>
      <c r="CD1285">
        <v>83</v>
      </c>
      <c r="CE1285">
        <v>83</v>
      </c>
      <c r="CF1285">
        <v>67.900000000000006</v>
      </c>
      <c r="CG1285">
        <v>83</v>
      </c>
      <c r="CH1285">
        <v>83</v>
      </c>
      <c r="CI1285">
        <v>83</v>
      </c>
      <c r="CJ1285">
        <v>69.8</v>
      </c>
      <c r="CK1285">
        <v>83</v>
      </c>
      <c r="CL1285">
        <v>83</v>
      </c>
      <c r="CM1285">
        <v>83</v>
      </c>
      <c r="CN1285">
        <v>83</v>
      </c>
      <c r="CO1285">
        <v>0.18165702794468799</v>
      </c>
      <c r="CP1285">
        <v>0.57917711672869199</v>
      </c>
      <c r="CQ1285">
        <v>1.1280236882231101</v>
      </c>
      <c r="CR1285">
        <v>0.80276095947063697</v>
      </c>
      <c r="CS1285">
        <v>-7.9299290974933698E-2</v>
      </c>
      <c r="CT1285">
        <v>-0.46994463915863199</v>
      </c>
      <c r="CU1285">
        <v>0.35188317757009302</v>
      </c>
      <c r="CV1285">
        <v>0.402551015218098</v>
      </c>
      <c r="CW1285">
        <v>1.2592527584905899</v>
      </c>
      <c r="CX1285">
        <v>0.14060436681222699</v>
      </c>
      <c r="CY1285">
        <v>0.20723342895507799</v>
      </c>
      <c r="CZ1285">
        <v>2.39860240384776</v>
      </c>
    </row>
    <row r="1286" spans="1:104" x14ac:dyDescent="0.3">
      <c r="A1286" s="127" t="s">
        <v>4436</v>
      </c>
      <c r="B1286" s="127" t="s">
        <v>828</v>
      </c>
      <c r="C1286" s="50">
        <v>0.91295657667174113</v>
      </c>
      <c r="D1286" s="51">
        <v>-0.13138185254222187</v>
      </c>
      <c r="E1286" s="52">
        <v>0.26362044011869545</v>
      </c>
      <c r="F1286" s="53">
        <v>0.57902091924265398</v>
      </c>
      <c r="G1286" s="50">
        <v>1.1988252088647586</v>
      </c>
      <c r="H1286" s="54">
        <v>0.26162132623622303</v>
      </c>
      <c r="I1286" s="55">
        <v>9.5231347231344132E-2</v>
      </c>
      <c r="J1286" s="56">
        <v>1.02122007169214</v>
      </c>
      <c r="K1286" s="127" t="s">
        <v>767</v>
      </c>
      <c r="L1286" s="127" t="s">
        <v>768</v>
      </c>
      <c r="M1286" s="13" t="str">
        <f>IFERROR(IF(SEARCH(M$1,$L1286),1,"no"),"-")</f>
        <v>-</v>
      </c>
      <c r="N1286" s="14" t="str">
        <f>IFERROR(IF(SEARCH(N$1,$L1286),1,"no"),"-")</f>
        <v>-</v>
      </c>
      <c r="O1286" s="14" t="str">
        <f>IFERROR(IF(SEARCH(O$1,$L1286),1,"no"),"-")</f>
        <v>-</v>
      </c>
      <c r="P1286" s="15">
        <v>300160000</v>
      </c>
      <c r="Q1286" s="16">
        <v>343580000</v>
      </c>
      <c r="T1286" s="17">
        <v>2</v>
      </c>
      <c r="U1286" s="18">
        <v>303410000</v>
      </c>
      <c r="V1286" s="19">
        <v>304610000</v>
      </c>
      <c r="W1286" s="19">
        <v>273540000</v>
      </c>
      <c r="AB1286" s="20">
        <v>3</v>
      </c>
      <c r="AC1286" s="32">
        <v>305410000</v>
      </c>
      <c r="AD1286" s="33">
        <v>253760000</v>
      </c>
      <c r="AE1286" s="33">
        <v>295450000</v>
      </c>
      <c r="AF1286" s="34">
        <v>3</v>
      </c>
      <c r="AG1286" s="24">
        <v>311580000</v>
      </c>
      <c r="AH1286" s="24">
        <v>330920000</v>
      </c>
      <c r="AI1286" s="24">
        <v>382040000</v>
      </c>
      <c r="AJ1286" s="25">
        <v>3</v>
      </c>
      <c r="AK1286">
        <v>28.161155700683601</v>
      </c>
      <c r="AL1286">
        <v>28.356071472168001</v>
      </c>
      <c r="AM1286">
        <v>25.735651016235401</v>
      </c>
      <c r="AN1286">
        <v>26.387733459472699</v>
      </c>
      <c r="AO1286">
        <v>28.176692962646499</v>
      </c>
      <c r="AP1286">
        <v>28.182388305664102</v>
      </c>
      <c r="AQ1286">
        <v>28.027175903320298</v>
      </c>
      <c r="AR1286">
        <v>28.186172485351602</v>
      </c>
      <c r="AS1286">
        <v>27.918889999389599</v>
      </c>
      <c r="AT1286">
        <v>28.1383380889893</v>
      </c>
      <c r="AU1286">
        <v>28.2150268554688</v>
      </c>
      <c r="AV1286">
        <v>28.301906585693398</v>
      </c>
      <c r="AW1286">
        <v>28.509147644043001</v>
      </c>
      <c r="AX1286">
        <v>16</v>
      </c>
      <c r="AY1286">
        <v>16</v>
      </c>
      <c r="AZ1286">
        <v>16</v>
      </c>
      <c r="BA1286">
        <v>20.3</v>
      </c>
      <c r="BB1286">
        <v>20.3</v>
      </c>
      <c r="BC1286">
        <v>20.3</v>
      </c>
      <c r="BD1286">
        <v>108.85</v>
      </c>
      <c r="BE1286">
        <v>0</v>
      </c>
      <c r="BF1286">
        <v>109.23</v>
      </c>
      <c r="BG1286">
        <v>2464200000</v>
      </c>
      <c r="BH1286">
        <v>51</v>
      </c>
      <c r="BI1286">
        <v>16</v>
      </c>
      <c r="BJ1286">
        <v>16</v>
      </c>
      <c r="BK1286">
        <v>16</v>
      </c>
      <c r="BL1286" t="s">
        <v>4437</v>
      </c>
      <c r="BM1286">
        <v>9</v>
      </c>
      <c r="BN1286">
        <v>8</v>
      </c>
      <c r="BO1286">
        <v>6</v>
      </c>
      <c r="BP1286">
        <v>5</v>
      </c>
      <c r="BQ1286">
        <v>7</v>
      </c>
      <c r="BR1286">
        <v>7</v>
      </c>
      <c r="BS1286">
        <v>8</v>
      </c>
      <c r="BT1286">
        <v>6</v>
      </c>
      <c r="BU1286">
        <v>10</v>
      </c>
      <c r="BV1286">
        <v>8</v>
      </c>
      <c r="BW1286">
        <v>8</v>
      </c>
      <c r="BX1286">
        <v>7</v>
      </c>
      <c r="BY1286">
        <v>8</v>
      </c>
      <c r="BZ1286">
        <v>992</v>
      </c>
      <c r="CA1286">
        <v>992</v>
      </c>
      <c r="CB1286">
        <v>11.3</v>
      </c>
      <c r="CC1286">
        <v>8.8000000000000007</v>
      </c>
      <c r="CD1286">
        <v>8.5</v>
      </c>
      <c r="CE1286">
        <v>7</v>
      </c>
      <c r="CF1286">
        <v>8.4</v>
      </c>
      <c r="CG1286">
        <v>9.1</v>
      </c>
      <c r="CH1286">
        <v>10.3</v>
      </c>
      <c r="CI1286">
        <v>7.7</v>
      </c>
      <c r="CJ1286">
        <v>12.8</v>
      </c>
      <c r="CK1286">
        <v>11</v>
      </c>
      <c r="CL1286">
        <v>10.3</v>
      </c>
      <c r="CM1286">
        <v>9.4</v>
      </c>
      <c r="CN1286">
        <v>10.199999999999999</v>
      </c>
      <c r="CO1286">
        <v>0.54365289440028297</v>
      </c>
      <c r="CP1286">
        <v>0.57902091924265398</v>
      </c>
      <c r="CQ1286">
        <v>1.02122007169214</v>
      </c>
      <c r="CR1286">
        <v>0.62204963503649602</v>
      </c>
      <c r="CS1286">
        <v>-0.92098061243693197</v>
      </c>
      <c r="CT1286">
        <v>-1.1941190572477201</v>
      </c>
      <c r="CU1286">
        <v>0.35177349678925901</v>
      </c>
      <c r="CV1286">
        <v>-0.96859947840372795</v>
      </c>
      <c r="CW1286">
        <v>-1.2589674891565601</v>
      </c>
      <c r="CX1286">
        <v>0.164370253164557</v>
      </c>
      <c r="CY1286">
        <v>-0.26089350382486698</v>
      </c>
      <c r="CZ1286">
        <v>-2.1754158937616999</v>
      </c>
    </row>
    <row r="1287" spans="1:104" x14ac:dyDescent="0.3">
      <c r="A1287" t="s">
        <v>454</v>
      </c>
      <c r="B1287" t="s">
        <v>455</v>
      </c>
      <c r="C1287" s="50">
        <v>0.80634131418857424</v>
      </c>
      <c r="D1287" s="51">
        <v>-0.31053745209373046</v>
      </c>
      <c r="E1287" s="52">
        <v>0.26624260258228982</v>
      </c>
      <c r="F1287" s="53">
        <v>0.57472245004080202</v>
      </c>
      <c r="G1287" s="41">
        <v>1.5542515811665494</v>
      </c>
      <c r="H1287" s="43">
        <v>0.63622004655428988</v>
      </c>
      <c r="I1287" s="39">
        <v>2.7452190814268824E-2</v>
      </c>
      <c r="J1287" s="40">
        <v>1.5614229910834201</v>
      </c>
      <c r="K1287" s="127"/>
      <c r="L1287" s="127"/>
      <c r="M1287" s="13" t="str">
        <f>IFERROR(IF(SEARCH(M$1,$L1287),1,"no"),"-")</f>
        <v>-</v>
      </c>
      <c r="N1287" s="14" t="str">
        <f>IFERROR(IF(SEARCH(N$1,$L1287),1,"no"),"-")</f>
        <v>-</v>
      </c>
      <c r="O1287" s="14" t="str">
        <f>IFERROR(IF(SEARCH(O$1,$L1287),1,"no"),"-")</f>
        <v>-</v>
      </c>
      <c r="P1287" s="15">
        <v>151440000</v>
      </c>
      <c r="Q1287" s="16">
        <v>202690000</v>
      </c>
      <c r="R1287" s="16">
        <v>280710000</v>
      </c>
      <c r="S1287" s="16">
        <v>225970000</v>
      </c>
      <c r="T1287" s="17">
        <v>4</v>
      </c>
      <c r="U1287" s="18">
        <v>181640000</v>
      </c>
      <c r="V1287" s="19">
        <v>167980000</v>
      </c>
      <c r="W1287" s="19">
        <v>170960000</v>
      </c>
      <c r="Y1287" s="19" t="s">
        <v>104</v>
      </c>
      <c r="Z1287" s="19" t="str">
        <f>IF(X1287=Y1287,"Both UP","")</f>
        <v/>
      </c>
      <c r="AB1287" s="20">
        <v>3</v>
      </c>
      <c r="AC1287" s="32">
        <v>202220000</v>
      </c>
      <c r="AD1287" s="33">
        <v>149990000</v>
      </c>
      <c r="AE1287" s="33">
        <v>216990000</v>
      </c>
      <c r="AF1287" s="34">
        <v>3</v>
      </c>
      <c r="AG1287" s="24">
        <v>306280000</v>
      </c>
      <c r="AH1287" s="24">
        <v>321640000</v>
      </c>
      <c r="AI1287" s="24">
        <v>256760000</v>
      </c>
      <c r="AJ1287" s="25">
        <v>3</v>
      </c>
      <c r="AK1287">
        <v>27.174171447753899</v>
      </c>
      <c r="AL1287">
        <v>27.594699859619102</v>
      </c>
      <c r="AM1287">
        <v>28.0645046234131</v>
      </c>
      <c r="AN1287">
        <v>27.7515563964844</v>
      </c>
      <c r="AO1287">
        <v>27.436506271362301</v>
      </c>
      <c r="AP1287">
        <v>27.323713302612301</v>
      </c>
      <c r="AQ1287">
        <v>27.349082946777301</v>
      </c>
      <c r="AR1287">
        <v>27.591350555419901</v>
      </c>
      <c r="AS1287">
        <v>27.160291671752901</v>
      </c>
      <c r="AT1287">
        <v>27.6930541992188</v>
      </c>
      <c r="AU1287">
        <v>28.1902751922607</v>
      </c>
      <c r="AV1287">
        <v>28.260871887206999</v>
      </c>
      <c r="AW1287">
        <v>27.935844421386701</v>
      </c>
      <c r="AX1287">
        <v>8</v>
      </c>
      <c r="AY1287">
        <v>8</v>
      </c>
      <c r="AZ1287">
        <v>8</v>
      </c>
      <c r="BA1287">
        <v>33.6</v>
      </c>
      <c r="BB1287">
        <v>33.6</v>
      </c>
      <c r="BC1287">
        <v>33.6</v>
      </c>
      <c r="BD1287">
        <v>29.562000000000001</v>
      </c>
      <c r="BE1287">
        <v>0</v>
      </c>
      <c r="BF1287">
        <v>166.37</v>
      </c>
      <c r="BG1287">
        <v>1961700000</v>
      </c>
      <c r="BH1287">
        <v>42</v>
      </c>
      <c r="BI1287">
        <v>8</v>
      </c>
      <c r="BJ1287">
        <v>8</v>
      </c>
      <c r="BK1287">
        <v>8</v>
      </c>
      <c r="BL1287" t="s">
        <v>456</v>
      </c>
      <c r="BM1287">
        <v>5</v>
      </c>
      <c r="BN1287">
        <v>7</v>
      </c>
      <c r="BO1287">
        <v>3</v>
      </c>
      <c r="BP1287">
        <v>3</v>
      </c>
      <c r="BQ1287">
        <v>5</v>
      </c>
      <c r="BR1287">
        <v>4</v>
      </c>
      <c r="BS1287">
        <v>4</v>
      </c>
      <c r="BT1287">
        <v>4</v>
      </c>
      <c r="BU1287">
        <v>5</v>
      </c>
      <c r="BV1287">
        <v>4</v>
      </c>
      <c r="BW1287">
        <v>3</v>
      </c>
      <c r="BX1287">
        <v>4</v>
      </c>
      <c r="BY1287">
        <v>5</v>
      </c>
      <c r="BZ1287">
        <v>268</v>
      </c>
      <c r="CA1287">
        <v>268</v>
      </c>
      <c r="CB1287">
        <v>25</v>
      </c>
      <c r="CC1287">
        <v>25.7</v>
      </c>
      <c r="CD1287">
        <v>18.3</v>
      </c>
      <c r="CE1287">
        <v>18.3</v>
      </c>
      <c r="CF1287">
        <v>23.1</v>
      </c>
      <c r="CG1287">
        <v>20.100000000000001</v>
      </c>
      <c r="CH1287">
        <v>22</v>
      </c>
      <c r="CI1287">
        <v>22</v>
      </c>
      <c r="CJ1287">
        <v>22</v>
      </c>
      <c r="CK1287">
        <v>19.8</v>
      </c>
      <c r="CL1287">
        <v>19</v>
      </c>
      <c r="CM1287">
        <v>19.8</v>
      </c>
      <c r="CN1287">
        <v>22.8</v>
      </c>
      <c r="CO1287">
        <v>0.25827546024931802</v>
      </c>
      <c r="CP1287">
        <v>0.57472245004080202</v>
      </c>
      <c r="CQ1287">
        <v>1.5614229910834201</v>
      </c>
      <c r="CR1287">
        <v>0.74530815292491903</v>
      </c>
      <c r="CS1287">
        <v>0.16466760635375999</v>
      </c>
      <c r="CT1287">
        <v>0.63769325867839399</v>
      </c>
      <c r="CU1287">
        <v>0.35483284799068099</v>
      </c>
      <c r="CV1287">
        <v>0.27646557490030998</v>
      </c>
      <c r="CW1287">
        <v>1.25111337615021</v>
      </c>
      <c r="CX1287">
        <v>7.0676729559748394E-2</v>
      </c>
      <c r="CY1287">
        <v>-0.64743169148762902</v>
      </c>
      <c r="CZ1287">
        <v>-3.3930678058604702</v>
      </c>
    </row>
    <row r="1288" spans="1:104" x14ac:dyDescent="0.3">
      <c r="A1288" t="s">
        <v>5182</v>
      </c>
      <c r="B1288" t="s">
        <v>2109</v>
      </c>
      <c r="C1288" s="50">
        <v>0.6507927389705882</v>
      </c>
      <c r="D1288" s="51">
        <v>-0.61972994023457728</v>
      </c>
      <c r="E1288" s="52">
        <v>0.26680180555356081</v>
      </c>
      <c r="F1288" s="53">
        <v>0.57381123570265902</v>
      </c>
      <c r="G1288" s="50">
        <v>0.75300043284932905</v>
      </c>
      <c r="H1288" s="54">
        <v>-0.40927740068152541</v>
      </c>
      <c r="I1288" s="55">
        <v>0.19035851291198061</v>
      </c>
      <c r="J1288" s="56">
        <v>0.720427696585213</v>
      </c>
      <c r="K1288" t="s">
        <v>5183</v>
      </c>
      <c r="L1288" t="s">
        <v>5184</v>
      </c>
      <c r="M1288" s="13" t="str">
        <f>IFERROR(IF(SEARCH(M$1,$L1288),1,"no"),"-")</f>
        <v>-</v>
      </c>
      <c r="N1288" s="14" t="str">
        <f>IFERROR(IF(SEARCH(N$1,$L1288),1,"no"),"-")</f>
        <v>-</v>
      </c>
      <c r="O1288" s="14" t="str">
        <f>IFERROR(IF(SEARCH(O$1,$L1288),1,"no"),"-")</f>
        <v>-</v>
      </c>
      <c r="P1288" s="15">
        <v>226020000</v>
      </c>
      <c r="Q1288" s="16">
        <v>122140000</v>
      </c>
      <c r="T1288" s="17">
        <v>2</v>
      </c>
      <c r="U1288" s="18">
        <v>125190000</v>
      </c>
      <c r="V1288" s="19">
        <v>101390000</v>
      </c>
      <c r="AB1288" s="20">
        <v>2</v>
      </c>
      <c r="AC1288" s="32">
        <v>132180000</v>
      </c>
      <c r="AD1288" s="33">
        <v>157490000</v>
      </c>
      <c r="AE1288" s="33">
        <v>218590000</v>
      </c>
      <c r="AF1288" s="34">
        <v>3</v>
      </c>
      <c r="AG1288" s="24">
        <v>137170000</v>
      </c>
      <c r="AH1288" s="24">
        <v>138850000</v>
      </c>
      <c r="AI1288" s="24">
        <v>106700000</v>
      </c>
      <c r="AJ1288" s="25">
        <v>3</v>
      </c>
      <c r="AK1288">
        <v>27.751874923706101</v>
      </c>
      <c r="AL1288">
        <v>26.863960266113299</v>
      </c>
      <c r="AM1288">
        <v>26.0293292999268</v>
      </c>
      <c r="AN1288">
        <v>27.142349243164102</v>
      </c>
      <c r="AO1288">
        <v>26.899543762206999</v>
      </c>
      <c r="AP1288">
        <v>26.595340728759801</v>
      </c>
      <c r="AQ1288">
        <v>24.482872009277301</v>
      </c>
      <c r="AR1288">
        <v>26.977928161621101</v>
      </c>
      <c r="AS1288">
        <v>27.230684280395501</v>
      </c>
      <c r="AT1288">
        <v>27.703651428222699</v>
      </c>
      <c r="AU1288">
        <v>27.031389236450199</v>
      </c>
      <c r="AV1288">
        <v>27.048952102661101</v>
      </c>
      <c r="AW1288">
        <v>26.6689853668213</v>
      </c>
      <c r="AX1288">
        <v>8</v>
      </c>
      <c r="AY1288">
        <v>8</v>
      </c>
      <c r="AZ1288">
        <v>8</v>
      </c>
      <c r="BA1288">
        <v>11.3</v>
      </c>
      <c r="BB1288">
        <v>11.3</v>
      </c>
      <c r="BC1288">
        <v>11.3</v>
      </c>
      <c r="BD1288">
        <v>122.12</v>
      </c>
      <c r="BE1288">
        <v>0</v>
      </c>
      <c r="BF1288">
        <v>23.896000000000001</v>
      </c>
      <c r="BG1288">
        <v>1006200000</v>
      </c>
      <c r="BH1288">
        <v>19</v>
      </c>
      <c r="BI1288">
        <v>8</v>
      </c>
      <c r="BJ1288">
        <v>8</v>
      </c>
      <c r="BK1288">
        <v>8</v>
      </c>
      <c r="BL1288" t="s">
        <v>5185</v>
      </c>
      <c r="BM1288">
        <v>5</v>
      </c>
      <c r="BN1288">
        <v>6</v>
      </c>
      <c r="BO1288">
        <v>1</v>
      </c>
      <c r="BP1288">
        <v>0</v>
      </c>
      <c r="BQ1288">
        <v>3</v>
      </c>
      <c r="BR1288">
        <v>3</v>
      </c>
      <c r="BS1288">
        <v>3</v>
      </c>
      <c r="BT1288">
        <v>5</v>
      </c>
      <c r="BU1288">
        <v>5</v>
      </c>
      <c r="BV1288">
        <v>5</v>
      </c>
      <c r="BW1288">
        <v>3</v>
      </c>
      <c r="BX1288">
        <v>3</v>
      </c>
      <c r="BY1288">
        <v>4</v>
      </c>
      <c r="BZ1288">
        <v>1085</v>
      </c>
      <c r="CA1288">
        <v>1085</v>
      </c>
      <c r="CB1288">
        <v>6.7</v>
      </c>
      <c r="CC1288">
        <v>7.4</v>
      </c>
      <c r="CD1288">
        <v>1.1000000000000001</v>
      </c>
      <c r="CE1288">
        <v>0</v>
      </c>
      <c r="CF1288">
        <v>3.7</v>
      </c>
      <c r="CG1288">
        <v>4.4000000000000004</v>
      </c>
      <c r="CH1288">
        <v>3.7</v>
      </c>
      <c r="CI1288">
        <v>6.7</v>
      </c>
      <c r="CJ1288">
        <v>6.3</v>
      </c>
      <c r="CK1288">
        <v>6.7</v>
      </c>
      <c r="CL1288">
        <v>4.4000000000000004</v>
      </c>
      <c r="CM1288">
        <v>4.5</v>
      </c>
      <c r="CN1288">
        <v>5.7</v>
      </c>
      <c r="CO1288">
        <v>0.32633251474253699</v>
      </c>
      <c r="CP1288">
        <v>0.57381123570265902</v>
      </c>
      <c r="CQ1288">
        <v>0.720427696585213</v>
      </c>
      <c r="CR1288">
        <v>0.69998381385938302</v>
      </c>
      <c r="CS1288">
        <v>-0.35720952351887902</v>
      </c>
      <c r="CT1288">
        <v>-0.77810884440325101</v>
      </c>
      <c r="CU1288">
        <v>0.35536474694589898</v>
      </c>
      <c r="CV1288">
        <v>0.95429293314616004</v>
      </c>
      <c r="CW1288">
        <v>1.24944749994674</v>
      </c>
      <c r="CX1288">
        <v>0.29014233128834399</v>
      </c>
      <c r="CY1288">
        <v>0.38764572143554699</v>
      </c>
      <c r="CZ1288">
        <v>1.5750803271393801</v>
      </c>
    </row>
    <row r="1289" spans="1:104" x14ac:dyDescent="0.3">
      <c r="A1289" t="s">
        <v>5534</v>
      </c>
      <c r="B1289" t="s">
        <v>5535</v>
      </c>
      <c r="C1289" s="50">
        <v>1.0744705998650443</v>
      </c>
      <c r="D1289" s="51">
        <v>0.10362600765244241</v>
      </c>
      <c r="E1289" s="52">
        <v>0.26714533944493513</v>
      </c>
      <c r="F1289" s="53">
        <v>0.57325239801486805</v>
      </c>
      <c r="G1289" s="50">
        <v>0.86943509165731392</v>
      </c>
      <c r="H1289" s="54">
        <v>-0.20184976883854922</v>
      </c>
      <c r="I1289" s="55">
        <v>0.23523241496904229</v>
      </c>
      <c r="J1289" s="56">
        <v>0.62850283279915686</v>
      </c>
      <c r="K1289" t="s">
        <v>5536</v>
      </c>
      <c r="L1289" t="s">
        <v>5537</v>
      </c>
      <c r="M1289" s="13" t="str">
        <f>IFERROR(IF(SEARCH(M$1,$L1289),1,"no"),"-")</f>
        <v>-</v>
      </c>
      <c r="N1289" s="14" t="str">
        <f>IFERROR(IF(SEARCH(N$1,$L1289),1,"no"),"-")</f>
        <v>-</v>
      </c>
      <c r="O1289" s="14" t="str">
        <f>IFERROR(IF(SEARCH(O$1,$L1289),1,"no"),"-")</f>
        <v>-</v>
      </c>
      <c r="P1289" s="15">
        <v>138160000</v>
      </c>
      <c r="Q1289" s="16">
        <v>94509000</v>
      </c>
      <c r="T1289" s="17">
        <v>2</v>
      </c>
      <c r="U1289" s="18">
        <v>168050000</v>
      </c>
      <c r="V1289" s="19">
        <v>108850000</v>
      </c>
      <c r="W1289" s="19">
        <v>98094000</v>
      </c>
      <c r="AB1289" s="20">
        <v>3</v>
      </c>
      <c r="AC1289" s="32">
        <v>143620000</v>
      </c>
      <c r="AD1289" s="33">
        <v>141310000</v>
      </c>
      <c r="AE1289" s="33">
        <v>116020000</v>
      </c>
      <c r="AF1289" s="34">
        <v>3</v>
      </c>
      <c r="AH1289" s="24">
        <v>111010000</v>
      </c>
      <c r="AI1289" s="24">
        <v>121390000</v>
      </c>
      <c r="AJ1289" s="25">
        <v>2</v>
      </c>
      <c r="AK1289">
        <v>27.041765213012699</v>
      </c>
      <c r="AL1289">
        <v>26.4939479827881</v>
      </c>
      <c r="AM1289">
        <v>25.559188842773398</v>
      </c>
      <c r="AN1289">
        <v>26.262504577636701</v>
      </c>
      <c r="AO1289">
        <v>27.324316024780298</v>
      </c>
      <c r="AP1289">
        <v>26.6977653503418</v>
      </c>
      <c r="AQ1289">
        <v>26.547660827636701</v>
      </c>
      <c r="AR1289">
        <v>27.097681045532202</v>
      </c>
      <c r="AS1289">
        <v>27.074287414550799</v>
      </c>
      <c r="AT1289">
        <v>26.789798736572301</v>
      </c>
      <c r="AU1289">
        <v>25.428970336914102</v>
      </c>
      <c r="AV1289">
        <v>26.7261142730713</v>
      </c>
      <c r="AW1289">
        <v>26.855073928833001</v>
      </c>
      <c r="AX1289">
        <v>11</v>
      </c>
      <c r="AY1289">
        <v>10</v>
      </c>
      <c r="AZ1289">
        <v>10</v>
      </c>
      <c r="BA1289">
        <v>18</v>
      </c>
      <c r="BB1289">
        <v>16.7</v>
      </c>
      <c r="BC1289">
        <v>16.7</v>
      </c>
      <c r="BD1289">
        <v>64.081999999999994</v>
      </c>
      <c r="BE1289">
        <v>0</v>
      </c>
      <c r="BF1289">
        <v>40.780999999999999</v>
      </c>
      <c r="BG1289">
        <v>973560000</v>
      </c>
      <c r="BH1289">
        <v>35</v>
      </c>
      <c r="BI1289">
        <v>11</v>
      </c>
      <c r="BJ1289">
        <v>10</v>
      </c>
      <c r="BK1289">
        <v>10</v>
      </c>
      <c r="BL1289" t="s">
        <v>5538</v>
      </c>
      <c r="BM1289">
        <v>6</v>
      </c>
      <c r="BN1289">
        <v>8</v>
      </c>
      <c r="BO1289">
        <v>4</v>
      </c>
      <c r="BP1289">
        <v>2</v>
      </c>
      <c r="BQ1289">
        <v>5</v>
      </c>
      <c r="BR1289">
        <v>4</v>
      </c>
      <c r="BS1289">
        <v>4</v>
      </c>
      <c r="BT1289">
        <v>5</v>
      </c>
      <c r="BU1289">
        <v>7</v>
      </c>
      <c r="BV1289">
        <v>6</v>
      </c>
      <c r="BW1289">
        <v>2</v>
      </c>
      <c r="BX1289">
        <v>4</v>
      </c>
      <c r="BY1289">
        <v>2</v>
      </c>
      <c r="BZ1289">
        <v>568</v>
      </c>
      <c r="CA1289">
        <v>568</v>
      </c>
      <c r="CB1289">
        <v>12.7</v>
      </c>
      <c r="CC1289">
        <v>13</v>
      </c>
      <c r="CD1289">
        <v>8.5</v>
      </c>
      <c r="CE1289">
        <v>5.8</v>
      </c>
      <c r="CF1289">
        <v>9.1999999999999993</v>
      </c>
      <c r="CG1289">
        <v>6.3</v>
      </c>
      <c r="CH1289">
        <v>7.7</v>
      </c>
      <c r="CI1289">
        <v>9.9</v>
      </c>
      <c r="CJ1289">
        <v>12.7</v>
      </c>
      <c r="CK1289">
        <v>10.7</v>
      </c>
      <c r="CL1289">
        <v>3</v>
      </c>
      <c r="CM1289">
        <v>7.2</v>
      </c>
      <c r="CN1289">
        <v>4.5999999999999996</v>
      </c>
      <c r="CO1289">
        <v>0.84577204089646596</v>
      </c>
      <c r="CP1289">
        <v>0.57325239801486805</v>
      </c>
      <c r="CQ1289">
        <v>0.62850283279915697</v>
      </c>
      <c r="CR1289">
        <v>0.69501948051948104</v>
      </c>
      <c r="CS1289">
        <v>-0.64790407816569096</v>
      </c>
      <c r="CT1289">
        <v>-1.738417330461</v>
      </c>
      <c r="CU1289">
        <v>0.35570930232558101</v>
      </c>
      <c r="CV1289">
        <v>-0.51722908020019498</v>
      </c>
      <c r="CW1289">
        <v>-1.2484256762349399</v>
      </c>
      <c r="CX1289">
        <v>0.34310000000000002</v>
      </c>
      <c r="CY1289">
        <v>0.65053621927897298</v>
      </c>
      <c r="CZ1289">
        <v>1.3959202945920699</v>
      </c>
    </row>
    <row r="1290" spans="1:104" x14ac:dyDescent="0.3">
      <c r="A1290" t="s">
        <v>5675</v>
      </c>
      <c r="B1290" t="s">
        <v>136</v>
      </c>
      <c r="C1290" s="50">
        <v>0.90680451818487051</v>
      </c>
      <c r="D1290" s="51">
        <v>-0.14113651551282375</v>
      </c>
      <c r="E1290" s="52">
        <v>0.26763634308193851</v>
      </c>
      <c r="F1290" s="53">
        <v>0.57245491284650396</v>
      </c>
      <c r="G1290" s="50">
        <v>0.88286121718953925</v>
      </c>
      <c r="H1290" s="54">
        <v>-0.17974142599283138</v>
      </c>
      <c r="I1290" s="55">
        <v>0.25284047824803035</v>
      </c>
      <c r="J1290" s="56">
        <v>0.597153396875029</v>
      </c>
      <c r="M1290" s="13" t="str">
        <f>IFERROR(IF(SEARCH(M$1,$L1290),1,"no"),"-")</f>
        <v>-</v>
      </c>
      <c r="N1290" s="14" t="str">
        <f>IFERROR(IF(SEARCH(N$1,$L1290),1,"no"),"-")</f>
        <v>-</v>
      </c>
      <c r="O1290" s="14" t="str">
        <f>IFERROR(IF(SEARCH(O$1,$L1290),1,"no"),"-")</f>
        <v>-</v>
      </c>
      <c r="P1290" s="15">
        <v>281500000</v>
      </c>
      <c r="Q1290" s="16">
        <v>244670000</v>
      </c>
      <c r="T1290" s="17">
        <v>2</v>
      </c>
      <c r="U1290" s="18">
        <v>233880000</v>
      </c>
      <c r="V1290" s="19">
        <v>231070000</v>
      </c>
      <c r="W1290" s="19">
        <v>250750000</v>
      </c>
      <c r="AB1290" s="20">
        <v>3</v>
      </c>
      <c r="AC1290" s="32">
        <v>323100000</v>
      </c>
      <c r="AD1290" s="33">
        <v>243430000</v>
      </c>
      <c r="AE1290" s="33">
        <v>260950000</v>
      </c>
      <c r="AF1290" s="34">
        <v>3</v>
      </c>
      <c r="AG1290" s="24">
        <v>235650000</v>
      </c>
      <c r="AH1290" s="24">
        <v>254330000</v>
      </c>
      <c r="AI1290" s="24">
        <v>240570000</v>
      </c>
      <c r="AJ1290" s="25">
        <v>3</v>
      </c>
      <c r="AK1290">
        <v>28.068559646606399</v>
      </c>
      <c r="AL1290">
        <v>27.8662624359131</v>
      </c>
      <c r="AM1290">
        <v>26.050056457519499</v>
      </c>
      <c r="AN1290">
        <v>26.0587482452393</v>
      </c>
      <c r="AO1290">
        <v>27.801193237304702</v>
      </c>
      <c r="AP1290">
        <v>27.783754348754901</v>
      </c>
      <c r="AQ1290">
        <v>27.901674270629901</v>
      </c>
      <c r="AR1290">
        <v>28.2674045562744</v>
      </c>
      <c r="AS1290">
        <v>27.858932495117202</v>
      </c>
      <c r="AT1290">
        <v>27.9591979980469</v>
      </c>
      <c r="AU1290">
        <v>27.812070846557599</v>
      </c>
      <c r="AV1290">
        <v>27.922126770019499</v>
      </c>
      <c r="AW1290">
        <v>27.841880798339801</v>
      </c>
      <c r="AX1290">
        <v>8</v>
      </c>
      <c r="AY1290">
        <v>8</v>
      </c>
      <c r="AZ1290">
        <v>8</v>
      </c>
      <c r="BA1290">
        <v>22.6</v>
      </c>
      <c r="BB1290">
        <v>22.6</v>
      </c>
      <c r="BC1290">
        <v>22.6</v>
      </c>
      <c r="BD1290">
        <v>52.951000000000001</v>
      </c>
      <c r="BE1290">
        <v>0</v>
      </c>
      <c r="BF1290">
        <v>23.007999999999999</v>
      </c>
      <c r="BG1290">
        <v>1820100000</v>
      </c>
      <c r="BH1290">
        <v>26</v>
      </c>
      <c r="BI1290">
        <v>8</v>
      </c>
      <c r="BJ1290">
        <v>8</v>
      </c>
      <c r="BK1290">
        <v>8</v>
      </c>
      <c r="BL1290" t="s">
        <v>5676</v>
      </c>
      <c r="BM1290">
        <v>5</v>
      </c>
      <c r="BN1290">
        <v>6</v>
      </c>
      <c r="BO1290">
        <v>1</v>
      </c>
      <c r="BP1290">
        <v>2</v>
      </c>
      <c r="BQ1290">
        <v>5</v>
      </c>
      <c r="BR1290">
        <v>4</v>
      </c>
      <c r="BS1290">
        <v>4</v>
      </c>
      <c r="BT1290">
        <v>4</v>
      </c>
      <c r="BU1290">
        <v>5</v>
      </c>
      <c r="BV1290">
        <v>4</v>
      </c>
      <c r="BW1290">
        <v>3</v>
      </c>
      <c r="BX1290">
        <v>5</v>
      </c>
      <c r="BY1290">
        <v>4</v>
      </c>
      <c r="BZ1290">
        <v>465</v>
      </c>
      <c r="CA1290">
        <v>465</v>
      </c>
      <c r="CB1290">
        <v>14</v>
      </c>
      <c r="CC1290">
        <v>15.3</v>
      </c>
      <c r="CD1290">
        <v>1.7</v>
      </c>
      <c r="CE1290">
        <v>4.5</v>
      </c>
      <c r="CF1290">
        <v>14</v>
      </c>
      <c r="CG1290">
        <v>11.2</v>
      </c>
      <c r="CH1290">
        <v>11.2</v>
      </c>
      <c r="CI1290">
        <v>12.3</v>
      </c>
      <c r="CJ1290">
        <v>14</v>
      </c>
      <c r="CK1290">
        <v>9</v>
      </c>
      <c r="CL1290">
        <v>8.8000000000000007</v>
      </c>
      <c r="CM1290">
        <v>14</v>
      </c>
      <c r="CN1290">
        <v>12.3</v>
      </c>
      <c r="CO1290">
        <v>0.73152445964538104</v>
      </c>
      <c r="CP1290">
        <v>0.57245491284650396</v>
      </c>
      <c r="CQ1290">
        <v>0.597153396875029</v>
      </c>
      <c r="CR1290">
        <v>0.64327441860465095</v>
      </c>
      <c r="CS1290">
        <v>-1.01760498682658</v>
      </c>
      <c r="CT1290">
        <v>-1.5342386465892199</v>
      </c>
      <c r="CU1290">
        <v>0.355946573751452</v>
      </c>
      <c r="CV1290">
        <v>-0.817967255910236</v>
      </c>
      <c r="CW1290">
        <v>-1.24696727842712</v>
      </c>
      <c r="CX1290">
        <v>0.36402152852529601</v>
      </c>
      <c r="CY1290">
        <v>0.16981887817382799</v>
      </c>
      <c r="CZ1290">
        <v>1.3348315405623099</v>
      </c>
    </row>
    <row r="1291" spans="1:104" x14ac:dyDescent="0.3">
      <c r="A1291" t="s">
        <v>6292</v>
      </c>
      <c r="B1291" t="s">
        <v>1175</v>
      </c>
      <c r="C1291" s="50">
        <v>1.3614440871043543</v>
      </c>
      <c r="D1291" s="51">
        <v>0.44513773382228161</v>
      </c>
      <c r="E1291" s="52">
        <v>0.26796142374709536</v>
      </c>
      <c r="F1291" s="53">
        <v>0.57192772335793196</v>
      </c>
      <c r="G1291" s="50">
        <v>0.92457030362686454</v>
      </c>
      <c r="H1291" s="54">
        <v>-0.11314506964671574</v>
      </c>
      <c r="I1291" s="55">
        <v>0.36537839347996581</v>
      </c>
      <c r="J1291" s="56">
        <v>0.43725713807233207</v>
      </c>
      <c r="K1291" t="s">
        <v>1885</v>
      </c>
      <c r="L1291" t="s">
        <v>1886</v>
      </c>
      <c r="M1291" s="13" t="str">
        <f>IFERROR(IF(SEARCH(M$1,$L1291),1,"no"),"-")</f>
        <v>-</v>
      </c>
      <c r="N1291" s="14" t="str">
        <f>IFERROR(IF(SEARCH(N$1,$L1291),1,"no"),"-")</f>
        <v>-</v>
      </c>
      <c r="O1291" s="14" t="str">
        <f>IFERROR(IF(SEARCH(O$1,$L1291),1,"no"),"-")</f>
        <v>-</v>
      </c>
      <c r="P1291" s="15">
        <v>2009300000</v>
      </c>
      <c r="Q1291" s="16">
        <v>2196000000</v>
      </c>
      <c r="R1291" s="16">
        <v>655400000</v>
      </c>
      <c r="S1291" s="16">
        <v>1295900000</v>
      </c>
      <c r="T1291" s="17">
        <v>4</v>
      </c>
      <c r="U1291" s="18">
        <v>2048600000</v>
      </c>
      <c r="V1291" s="19">
        <v>2228900000</v>
      </c>
      <c r="W1291" s="19">
        <v>2008900000</v>
      </c>
      <c r="AB1291" s="20">
        <v>3</v>
      </c>
      <c r="AC1291" s="32">
        <v>2429400000</v>
      </c>
      <c r="AD1291" s="33">
        <v>2085600000</v>
      </c>
      <c r="AE1291" s="33">
        <v>2088500000</v>
      </c>
      <c r="AF1291" s="34">
        <v>3</v>
      </c>
      <c r="AG1291" s="24">
        <v>1802900000</v>
      </c>
      <c r="AH1291" s="24">
        <v>2152300000</v>
      </c>
      <c r="AI1291" s="24">
        <v>2150200000</v>
      </c>
      <c r="AJ1291" s="25">
        <v>3</v>
      </c>
      <c r="AK1291">
        <v>30.904045104980501</v>
      </c>
      <c r="AL1291">
        <v>31.032230377197301</v>
      </c>
      <c r="AM1291">
        <v>29.287799835205099</v>
      </c>
      <c r="AN1291">
        <v>30.271306991577099</v>
      </c>
      <c r="AO1291">
        <v>30.931991577148398</v>
      </c>
      <c r="AP1291">
        <v>31.053684234619102</v>
      </c>
      <c r="AQ1291">
        <v>30.903759002685501</v>
      </c>
      <c r="AR1291">
        <v>31.177953720092798</v>
      </c>
      <c r="AS1291">
        <v>30.9578151702881</v>
      </c>
      <c r="AT1291">
        <v>30.9598197937012</v>
      </c>
      <c r="AU1291">
        <v>30.747673034668001</v>
      </c>
      <c r="AV1291">
        <v>31.003232955932599</v>
      </c>
      <c r="AW1291">
        <v>31.001823425293001</v>
      </c>
      <c r="AX1291">
        <v>88</v>
      </c>
      <c r="AY1291">
        <v>88</v>
      </c>
      <c r="AZ1291">
        <v>86</v>
      </c>
      <c r="BA1291">
        <v>22.9</v>
      </c>
      <c r="BB1291">
        <v>22.9</v>
      </c>
      <c r="BC1291">
        <v>22.6</v>
      </c>
      <c r="BD1291">
        <v>537.36</v>
      </c>
      <c r="BE1291">
        <v>0</v>
      </c>
      <c r="BF1291">
        <v>323.31</v>
      </c>
      <c r="BG1291">
        <v>16575000000</v>
      </c>
      <c r="BH1291">
        <v>300</v>
      </c>
      <c r="BI1291">
        <v>88</v>
      </c>
      <c r="BJ1291">
        <v>88</v>
      </c>
      <c r="BK1291">
        <v>86</v>
      </c>
      <c r="BL1291" t="s">
        <v>6293</v>
      </c>
      <c r="BM1291">
        <v>56</v>
      </c>
      <c r="BN1291">
        <v>60</v>
      </c>
      <c r="BO1291">
        <v>16</v>
      </c>
      <c r="BP1291">
        <v>15</v>
      </c>
      <c r="BQ1291">
        <v>51</v>
      </c>
      <c r="BR1291">
        <v>56</v>
      </c>
      <c r="BS1291">
        <v>46</v>
      </c>
      <c r="BT1291">
        <v>50</v>
      </c>
      <c r="BU1291">
        <v>49</v>
      </c>
      <c r="BV1291">
        <v>51</v>
      </c>
      <c r="BW1291">
        <v>36</v>
      </c>
      <c r="BX1291">
        <v>48</v>
      </c>
      <c r="BY1291">
        <v>51</v>
      </c>
      <c r="BZ1291">
        <v>4674</v>
      </c>
      <c r="CA1291">
        <v>4674</v>
      </c>
      <c r="CB1291">
        <v>14.1</v>
      </c>
      <c r="CC1291">
        <v>15.5</v>
      </c>
      <c r="CD1291">
        <v>3.9</v>
      </c>
      <c r="CE1291">
        <v>4</v>
      </c>
      <c r="CF1291">
        <v>13.2</v>
      </c>
      <c r="CG1291">
        <v>14.5</v>
      </c>
      <c r="CH1291">
        <v>11.7</v>
      </c>
      <c r="CI1291">
        <v>13.8</v>
      </c>
      <c r="CJ1291">
        <v>13.3</v>
      </c>
      <c r="CK1291">
        <v>13.5</v>
      </c>
      <c r="CL1291">
        <v>9</v>
      </c>
      <c r="CM1291">
        <v>12.7</v>
      </c>
      <c r="CN1291">
        <v>13.9</v>
      </c>
      <c r="CO1291">
        <v>0.64810061746945302</v>
      </c>
      <c r="CP1291">
        <v>0.57192772335793196</v>
      </c>
      <c r="CQ1291">
        <v>0.43725713807233202</v>
      </c>
      <c r="CR1291">
        <v>0.62356215213358102</v>
      </c>
      <c r="CS1291">
        <v>-0.65801731745402103</v>
      </c>
      <c r="CT1291">
        <v>-1.38434116952259</v>
      </c>
      <c r="CU1291">
        <v>0.35630644225188601</v>
      </c>
      <c r="CV1291">
        <v>-0.58929936091105295</v>
      </c>
      <c r="CW1291">
        <v>-1.2460030454829101</v>
      </c>
      <c r="CX1291">
        <v>0.50625208526413301</v>
      </c>
      <c r="CY1291">
        <v>0.11428642272949199</v>
      </c>
      <c r="CZ1291">
        <v>1.0200515803042201</v>
      </c>
    </row>
    <row r="1292" spans="1:104" x14ac:dyDescent="0.3">
      <c r="A1292" s="127" t="s">
        <v>6021</v>
      </c>
      <c r="B1292" s="127"/>
      <c r="C1292" s="50">
        <v>1.1302566993897585</v>
      </c>
      <c r="D1292" s="51">
        <v>0.17665046899309059</v>
      </c>
      <c r="E1292" s="52">
        <v>0.26932677964127522</v>
      </c>
      <c r="F1292" s="53">
        <v>0.56972046176782198</v>
      </c>
      <c r="G1292" s="50">
        <v>1.0859178414430801</v>
      </c>
      <c r="H1292" s="54">
        <v>0.11891495560415889</v>
      </c>
      <c r="I1292" s="55">
        <v>0.31436066082955566</v>
      </c>
      <c r="J1292" s="56">
        <v>0.50257180695069303</v>
      </c>
      <c r="K1292" s="127"/>
      <c r="L1292" s="127"/>
      <c r="M1292" s="13" t="str">
        <f>IFERROR(IF(SEARCH(M$1,$L1292),1,"no"),"-")</f>
        <v>-</v>
      </c>
      <c r="N1292" s="14" t="str">
        <f>IFERROR(IF(SEARCH(N$1,$L1292),1,"no"),"-")</f>
        <v>-</v>
      </c>
      <c r="O1292" s="14" t="str">
        <f>IFERROR(IF(SEARCH(O$1,$L1292),1,"no"),"-")</f>
        <v>-</v>
      </c>
      <c r="P1292" s="15">
        <v>200880000</v>
      </c>
      <c r="Q1292" s="16">
        <v>206520000</v>
      </c>
      <c r="S1292" s="16">
        <v>195640000</v>
      </c>
      <c r="T1292" s="17">
        <v>3</v>
      </c>
      <c r="U1292" s="18">
        <v>204650000</v>
      </c>
      <c r="V1292" s="19">
        <v>267880000</v>
      </c>
      <c r="W1292" s="19">
        <v>209060000</v>
      </c>
      <c r="AB1292" s="20">
        <v>3</v>
      </c>
      <c r="AC1292" s="32">
        <v>234580000</v>
      </c>
      <c r="AD1292" s="33">
        <v>215280000</v>
      </c>
      <c r="AE1292" s="33">
        <v>209840000</v>
      </c>
      <c r="AF1292" s="34">
        <v>3</v>
      </c>
      <c r="AG1292" s="24">
        <v>261520000</v>
      </c>
      <c r="AH1292" s="24">
        <v>212400000</v>
      </c>
      <c r="AI1292" s="24">
        <v>242460000</v>
      </c>
      <c r="AJ1292" s="25">
        <v>3</v>
      </c>
      <c r="AK1292">
        <v>27.581758499145501</v>
      </c>
      <c r="AL1292">
        <v>27.621706008911101</v>
      </c>
      <c r="AM1292">
        <v>26.325294494628899</v>
      </c>
      <c r="AN1292">
        <v>27.543626785278299</v>
      </c>
      <c r="AO1292">
        <v>27.608583450317401</v>
      </c>
      <c r="AP1292">
        <v>27.997011184692401</v>
      </c>
      <c r="AQ1292">
        <v>27.639341354370099</v>
      </c>
      <c r="AR1292">
        <v>27.805503845214801</v>
      </c>
      <c r="AS1292">
        <v>27.681638717651399</v>
      </c>
      <c r="AT1292">
        <v>27.6447143554688</v>
      </c>
      <c r="AU1292">
        <v>27.962345123291001</v>
      </c>
      <c r="AV1292">
        <v>27.662208557128899</v>
      </c>
      <c r="AW1292">
        <v>27.853172302246101</v>
      </c>
      <c r="AX1292">
        <v>12</v>
      </c>
      <c r="AY1292">
        <v>12</v>
      </c>
      <c r="AZ1292">
        <v>12</v>
      </c>
      <c r="BA1292">
        <v>30.9</v>
      </c>
      <c r="BB1292">
        <v>30.9</v>
      </c>
      <c r="BC1292">
        <v>30.9</v>
      </c>
      <c r="BD1292">
        <v>48.932000000000002</v>
      </c>
      <c r="BE1292">
        <v>0</v>
      </c>
      <c r="BF1292">
        <v>28.053000000000001</v>
      </c>
      <c r="BG1292">
        <v>1736900000</v>
      </c>
      <c r="BH1292">
        <v>52</v>
      </c>
      <c r="BI1292" t="s">
        <v>105</v>
      </c>
      <c r="BJ1292" t="s">
        <v>105</v>
      </c>
      <c r="BK1292" t="s">
        <v>105</v>
      </c>
      <c r="BL1292" t="s">
        <v>6022</v>
      </c>
      <c r="BM1292">
        <v>4</v>
      </c>
      <c r="BN1292">
        <v>7</v>
      </c>
      <c r="BO1292">
        <v>1</v>
      </c>
      <c r="BP1292">
        <v>3</v>
      </c>
      <c r="BQ1292">
        <v>6</v>
      </c>
      <c r="BR1292">
        <v>5</v>
      </c>
      <c r="BS1292">
        <v>9</v>
      </c>
      <c r="BT1292">
        <v>8</v>
      </c>
      <c r="BU1292">
        <v>6</v>
      </c>
      <c r="BV1292">
        <v>6</v>
      </c>
      <c r="BW1292">
        <v>7</v>
      </c>
      <c r="BX1292">
        <v>7</v>
      </c>
      <c r="BY1292">
        <v>8</v>
      </c>
      <c r="BZ1292">
        <v>427</v>
      </c>
      <c r="CA1292" t="s">
        <v>105</v>
      </c>
      <c r="CB1292">
        <v>12.4</v>
      </c>
      <c r="CC1292">
        <v>17.100000000000001</v>
      </c>
      <c r="CD1292">
        <v>2.6</v>
      </c>
      <c r="CE1292">
        <v>10.5</v>
      </c>
      <c r="CF1292">
        <v>16.899999999999999</v>
      </c>
      <c r="CG1292">
        <v>12.4</v>
      </c>
      <c r="CH1292">
        <v>23.4</v>
      </c>
      <c r="CI1292">
        <v>21.8</v>
      </c>
      <c r="CJ1292">
        <v>19.7</v>
      </c>
      <c r="CK1292">
        <v>13.8</v>
      </c>
      <c r="CL1292">
        <v>15.2</v>
      </c>
      <c r="CM1292">
        <v>18</v>
      </c>
      <c r="CN1292">
        <v>24.1</v>
      </c>
      <c r="CO1292">
        <v>0.53680991659478305</v>
      </c>
      <c r="CP1292">
        <v>0.56972046176782198</v>
      </c>
      <c r="CQ1292">
        <v>0.50257180695069303</v>
      </c>
      <c r="CR1292">
        <v>0.62292584593232503</v>
      </c>
      <c r="CS1292">
        <v>-0.44252252578735402</v>
      </c>
      <c r="CT1292">
        <v>-1.1815090464631901</v>
      </c>
      <c r="CU1292">
        <v>0.35774013921113701</v>
      </c>
      <c r="CV1292">
        <v>-0.48021554946899397</v>
      </c>
      <c r="CW1292">
        <v>-1.2419647556211499</v>
      </c>
      <c r="CX1292">
        <v>0.43793999016232199</v>
      </c>
      <c r="CY1292">
        <v>-0.11528968811035201</v>
      </c>
      <c r="CZ1292">
        <v>-1.14962175999893</v>
      </c>
    </row>
    <row r="1293" spans="1:104" x14ac:dyDescent="0.3">
      <c r="A1293" t="s">
        <v>5179</v>
      </c>
      <c r="B1293" t="s">
        <v>5180</v>
      </c>
      <c r="C1293" s="50">
        <v>0.8882649562305861</v>
      </c>
      <c r="D1293" s="51">
        <v>-0.1709380196359126</v>
      </c>
      <c r="E1293" s="52">
        <v>0.27128806003006556</v>
      </c>
      <c r="F1293" s="53">
        <v>0.56656932005029703</v>
      </c>
      <c r="G1293" s="50">
        <v>0.84128778321643027</v>
      </c>
      <c r="H1293" s="54">
        <v>-0.24932870059096543</v>
      </c>
      <c r="I1293" s="55">
        <v>0.18968206297093682</v>
      </c>
      <c r="J1293" s="56">
        <v>0.72197373564299505</v>
      </c>
      <c r="K1293" t="s">
        <v>3353</v>
      </c>
      <c r="L1293" t="s">
        <v>3354</v>
      </c>
      <c r="M1293" s="13" t="str">
        <f>IFERROR(IF(SEARCH(M$1,$L1293),1,"no"),"-")</f>
        <v>-</v>
      </c>
      <c r="N1293" s="14" t="str">
        <f>IFERROR(IF(SEARCH(N$1,$L1293),1,"no"),"-")</f>
        <v>-</v>
      </c>
      <c r="O1293" s="14" t="str">
        <f>IFERROR(IF(SEARCH(O$1,$L1293),1,"no"),"-")</f>
        <v>-</v>
      </c>
      <c r="P1293" s="15">
        <v>261940000</v>
      </c>
      <c r="Q1293" s="16">
        <v>293740000</v>
      </c>
      <c r="R1293" s="16">
        <v>313610000</v>
      </c>
      <c r="S1293" s="16">
        <v>370160000</v>
      </c>
      <c r="T1293" s="17">
        <v>4</v>
      </c>
      <c r="U1293" s="18">
        <v>262150000</v>
      </c>
      <c r="V1293" s="19">
        <v>268870000</v>
      </c>
      <c r="W1293" s="19">
        <v>294700000</v>
      </c>
      <c r="AB1293" s="20">
        <v>3</v>
      </c>
      <c r="AC1293" s="32">
        <v>361310000</v>
      </c>
      <c r="AD1293" s="33">
        <v>282950000</v>
      </c>
      <c r="AE1293" s="33">
        <v>346590000</v>
      </c>
      <c r="AF1293" s="34">
        <v>3</v>
      </c>
      <c r="AG1293" s="24">
        <v>318190000</v>
      </c>
      <c r="AH1293" s="24">
        <v>241190000</v>
      </c>
      <c r="AI1293" s="24">
        <v>274210000</v>
      </c>
      <c r="AJ1293" s="25">
        <v>3</v>
      </c>
      <c r="AK1293">
        <v>27.9646606445313</v>
      </c>
      <c r="AL1293">
        <v>28.1299648284912</v>
      </c>
      <c r="AM1293">
        <v>28.2243957519531</v>
      </c>
      <c r="AN1293">
        <v>28.463573455810501</v>
      </c>
      <c r="AO1293">
        <v>27.965816497802699</v>
      </c>
      <c r="AP1293">
        <v>28.002332687377901</v>
      </c>
      <c r="AQ1293">
        <v>28.134672164916999</v>
      </c>
      <c r="AR1293">
        <v>28.428661346435501</v>
      </c>
      <c r="AS1293">
        <v>28.075971603393601</v>
      </c>
      <c r="AT1293">
        <v>28.368654251098601</v>
      </c>
      <c r="AU1293">
        <v>28.245313644409201</v>
      </c>
      <c r="AV1293">
        <v>27.845594406127901</v>
      </c>
      <c r="AW1293">
        <v>28.030706405639599</v>
      </c>
      <c r="AX1293">
        <v>10</v>
      </c>
      <c r="AY1293">
        <v>10</v>
      </c>
      <c r="AZ1293">
        <v>10</v>
      </c>
      <c r="BA1293">
        <v>24</v>
      </c>
      <c r="BB1293">
        <v>24</v>
      </c>
      <c r="BC1293">
        <v>24</v>
      </c>
      <c r="BD1293">
        <v>48.18</v>
      </c>
      <c r="BE1293">
        <v>0</v>
      </c>
      <c r="BF1293">
        <v>43.542999999999999</v>
      </c>
      <c r="BG1293">
        <v>2554200000</v>
      </c>
      <c r="BH1293">
        <v>49</v>
      </c>
      <c r="BI1293">
        <v>10</v>
      </c>
      <c r="BJ1293">
        <v>10</v>
      </c>
      <c r="BK1293">
        <v>10</v>
      </c>
      <c r="BL1293" t="s">
        <v>5181</v>
      </c>
      <c r="BM1293">
        <v>8</v>
      </c>
      <c r="BN1293">
        <v>7</v>
      </c>
      <c r="BO1293">
        <v>2</v>
      </c>
      <c r="BP1293">
        <v>3</v>
      </c>
      <c r="BQ1293">
        <v>8</v>
      </c>
      <c r="BR1293">
        <v>7</v>
      </c>
      <c r="BS1293">
        <v>4</v>
      </c>
      <c r="BT1293">
        <v>6</v>
      </c>
      <c r="BU1293">
        <v>6</v>
      </c>
      <c r="BV1293">
        <v>6</v>
      </c>
      <c r="BW1293">
        <v>6</v>
      </c>
      <c r="BX1293">
        <v>4</v>
      </c>
      <c r="BY1293">
        <v>4</v>
      </c>
      <c r="BZ1293">
        <v>429</v>
      </c>
      <c r="CA1293">
        <v>429</v>
      </c>
      <c r="CB1293">
        <v>22.1</v>
      </c>
      <c r="CC1293">
        <v>20.3</v>
      </c>
      <c r="CD1293">
        <v>7.2</v>
      </c>
      <c r="CE1293">
        <v>9.1</v>
      </c>
      <c r="CF1293">
        <v>22.6</v>
      </c>
      <c r="CG1293">
        <v>20</v>
      </c>
      <c r="CH1293">
        <v>15.2</v>
      </c>
      <c r="CI1293">
        <v>18.2</v>
      </c>
      <c r="CJ1293">
        <v>20.7</v>
      </c>
      <c r="CK1293">
        <v>18.2</v>
      </c>
      <c r="CL1293">
        <v>18.899999999999999</v>
      </c>
      <c r="CM1293">
        <v>13.8</v>
      </c>
      <c r="CN1293">
        <v>15.2</v>
      </c>
      <c r="CO1293">
        <v>0.25112487886554702</v>
      </c>
      <c r="CP1293">
        <v>0.56656932005029703</v>
      </c>
      <c r="CQ1293">
        <v>0.72197373564299505</v>
      </c>
      <c r="CR1293">
        <v>0.74981503416856499</v>
      </c>
      <c r="CS1293">
        <v>-9.5447063446044894E-2</v>
      </c>
      <c r="CT1293">
        <v>-0.622520816422652</v>
      </c>
      <c r="CU1293">
        <v>0.35992347826087001</v>
      </c>
      <c r="CV1293">
        <v>0.16137488683064699</v>
      </c>
      <c r="CW1293">
        <v>1.23619621431749</v>
      </c>
      <c r="CX1293">
        <v>0.28927440147329703</v>
      </c>
      <c r="CY1293">
        <v>0.25055758158365998</v>
      </c>
      <c r="CZ1293">
        <v>1.5780996231955999</v>
      </c>
    </row>
    <row r="1294" spans="1:104" x14ac:dyDescent="0.3">
      <c r="A1294" t="s">
        <v>7043</v>
      </c>
      <c r="B1294" t="s">
        <v>7044</v>
      </c>
      <c r="C1294" s="50">
        <v>0.88773445566467102</v>
      </c>
      <c r="D1294" s="51">
        <v>-0.17179990118077249</v>
      </c>
      <c r="E1294" s="52">
        <v>0.27157909635707816</v>
      </c>
      <c r="F1294" s="53">
        <v>0.56610366107101595</v>
      </c>
      <c r="G1294" s="50">
        <v>0.94171008250638044</v>
      </c>
      <c r="H1294" s="54">
        <v>-8.6645118815164388E-2</v>
      </c>
      <c r="I1294" s="55">
        <v>0.5902187769504833</v>
      </c>
      <c r="J1294" s="56">
        <v>0.22898697817007296</v>
      </c>
      <c r="K1294" t="s">
        <v>7045</v>
      </c>
      <c r="L1294" t="s">
        <v>7046</v>
      </c>
      <c r="M1294" s="13" t="str">
        <f>IFERROR(IF(SEARCH(M$1,$L1294),1,"no"),"-")</f>
        <v>-</v>
      </c>
      <c r="N1294" s="14" t="str">
        <f>IFERROR(IF(SEARCH(N$1,$L1294),1,"no"),"-")</f>
        <v>-</v>
      </c>
      <c r="O1294" s="14" t="str">
        <f>IFERROR(IF(SEARCH(O$1,$L1294),1,"no"),"-")</f>
        <v>-</v>
      </c>
      <c r="P1294" s="15">
        <v>714710000</v>
      </c>
      <c r="Q1294" s="16">
        <v>725150000</v>
      </c>
      <c r="T1294" s="17">
        <v>2</v>
      </c>
      <c r="U1294" s="18">
        <v>535770000</v>
      </c>
      <c r="V1294" s="19">
        <v>638680000</v>
      </c>
      <c r="W1294" s="19">
        <v>742870000</v>
      </c>
      <c r="AB1294" s="20">
        <v>3</v>
      </c>
      <c r="AC1294" s="32">
        <v>952420000</v>
      </c>
      <c r="AD1294" s="33">
        <v>746790000</v>
      </c>
      <c r="AE1294" s="33">
        <v>859380000</v>
      </c>
      <c r="AF1294" s="34">
        <v>3</v>
      </c>
      <c r="AG1294" s="24">
        <v>858060000</v>
      </c>
      <c r="AH1294" s="24">
        <v>685300000</v>
      </c>
      <c r="AI1294" s="24">
        <v>866090000</v>
      </c>
      <c r="AJ1294" s="25">
        <v>3</v>
      </c>
      <c r="AK1294">
        <v>29.412782669067401</v>
      </c>
      <c r="AL1294">
        <v>29.4337043762207</v>
      </c>
      <c r="AM1294">
        <v>25.7059631347656</v>
      </c>
      <c r="AN1294">
        <v>26.934623718261701</v>
      </c>
      <c r="AO1294">
        <v>28.9970378875732</v>
      </c>
      <c r="AP1294">
        <v>29.2505187988281</v>
      </c>
      <c r="AQ1294">
        <v>29.468534469604499</v>
      </c>
      <c r="AR1294">
        <v>29.827022552490199</v>
      </c>
      <c r="AS1294">
        <v>29.476127624511701</v>
      </c>
      <c r="AT1294">
        <v>29.6787204742432</v>
      </c>
      <c r="AU1294">
        <v>29.6765041351318</v>
      </c>
      <c r="AV1294">
        <v>29.352159500122099</v>
      </c>
      <c r="AW1294">
        <v>29.68994140625</v>
      </c>
      <c r="AX1294">
        <v>11</v>
      </c>
      <c r="AY1294">
        <v>11</v>
      </c>
      <c r="AZ1294">
        <v>11</v>
      </c>
      <c r="BA1294">
        <v>30.7</v>
      </c>
      <c r="BB1294">
        <v>30.7</v>
      </c>
      <c r="BC1294">
        <v>30.7</v>
      </c>
      <c r="BD1294">
        <v>58.274000000000001</v>
      </c>
      <c r="BE1294">
        <v>0</v>
      </c>
      <c r="BF1294">
        <v>92.418999999999997</v>
      </c>
      <c r="BG1294">
        <v>5453500000</v>
      </c>
      <c r="BH1294">
        <v>42</v>
      </c>
      <c r="BI1294">
        <v>11</v>
      </c>
      <c r="BJ1294">
        <v>11</v>
      </c>
      <c r="BK1294">
        <v>11</v>
      </c>
      <c r="BL1294" t="s">
        <v>7047</v>
      </c>
      <c r="BM1294">
        <v>4</v>
      </c>
      <c r="BN1294">
        <v>6</v>
      </c>
      <c r="BO1294">
        <v>2</v>
      </c>
      <c r="BP1294">
        <v>1</v>
      </c>
      <c r="BQ1294">
        <v>7</v>
      </c>
      <c r="BR1294">
        <v>7</v>
      </c>
      <c r="BS1294">
        <v>4</v>
      </c>
      <c r="BT1294">
        <v>5</v>
      </c>
      <c r="BU1294">
        <v>8</v>
      </c>
      <c r="BV1294">
        <v>6</v>
      </c>
      <c r="BW1294">
        <v>5</v>
      </c>
      <c r="BX1294">
        <v>4</v>
      </c>
      <c r="BY1294">
        <v>7</v>
      </c>
      <c r="BZ1294">
        <v>528</v>
      </c>
      <c r="CA1294">
        <v>528</v>
      </c>
      <c r="CB1294">
        <v>12.7</v>
      </c>
      <c r="CC1294">
        <v>20.3</v>
      </c>
      <c r="CD1294">
        <v>8.6999999999999993</v>
      </c>
      <c r="CE1294">
        <v>2.1</v>
      </c>
      <c r="CF1294">
        <v>22.7</v>
      </c>
      <c r="CG1294">
        <v>23.5</v>
      </c>
      <c r="CH1294">
        <v>14.8</v>
      </c>
      <c r="CI1294">
        <v>15</v>
      </c>
      <c r="CJ1294">
        <v>23.7</v>
      </c>
      <c r="CK1294">
        <v>19.5</v>
      </c>
      <c r="CL1294">
        <v>16.5</v>
      </c>
      <c r="CM1294">
        <v>14.8</v>
      </c>
      <c r="CN1294">
        <v>20.6</v>
      </c>
      <c r="CO1294">
        <v>0.77973952994869999</v>
      </c>
      <c r="CP1294">
        <v>0.56610366107101595</v>
      </c>
      <c r="CQ1294">
        <v>0.22898697817007299</v>
      </c>
      <c r="CR1294">
        <v>0.67046486486486501</v>
      </c>
      <c r="CS1294">
        <v>-1.7888550758361801</v>
      </c>
      <c r="CT1294">
        <v>-1.62046522150102</v>
      </c>
      <c r="CU1294">
        <v>0.35993283149971</v>
      </c>
      <c r="CV1294">
        <v>-1.3669285774230999</v>
      </c>
      <c r="CW1294">
        <v>-1.23534342935395</v>
      </c>
      <c r="CX1294">
        <v>0.752729455909944</v>
      </c>
      <c r="CY1294">
        <v>8.7755203247070299E-2</v>
      </c>
      <c r="CZ1294">
        <v>0.58457209356748596</v>
      </c>
    </row>
    <row r="1295" spans="1:104" x14ac:dyDescent="0.3">
      <c r="A1295" t="s">
        <v>3802</v>
      </c>
      <c r="B1295" t="s">
        <v>3803</v>
      </c>
      <c r="C1295" s="50">
        <v>0.9115408329129534</v>
      </c>
      <c r="D1295" s="51">
        <v>-0.13362081095255807</v>
      </c>
      <c r="E1295" s="52">
        <v>0.27229794416855507</v>
      </c>
      <c r="F1295" s="53">
        <v>0.56495563754223399</v>
      </c>
      <c r="G1295" s="50">
        <v>0.82525282569898872</v>
      </c>
      <c r="H1295" s="54">
        <v>-0.27709192158503571</v>
      </c>
      <c r="I1295" s="55">
        <v>5.386796554466923E-2</v>
      </c>
      <c r="J1295" s="56">
        <v>1.2686694263365099</v>
      </c>
      <c r="K1295" t="s">
        <v>3804</v>
      </c>
      <c r="L1295" t="s">
        <v>3805</v>
      </c>
      <c r="M1295" s="13" t="str">
        <f>IFERROR(IF(SEARCH(M$1,$L1295),1,"no"),"-")</f>
        <v>-</v>
      </c>
      <c r="N1295" s="14" t="str">
        <f>IFERROR(IF(SEARCH(N$1,$L1295),1,"no"),"-")</f>
        <v>-</v>
      </c>
      <c r="O1295" s="14" t="str">
        <f>IFERROR(IF(SEARCH(O$1,$L1295),1,"no"),"-")</f>
        <v>-</v>
      </c>
      <c r="P1295" s="15">
        <v>1102100000</v>
      </c>
      <c r="Q1295" s="16">
        <v>1284800000</v>
      </c>
      <c r="R1295" s="16">
        <v>1105600000</v>
      </c>
      <c r="S1295" s="16">
        <v>1265100000</v>
      </c>
      <c r="T1295" s="17">
        <v>4</v>
      </c>
      <c r="U1295" s="18">
        <v>938460000</v>
      </c>
      <c r="V1295" s="19">
        <v>1136000000</v>
      </c>
      <c r="W1295" s="19">
        <v>1178100000</v>
      </c>
      <c r="AB1295" s="20">
        <v>3</v>
      </c>
      <c r="AC1295" s="32">
        <v>1418200000</v>
      </c>
      <c r="AD1295" s="33">
        <v>1181900000</v>
      </c>
      <c r="AE1295" s="33">
        <v>1434300000</v>
      </c>
      <c r="AF1295" s="34">
        <v>3</v>
      </c>
      <c r="AG1295" s="24">
        <v>1160300000</v>
      </c>
      <c r="AH1295" s="24">
        <v>1045000000</v>
      </c>
      <c r="AI1295" s="24">
        <v>1124100000</v>
      </c>
      <c r="AJ1295" s="25">
        <v>3</v>
      </c>
      <c r="AK1295">
        <v>30.0376071929932</v>
      </c>
      <c r="AL1295">
        <v>30.258895874023398</v>
      </c>
      <c r="AM1295">
        <v>30.042182922363299</v>
      </c>
      <c r="AN1295">
        <v>30.2366046905518</v>
      </c>
      <c r="AO1295">
        <v>29.805719375610401</v>
      </c>
      <c r="AP1295">
        <v>30.081315994262699</v>
      </c>
      <c r="AQ1295">
        <v>30.133815765380898</v>
      </c>
      <c r="AR1295">
        <v>30.401414871215799</v>
      </c>
      <c r="AS1295">
        <v>30.1384601593018</v>
      </c>
      <c r="AT1295">
        <v>30.417699813842798</v>
      </c>
      <c r="AU1295">
        <v>30.111850738525401</v>
      </c>
      <c r="AV1295">
        <v>29.9608554840088</v>
      </c>
      <c r="AW1295">
        <v>30.066123962402301</v>
      </c>
      <c r="AX1295">
        <v>18</v>
      </c>
      <c r="AY1295">
        <v>18</v>
      </c>
      <c r="AZ1295">
        <v>18</v>
      </c>
      <c r="BA1295">
        <v>23.4</v>
      </c>
      <c r="BB1295">
        <v>23.4</v>
      </c>
      <c r="BC1295">
        <v>23.4</v>
      </c>
      <c r="BD1295">
        <v>95.067999999999998</v>
      </c>
      <c r="BE1295">
        <v>0</v>
      </c>
      <c r="BF1295">
        <v>126.54</v>
      </c>
      <c r="BG1295">
        <v>10113000000</v>
      </c>
      <c r="BH1295">
        <v>126</v>
      </c>
      <c r="BI1295" t="s">
        <v>105</v>
      </c>
      <c r="BJ1295" t="s">
        <v>105</v>
      </c>
      <c r="BK1295" t="s">
        <v>105</v>
      </c>
      <c r="BL1295" t="s">
        <v>3806</v>
      </c>
      <c r="BM1295">
        <v>17</v>
      </c>
      <c r="BN1295">
        <v>15</v>
      </c>
      <c r="BO1295">
        <v>6</v>
      </c>
      <c r="BP1295">
        <v>6</v>
      </c>
      <c r="BQ1295">
        <v>14</v>
      </c>
      <c r="BR1295">
        <v>14</v>
      </c>
      <c r="BS1295">
        <v>15</v>
      </c>
      <c r="BT1295">
        <v>14</v>
      </c>
      <c r="BU1295">
        <v>14</v>
      </c>
      <c r="BV1295">
        <v>15</v>
      </c>
      <c r="BW1295">
        <v>11</v>
      </c>
      <c r="BX1295">
        <v>12</v>
      </c>
      <c r="BY1295">
        <v>15</v>
      </c>
      <c r="BZ1295">
        <v>866</v>
      </c>
      <c r="CA1295" t="s">
        <v>105</v>
      </c>
      <c r="CB1295">
        <v>21.5</v>
      </c>
      <c r="CC1295">
        <v>18.600000000000001</v>
      </c>
      <c r="CD1295">
        <v>7.4</v>
      </c>
      <c r="CE1295">
        <v>7.5</v>
      </c>
      <c r="CF1295">
        <v>15.6</v>
      </c>
      <c r="CG1295">
        <v>17.8</v>
      </c>
      <c r="CH1295">
        <v>18.899999999999999</v>
      </c>
      <c r="CI1295">
        <v>19.100000000000001</v>
      </c>
      <c r="CJ1295">
        <v>16.600000000000001</v>
      </c>
      <c r="CK1295">
        <v>18.600000000000001</v>
      </c>
      <c r="CL1295">
        <v>15</v>
      </c>
      <c r="CM1295">
        <v>13.9</v>
      </c>
      <c r="CN1295">
        <v>18.7</v>
      </c>
      <c r="CO1295">
        <v>0.81716022132817001</v>
      </c>
      <c r="CP1295">
        <v>0.56495563754223399</v>
      </c>
      <c r="CQ1295">
        <v>1.2686694263365099</v>
      </c>
      <c r="CR1295">
        <v>0.68891704374057305</v>
      </c>
      <c r="CS1295">
        <v>-0.17536894480387499</v>
      </c>
      <c r="CT1295">
        <v>-1.6873091942035701</v>
      </c>
      <c r="CU1295">
        <v>0.36021052631578898</v>
      </c>
      <c r="CV1295">
        <v>0.13687229156494099</v>
      </c>
      <c r="CW1295">
        <v>1.2332406175713899</v>
      </c>
      <c r="CX1295">
        <v>0.107796278158668</v>
      </c>
      <c r="CY1295">
        <v>0.27291488647460899</v>
      </c>
      <c r="CZ1295">
        <v>2.7040491804476798</v>
      </c>
    </row>
    <row r="1296" spans="1:104" x14ac:dyDescent="0.3">
      <c r="A1296" t="s">
        <v>2135</v>
      </c>
      <c r="B1296" t="s">
        <v>2136</v>
      </c>
      <c r="C1296" s="50">
        <v>0.93631331885377989</v>
      </c>
      <c r="D1296" s="51">
        <v>-9.4936714739230335E-2</v>
      </c>
      <c r="E1296" s="52">
        <v>0.27337198872074381</v>
      </c>
      <c r="F1296" s="53">
        <v>0.56324598781957291</v>
      </c>
      <c r="G1296" s="41">
        <v>0.83701905684377598</v>
      </c>
      <c r="H1296" s="43">
        <v>-0.25666762515710512</v>
      </c>
      <c r="I1296" s="39">
        <v>7.9269555595713661E-3</v>
      </c>
      <c r="J1296" s="40">
        <v>2.1008935765596002</v>
      </c>
      <c r="K1296" t="s">
        <v>2137</v>
      </c>
      <c r="L1296" t="s">
        <v>2138</v>
      </c>
      <c r="M1296" s="13" t="str">
        <f>IFERROR(IF(SEARCH(M$1,$L1296),1,"no"),"-")</f>
        <v>-</v>
      </c>
      <c r="N1296" s="14" t="str">
        <f>IFERROR(IF(SEARCH(N$1,$L1296),1,"no"),"-")</f>
        <v>-</v>
      </c>
      <c r="O1296" s="14" t="str">
        <f>IFERROR(IF(SEARCH(O$1,$L1296),1,"no"),"-")</f>
        <v>-</v>
      </c>
      <c r="P1296" s="15">
        <v>2561900000</v>
      </c>
      <c r="Q1296" s="16">
        <v>2611900000</v>
      </c>
      <c r="R1296" s="16">
        <v>2597500000</v>
      </c>
      <c r="S1296" s="16">
        <v>2219800000</v>
      </c>
      <c r="T1296" s="17">
        <v>4</v>
      </c>
      <c r="U1296" s="18">
        <v>2482600000</v>
      </c>
      <c r="V1296" s="19">
        <v>2264700000</v>
      </c>
      <c r="W1296" s="19">
        <v>2268800000</v>
      </c>
      <c r="AB1296" s="20">
        <v>3</v>
      </c>
      <c r="AC1296" s="32">
        <v>2764700000</v>
      </c>
      <c r="AD1296" s="33">
        <v>2836500000</v>
      </c>
      <c r="AE1296" s="33">
        <v>2967900000</v>
      </c>
      <c r="AF1296" s="34">
        <v>3</v>
      </c>
      <c r="AG1296" s="24">
        <v>2497400000</v>
      </c>
      <c r="AH1296" s="24">
        <v>2257700000</v>
      </c>
      <c r="AI1296" s="24">
        <v>2417400000</v>
      </c>
      <c r="AJ1296" s="25">
        <v>3</v>
      </c>
      <c r="AK1296">
        <v>31.254566192626999</v>
      </c>
      <c r="AL1296">
        <v>31.2824516296387</v>
      </c>
      <c r="AM1296">
        <v>31.274477005004901</v>
      </c>
      <c r="AN1296">
        <v>31.047782897949201</v>
      </c>
      <c r="AO1296">
        <v>31.209203720092798</v>
      </c>
      <c r="AP1296">
        <v>31.076673507690401</v>
      </c>
      <c r="AQ1296">
        <v>31.079282760620099</v>
      </c>
      <c r="AR1296">
        <v>31.364475250244102</v>
      </c>
      <c r="AS1296">
        <v>31.401464462280298</v>
      </c>
      <c r="AT1296">
        <v>31.466794967651399</v>
      </c>
      <c r="AU1296">
        <v>31.217779159545898</v>
      </c>
      <c r="AV1296">
        <v>31.072206497192401</v>
      </c>
      <c r="AW1296">
        <v>31.1708087921143</v>
      </c>
      <c r="AX1296">
        <v>20</v>
      </c>
      <c r="AY1296">
        <v>20</v>
      </c>
      <c r="AZ1296">
        <v>20</v>
      </c>
      <c r="BA1296">
        <v>70.7</v>
      </c>
      <c r="BB1296">
        <v>70.7</v>
      </c>
      <c r="BC1296">
        <v>70.7</v>
      </c>
      <c r="BD1296">
        <v>37.658999999999999</v>
      </c>
      <c r="BE1296">
        <v>0</v>
      </c>
      <c r="BF1296">
        <v>139.53</v>
      </c>
      <c r="BG1296">
        <v>22650000000</v>
      </c>
      <c r="BH1296">
        <v>159</v>
      </c>
      <c r="BI1296">
        <v>20</v>
      </c>
      <c r="BJ1296">
        <v>20</v>
      </c>
      <c r="BK1296">
        <v>20</v>
      </c>
      <c r="BL1296" t="s">
        <v>2139</v>
      </c>
      <c r="BM1296">
        <v>15</v>
      </c>
      <c r="BN1296">
        <v>18</v>
      </c>
      <c r="BO1296">
        <v>11</v>
      </c>
      <c r="BP1296">
        <v>9</v>
      </c>
      <c r="BQ1296">
        <v>14</v>
      </c>
      <c r="BR1296">
        <v>15</v>
      </c>
      <c r="BS1296">
        <v>14</v>
      </c>
      <c r="BT1296">
        <v>13</v>
      </c>
      <c r="BU1296">
        <v>17</v>
      </c>
      <c r="BV1296">
        <v>13</v>
      </c>
      <c r="BW1296">
        <v>14</v>
      </c>
      <c r="BX1296">
        <v>13</v>
      </c>
      <c r="BY1296">
        <v>14</v>
      </c>
      <c r="BZ1296">
        <v>335</v>
      </c>
      <c r="CA1296">
        <v>335</v>
      </c>
      <c r="CB1296">
        <v>56.7</v>
      </c>
      <c r="CC1296">
        <v>61.8</v>
      </c>
      <c r="CD1296">
        <v>38.799999999999997</v>
      </c>
      <c r="CE1296">
        <v>33.4</v>
      </c>
      <c r="CF1296">
        <v>44.8</v>
      </c>
      <c r="CG1296">
        <v>49.6</v>
      </c>
      <c r="CH1296">
        <v>48.1</v>
      </c>
      <c r="CI1296">
        <v>48.1</v>
      </c>
      <c r="CJ1296">
        <v>57</v>
      </c>
      <c r="CK1296">
        <v>37</v>
      </c>
      <c r="CL1296">
        <v>49.6</v>
      </c>
      <c r="CM1296">
        <v>49.3</v>
      </c>
      <c r="CN1296">
        <v>53.7</v>
      </c>
      <c r="CO1296">
        <v>1.40442770281875</v>
      </c>
      <c r="CP1296">
        <v>0.56324598781957302</v>
      </c>
      <c r="CQ1296">
        <v>2.1008935765596002</v>
      </c>
      <c r="CR1296">
        <v>0.69474829931972804</v>
      </c>
      <c r="CS1296">
        <v>-0.196092128753662</v>
      </c>
      <c r="CT1296">
        <v>-2.7691087236355698</v>
      </c>
      <c r="CU1296">
        <v>0.361322543352601</v>
      </c>
      <c r="CV1296">
        <v>9.3099435170490394E-2</v>
      </c>
      <c r="CW1296">
        <v>1.2301080835089</v>
      </c>
      <c r="CX1296">
        <v>3.9173277661795403E-2</v>
      </c>
      <c r="CY1296">
        <v>0.25731341044108202</v>
      </c>
      <c r="CZ1296">
        <v>4.9204297428796799</v>
      </c>
    </row>
    <row r="1297" spans="1:104" x14ac:dyDescent="0.3">
      <c r="A1297" t="s">
        <v>2342</v>
      </c>
      <c r="B1297" t="s">
        <v>2343</v>
      </c>
      <c r="C1297" s="50">
        <v>0.75811394072161586</v>
      </c>
      <c r="D1297" s="51">
        <v>-0.39951340036891336</v>
      </c>
      <c r="E1297" s="52">
        <v>0.27348467883442718</v>
      </c>
      <c r="F1297" s="53">
        <v>0.56306699870548105</v>
      </c>
      <c r="G1297" s="41">
        <v>0.78951755941823332</v>
      </c>
      <c r="H1297" s="43">
        <v>-0.34095674190648145</v>
      </c>
      <c r="I1297" s="39">
        <v>1.6744551813732255E-2</v>
      </c>
      <c r="J1297" s="40">
        <v>1.7761264723359902</v>
      </c>
      <c r="K1297" t="s">
        <v>2344</v>
      </c>
      <c r="L1297" t="s">
        <v>2345</v>
      </c>
      <c r="M1297" s="13" t="str">
        <f>IFERROR(IF(SEARCH(M$1,$L1297),1,"no"),"-")</f>
        <v>-</v>
      </c>
      <c r="N1297" s="14" t="str">
        <f>IFERROR(IF(SEARCH(N$1,$L1297),1,"no"),"-")</f>
        <v>-</v>
      </c>
      <c r="O1297" s="14" t="str">
        <f>IFERROR(IF(SEARCH(O$1,$L1297),1,"no"),"-")</f>
        <v>-</v>
      </c>
      <c r="P1297" s="15">
        <v>269180000</v>
      </c>
      <c r="Q1297" s="16">
        <v>360850000</v>
      </c>
      <c r="R1297" s="16">
        <v>185600000</v>
      </c>
      <c r="S1297" s="16">
        <v>206890000</v>
      </c>
      <c r="T1297" s="17">
        <v>4</v>
      </c>
      <c r="U1297" s="18">
        <v>154530000</v>
      </c>
      <c r="V1297" s="19">
        <v>171240000</v>
      </c>
      <c r="W1297" s="19">
        <v>255620000</v>
      </c>
      <c r="AB1297" s="20">
        <v>3</v>
      </c>
      <c r="AC1297" s="32">
        <v>368750000</v>
      </c>
      <c r="AD1297" s="33">
        <v>396830000</v>
      </c>
      <c r="AE1297" s="33">
        <v>362020000</v>
      </c>
      <c r="AF1297" s="34">
        <v>3</v>
      </c>
      <c r="AG1297" s="24">
        <v>329000000</v>
      </c>
      <c r="AH1297" s="24">
        <v>277710000</v>
      </c>
      <c r="AI1297" s="24">
        <v>283550000</v>
      </c>
      <c r="AJ1297" s="25">
        <v>3</v>
      </c>
      <c r="AK1297">
        <v>28.0039958953857</v>
      </c>
      <c r="AL1297">
        <v>28.426824569702099</v>
      </c>
      <c r="AM1297">
        <v>27.4676208496094</v>
      </c>
      <c r="AN1297">
        <v>27.62428855896</v>
      </c>
      <c r="AO1297">
        <v>27.203311920166001</v>
      </c>
      <c r="AP1297">
        <v>27.351444244384801</v>
      </c>
      <c r="AQ1297">
        <v>27.929426193237301</v>
      </c>
      <c r="AR1297">
        <v>28.458066940307599</v>
      </c>
      <c r="AS1297">
        <v>28.5639457702637</v>
      </c>
      <c r="AT1297">
        <v>28.431493759155298</v>
      </c>
      <c r="AU1297">
        <v>28.293512344360401</v>
      </c>
      <c r="AV1297">
        <v>28.049003601074201</v>
      </c>
      <c r="AW1297">
        <v>28.079027175903299</v>
      </c>
      <c r="AX1297">
        <v>8</v>
      </c>
      <c r="AY1297">
        <v>8</v>
      </c>
      <c r="AZ1297">
        <v>8</v>
      </c>
      <c r="BA1297">
        <v>31.8</v>
      </c>
      <c r="BB1297">
        <v>31.8</v>
      </c>
      <c r="BC1297">
        <v>31.8</v>
      </c>
      <c r="BD1297">
        <v>21.809000000000001</v>
      </c>
      <c r="BE1297">
        <v>0</v>
      </c>
      <c r="BF1297">
        <v>65.706999999999994</v>
      </c>
      <c r="BG1297">
        <v>2470600000</v>
      </c>
      <c r="BH1297">
        <v>48</v>
      </c>
      <c r="BI1297">
        <v>8</v>
      </c>
      <c r="BJ1297">
        <v>8</v>
      </c>
      <c r="BK1297">
        <v>8</v>
      </c>
      <c r="BL1297" t="s">
        <v>2346</v>
      </c>
      <c r="BM1297">
        <v>5</v>
      </c>
      <c r="BN1297">
        <v>6</v>
      </c>
      <c r="BO1297">
        <v>4</v>
      </c>
      <c r="BP1297">
        <v>3</v>
      </c>
      <c r="BQ1297">
        <v>3</v>
      </c>
      <c r="BR1297">
        <v>4</v>
      </c>
      <c r="BS1297">
        <v>5</v>
      </c>
      <c r="BT1297">
        <v>6</v>
      </c>
      <c r="BU1297">
        <v>6</v>
      </c>
      <c r="BV1297">
        <v>6</v>
      </c>
      <c r="BW1297">
        <v>5</v>
      </c>
      <c r="BX1297">
        <v>4</v>
      </c>
      <c r="BY1297">
        <v>5</v>
      </c>
      <c r="BZ1297">
        <v>192</v>
      </c>
      <c r="CA1297">
        <v>192</v>
      </c>
      <c r="CB1297">
        <v>22.9</v>
      </c>
      <c r="CC1297">
        <v>27.6</v>
      </c>
      <c r="CD1297">
        <v>17.2</v>
      </c>
      <c r="CE1297">
        <v>17.2</v>
      </c>
      <c r="CF1297">
        <v>18.8</v>
      </c>
      <c r="CG1297">
        <v>16.7</v>
      </c>
      <c r="CH1297">
        <v>22.9</v>
      </c>
      <c r="CI1297">
        <v>26.6</v>
      </c>
      <c r="CJ1297">
        <v>26.6</v>
      </c>
      <c r="CK1297">
        <v>26.6</v>
      </c>
      <c r="CL1297">
        <v>22.4</v>
      </c>
      <c r="CM1297">
        <v>16.7</v>
      </c>
      <c r="CN1297">
        <v>22.9</v>
      </c>
      <c r="CO1297">
        <v>1.1903993060973801</v>
      </c>
      <c r="CP1297">
        <v>0.56306699870548105</v>
      </c>
      <c r="CQ1297">
        <v>1.77612647233599</v>
      </c>
      <c r="CR1297">
        <v>0.72698007968127498</v>
      </c>
      <c r="CS1297">
        <v>-0.60381968816121301</v>
      </c>
      <c r="CT1297">
        <v>-2.3630539081851301</v>
      </c>
      <c r="CU1297">
        <v>0.36122703639514703</v>
      </c>
      <c r="CV1297">
        <v>0.38595501581827901</v>
      </c>
      <c r="CW1297">
        <v>1.22978005796365</v>
      </c>
      <c r="CX1297">
        <v>5.6570561456752697E-2</v>
      </c>
      <c r="CY1297">
        <v>0.343987782796223</v>
      </c>
      <c r="CZ1297">
        <v>3.95522076223325</v>
      </c>
    </row>
    <row r="1298" spans="1:104" x14ac:dyDescent="0.3">
      <c r="A1298" t="s">
        <v>5622</v>
      </c>
      <c r="B1298" t="s">
        <v>5623</v>
      </c>
      <c r="C1298" s="50">
        <v>0.84170584425082007</v>
      </c>
      <c r="D1298" s="51">
        <v>-0.24861196039223271</v>
      </c>
      <c r="E1298" s="52">
        <v>0.2746646397829049</v>
      </c>
      <c r="F1298" s="53">
        <v>0.56119724788060898</v>
      </c>
      <c r="G1298" s="50">
        <v>1.2440311963676653</v>
      </c>
      <c r="H1298" s="54">
        <v>0.31502266415067398</v>
      </c>
      <c r="I1298" s="55">
        <v>0.24742200213115673</v>
      </c>
      <c r="J1298" s="56">
        <v>0.60656168312533298</v>
      </c>
      <c r="K1298" t="s">
        <v>5624</v>
      </c>
      <c r="L1298" t="s">
        <v>5625</v>
      </c>
      <c r="M1298" s="13" t="str">
        <f>IFERROR(IF(SEARCH(M$1,$L1298),1,"no"),"-")</f>
        <v>-</v>
      </c>
      <c r="N1298" s="14" t="str">
        <f>IFERROR(IF(SEARCH(N$1,$L1298),1,"no"),"-")</f>
        <v>-</v>
      </c>
      <c r="O1298" s="14" t="str">
        <f>IFERROR(IF(SEARCH(O$1,$L1298),1,"no"),"-")</f>
        <v>-</v>
      </c>
      <c r="P1298" s="15">
        <v>406450000</v>
      </c>
      <c r="Q1298" s="16">
        <v>391200000</v>
      </c>
      <c r="T1298" s="17">
        <v>2</v>
      </c>
      <c r="U1298" s="18">
        <v>307740000</v>
      </c>
      <c r="V1298" s="19">
        <v>354080000</v>
      </c>
      <c r="W1298" s="19">
        <v>345260000</v>
      </c>
      <c r="AB1298" s="20">
        <v>3</v>
      </c>
      <c r="AC1298" s="32">
        <v>352830000</v>
      </c>
      <c r="AD1298" s="33">
        <v>312540000</v>
      </c>
      <c r="AE1298" s="33">
        <v>255250000</v>
      </c>
      <c r="AF1298" s="34">
        <v>3</v>
      </c>
      <c r="AG1298" s="24">
        <v>442250000</v>
      </c>
      <c r="AH1298" s="24">
        <v>294020000</v>
      </c>
      <c r="AI1298" s="24">
        <v>409010000</v>
      </c>
      <c r="AJ1298" s="25">
        <v>3</v>
      </c>
      <c r="AK1298">
        <v>28.598503112793001</v>
      </c>
      <c r="AL1298">
        <v>28.543331146240199</v>
      </c>
      <c r="AM1298">
        <v>25.572126388549801</v>
      </c>
      <c r="AN1298">
        <v>25.262447357177699</v>
      </c>
      <c r="AO1298">
        <v>28.197135925293001</v>
      </c>
      <c r="AP1298">
        <v>28.399499893188501</v>
      </c>
      <c r="AQ1298">
        <v>28.3631076812744</v>
      </c>
      <c r="AR1298">
        <v>28.3943977355957</v>
      </c>
      <c r="AS1298">
        <v>28.219465255737301</v>
      </c>
      <c r="AT1298">
        <v>27.9273357391357</v>
      </c>
      <c r="AU1298">
        <v>28.720287322998001</v>
      </c>
      <c r="AV1298">
        <v>28.1313381195068</v>
      </c>
      <c r="AW1298">
        <v>28.607561111450199</v>
      </c>
      <c r="AX1298">
        <v>10</v>
      </c>
      <c r="AY1298">
        <v>9</v>
      </c>
      <c r="AZ1298">
        <v>9</v>
      </c>
      <c r="BA1298">
        <v>14.9</v>
      </c>
      <c r="BB1298">
        <v>14.2</v>
      </c>
      <c r="BC1298">
        <v>14.2</v>
      </c>
      <c r="BD1298">
        <v>116.93</v>
      </c>
      <c r="BE1298">
        <v>0</v>
      </c>
      <c r="BF1298">
        <v>39.49</v>
      </c>
      <c r="BG1298">
        <v>2615200000</v>
      </c>
      <c r="BH1298">
        <v>31</v>
      </c>
      <c r="BI1298">
        <v>10</v>
      </c>
      <c r="BJ1298">
        <v>9</v>
      </c>
      <c r="BK1298">
        <v>9</v>
      </c>
      <c r="BL1298" t="s">
        <v>5626</v>
      </c>
      <c r="BM1298">
        <v>5</v>
      </c>
      <c r="BN1298">
        <v>5</v>
      </c>
      <c r="BO1298">
        <v>3</v>
      </c>
      <c r="BP1298">
        <v>2</v>
      </c>
      <c r="BQ1298">
        <v>4</v>
      </c>
      <c r="BR1298">
        <v>4</v>
      </c>
      <c r="BS1298">
        <v>4</v>
      </c>
      <c r="BT1298">
        <v>5</v>
      </c>
      <c r="BU1298">
        <v>6</v>
      </c>
      <c r="BV1298">
        <v>5</v>
      </c>
      <c r="BW1298">
        <v>4</v>
      </c>
      <c r="BX1298">
        <v>5</v>
      </c>
      <c r="BY1298">
        <v>7</v>
      </c>
      <c r="BZ1298">
        <v>1033</v>
      </c>
      <c r="CA1298">
        <v>1033</v>
      </c>
      <c r="CB1298">
        <v>8.5</v>
      </c>
      <c r="CC1298">
        <v>9.6999999999999993</v>
      </c>
      <c r="CD1298">
        <v>4.5</v>
      </c>
      <c r="CE1298">
        <v>2.7</v>
      </c>
      <c r="CF1298">
        <v>8.4</v>
      </c>
      <c r="CG1298">
        <v>6.5</v>
      </c>
      <c r="CH1298">
        <v>7.7</v>
      </c>
      <c r="CI1298">
        <v>9.6999999999999993</v>
      </c>
      <c r="CJ1298">
        <v>11</v>
      </c>
      <c r="CK1298">
        <v>8.4</v>
      </c>
      <c r="CL1298">
        <v>7.1</v>
      </c>
      <c r="CM1298">
        <v>9.6999999999999993</v>
      </c>
      <c r="CN1298">
        <v>11.7</v>
      </c>
      <c r="CO1298">
        <v>0.48887860780490899</v>
      </c>
      <c r="CP1298">
        <v>0.56119724788060898</v>
      </c>
      <c r="CQ1298">
        <v>0.60656168312533298</v>
      </c>
      <c r="CR1298">
        <v>0.63910993377483405</v>
      </c>
      <c r="CS1298">
        <v>-1.1862975756327301</v>
      </c>
      <c r="CT1298">
        <v>-1.0925111958949101</v>
      </c>
      <c r="CU1298">
        <v>0.36189740634005801</v>
      </c>
      <c r="CV1298">
        <v>-1.3258124987284401</v>
      </c>
      <c r="CW1298">
        <v>-1.22635265106728</v>
      </c>
      <c r="CX1298">
        <v>0.357176981541802</v>
      </c>
      <c r="CY1298">
        <v>-0.30599594116210899</v>
      </c>
      <c r="CZ1298">
        <v>-1.35317224917079</v>
      </c>
    </row>
    <row r="1299" spans="1:104" x14ac:dyDescent="0.3">
      <c r="A1299" t="s">
        <v>5645</v>
      </c>
      <c r="B1299" t="s">
        <v>5646</v>
      </c>
      <c r="C1299" s="50">
        <v>1.2311665510150931</v>
      </c>
      <c r="D1299" s="51">
        <v>0.30002594140824945</v>
      </c>
      <c r="E1299" s="52">
        <v>0.27523237461683475</v>
      </c>
      <c r="F1299" s="53">
        <v>0.56030048289840295</v>
      </c>
      <c r="G1299" s="50">
        <v>1.0757092450747339</v>
      </c>
      <c r="H1299" s="54">
        <v>0.10528818256615224</v>
      </c>
      <c r="I1299" s="55">
        <v>0.25151567759072013</v>
      </c>
      <c r="J1299" s="56">
        <v>0.59943493912124002</v>
      </c>
      <c r="K1299" t="s">
        <v>5647</v>
      </c>
      <c r="L1299" t="s">
        <v>5648</v>
      </c>
      <c r="M1299" s="13" t="str">
        <f>IFERROR(IF(SEARCH(M$1,$L1299),1,"no"),"-")</f>
        <v>-</v>
      </c>
      <c r="N1299" s="14" t="str">
        <f>IFERROR(IF(SEARCH(N$1,$L1299),1,"no"),"-")</f>
        <v>-</v>
      </c>
      <c r="O1299" s="14" t="str">
        <f>IFERROR(IF(SEARCH(O$1,$L1299),1,"no"),"-")</f>
        <v>-</v>
      </c>
      <c r="P1299" s="15">
        <v>508080000</v>
      </c>
      <c r="Q1299" s="16">
        <v>600540000</v>
      </c>
      <c r="R1299" s="16">
        <v>271390000</v>
      </c>
      <c r="S1299" s="16">
        <v>450200000</v>
      </c>
      <c r="T1299" s="17">
        <v>4</v>
      </c>
      <c r="U1299" s="18">
        <v>559400000</v>
      </c>
      <c r="V1299" s="19">
        <v>576220000</v>
      </c>
      <c r="W1299" s="19">
        <v>554350000</v>
      </c>
      <c r="AB1299" s="20">
        <v>3</v>
      </c>
      <c r="AC1299" s="32">
        <v>466950000</v>
      </c>
      <c r="AD1299" s="33">
        <v>494400000</v>
      </c>
      <c r="AE1299" s="33">
        <v>515220000</v>
      </c>
      <c r="AF1299" s="34">
        <v>3</v>
      </c>
      <c r="AG1299" s="24">
        <v>571860000</v>
      </c>
      <c r="AH1299" s="24">
        <v>527750000</v>
      </c>
      <c r="AI1299" s="24">
        <v>488750000</v>
      </c>
      <c r="AJ1299" s="25">
        <v>3</v>
      </c>
      <c r="AK1299">
        <v>28.9204807281494</v>
      </c>
      <c r="AL1299">
        <v>29.161685943603501</v>
      </c>
      <c r="AM1299">
        <v>28.015792846679702</v>
      </c>
      <c r="AN1299">
        <v>28.7459907531738</v>
      </c>
      <c r="AO1299">
        <v>29.05930519104</v>
      </c>
      <c r="AP1299">
        <v>29.102045059204102</v>
      </c>
      <c r="AQ1299">
        <v>29.046222686767599</v>
      </c>
      <c r="AR1299">
        <v>28.798692703247099</v>
      </c>
      <c r="AS1299">
        <v>28.881103515625</v>
      </c>
      <c r="AT1299">
        <v>28.9406127929688</v>
      </c>
      <c r="AU1299">
        <v>29.091087341308601</v>
      </c>
      <c r="AV1299">
        <v>28.975278854370099</v>
      </c>
      <c r="AW1299">
        <v>28.8645210266113</v>
      </c>
      <c r="AX1299">
        <v>22</v>
      </c>
      <c r="AY1299">
        <v>22</v>
      </c>
      <c r="AZ1299">
        <v>21</v>
      </c>
      <c r="BA1299">
        <v>16.2</v>
      </c>
      <c r="BB1299">
        <v>16.2</v>
      </c>
      <c r="BC1299">
        <v>15.8</v>
      </c>
      <c r="BD1299">
        <v>189.71</v>
      </c>
      <c r="BE1299">
        <v>0</v>
      </c>
      <c r="BF1299">
        <v>62.395000000000003</v>
      </c>
      <c r="BG1299">
        <v>4331300000</v>
      </c>
      <c r="BH1299">
        <v>86</v>
      </c>
      <c r="BI1299">
        <v>22</v>
      </c>
      <c r="BJ1299">
        <v>22</v>
      </c>
      <c r="BK1299">
        <v>21</v>
      </c>
      <c r="BL1299" t="s">
        <v>5649</v>
      </c>
      <c r="BM1299">
        <v>13</v>
      </c>
      <c r="BN1299">
        <v>12</v>
      </c>
      <c r="BO1299">
        <v>5</v>
      </c>
      <c r="BP1299">
        <v>4</v>
      </c>
      <c r="BQ1299">
        <v>14</v>
      </c>
      <c r="BR1299">
        <v>14</v>
      </c>
      <c r="BS1299">
        <v>13</v>
      </c>
      <c r="BT1299">
        <v>13</v>
      </c>
      <c r="BU1299">
        <v>13</v>
      </c>
      <c r="BV1299">
        <v>13</v>
      </c>
      <c r="BW1299">
        <v>13</v>
      </c>
      <c r="BX1299">
        <v>11</v>
      </c>
      <c r="BY1299">
        <v>11</v>
      </c>
      <c r="BZ1299">
        <v>1690</v>
      </c>
      <c r="CA1299">
        <v>1690</v>
      </c>
      <c r="CB1299">
        <v>10.6</v>
      </c>
      <c r="CC1299">
        <v>10.3</v>
      </c>
      <c r="CD1299">
        <v>4</v>
      </c>
      <c r="CE1299">
        <v>2.7</v>
      </c>
      <c r="CF1299">
        <v>8.6</v>
      </c>
      <c r="CG1299">
        <v>12.1</v>
      </c>
      <c r="CH1299">
        <v>10.9</v>
      </c>
      <c r="CI1299">
        <v>11.1</v>
      </c>
      <c r="CJ1299">
        <v>10.8</v>
      </c>
      <c r="CK1299">
        <v>10.1</v>
      </c>
      <c r="CL1299">
        <v>11.5</v>
      </c>
      <c r="CM1299">
        <v>9.3000000000000007</v>
      </c>
      <c r="CN1299">
        <v>10</v>
      </c>
      <c r="CO1299">
        <v>0.21861379663747399</v>
      </c>
      <c r="CP1299">
        <v>0.56030048289840295</v>
      </c>
      <c r="CQ1299">
        <v>0.59943493912124002</v>
      </c>
      <c r="CR1299">
        <v>0.77327533710308805</v>
      </c>
      <c r="CS1299">
        <v>-0.16248210271199401</v>
      </c>
      <c r="CT1299">
        <v>-0.55235633884009505</v>
      </c>
      <c r="CU1299">
        <v>0.36255069124424</v>
      </c>
      <c r="CV1299">
        <v>-0.35820341110229498</v>
      </c>
      <c r="CW1299">
        <v>-1.2247082888101599</v>
      </c>
      <c r="CX1299">
        <v>0.36240604751619898</v>
      </c>
      <c r="CY1299">
        <v>-0.103492736816406</v>
      </c>
      <c r="CZ1299">
        <v>-1.3392799766871</v>
      </c>
    </row>
    <row r="1300" spans="1:104" x14ac:dyDescent="0.3">
      <c r="A1300" t="s">
        <v>7533</v>
      </c>
      <c r="B1300" t="s">
        <v>7534</v>
      </c>
      <c r="C1300" s="50">
        <v>1.07581190712342</v>
      </c>
      <c r="D1300" s="51">
        <v>0.10542586192709003</v>
      </c>
      <c r="E1300" s="52">
        <v>0.27622340345684815</v>
      </c>
      <c r="F1300" s="53">
        <v>0.55873952792402604</v>
      </c>
      <c r="G1300" s="50">
        <v>0.98295048634390292</v>
      </c>
      <c r="H1300" s="54">
        <v>-2.4809348621820545E-2</v>
      </c>
      <c r="I1300" s="55">
        <v>0.76611650947907384</v>
      </c>
      <c r="J1300" s="56">
        <v>0.11570517870143505</v>
      </c>
      <c r="K1300" t="s">
        <v>2830</v>
      </c>
      <c r="L1300" t="s">
        <v>2831</v>
      </c>
      <c r="M1300" s="13" t="str">
        <f>IFERROR(IF(SEARCH(M$1,$L1300),1,"no"),"-")</f>
        <v>-</v>
      </c>
      <c r="N1300" s="14" t="str">
        <f>IFERROR(IF(SEARCH(N$1,$L1300),1,"no"),"-")</f>
        <v>-</v>
      </c>
      <c r="O1300" s="14" t="str">
        <f>IFERROR(IF(SEARCH(O$1,$L1300),1,"no"),"-")</f>
        <v>-</v>
      </c>
      <c r="P1300" s="15">
        <v>233640000</v>
      </c>
      <c r="Q1300" s="16">
        <v>159570000</v>
      </c>
      <c r="T1300" s="17">
        <v>2</v>
      </c>
      <c r="U1300" s="18">
        <v>237180000</v>
      </c>
      <c r="V1300" s="19">
        <v>218160000</v>
      </c>
      <c r="W1300" s="19">
        <v>179190000</v>
      </c>
      <c r="AB1300" s="20">
        <v>3</v>
      </c>
      <c r="AC1300" s="32">
        <v>248740000</v>
      </c>
      <c r="AD1300" s="33">
        <v>243590000</v>
      </c>
      <c r="AE1300" s="33">
        <v>235550000</v>
      </c>
      <c r="AF1300" s="34">
        <v>3</v>
      </c>
      <c r="AG1300" s="24">
        <v>270270000</v>
      </c>
      <c r="AH1300" s="24">
        <v>221660000</v>
      </c>
      <c r="AI1300" s="24">
        <v>223540000</v>
      </c>
      <c r="AJ1300" s="25">
        <v>3</v>
      </c>
      <c r="AK1300">
        <v>27.799711227416999</v>
      </c>
      <c r="AL1300">
        <v>27.2496147155762</v>
      </c>
      <c r="AM1300">
        <v>26.0294513702393</v>
      </c>
      <c r="AN1300">
        <v>27.281499862670898</v>
      </c>
      <c r="AO1300">
        <v>27.821407318115199</v>
      </c>
      <c r="AP1300">
        <v>27.700811386108398</v>
      </c>
      <c r="AQ1300">
        <v>27.416913986206101</v>
      </c>
      <c r="AR1300">
        <v>27.890062332153299</v>
      </c>
      <c r="AS1300">
        <v>27.859880447387699</v>
      </c>
      <c r="AT1300">
        <v>27.811458587646499</v>
      </c>
      <c r="AU1300">
        <v>28.0098266601563</v>
      </c>
      <c r="AV1300">
        <v>27.7237739562988</v>
      </c>
      <c r="AW1300">
        <v>27.735958099365199</v>
      </c>
      <c r="AX1300">
        <v>5</v>
      </c>
      <c r="AY1300">
        <v>5</v>
      </c>
      <c r="AZ1300">
        <v>5</v>
      </c>
      <c r="BA1300">
        <v>5.9</v>
      </c>
      <c r="BB1300">
        <v>5.9</v>
      </c>
      <c r="BC1300">
        <v>5.9</v>
      </c>
      <c r="BD1300">
        <v>126.7</v>
      </c>
      <c r="BE1300">
        <v>0</v>
      </c>
      <c r="BF1300">
        <v>14.138999999999999</v>
      </c>
      <c r="BG1300">
        <v>1559300000</v>
      </c>
      <c r="BH1300">
        <v>19</v>
      </c>
      <c r="BI1300" t="s">
        <v>105</v>
      </c>
      <c r="BJ1300" t="s">
        <v>105</v>
      </c>
      <c r="BK1300" t="s">
        <v>105</v>
      </c>
      <c r="BL1300" t="s">
        <v>7535</v>
      </c>
      <c r="BM1300">
        <v>4</v>
      </c>
      <c r="BN1300">
        <v>4</v>
      </c>
      <c r="BO1300">
        <v>0</v>
      </c>
      <c r="BP1300">
        <v>0</v>
      </c>
      <c r="BQ1300">
        <v>4</v>
      </c>
      <c r="BR1300">
        <v>4</v>
      </c>
      <c r="BS1300">
        <v>4</v>
      </c>
      <c r="BT1300">
        <v>2</v>
      </c>
      <c r="BU1300">
        <v>2</v>
      </c>
      <c r="BV1300">
        <v>2</v>
      </c>
      <c r="BW1300">
        <v>3</v>
      </c>
      <c r="BX1300">
        <v>3</v>
      </c>
      <c r="BY1300">
        <v>2</v>
      </c>
      <c r="BZ1300">
        <v>1118</v>
      </c>
      <c r="CA1300" t="s">
        <v>105</v>
      </c>
      <c r="CB1300">
        <v>5.0999999999999996</v>
      </c>
      <c r="CC1300">
        <v>5.0999999999999996</v>
      </c>
      <c r="CD1300">
        <v>0</v>
      </c>
      <c r="CE1300">
        <v>0</v>
      </c>
      <c r="CF1300">
        <v>5.0999999999999996</v>
      </c>
      <c r="CG1300">
        <v>5.0999999999999996</v>
      </c>
      <c r="CH1300">
        <v>5.0999999999999996</v>
      </c>
      <c r="CI1300">
        <v>3.4</v>
      </c>
      <c r="CJ1300">
        <v>3.4</v>
      </c>
      <c r="CK1300">
        <v>3.4</v>
      </c>
      <c r="CL1300">
        <v>4.3</v>
      </c>
      <c r="CM1300">
        <v>4.3</v>
      </c>
      <c r="CN1300">
        <v>3.4</v>
      </c>
      <c r="CO1300">
        <v>0.83438653246005701</v>
      </c>
      <c r="CP1300">
        <v>0.55873952792402604</v>
      </c>
      <c r="CQ1300">
        <v>0.115705178701435</v>
      </c>
      <c r="CR1300">
        <v>0.69107547169811301</v>
      </c>
      <c r="CS1300">
        <v>-0.76373116175333799</v>
      </c>
      <c r="CT1300">
        <v>-1.71807778915092</v>
      </c>
      <c r="CU1300">
        <v>0.36366168009206001</v>
      </c>
      <c r="CV1300">
        <v>-0.55630826950073198</v>
      </c>
      <c r="CW1300">
        <v>-1.22184521990254</v>
      </c>
      <c r="CX1300">
        <v>0.879396551724138</v>
      </c>
      <c r="CY1300">
        <v>3.0614217122398198E-2</v>
      </c>
      <c r="CZ1300">
        <v>0.31839489461905401</v>
      </c>
    </row>
    <row r="1301" spans="1:104" x14ac:dyDescent="0.3">
      <c r="A1301" t="s">
        <v>7316</v>
      </c>
      <c r="B1301" t="s">
        <v>7317</v>
      </c>
      <c r="C1301" s="50">
        <v>0.97509285558225911</v>
      </c>
      <c r="D1301" s="51">
        <v>-3.6388485348806628E-2</v>
      </c>
      <c r="E1301" s="52">
        <v>0.27683343245407993</v>
      </c>
      <c r="F1301" s="53">
        <v>0.55778146243224103</v>
      </c>
      <c r="G1301" s="50">
        <v>0.90070884375386673</v>
      </c>
      <c r="H1301" s="54">
        <v>-0.15086726804513786</v>
      </c>
      <c r="I1301" s="55">
        <v>0.67007741354309736</v>
      </c>
      <c r="J1301" s="56">
        <v>0.17387502068357003</v>
      </c>
      <c r="K1301" t="s">
        <v>7318</v>
      </c>
      <c r="L1301" t="s">
        <v>7319</v>
      </c>
      <c r="M1301" s="13" t="str">
        <f>IFERROR(IF(SEARCH(M$1,$L1301),1,"no"),"-")</f>
        <v>-</v>
      </c>
      <c r="N1301" s="14" t="str">
        <f>IFERROR(IF(SEARCH(N$1,$L1301),1,"no"),"-")</f>
        <v>-</v>
      </c>
      <c r="O1301" s="14" t="str">
        <f>IFERROR(IF(SEARCH(O$1,$L1301),1,"no"),"-")</f>
        <v>-</v>
      </c>
      <c r="P1301" s="15">
        <v>220430000</v>
      </c>
      <c r="Q1301" s="16">
        <v>237270000</v>
      </c>
      <c r="T1301" s="17">
        <v>2</v>
      </c>
      <c r="U1301" s="18">
        <v>313700000</v>
      </c>
      <c r="V1301" s="19">
        <v>176600000</v>
      </c>
      <c r="W1301" s="19">
        <v>179150000</v>
      </c>
      <c r="AB1301" s="20">
        <v>3</v>
      </c>
      <c r="AC1301" s="32">
        <v>137790000</v>
      </c>
      <c r="AD1301" s="33">
        <v>183610000</v>
      </c>
      <c r="AE1301" s="33">
        <v>244310000</v>
      </c>
      <c r="AF1301" s="34">
        <v>3</v>
      </c>
      <c r="AG1301" s="24">
        <v>148350000</v>
      </c>
      <c r="AH1301" s="24">
        <v>180860000</v>
      </c>
      <c r="AI1301" s="24">
        <v>180330000</v>
      </c>
      <c r="AJ1301" s="25">
        <v>3</v>
      </c>
      <c r="AK1301">
        <v>27.715745925903299</v>
      </c>
      <c r="AL1301">
        <v>27.821954727172901</v>
      </c>
      <c r="AM1301">
        <v>24.864494323730501</v>
      </c>
      <c r="AN1301">
        <v>26.073078155517599</v>
      </c>
      <c r="AO1301">
        <v>28.224809646606399</v>
      </c>
      <c r="AP1301">
        <v>27.395910263061499</v>
      </c>
      <c r="AQ1301">
        <v>27.4165935516357</v>
      </c>
      <c r="AR1301">
        <v>27.037895202636701</v>
      </c>
      <c r="AS1301">
        <v>27.452070236206101</v>
      </c>
      <c r="AT1301">
        <v>27.864137649536101</v>
      </c>
      <c r="AU1301">
        <v>27.1444301605225</v>
      </c>
      <c r="AV1301">
        <v>27.4302978515625</v>
      </c>
      <c r="AW1301">
        <v>27.426063537597699</v>
      </c>
      <c r="AX1301">
        <v>14</v>
      </c>
      <c r="AY1301">
        <v>14</v>
      </c>
      <c r="AZ1301">
        <v>14</v>
      </c>
      <c r="BA1301">
        <v>17.399999999999999</v>
      </c>
      <c r="BB1301">
        <v>17.399999999999999</v>
      </c>
      <c r="BC1301">
        <v>17.399999999999999</v>
      </c>
      <c r="BD1301">
        <v>108.19</v>
      </c>
      <c r="BE1301">
        <v>0</v>
      </c>
      <c r="BF1301">
        <v>27.8</v>
      </c>
      <c r="BG1301">
        <v>1636000000</v>
      </c>
      <c r="BH1301">
        <v>34</v>
      </c>
      <c r="BI1301">
        <v>14</v>
      </c>
      <c r="BJ1301">
        <v>14</v>
      </c>
      <c r="BK1301">
        <v>14</v>
      </c>
      <c r="BL1301" t="s">
        <v>7320</v>
      </c>
      <c r="BM1301">
        <v>9</v>
      </c>
      <c r="BN1301">
        <v>9</v>
      </c>
      <c r="BO1301">
        <v>4</v>
      </c>
      <c r="BP1301">
        <v>4</v>
      </c>
      <c r="BQ1301">
        <v>4</v>
      </c>
      <c r="BR1301">
        <v>7</v>
      </c>
      <c r="BS1301">
        <v>6</v>
      </c>
      <c r="BT1301">
        <v>5</v>
      </c>
      <c r="BU1301">
        <v>7</v>
      </c>
      <c r="BV1301">
        <v>6</v>
      </c>
      <c r="BW1301">
        <v>2</v>
      </c>
      <c r="BX1301">
        <v>4</v>
      </c>
      <c r="BY1301">
        <v>6</v>
      </c>
      <c r="BZ1301">
        <v>973</v>
      </c>
      <c r="CA1301">
        <v>973</v>
      </c>
      <c r="CB1301">
        <v>10.4</v>
      </c>
      <c r="CC1301">
        <v>10.9</v>
      </c>
      <c r="CD1301">
        <v>5.5</v>
      </c>
      <c r="CE1301">
        <v>4.5999999999999996</v>
      </c>
      <c r="CF1301">
        <v>4.4000000000000004</v>
      </c>
      <c r="CG1301">
        <v>6.7</v>
      </c>
      <c r="CH1301">
        <v>7.1</v>
      </c>
      <c r="CI1301">
        <v>5.3</v>
      </c>
      <c r="CJ1301">
        <v>8</v>
      </c>
      <c r="CK1301">
        <v>6.3</v>
      </c>
      <c r="CL1301">
        <v>2.6</v>
      </c>
      <c r="CM1301">
        <v>4.3</v>
      </c>
      <c r="CN1301">
        <v>6.1</v>
      </c>
      <c r="CO1301">
        <v>0.42200337375592301</v>
      </c>
      <c r="CP1301">
        <v>0.55778146243224103</v>
      </c>
      <c r="CQ1301">
        <v>0.17387502068357</v>
      </c>
      <c r="CR1301">
        <v>0.65686701816051596</v>
      </c>
      <c r="CS1301">
        <v>-0.83254941304524599</v>
      </c>
      <c r="CT1301">
        <v>-0.96593598898204902</v>
      </c>
      <c r="CU1301">
        <v>0.364071305347901</v>
      </c>
      <c r="CV1301">
        <v>-1.0602862040201799</v>
      </c>
      <c r="CW1301">
        <v>-1.2200874460959099</v>
      </c>
      <c r="CX1301">
        <v>0.81311126760563401</v>
      </c>
      <c r="CY1301">
        <v>0.117770512898762</v>
      </c>
      <c r="CZ1301">
        <v>0.45898693007421598</v>
      </c>
    </row>
    <row r="1302" spans="1:104" x14ac:dyDescent="0.3">
      <c r="A1302" t="s">
        <v>7433</v>
      </c>
      <c r="B1302" t="s">
        <v>852</v>
      </c>
      <c r="C1302" s="50">
        <v>1.1443102528391573</v>
      </c>
      <c r="D1302" s="51">
        <v>0.19447825801564345</v>
      </c>
      <c r="E1302" s="52">
        <v>0.27695898154759019</v>
      </c>
      <c r="F1302" s="53">
        <v>0.55758454648296096</v>
      </c>
      <c r="G1302" s="50">
        <v>1.2542727195683494</v>
      </c>
      <c r="H1302" s="54">
        <v>0.32685107093994248</v>
      </c>
      <c r="I1302" s="55">
        <v>0.73237379804883029</v>
      </c>
      <c r="J1302" s="56">
        <v>0.13526720173566603</v>
      </c>
      <c r="K1302" t="s">
        <v>429</v>
      </c>
      <c r="L1302" t="s">
        <v>430</v>
      </c>
      <c r="M1302" s="13" t="str">
        <f>IFERROR(IF(SEARCH(M$1,$L1302),1,"no"),"-")</f>
        <v>-</v>
      </c>
      <c r="N1302" s="14" t="str">
        <f>IFERROR(IF(SEARCH(N$1,$L1302),1,"no"),"-")</f>
        <v>-</v>
      </c>
      <c r="O1302" s="14" t="str">
        <f>IFERROR(IF(SEARCH(O$1,$L1302),1,"no"),"-")</f>
        <v>-</v>
      </c>
      <c r="P1302" s="15">
        <v>122760000</v>
      </c>
      <c r="Q1302" s="16">
        <v>132780000</v>
      </c>
      <c r="R1302" s="16">
        <v>104270000</v>
      </c>
      <c r="S1302" s="16">
        <v>121260000</v>
      </c>
      <c r="T1302" s="17">
        <v>4</v>
      </c>
      <c r="U1302" s="18">
        <v>141690000</v>
      </c>
      <c r="V1302" s="19">
        <v>112030000</v>
      </c>
      <c r="W1302" s="19">
        <v>159150000</v>
      </c>
      <c r="AB1302" s="20">
        <v>3</v>
      </c>
      <c r="AC1302" s="32">
        <v>121900000</v>
      </c>
      <c r="AD1302" s="33">
        <v>107930000</v>
      </c>
      <c r="AE1302" s="33">
        <v>124160000</v>
      </c>
      <c r="AF1302" s="34">
        <v>3</v>
      </c>
      <c r="AH1302" s="24">
        <v>145910000</v>
      </c>
      <c r="AI1302" s="24">
        <v>150090000</v>
      </c>
      <c r="AJ1302" s="25">
        <v>2</v>
      </c>
      <c r="AK1302">
        <v>26.871265411376999</v>
      </c>
      <c r="AL1302">
        <v>26.984462738037099</v>
      </c>
      <c r="AM1302">
        <v>26.635749816894499</v>
      </c>
      <c r="AN1302">
        <v>26.853528976440401</v>
      </c>
      <c r="AO1302">
        <v>27.078163146972699</v>
      </c>
      <c r="AP1302">
        <v>26.7393093109131</v>
      </c>
      <c r="AQ1302">
        <v>27.245811462402301</v>
      </c>
      <c r="AR1302">
        <v>26.861122131347699</v>
      </c>
      <c r="AS1302">
        <v>26.685520172119102</v>
      </c>
      <c r="AT1302">
        <v>26.8876247406006</v>
      </c>
      <c r="AU1302">
        <v>25.573169708251999</v>
      </c>
      <c r="AV1302">
        <v>27.1205043792725</v>
      </c>
      <c r="AW1302">
        <v>27.161252975463899</v>
      </c>
      <c r="AX1302">
        <v>4</v>
      </c>
      <c r="AY1302">
        <v>4</v>
      </c>
      <c r="AZ1302">
        <v>4</v>
      </c>
      <c r="BA1302">
        <v>39.6</v>
      </c>
      <c r="BB1302">
        <v>39.6</v>
      </c>
      <c r="BC1302">
        <v>39.6</v>
      </c>
      <c r="BD1302">
        <v>20.152000000000001</v>
      </c>
      <c r="BE1302">
        <v>0</v>
      </c>
      <c r="BF1302">
        <v>41.109000000000002</v>
      </c>
      <c r="BG1302">
        <v>1088100000</v>
      </c>
      <c r="BH1302">
        <v>27</v>
      </c>
      <c r="BI1302" t="s">
        <v>105</v>
      </c>
      <c r="BJ1302" t="s">
        <v>105</v>
      </c>
      <c r="BK1302" t="s">
        <v>105</v>
      </c>
      <c r="BL1302" t="s">
        <v>7434</v>
      </c>
      <c r="BM1302">
        <v>3</v>
      </c>
      <c r="BN1302">
        <v>3</v>
      </c>
      <c r="BO1302">
        <v>2</v>
      </c>
      <c r="BP1302">
        <v>2</v>
      </c>
      <c r="BQ1302">
        <v>3</v>
      </c>
      <c r="BR1302">
        <v>3</v>
      </c>
      <c r="BS1302">
        <v>3</v>
      </c>
      <c r="BT1302">
        <v>2</v>
      </c>
      <c r="BU1302">
        <v>3</v>
      </c>
      <c r="BV1302">
        <v>2</v>
      </c>
      <c r="BW1302">
        <v>1</v>
      </c>
      <c r="BX1302">
        <v>2</v>
      </c>
      <c r="BY1302">
        <v>4</v>
      </c>
      <c r="BZ1302">
        <v>182</v>
      </c>
      <c r="CA1302" t="s">
        <v>105</v>
      </c>
      <c r="CB1302">
        <v>27.5</v>
      </c>
      <c r="CC1302">
        <v>30.2</v>
      </c>
      <c r="CD1302">
        <v>18.100000000000001</v>
      </c>
      <c r="CE1302">
        <v>18.100000000000001</v>
      </c>
      <c r="CF1302">
        <v>27.5</v>
      </c>
      <c r="CG1302">
        <v>27.5</v>
      </c>
      <c r="CH1302">
        <v>27.5</v>
      </c>
      <c r="CI1302">
        <v>17</v>
      </c>
      <c r="CJ1302">
        <v>30.2</v>
      </c>
      <c r="CK1302">
        <v>18.100000000000001</v>
      </c>
      <c r="CL1302">
        <v>7.7</v>
      </c>
      <c r="CM1302">
        <v>17</v>
      </c>
      <c r="CN1302">
        <v>39.6</v>
      </c>
      <c r="CO1302">
        <v>8.8323051746025893E-2</v>
      </c>
      <c r="CP1302">
        <v>0.55758454648296096</v>
      </c>
      <c r="CQ1302">
        <v>0.135267201735666</v>
      </c>
      <c r="CR1302">
        <v>0.89602499081220099</v>
      </c>
      <c r="CS1302">
        <v>2.4829387664794901E-2</v>
      </c>
      <c r="CT1302">
        <v>0.24529877161185601</v>
      </c>
      <c r="CU1302">
        <v>0.36399999999999999</v>
      </c>
      <c r="CV1302">
        <v>-0.18484290440877199</v>
      </c>
      <c r="CW1302">
        <v>-1.21972611370379</v>
      </c>
      <c r="CX1302">
        <v>0.85873719905052603</v>
      </c>
      <c r="CY1302">
        <v>0.19311332702636699</v>
      </c>
      <c r="CZ1302">
        <v>0.36676277505673099</v>
      </c>
    </row>
    <row r="1303" spans="1:104" x14ac:dyDescent="0.3">
      <c r="A1303" t="s">
        <v>1047</v>
      </c>
      <c r="B1303" t="s">
        <v>1048</v>
      </c>
      <c r="C1303" s="50">
        <v>0.99818018121563901</v>
      </c>
      <c r="D1303" s="51">
        <v>-2.6278353534697754E-3</v>
      </c>
      <c r="E1303" s="52">
        <v>0.27722767313715591</v>
      </c>
      <c r="F1303" s="53">
        <v>0.55716342019693699</v>
      </c>
      <c r="G1303" s="41">
        <v>1.3545143206160155</v>
      </c>
      <c r="H1303" s="43">
        <v>0.43777564652810907</v>
      </c>
      <c r="I1303" s="39">
        <v>3.6273951439655346E-2</v>
      </c>
      <c r="J1303" s="40">
        <v>1.4404051327304299</v>
      </c>
      <c r="K1303" t="s">
        <v>1049</v>
      </c>
      <c r="L1303" t="s">
        <v>1050</v>
      </c>
      <c r="M1303" s="13">
        <f>IFERROR(IF(SEARCH(M$1,$L1303),1,"no"),"-")</f>
        <v>1</v>
      </c>
      <c r="N1303" s="14" t="str">
        <f>IFERROR(IF(SEARCH(N$1,$L1303),1,"no"),"-")</f>
        <v>-</v>
      </c>
      <c r="O1303" s="14" t="str">
        <f>IFERROR(IF(SEARCH(O$1,$L1303),1,"no"),"-")</f>
        <v>-</v>
      </c>
      <c r="P1303" s="15">
        <v>195560000</v>
      </c>
      <c r="Q1303" s="16">
        <v>152460000</v>
      </c>
      <c r="T1303" s="17">
        <v>2</v>
      </c>
      <c r="U1303" s="18">
        <v>174590000</v>
      </c>
      <c r="V1303" s="19">
        <v>182990000</v>
      </c>
      <c r="W1303" s="19">
        <v>163500000</v>
      </c>
      <c r="AB1303" s="20">
        <v>3</v>
      </c>
      <c r="AC1303" s="32">
        <v>134270000</v>
      </c>
      <c r="AD1303" s="33">
        <v>149860000</v>
      </c>
      <c r="AE1303" s="33">
        <v>174300000</v>
      </c>
      <c r="AF1303" s="34">
        <v>3</v>
      </c>
      <c r="AG1303" s="24">
        <v>183090000</v>
      </c>
      <c r="AH1303" s="24">
        <v>210790000</v>
      </c>
      <c r="AI1303" s="24">
        <v>227070000</v>
      </c>
      <c r="AJ1303" s="25">
        <v>3</v>
      </c>
      <c r="AK1303">
        <v>27.543035507202099</v>
      </c>
      <c r="AL1303">
        <v>27.183855056762699</v>
      </c>
      <c r="AM1303">
        <v>26.742927551269499</v>
      </c>
      <c r="AN1303">
        <v>25.6974906921387</v>
      </c>
      <c r="AO1303">
        <v>27.379396438598601</v>
      </c>
      <c r="AP1303">
        <v>27.447189331054702</v>
      </c>
      <c r="AQ1303">
        <v>27.284715652465799</v>
      </c>
      <c r="AR1303">
        <v>27.000562667846701</v>
      </c>
      <c r="AS1303">
        <v>27.159040451049801</v>
      </c>
      <c r="AT1303">
        <v>27.376996994018601</v>
      </c>
      <c r="AU1303">
        <v>27.44797706604</v>
      </c>
      <c r="AV1303">
        <v>27.651231765747099</v>
      </c>
      <c r="AW1303">
        <v>27.758562088012699</v>
      </c>
      <c r="AX1303">
        <v>8</v>
      </c>
      <c r="AY1303">
        <v>8</v>
      </c>
      <c r="AZ1303">
        <v>8</v>
      </c>
      <c r="BA1303">
        <v>36.5</v>
      </c>
      <c r="BB1303">
        <v>36.5</v>
      </c>
      <c r="BC1303">
        <v>36.5</v>
      </c>
      <c r="BD1303">
        <v>35.543999999999997</v>
      </c>
      <c r="BE1303">
        <v>0</v>
      </c>
      <c r="BF1303">
        <v>67.180000000000007</v>
      </c>
      <c r="BG1303">
        <v>1241900000</v>
      </c>
      <c r="BH1303">
        <v>26</v>
      </c>
      <c r="BI1303">
        <v>8</v>
      </c>
      <c r="BJ1303">
        <v>8</v>
      </c>
      <c r="BK1303">
        <v>8</v>
      </c>
      <c r="BL1303" t="s">
        <v>1051</v>
      </c>
      <c r="BM1303">
        <v>5</v>
      </c>
      <c r="BN1303">
        <v>6</v>
      </c>
      <c r="BO1303">
        <v>0</v>
      </c>
      <c r="BP1303">
        <v>0</v>
      </c>
      <c r="BQ1303">
        <v>4</v>
      </c>
      <c r="BR1303">
        <v>6</v>
      </c>
      <c r="BS1303">
        <v>4</v>
      </c>
      <c r="BT1303">
        <v>4</v>
      </c>
      <c r="BU1303">
        <v>2</v>
      </c>
      <c r="BV1303">
        <v>2</v>
      </c>
      <c r="BW1303">
        <v>3</v>
      </c>
      <c r="BX1303">
        <v>4</v>
      </c>
      <c r="BY1303">
        <v>5</v>
      </c>
      <c r="BZ1303">
        <v>329</v>
      </c>
      <c r="CA1303">
        <v>329</v>
      </c>
      <c r="CB1303">
        <v>27.7</v>
      </c>
      <c r="CC1303">
        <v>31.6</v>
      </c>
      <c r="CD1303">
        <v>0</v>
      </c>
      <c r="CE1303">
        <v>0</v>
      </c>
      <c r="CF1303">
        <v>22.5</v>
      </c>
      <c r="CG1303">
        <v>31.6</v>
      </c>
      <c r="CH1303">
        <v>17.3</v>
      </c>
      <c r="CI1303">
        <v>21.6</v>
      </c>
      <c r="CJ1303">
        <v>8.1999999999999993</v>
      </c>
      <c r="CK1303">
        <v>8.1999999999999993</v>
      </c>
      <c r="CL1303">
        <v>12.5</v>
      </c>
      <c r="CM1303">
        <v>17.3</v>
      </c>
      <c r="CN1303">
        <v>22.2</v>
      </c>
      <c r="CO1303">
        <v>0.33891711494749199</v>
      </c>
      <c r="CP1303">
        <v>0.55716342019693699</v>
      </c>
      <c r="CQ1303">
        <v>1.4404051327304299</v>
      </c>
      <c r="CR1303">
        <v>0.69226927029804697</v>
      </c>
      <c r="CS1303">
        <v>-0.38703950246175001</v>
      </c>
      <c r="CT1303">
        <v>-0.80337879827959002</v>
      </c>
      <c r="CU1303">
        <v>0.36408730614589302</v>
      </c>
      <c r="CV1303">
        <v>-0.57860660552978505</v>
      </c>
      <c r="CW1303">
        <v>-1.2189533092998199</v>
      </c>
      <c r="CX1303">
        <v>8.4089485458613E-2</v>
      </c>
      <c r="CY1303">
        <v>-0.44039026896159</v>
      </c>
      <c r="CZ1303">
        <v>-3.0984967582520602</v>
      </c>
    </row>
    <row r="1304" spans="1:104" x14ac:dyDescent="0.3">
      <c r="A1304" t="s">
        <v>5822</v>
      </c>
      <c r="B1304" t="s">
        <v>5823</v>
      </c>
      <c r="C1304" s="50">
        <v>0.6985964520552258</v>
      </c>
      <c r="D1304" s="51">
        <v>-0.51746877911612055</v>
      </c>
      <c r="E1304" s="52">
        <v>0.2796725781838017</v>
      </c>
      <c r="F1304" s="53">
        <v>0.55335011399058798</v>
      </c>
      <c r="G1304" s="50">
        <v>1.1795550847457628</v>
      </c>
      <c r="H1304" s="54">
        <v>0.23824279342594851</v>
      </c>
      <c r="I1304" s="55">
        <v>0.27108740610788534</v>
      </c>
      <c r="J1304" s="56">
        <v>0.56689065794476801</v>
      </c>
      <c r="K1304" t="s">
        <v>5824</v>
      </c>
      <c r="L1304" t="s">
        <v>5825</v>
      </c>
      <c r="M1304" s="13" t="str">
        <f>IFERROR(IF(SEARCH(M$1,$L1304),1,"no"),"-")</f>
        <v>-</v>
      </c>
      <c r="N1304" s="14" t="str">
        <f>IFERROR(IF(SEARCH(N$1,$L1304),1,"no"),"-")</f>
        <v>-</v>
      </c>
      <c r="O1304" s="14" t="str">
        <f>IFERROR(IF(SEARCH(O$1,$L1304),1,"no"),"-")</f>
        <v>-</v>
      </c>
      <c r="P1304" s="15">
        <v>205290000</v>
      </c>
      <c r="Q1304" s="16">
        <v>179960000</v>
      </c>
      <c r="R1304" s="16">
        <v>379120000</v>
      </c>
      <c r="S1304" s="16">
        <v>400060000</v>
      </c>
      <c r="T1304" s="17">
        <v>4</v>
      </c>
      <c r="U1304" s="18">
        <v>210080000</v>
      </c>
      <c r="V1304" s="19">
        <v>213630000</v>
      </c>
      <c r="W1304" s="19">
        <v>186390000</v>
      </c>
      <c r="AB1304" s="20">
        <v>3</v>
      </c>
      <c r="AC1304" s="32">
        <v>165680000</v>
      </c>
      <c r="AD1304" s="33">
        <v>158540000</v>
      </c>
      <c r="AE1304" s="33">
        <v>242180000</v>
      </c>
      <c r="AF1304" s="34">
        <v>3</v>
      </c>
      <c r="AG1304" s="24">
        <v>206540000</v>
      </c>
      <c r="AH1304" s="24">
        <v>242500000</v>
      </c>
      <c r="AI1304" s="24">
        <v>219060000</v>
      </c>
      <c r="AJ1304" s="25">
        <v>3</v>
      </c>
      <c r="AK1304">
        <v>27.6130886077881</v>
      </c>
      <c r="AL1304">
        <v>27.423101425170898</v>
      </c>
      <c r="AM1304">
        <v>28.4980792999268</v>
      </c>
      <c r="AN1304">
        <v>28.575641632080099</v>
      </c>
      <c r="AO1304">
        <v>27.646364212036101</v>
      </c>
      <c r="AP1304">
        <v>27.670539855956999</v>
      </c>
      <c r="AQ1304">
        <v>27.473749160766602</v>
      </c>
      <c r="AR1304">
        <v>27.3038234710693</v>
      </c>
      <c r="AS1304">
        <v>27.240272521972699</v>
      </c>
      <c r="AT1304">
        <v>27.851505279541001</v>
      </c>
      <c r="AU1304">
        <v>27.6218452453613</v>
      </c>
      <c r="AV1304">
        <v>27.853408813476602</v>
      </c>
      <c r="AW1304">
        <v>27.706750869751001</v>
      </c>
      <c r="AX1304">
        <v>9</v>
      </c>
      <c r="AY1304">
        <v>9</v>
      </c>
      <c r="AZ1304">
        <v>8</v>
      </c>
      <c r="BA1304">
        <v>18.8</v>
      </c>
      <c r="BB1304">
        <v>18.8</v>
      </c>
      <c r="BC1304">
        <v>17.5</v>
      </c>
      <c r="BD1304">
        <v>64.233999999999995</v>
      </c>
      <c r="BE1304">
        <v>0</v>
      </c>
      <c r="BF1304">
        <v>33.962000000000003</v>
      </c>
      <c r="BG1304">
        <v>2035300000</v>
      </c>
      <c r="BH1304">
        <v>40</v>
      </c>
      <c r="BI1304">
        <v>9</v>
      </c>
      <c r="BJ1304">
        <v>9</v>
      </c>
      <c r="BK1304">
        <v>8</v>
      </c>
      <c r="BL1304" t="s">
        <v>5826</v>
      </c>
      <c r="BM1304">
        <v>4</v>
      </c>
      <c r="BN1304">
        <v>7</v>
      </c>
      <c r="BO1304">
        <v>3</v>
      </c>
      <c r="BP1304">
        <v>4</v>
      </c>
      <c r="BQ1304">
        <v>8</v>
      </c>
      <c r="BR1304">
        <v>4</v>
      </c>
      <c r="BS1304">
        <v>4</v>
      </c>
      <c r="BT1304">
        <v>6</v>
      </c>
      <c r="BU1304">
        <v>6</v>
      </c>
      <c r="BV1304">
        <v>6</v>
      </c>
      <c r="BW1304">
        <v>5</v>
      </c>
      <c r="BX1304">
        <v>7</v>
      </c>
      <c r="BY1304">
        <v>7</v>
      </c>
      <c r="BZ1304">
        <v>623</v>
      </c>
      <c r="CA1304">
        <v>623</v>
      </c>
      <c r="CB1304">
        <v>8.5</v>
      </c>
      <c r="CC1304">
        <v>14.3</v>
      </c>
      <c r="CD1304">
        <v>6.7</v>
      </c>
      <c r="CE1304">
        <v>8</v>
      </c>
      <c r="CF1304">
        <v>15.4</v>
      </c>
      <c r="CG1304">
        <v>8.5</v>
      </c>
      <c r="CH1304">
        <v>7.9</v>
      </c>
      <c r="CI1304">
        <v>13.5</v>
      </c>
      <c r="CJ1304">
        <v>13.2</v>
      </c>
      <c r="CK1304">
        <v>13.5</v>
      </c>
      <c r="CL1304">
        <v>10.3</v>
      </c>
      <c r="CM1304">
        <v>15.2</v>
      </c>
      <c r="CN1304">
        <v>15.2</v>
      </c>
      <c r="CO1304">
        <v>0.68584210093592002</v>
      </c>
      <c r="CP1304">
        <v>0.55335011399058798</v>
      </c>
      <c r="CQ1304">
        <v>0.56689065794476801</v>
      </c>
      <c r="CR1304">
        <v>0.62599796954314701</v>
      </c>
      <c r="CS1304">
        <v>0.56227731704711903</v>
      </c>
      <c r="CT1304">
        <v>1.45230738358112</v>
      </c>
      <c r="CU1304">
        <v>0.36694266055045899</v>
      </c>
      <c r="CV1304">
        <v>0.43059333165486502</v>
      </c>
      <c r="CW1304">
        <v>1.2119520755688999</v>
      </c>
      <c r="CX1304">
        <v>0.38488425443169999</v>
      </c>
      <c r="CY1304">
        <v>-0.26213455200195301</v>
      </c>
      <c r="CZ1304">
        <v>-1.27576657586588</v>
      </c>
    </row>
    <row r="1305" spans="1:104" x14ac:dyDescent="0.3">
      <c r="A1305" s="127" t="s">
        <v>5924</v>
      </c>
      <c r="B1305" s="127" t="s">
        <v>5925</v>
      </c>
      <c r="C1305" s="50">
        <v>1.1985182303638999</v>
      </c>
      <c r="D1305" s="51">
        <v>0.26125185363081993</v>
      </c>
      <c r="E1305" s="52">
        <v>0.27970180745387119</v>
      </c>
      <c r="F1305" s="53">
        <v>0.55330472717617996</v>
      </c>
      <c r="G1305" s="50">
        <v>1.1137299053173622</v>
      </c>
      <c r="H1305" s="54">
        <v>0.15539940188365381</v>
      </c>
      <c r="I1305" s="55">
        <v>0.29087113856454028</v>
      </c>
      <c r="J1305" s="56">
        <v>0.53629936910699705</v>
      </c>
      <c r="K1305" s="127" t="s">
        <v>5926</v>
      </c>
      <c r="L1305" s="127" t="s">
        <v>5927</v>
      </c>
      <c r="M1305" s="13" t="str">
        <f>IFERROR(IF(SEARCH(M$1,$L1305),1,"no"),"-")</f>
        <v>-</v>
      </c>
      <c r="N1305" s="14" t="str">
        <f>IFERROR(IF(SEARCH(N$1,$L1305),1,"no"),"-")</f>
        <v>-</v>
      </c>
      <c r="O1305" s="14" t="str">
        <f>IFERROR(IF(SEARCH(O$1,$L1305),1,"no"),"-")</f>
        <v>-</v>
      </c>
      <c r="P1305" s="15">
        <v>207020000</v>
      </c>
      <c r="Q1305" s="16">
        <v>225060000</v>
      </c>
      <c r="R1305" s="16">
        <v>133460000</v>
      </c>
      <c r="T1305" s="17">
        <v>3</v>
      </c>
      <c r="U1305" s="18">
        <v>211480000</v>
      </c>
      <c r="V1305" s="19">
        <v>266990000</v>
      </c>
      <c r="W1305" s="19">
        <v>199340000</v>
      </c>
      <c r="AB1305" s="20">
        <v>3</v>
      </c>
      <c r="AC1305" s="32">
        <v>193920000</v>
      </c>
      <c r="AD1305" s="33">
        <v>173300000</v>
      </c>
      <c r="AE1305" s="33">
        <v>174590000</v>
      </c>
      <c r="AF1305" s="34">
        <v>3</v>
      </c>
      <c r="AG1305" s="24">
        <v>216010000</v>
      </c>
      <c r="AH1305" s="24">
        <v>171510000</v>
      </c>
      <c r="AI1305" s="24">
        <v>215910000</v>
      </c>
      <c r="AJ1305" s="25">
        <v>3</v>
      </c>
      <c r="AK1305">
        <v>27.625194549560501</v>
      </c>
      <c r="AL1305">
        <v>27.745735168456999</v>
      </c>
      <c r="AM1305">
        <v>26.9918327331543</v>
      </c>
      <c r="AN1305">
        <v>25.236646652221701</v>
      </c>
      <c r="AO1305">
        <v>27.655946731567401</v>
      </c>
      <c r="AP1305">
        <v>27.992210388183601</v>
      </c>
      <c r="AQ1305">
        <v>27.570655822753899</v>
      </c>
      <c r="AR1305">
        <v>27.530885696411101</v>
      </c>
      <c r="AS1305">
        <v>27.368696212768601</v>
      </c>
      <c r="AT1305">
        <v>27.379396438598601</v>
      </c>
      <c r="AU1305">
        <v>27.6865234375</v>
      </c>
      <c r="AV1305">
        <v>27.353717803955099</v>
      </c>
      <c r="AW1305">
        <v>27.685853958129901</v>
      </c>
      <c r="AX1305">
        <v>11</v>
      </c>
      <c r="AY1305">
        <v>11</v>
      </c>
      <c r="AZ1305">
        <v>11</v>
      </c>
      <c r="BA1305">
        <v>9.1999999999999993</v>
      </c>
      <c r="BB1305">
        <v>9.1999999999999993</v>
      </c>
      <c r="BC1305">
        <v>9.1999999999999993</v>
      </c>
      <c r="BD1305">
        <v>181.54</v>
      </c>
      <c r="BE1305">
        <v>0</v>
      </c>
      <c r="BF1305">
        <v>58.795000000000002</v>
      </c>
      <c r="BG1305">
        <v>1580600000</v>
      </c>
      <c r="BH1305">
        <v>31</v>
      </c>
      <c r="BI1305">
        <v>11</v>
      </c>
      <c r="BJ1305">
        <v>11</v>
      </c>
      <c r="BK1305">
        <v>11</v>
      </c>
      <c r="BL1305" t="s">
        <v>5928</v>
      </c>
      <c r="BM1305">
        <v>4</v>
      </c>
      <c r="BN1305">
        <v>7</v>
      </c>
      <c r="BO1305">
        <v>2</v>
      </c>
      <c r="BP1305">
        <v>1</v>
      </c>
      <c r="BQ1305">
        <v>7</v>
      </c>
      <c r="BR1305">
        <v>4</v>
      </c>
      <c r="BS1305">
        <v>6</v>
      </c>
      <c r="BT1305">
        <v>4</v>
      </c>
      <c r="BU1305">
        <v>4</v>
      </c>
      <c r="BV1305">
        <v>4</v>
      </c>
      <c r="BW1305">
        <v>4</v>
      </c>
      <c r="BX1305">
        <v>5</v>
      </c>
      <c r="BY1305">
        <v>7</v>
      </c>
      <c r="BZ1305">
        <v>1664</v>
      </c>
      <c r="CA1305">
        <v>1664</v>
      </c>
      <c r="CB1305">
        <v>3.8</v>
      </c>
      <c r="CC1305">
        <v>6.1</v>
      </c>
      <c r="CD1305">
        <v>1.6</v>
      </c>
      <c r="CE1305">
        <v>1.1000000000000001</v>
      </c>
      <c r="CF1305">
        <v>4.9000000000000004</v>
      </c>
      <c r="CG1305">
        <v>3.1</v>
      </c>
      <c r="CH1305">
        <v>5</v>
      </c>
      <c r="CI1305">
        <v>3.5</v>
      </c>
      <c r="CJ1305">
        <v>3.1</v>
      </c>
      <c r="CK1305">
        <v>3.1</v>
      </c>
      <c r="CL1305">
        <v>3.4</v>
      </c>
      <c r="CM1305">
        <v>3.8</v>
      </c>
      <c r="CN1305">
        <v>6.7</v>
      </c>
      <c r="CO1305">
        <v>0.32109679357214099</v>
      </c>
      <c r="CP1305">
        <v>0.55330472717617996</v>
      </c>
      <c r="CQ1305">
        <v>0.53629936910699705</v>
      </c>
      <c r="CR1305">
        <v>0.69909090909090899</v>
      </c>
      <c r="CS1305">
        <v>-0.52647384007771703</v>
      </c>
      <c r="CT1305">
        <v>-0.76753745551950203</v>
      </c>
      <c r="CU1305">
        <v>0.36673237822349602</v>
      </c>
      <c r="CV1305">
        <v>-0.83975203831990397</v>
      </c>
      <c r="CW1305">
        <v>-1.21186870734682</v>
      </c>
      <c r="CX1305">
        <v>0.40746329113924001</v>
      </c>
      <c r="CY1305">
        <v>-0.149038950602215</v>
      </c>
      <c r="CZ1305">
        <v>-1.21589999809535</v>
      </c>
    </row>
    <row r="1306" spans="1:104" x14ac:dyDescent="0.3">
      <c r="A1306" t="s">
        <v>6673</v>
      </c>
      <c r="B1306" t="s">
        <v>6674</v>
      </c>
      <c r="C1306" s="50">
        <v>0.90613664245430392</v>
      </c>
      <c r="D1306" s="51">
        <v>-0.14219947449784387</v>
      </c>
      <c r="E1306" s="52">
        <v>0.27981622826819719</v>
      </c>
      <c r="F1306" s="53">
        <v>0.55312710169926305</v>
      </c>
      <c r="G1306" s="50">
        <v>0.93704730506019274</v>
      </c>
      <c r="H1306" s="54">
        <v>-9.3806213435060987E-2</v>
      </c>
      <c r="I1306" s="55">
        <v>0.46809742939796428</v>
      </c>
      <c r="J1306" s="56">
        <v>0.32966374383590902</v>
      </c>
      <c r="K1306" t="s">
        <v>6675</v>
      </c>
      <c r="L1306" t="s">
        <v>6676</v>
      </c>
      <c r="M1306" s="13" t="str">
        <f>IFERROR(IF(SEARCH(M$1,$L1306),1,"no"),"-")</f>
        <v>-</v>
      </c>
      <c r="N1306" s="14" t="str">
        <f>IFERROR(IF(SEARCH(N$1,$L1306),1,"no"),"-")</f>
        <v>-</v>
      </c>
      <c r="O1306" s="14" t="str">
        <f>IFERROR(IF(SEARCH(O$1,$L1306),1,"no"),"-")</f>
        <v>-</v>
      </c>
      <c r="P1306" s="15">
        <v>3158800000</v>
      </c>
      <c r="Q1306" s="16">
        <v>2580600000</v>
      </c>
      <c r="R1306" s="16">
        <v>2584900000</v>
      </c>
      <c r="S1306" s="16">
        <v>3006000000</v>
      </c>
      <c r="T1306" s="17">
        <v>4</v>
      </c>
      <c r="U1306" s="18">
        <v>2289600000</v>
      </c>
      <c r="V1306" s="19">
        <v>2555900000</v>
      </c>
      <c r="W1306" s="19">
        <v>2854600000</v>
      </c>
      <c r="AB1306" s="20">
        <v>3</v>
      </c>
      <c r="AC1306" s="32">
        <v>2498200000</v>
      </c>
      <c r="AD1306" s="33">
        <v>2551200000</v>
      </c>
      <c r="AE1306" s="33">
        <v>2958200000</v>
      </c>
      <c r="AF1306" s="34">
        <v>3</v>
      </c>
      <c r="AG1306" s="24">
        <v>2196800000</v>
      </c>
      <c r="AH1306" s="24">
        <v>2667400000</v>
      </c>
      <c r="AI1306" s="24">
        <v>2639300000</v>
      </c>
      <c r="AJ1306" s="25">
        <v>3</v>
      </c>
      <c r="AK1306">
        <v>31.5567302703857</v>
      </c>
      <c r="AL1306">
        <v>31.265058517456101</v>
      </c>
      <c r="AM1306">
        <v>31.267461776733398</v>
      </c>
      <c r="AN1306">
        <v>31.4851970672607</v>
      </c>
      <c r="AO1306">
        <v>31.092449188232401</v>
      </c>
      <c r="AP1306">
        <v>31.251184463501001</v>
      </c>
      <c r="AQ1306">
        <v>31.410640716552699</v>
      </c>
      <c r="AR1306">
        <v>31.2182426452637</v>
      </c>
      <c r="AS1306">
        <v>31.248529434204102</v>
      </c>
      <c r="AT1306">
        <v>31.462072372436499</v>
      </c>
      <c r="AU1306">
        <v>31.032756805419901</v>
      </c>
      <c r="AV1306">
        <v>31.312786102294901</v>
      </c>
      <c r="AW1306">
        <v>31.297508239746101</v>
      </c>
      <c r="AX1306">
        <v>45</v>
      </c>
      <c r="AY1306">
        <v>45</v>
      </c>
      <c r="AZ1306">
        <v>45</v>
      </c>
      <c r="BA1306">
        <v>54.8</v>
      </c>
      <c r="BB1306">
        <v>54.8</v>
      </c>
      <c r="BC1306">
        <v>54.8</v>
      </c>
      <c r="BD1306">
        <v>502.65</v>
      </c>
      <c r="BE1306">
        <v>0</v>
      </c>
      <c r="BF1306">
        <v>323.31</v>
      </c>
      <c r="BG1306">
        <v>23145000000</v>
      </c>
      <c r="BH1306">
        <v>201</v>
      </c>
      <c r="BI1306" t="s">
        <v>105</v>
      </c>
      <c r="BJ1306" t="s">
        <v>105</v>
      </c>
      <c r="BK1306" t="s">
        <v>105</v>
      </c>
      <c r="BL1306" t="s">
        <v>6677</v>
      </c>
      <c r="BM1306">
        <v>23</v>
      </c>
      <c r="BN1306">
        <v>27</v>
      </c>
      <c r="BO1306">
        <v>13</v>
      </c>
      <c r="BP1306">
        <v>16</v>
      </c>
      <c r="BQ1306">
        <v>28</v>
      </c>
      <c r="BR1306">
        <v>26</v>
      </c>
      <c r="BS1306">
        <v>29</v>
      </c>
      <c r="BT1306">
        <v>25</v>
      </c>
      <c r="BU1306">
        <v>30</v>
      </c>
      <c r="BV1306">
        <v>31</v>
      </c>
      <c r="BW1306">
        <v>20</v>
      </c>
      <c r="BX1306">
        <v>27</v>
      </c>
      <c r="BY1306">
        <v>25</v>
      </c>
      <c r="BZ1306">
        <v>4334</v>
      </c>
      <c r="CA1306" t="s">
        <v>105</v>
      </c>
      <c r="CB1306">
        <v>46.4</v>
      </c>
      <c r="CC1306">
        <v>46</v>
      </c>
      <c r="CD1306">
        <v>41.8</v>
      </c>
      <c r="CE1306">
        <v>43.5</v>
      </c>
      <c r="CF1306">
        <v>49</v>
      </c>
      <c r="CG1306">
        <v>48.9</v>
      </c>
      <c r="CH1306">
        <v>49.6</v>
      </c>
      <c r="CI1306">
        <v>48.5</v>
      </c>
      <c r="CJ1306">
        <v>49.5</v>
      </c>
      <c r="CK1306">
        <v>50.4</v>
      </c>
      <c r="CL1306">
        <v>46.6</v>
      </c>
      <c r="CM1306">
        <v>48.6</v>
      </c>
      <c r="CN1306">
        <v>48.1</v>
      </c>
      <c r="CO1306">
        <v>0.32090600221648902</v>
      </c>
      <c r="CP1306">
        <v>0.55312710169926305</v>
      </c>
      <c r="CQ1306">
        <v>0.32966374383590902</v>
      </c>
      <c r="CR1306">
        <v>0.69906939590614103</v>
      </c>
      <c r="CS1306">
        <v>8.3997090657550899E-2</v>
      </c>
      <c r="CT1306">
        <v>0.76715156960122499</v>
      </c>
      <c r="CU1306">
        <v>0.36678579610538398</v>
      </c>
      <c r="CV1306">
        <v>0.14218711853027299</v>
      </c>
      <c r="CW1306">
        <v>1.21154242947936</v>
      </c>
      <c r="CX1306">
        <v>0.63150725839900501</v>
      </c>
      <c r="CY1306">
        <v>9.5264434814453097E-2</v>
      </c>
      <c r="CZ1306">
        <v>0.80083063612477301</v>
      </c>
    </row>
    <row r="1307" spans="1:104" x14ac:dyDescent="0.3">
      <c r="A1307" t="s">
        <v>1645</v>
      </c>
      <c r="B1307" t="s">
        <v>1646</v>
      </c>
      <c r="C1307" s="50">
        <v>1.1003517160088889</v>
      </c>
      <c r="D1307" s="51">
        <v>0.13796473996591996</v>
      </c>
      <c r="E1307" s="52">
        <v>0.28029266045219486</v>
      </c>
      <c r="F1307" s="53">
        <v>0.55238827422274706</v>
      </c>
      <c r="G1307" s="41">
        <v>1.221142574123365</v>
      </c>
      <c r="H1307" s="43">
        <v>0.28823165157230807</v>
      </c>
      <c r="I1307" s="39">
        <v>7.5289306566934055E-4</v>
      </c>
      <c r="J1307" s="40">
        <v>3.1232667028001102</v>
      </c>
      <c r="K1307" t="s">
        <v>1647</v>
      </c>
      <c r="L1307" t="s">
        <v>1648</v>
      </c>
      <c r="M1307" s="13" t="str">
        <f>IFERROR(IF(SEARCH(M$1,$L1307),1,"no"),"-")</f>
        <v>-</v>
      </c>
      <c r="N1307" s="14" t="str">
        <f>IFERROR(IF(SEARCH(N$1,$L1307),1,"no"),"-")</f>
        <v>-</v>
      </c>
      <c r="O1307" s="14" t="str">
        <f>IFERROR(IF(SEARCH(O$1,$L1307),1,"no"),"-")</f>
        <v>-</v>
      </c>
      <c r="P1307" s="15">
        <v>952610000</v>
      </c>
      <c r="Q1307" s="16">
        <v>917260000</v>
      </c>
      <c r="R1307" s="16">
        <v>1216000000</v>
      </c>
      <c r="S1307" s="16">
        <v>1130600000</v>
      </c>
      <c r="T1307" s="17">
        <v>4</v>
      </c>
      <c r="U1307" s="18">
        <v>1114900000</v>
      </c>
      <c r="V1307" s="19">
        <v>1231000000</v>
      </c>
      <c r="W1307" s="19">
        <v>1133800000</v>
      </c>
      <c r="AB1307" s="20">
        <v>3</v>
      </c>
      <c r="AC1307" s="32">
        <v>927340000</v>
      </c>
      <c r="AD1307" s="33">
        <v>924760000</v>
      </c>
      <c r="AE1307" s="33">
        <v>954370000</v>
      </c>
      <c r="AF1307" s="34">
        <v>3</v>
      </c>
      <c r="AG1307" s="24">
        <v>1104000000</v>
      </c>
      <c r="AH1307" s="24">
        <v>1179100000</v>
      </c>
      <c r="AI1307" s="24">
        <v>1144000000</v>
      </c>
      <c r="AJ1307" s="25">
        <v>3</v>
      </c>
      <c r="AK1307">
        <v>29.8273105621338</v>
      </c>
      <c r="AL1307">
        <v>29.772754669189499</v>
      </c>
      <c r="AM1307">
        <v>30.179496765136701</v>
      </c>
      <c r="AN1307">
        <v>30.07444190979</v>
      </c>
      <c r="AO1307">
        <v>30.054267883300799</v>
      </c>
      <c r="AP1307">
        <v>30.1971836090088</v>
      </c>
      <c r="AQ1307">
        <v>30.078519821166999</v>
      </c>
      <c r="AR1307">
        <v>29.7885227203369</v>
      </c>
      <c r="AS1307">
        <v>29.784503936767599</v>
      </c>
      <c r="AT1307">
        <v>29.829973220825199</v>
      </c>
      <c r="AU1307">
        <v>30.040092468261701</v>
      </c>
      <c r="AV1307">
        <v>30.135038375854499</v>
      </c>
      <c r="AW1307">
        <v>30.0914402008057</v>
      </c>
      <c r="AX1307">
        <v>13</v>
      </c>
      <c r="AY1307">
        <v>13</v>
      </c>
      <c r="AZ1307">
        <v>13</v>
      </c>
      <c r="BA1307">
        <v>33.799999999999997</v>
      </c>
      <c r="BB1307">
        <v>33.799999999999997</v>
      </c>
      <c r="BC1307">
        <v>33.799999999999997</v>
      </c>
      <c r="BD1307">
        <v>37.469000000000001</v>
      </c>
      <c r="BE1307">
        <v>0</v>
      </c>
      <c r="BF1307">
        <v>49.524999999999999</v>
      </c>
      <c r="BG1307">
        <v>9279900000</v>
      </c>
      <c r="BH1307">
        <v>93</v>
      </c>
      <c r="BI1307">
        <v>13</v>
      </c>
      <c r="BJ1307">
        <v>13</v>
      </c>
      <c r="BK1307">
        <v>13</v>
      </c>
      <c r="BL1307" t="s">
        <v>1649</v>
      </c>
      <c r="BM1307">
        <v>11</v>
      </c>
      <c r="BN1307">
        <v>12</v>
      </c>
      <c r="BO1307">
        <v>6</v>
      </c>
      <c r="BP1307">
        <v>5</v>
      </c>
      <c r="BQ1307">
        <v>11</v>
      </c>
      <c r="BR1307">
        <v>9</v>
      </c>
      <c r="BS1307">
        <v>9</v>
      </c>
      <c r="BT1307">
        <v>10</v>
      </c>
      <c r="BU1307">
        <v>10</v>
      </c>
      <c r="BV1307">
        <v>10</v>
      </c>
      <c r="BW1307">
        <v>9</v>
      </c>
      <c r="BX1307">
        <v>9</v>
      </c>
      <c r="BY1307">
        <v>11</v>
      </c>
      <c r="BZ1307">
        <v>328</v>
      </c>
      <c r="CA1307">
        <v>328</v>
      </c>
      <c r="CB1307">
        <v>29.6</v>
      </c>
      <c r="CC1307">
        <v>32</v>
      </c>
      <c r="CD1307">
        <v>20.100000000000001</v>
      </c>
      <c r="CE1307">
        <v>16.8</v>
      </c>
      <c r="CF1307">
        <v>29.9</v>
      </c>
      <c r="CG1307">
        <v>25.6</v>
      </c>
      <c r="CH1307">
        <v>28</v>
      </c>
      <c r="CI1307">
        <v>28</v>
      </c>
      <c r="CJ1307">
        <v>30.2</v>
      </c>
      <c r="CK1307">
        <v>27.4</v>
      </c>
      <c r="CL1307">
        <v>25.9</v>
      </c>
      <c r="CM1307">
        <v>28</v>
      </c>
      <c r="CN1307">
        <v>29.9</v>
      </c>
      <c r="CO1307">
        <v>0.65785678511751899</v>
      </c>
      <c r="CP1307">
        <v>0.55238827422274706</v>
      </c>
      <c r="CQ1307">
        <v>3.1232667028001102</v>
      </c>
      <c r="CR1307">
        <v>0.62581714285714296</v>
      </c>
      <c r="CS1307">
        <v>0.16250101725260499</v>
      </c>
      <c r="CT1307">
        <v>1.40193991811816</v>
      </c>
      <c r="CU1307">
        <v>0.367205495134516</v>
      </c>
      <c r="CV1307">
        <v>-0.14648946126302001</v>
      </c>
      <c r="CW1307">
        <v>-1.21018513896142</v>
      </c>
      <c r="CX1307">
        <v>2.4087591240875901E-2</v>
      </c>
      <c r="CY1307">
        <v>-0.287857055664063</v>
      </c>
      <c r="CZ1307">
        <v>-9.2707529528560393</v>
      </c>
    </row>
    <row r="1308" spans="1:104" x14ac:dyDescent="0.3">
      <c r="A1308" t="s">
        <v>7474</v>
      </c>
      <c r="B1308" t="s">
        <v>136</v>
      </c>
      <c r="C1308" s="50">
        <v>0.72449818053762183</v>
      </c>
      <c r="D1308" s="51">
        <v>-0.46494602820059755</v>
      </c>
      <c r="E1308" s="52">
        <v>0.28037457014211081</v>
      </c>
      <c r="F1308" s="53">
        <v>0.55226137924955498</v>
      </c>
      <c r="G1308" s="50">
        <v>1.0469590053763442</v>
      </c>
      <c r="H1308" s="54">
        <v>6.6204953349781701E-2</v>
      </c>
      <c r="I1308" s="55">
        <v>0.74757922181915859</v>
      </c>
      <c r="J1308" s="56">
        <v>0.12634277788534903</v>
      </c>
      <c r="M1308" s="13" t="str">
        <f>IFERROR(IF(SEARCH(M$1,$L1308),1,"no"),"-")</f>
        <v>-</v>
      </c>
      <c r="N1308" s="14" t="str">
        <f>IFERROR(IF(SEARCH(N$1,$L1308),1,"no"),"-")</f>
        <v>-</v>
      </c>
      <c r="O1308" s="14" t="str">
        <f>IFERROR(IF(SEARCH(O$1,$L1308),1,"no"),"-")</f>
        <v>-</v>
      </c>
      <c r="P1308" s="15">
        <v>160520000</v>
      </c>
      <c r="Q1308" s="16">
        <v>150420000</v>
      </c>
      <c r="R1308" s="16">
        <v>220320000</v>
      </c>
      <c r="S1308" s="16">
        <v>320640000</v>
      </c>
      <c r="T1308" s="17">
        <v>4</v>
      </c>
      <c r="U1308" s="18">
        <v>196020000</v>
      </c>
      <c r="V1308" s="19">
        <v>159040000</v>
      </c>
      <c r="W1308" s="19">
        <v>107840000</v>
      </c>
      <c r="AB1308" s="20">
        <v>3</v>
      </c>
      <c r="AC1308" s="32">
        <v>184500000</v>
      </c>
      <c r="AD1308" s="33">
        <v>152600000</v>
      </c>
      <c r="AE1308" s="33">
        <v>139060000</v>
      </c>
      <c r="AF1308" s="34">
        <v>3</v>
      </c>
      <c r="AG1308" s="24">
        <v>196390000</v>
      </c>
      <c r="AH1308" s="24">
        <v>141430000</v>
      </c>
      <c r="AI1308" s="24">
        <v>160700000</v>
      </c>
      <c r="AJ1308" s="25">
        <v>3</v>
      </c>
      <c r="AK1308">
        <v>27.2581787109375</v>
      </c>
      <c r="AL1308">
        <v>27.164421081543001</v>
      </c>
      <c r="AM1308">
        <v>27.715024948120099</v>
      </c>
      <c r="AN1308">
        <v>28.2563800811768</v>
      </c>
      <c r="AO1308">
        <v>27.546424865722699</v>
      </c>
      <c r="AP1308">
        <v>27.244813919067401</v>
      </c>
      <c r="AQ1308">
        <v>26.6843166351318</v>
      </c>
      <c r="AR1308">
        <v>27.4590454101563</v>
      </c>
      <c r="AS1308">
        <v>27.1851806640625</v>
      </c>
      <c r="AT1308">
        <v>27.051132202148398</v>
      </c>
      <c r="AU1308">
        <v>27.549146652221701</v>
      </c>
      <c r="AV1308">
        <v>27.075513839721701</v>
      </c>
      <c r="AW1308">
        <v>27.259794235229499</v>
      </c>
      <c r="AX1308">
        <v>8</v>
      </c>
      <c r="AY1308">
        <v>8</v>
      </c>
      <c r="AZ1308">
        <v>8</v>
      </c>
      <c r="BA1308">
        <v>24.9</v>
      </c>
      <c r="BB1308">
        <v>24.9</v>
      </c>
      <c r="BC1308">
        <v>24.9</v>
      </c>
      <c r="BD1308">
        <v>37.268999999999998</v>
      </c>
      <c r="BE1308">
        <v>0</v>
      </c>
      <c r="BF1308">
        <v>28.722000000000001</v>
      </c>
      <c r="BG1308">
        <v>1522000000</v>
      </c>
      <c r="BH1308">
        <v>31</v>
      </c>
      <c r="BI1308">
        <v>8</v>
      </c>
      <c r="BJ1308">
        <v>8</v>
      </c>
      <c r="BK1308">
        <v>8</v>
      </c>
      <c r="BL1308" t="s">
        <v>7475</v>
      </c>
      <c r="BM1308">
        <v>5</v>
      </c>
      <c r="BN1308">
        <v>6</v>
      </c>
      <c r="BO1308">
        <v>2</v>
      </c>
      <c r="BP1308">
        <v>3</v>
      </c>
      <c r="BQ1308">
        <v>7</v>
      </c>
      <c r="BR1308">
        <v>7</v>
      </c>
      <c r="BS1308">
        <v>5</v>
      </c>
      <c r="BT1308">
        <v>3</v>
      </c>
      <c r="BU1308">
        <v>5</v>
      </c>
      <c r="BV1308">
        <v>4</v>
      </c>
      <c r="BW1308">
        <v>3</v>
      </c>
      <c r="BX1308">
        <v>4</v>
      </c>
      <c r="BY1308">
        <v>5</v>
      </c>
      <c r="BZ1308">
        <v>325</v>
      </c>
      <c r="CA1308">
        <v>325</v>
      </c>
      <c r="CB1308">
        <v>19.100000000000001</v>
      </c>
      <c r="CC1308">
        <v>19.100000000000001</v>
      </c>
      <c r="CD1308">
        <v>8.3000000000000007</v>
      </c>
      <c r="CE1308">
        <v>10.199999999999999</v>
      </c>
      <c r="CF1308">
        <v>21.2</v>
      </c>
      <c r="CG1308">
        <v>22.8</v>
      </c>
      <c r="CH1308">
        <v>19.100000000000001</v>
      </c>
      <c r="CI1308">
        <v>9.8000000000000007</v>
      </c>
      <c r="CJ1308">
        <v>17.2</v>
      </c>
      <c r="CK1308">
        <v>13.5</v>
      </c>
      <c r="CL1308">
        <v>11.7</v>
      </c>
      <c r="CM1308">
        <v>13.5</v>
      </c>
      <c r="CN1308">
        <v>17.2</v>
      </c>
      <c r="CO1308">
        <v>0.53245284579284702</v>
      </c>
      <c r="CP1308">
        <v>0.55226137924955498</v>
      </c>
      <c r="CQ1308">
        <v>0.12634277788534901</v>
      </c>
      <c r="CR1308">
        <v>0.62671736011477797</v>
      </c>
      <c r="CS1308">
        <v>0.36671511332194101</v>
      </c>
      <c r="CT1308">
        <v>1.17346840525297</v>
      </c>
      <c r="CU1308">
        <v>0.36712356979404998</v>
      </c>
      <c r="CV1308">
        <v>0.43998273213704298</v>
      </c>
      <c r="CW1308">
        <v>1.2099519977397699</v>
      </c>
      <c r="CX1308">
        <v>0.86807787848271201</v>
      </c>
      <c r="CY1308">
        <v>-6.3032150268554701E-2</v>
      </c>
      <c r="CZ1308">
        <v>-0.34484605077664598</v>
      </c>
    </row>
    <row r="1309" spans="1:104" x14ac:dyDescent="0.3">
      <c r="A1309" t="s">
        <v>5153</v>
      </c>
      <c r="B1309" t="s">
        <v>5154</v>
      </c>
      <c r="C1309" s="50">
        <v>0.75054292994066252</v>
      </c>
      <c r="D1309" s="51">
        <v>-0.41399350066807938</v>
      </c>
      <c r="E1309" s="52">
        <v>0.28043128000009149</v>
      </c>
      <c r="F1309" s="53">
        <v>0.55217354572047095</v>
      </c>
      <c r="G1309" s="50">
        <v>0.78373843642300023</v>
      </c>
      <c r="H1309" s="54">
        <v>-0.35155584289072528</v>
      </c>
      <c r="I1309" s="55">
        <v>0.18607880120744119</v>
      </c>
      <c r="J1309" s="56">
        <v>0.73030310050185998</v>
      </c>
      <c r="K1309" t="s">
        <v>5155</v>
      </c>
      <c r="L1309" t="s">
        <v>5156</v>
      </c>
      <c r="M1309" s="13" t="str">
        <f>IFERROR(IF(SEARCH(M$1,$L1309),1,"no"),"-")</f>
        <v>-</v>
      </c>
      <c r="N1309" s="14" t="str">
        <f>IFERROR(IF(SEARCH(N$1,$L1309),1,"no"),"-")</f>
        <v>-</v>
      </c>
      <c r="O1309" s="14" t="str">
        <f>IFERROR(IF(SEARCH(O$1,$L1309),1,"no"),"-")</f>
        <v>-</v>
      </c>
      <c r="P1309" s="15">
        <v>188040000</v>
      </c>
      <c r="Q1309" s="16">
        <v>193050000</v>
      </c>
      <c r="R1309" s="16">
        <v>203700000</v>
      </c>
      <c r="T1309" s="17">
        <v>3</v>
      </c>
      <c r="U1309" s="18">
        <v>142980000</v>
      </c>
      <c r="V1309" s="19">
        <v>166620000</v>
      </c>
      <c r="W1309" s="19">
        <v>129310000</v>
      </c>
      <c r="AB1309" s="20">
        <v>3</v>
      </c>
      <c r="AC1309" s="32">
        <v>181550000</v>
      </c>
      <c r="AD1309" s="33">
        <v>183250000</v>
      </c>
      <c r="AE1309" s="33">
        <v>186500000</v>
      </c>
      <c r="AF1309" s="34">
        <v>3</v>
      </c>
      <c r="AH1309" s="24">
        <v>135410000</v>
      </c>
      <c r="AI1309" s="24">
        <v>152640000</v>
      </c>
      <c r="AJ1309" s="25">
        <v>2</v>
      </c>
      <c r="AK1309">
        <v>27.486463546752901</v>
      </c>
      <c r="AL1309">
        <v>27.524398803710898</v>
      </c>
      <c r="AM1309">
        <v>27.601871490478501</v>
      </c>
      <c r="AN1309">
        <v>26.887599945068398</v>
      </c>
      <c r="AO1309">
        <v>27.0912380218506</v>
      </c>
      <c r="AP1309">
        <v>27.311986923217798</v>
      </c>
      <c r="AQ1309">
        <v>26.9462585449219</v>
      </c>
      <c r="AR1309">
        <v>27.435791015625</v>
      </c>
      <c r="AS1309">
        <v>27.4492378234863</v>
      </c>
      <c r="AT1309">
        <v>27.4745998382568</v>
      </c>
      <c r="AU1309">
        <v>25.3299674987793</v>
      </c>
      <c r="AV1309">
        <v>27.012758255004901</v>
      </c>
      <c r="AW1309">
        <v>27.1855583190918</v>
      </c>
      <c r="AX1309">
        <v>7</v>
      </c>
      <c r="AY1309">
        <v>7</v>
      </c>
      <c r="AZ1309">
        <v>7</v>
      </c>
      <c r="BA1309">
        <v>25.3</v>
      </c>
      <c r="BB1309">
        <v>25.3</v>
      </c>
      <c r="BC1309">
        <v>25.3</v>
      </c>
      <c r="BD1309">
        <v>29.968</v>
      </c>
      <c r="BE1309">
        <v>0</v>
      </c>
      <c r="BF1309">
        <v>73.778000000000006</v>
      </c>
      <c r="BG1309">
        <v>1334300000</v>
      </c>
      <c r="BH1309">
        <v>40</v>
      </c>
      <c r="BI1309">
        <v>7</v>
      </c>
      <c r="BJ1309">
        <v>7</v>
      </c>
      <c r="BK1309">
        <v>7</v>
      </c>
      <c r="BL1309" t="s">
        <v>5157</v>
      </c>
      <c r="BM1309">
        <v>5</v>
      </c>
      <c r="BN1309">
        <v>4</v>
      </c>
      <c r="BO1309">
        <v>2</v>
      </c>
      <c r="BP1309">
        <v>3</v>
      </c>
      <c r="BQ1309">
        <v>5</v>
      </c>
      <c r="BR1309">
        <v>3</v>
      </c>
      <c r="BS1309">
        <v>5</v>
      </c>
      <c r="BT1309">
        <v>5</v>
      </c>
      <c r="BU1309">
        <v>4</v>
      </c>
      <c r="BV1309">
        <v>3</v>
      </c>
      <c r="BW1309">
        <v>2</v>
      </c>
      <c r="BX1309">
        <v>3</v>
      </c>
      <c r="BY1309">
        <v>4</v>
      </c>
      <c r="BZ1309">
        <v>273</v>
      </c>
      <c r="CA1309">
        <v>273</v>
      </c>
      <c r="CB1309">
        <v>16.100000000000001</v>
      </c>
      <c r="CC1309">
        <v>16.100000000000001</v>
      </c>
      <c r="CD1309">
        <v>9.9</v>
      </c>
      <c r="CE1309">
        <v>7.3</v>
      </c>
      <c r="CF1309">
        <v>16.100000000000001</v>
      </c>
      <c r="CG1309">
        <v>7.3</v>
      </c>
      <c r="CH1309">
        <v>17.2</v>
      </c>
      <c r="CI1309">
        <v>16.5</v>
      </c>
      <c r="CJ1309">
        <v>15.8</v>
      </c>
      <c r="CK1309">
        <v>12.5</v>
      </c>
      <c r="CL1309">
        <v>7</v>
      </c>
      <c r="CM1309">
        <v>7.3</v>
      </c>
      <c r="CN1309">
        <v>10.6</v>
      </c>
      <c r="CO1309">
        <v>0.15203287326484499</v>
      </c>
      <c r="CP1309">
        <v>0.55217354572047095</v>
      </c>
      <c r="CQ1309">
        <v>0.73030310050185998</v>
      </c>
      <c r="CR1309">
        <v>0.83109759999999999</v>
      </c>
      <c r="CS1309">
        <v>-7.8126112620037005E-2</v>
      </c>
      <c r="CT1309">
        <v>-0.401496540619665</v>
      </c>
      <c r="CU1309">
        <v>0.366991423670669</v>
      </c>
      <c r="CV1309">
        <v>0.258588949839275</v>
      </c>
      <c r="CW1309">
        <v>1.20979061907035</v>
      </c>
      <c r="CX1309">
        <v>0.284989486703772</v>
      </c>
      <c r="CY1309">
        <v>0.94378153483073002</v>
      </c>
      <c r="CZ1309">
        <v>1.59437215426559</v>
      </c>
    </row>
    <row r="1310" spans="1:104" x14ac:dyDescent="0.3">
      <c r="A1310" t="s">
        <v>2297</v>
      </c>
      <c r="B1310" t="s">
        <v>136</v>
      </c>
      <c r="C1310" s="50">
        <v>1.0613558508433156</v>
      </c>
      <c r="D1310" s="51">
        <v>8.5908443409816793E-2</v>
      </c>
      <c r="E1310" s="52">
        <v>0.28127407581403385</v>
      </c>
      <c r="F1310" s="53">
        <v>0.55087029360706596</v>
      </c>
      <c r="G1310" s="41">
        <v>0.79713726884779512</v>
      </c>
      <c r="H1310" s="43">
        <v>-0.32709991391655158</v>
      </c>
      <c r="I1310" s="39">
        <v>1.5234401491690743E-3</v>
      </c>
      <c r="J1310" s="40">
        <v>2.8171746030731999</v>
      </c>
      <c r="K1310" t="s">
        <v>617</v>
      </c>
      <c r="L1310" t="s">
        <v>618</v>
      </c>
      <c r="M1310" s="13" t="str">
        <f>IFERROR(IF(SEARCH(M$1,$L1310),1,"no"),"-")</f>
        <v>-</v>
      </c>
      <c r="N1310" s="14" t="str">
        <f>IFERROR(IF(SEARCH(N$1,$L1310),1,"no"),"-")</f>
        <v>-</v>
      </c>
      <c r="O1310" s="14" t="str">
        <f>IFERROR(IF(SEARCH(O$1,$L1310),1,"no"),"-")</f>
        <v>-</v>
      </c>
      <c r="P1310" s="15">
        <v>170220000</v>
      </c>
      <c r="Q1310" s="16">
        <v>135320000</v>
      </c>
      <c r="T1310" s="17">
        <v>2</v>
      </c>
      <c r="U1310" s="18">
        <v>144520000</v>
      </c>
      <c r="V1310" s="19">
        <v>203150000</v>
      </c>
      <c r="W1310" s="19">
        <v>138760000</v>
      </c>
      <c r="AB1310" s="20">
        <v>3</v>
      </c>
      <c r="AC1310" s="32">
        <v>182010000</v>
      </c>
      <c r="AD1310" s="33">
        <v>184350000</v>
      </c>
      <c r="AE1310" s="33">
        <v>196040000</v>
      </c>
      <c r="AF1310" s="34">
        <v>3</v>
      </c>
      <c r="AG1310" s="24">
        <v>150070000</v>
      </c>
      <c r="AH1310" s="24">
        <v>153830000</v>
      </c>
      <c r="AI1310" s="24">
        <v>144410000</v>
      </c>
      <c r="AJ1310" s="25">
        <v>3</v>
      </c>
      <c r="AK1310">
        <v>27.3428249359131</v>
      </c>
      <c r="AL1310">
        <v>27.0118007659912</v>
      </c>
      <c r="AM1310">
        <v>26.2597770690918</v>
      </c>
      <c r="AN1310">
        <v>26.913890838623001</v>
      </c>
      <c r="AO1310">
        <v>27.106693267822301</v>
      </c>
      <c r="AP1310">
        <v>27.5979709625244</v>
      </c>
      <c r="AQ1310">
        <v>27.048015594482401</v>
      </c>
      <c r="AR1310">
        <v>27.4394416809082</v>
      </c>
      <c r="AS1310">
        <v>27.457872390747099</v>
      </c>
      <c r="AT1310">
        <v>27.546573638916001</v>
      </c>
      <c r="AU1310">
        <v>27.161060333251999</v>
      </c>
      <c r="AV1310">
        <v>27.196762084960898</v>
      </c>
      <c r="AW1310">
        <v>27.105594635009801</v>
      </c>
      <c r="AX1310">
        <v>5</v>
      </c>
      <c r="AY1310">
        <v>5</v>
      </c>
      <c r="AZ1310">
        <v>5</v>
      </c>
      <c r="BA1310">
        <v>13.4</v>
      </c>
      <c r="BB1310">
        <v>13.4</v>
      </c>
      <c r="BC1310">
        <v>13.4</v>
      </c>
      <c r="BD1310">
        <v>59.792000000000002</v>
      </c>
      <c r="BE1310">
        <v>0</v>
      </c>
      <c r="BF1310">
        <v>43.491999999999997</v>
      </c>
      <c r="BG1310">
        <v>1204900000</v>
      </c>
      <c r="BH1310">
        <v>23</v>
      </c>
      <c r="BI1310">
        <v>5</v>
      </c>
      <c r="BJ1310">
        <v>5</v>
      </c>
      <c r="BK1310">
        <v>5</v>
      </c>
      <c r="BL1310" t="s">
        <v>2298</v>
      </c>
      <c r="BM1310">
        <v>3</v>
      </c>
      <c r="BN1310">
        <v>3</v>
      </c>
      <c r="BO1310">
        <v>1</v>
      </c>
      <c r="BP1310">
        <v>0</v>
      </c>
      <c r="BQ1310">
        <v>3</v>
      </c>
      <c r="BR1310">
        <v>3</v>
      </c>
      <c r="BS1310">
        <v>2</v>
      </c>
      <c r="BT1310">
        <v>2</v>
      </c>
      <c r="BU1310">
        <v>3</v>
      </c>
      <c r="BV1310">
        <v>2</v>
      </c>
      <c r="BW1310">
        <v>2</v>
      </c>
      <c r="BX1310">
        <v>4</v>
      </c>
      <c r="BY1310">
        <v>3</v>
      </c>
      <c r="BZ1310">
        <v>538</v>
      </c>
      <c r="CA1310">
        <v>538</v>
      </c>
      <c r="CB1310">
        <v>10</v>
      </c>
      <c r="CC1310">
        <v>10</v>
      </c>
      <c r="CD1310">
        <v>2.2000000000000002</v>
      </c>
      <c r="CE1310">
        <v>0</v>
      </c>
      <c r="CF1310">
        <v>10</v>
      </c>
      <c r="CG1310">
        <v>6.3</v>
      </c>
      <c r="CH1310">
        <v>6.9</v>
      </c>
      <c r="CI1310">
        <v>6.9</v>
      </c>
      <c r="CJ1310">
        <v>10</v>
      </c>
      <c r="CK1310">
        <v>6.9</v>
      </c>
      <c r="CL1310">
        <v>6.9</v>
      </c>
      <c r="CM1310">
        <v>11.2</v>
      </c>
      <c r="CN1310">
        <v>10</v>
      </c>
      <c r="CO1310">
        <v>1.1133102052375199</v>
      </c>
      <c r="CP1310">
        <v>0.55087029360706596</v>
      </c>
      <c r="CQ1310">
        <v>2.8171746030731999</v>
      </c>
      <c r="CR1310">
        <v>0.72478431372549001</v>
      </c>
      <c r="CS1310">
        <v>-0.59922250111897701</v>
      </c>
      <c r="CT1310">
        <v>-2.22095913875398</v>
      </c>
      <c r="CU1310">
        <v>0.36825813820673903</v>
      </c>
      <c r="CV1310">
        <v>-0.36881987253824999</v>
      </c>
      <c r="CW1310">
        <v>-1.2073957231427099</v>
      </c>
      <c r="CX1310">
        <v>2.2396226415094301E-2</v>
      </c>
      <c r="CY1310">
        <v>0.32682355244954298</v>
      </c>
      <c r="CZ1310">
        <v>7.7095630468976601</v>
      </c>
    </row>
    <row r="1311" spans="1:104" x14ac:dyDescent="0.3">
      <c r="A1311" t="s">
        <v>1347</v>
      </c>
      <c r="B1311" t="s">
        <v>1348</v>
      </c>
      <c r="C1311" s="50">
        <v>1.6459949031039731</v>
      </c>
      <c r="D1311" s="51">
        <v>0.71895986839744463</v>
      </c>
      <c r="E1311" s="52">
        <v>0.28154755239555468</v>
      </c>
      <c r="F1311" s="53">
        <v>0.55044824380059598</v>
      </c>
      <c r="G1311" s="41">
        <v>1.2969529237682906</v>
      </c>
      <c r="H1311" s="43">
        <v>0.37512611422444642</v>
      </c>
      <c r="I1311" s="39">
        <v>4.6168348886017722E-2</v>
      </c>
      <c r="J1311" s="40">
        <v>1.3356556568006801</v>
      </c>
      <c r="K1311" t="s">
        <v>1349</v>
      </c>
      <c r="L1311" t="s">
        <v>1350</v>
      </c>
      <c r="M1311" s="13" t="str">
        <f>IFERROR(IF(SEARCH(M$1,$L1311),1,"no"),"-")</f>
        <v>-</v>
      </c>
      <c r="N1311" s="14">
        <f>IFERROR(IF(SEARCH(N$1,$L1311),1,"no"),"-")</f>
        <v>1</v>
      </c>
      <c r="O1311" s="14" t="str">
        <f>IFERROR(IF(SEARCH(O$1,$L1311),1,"no"),"-")</f>
        <v>-</v>
      </c>
      <c r="P1311" s="15">
        <v>93602000</v>
      </c>
      <c r="Q1311" s="16">
        <v>124570000</v>
      </c>
      <c r="T1311" s="17">
        <v>2</v>
      </c>
      <c r="V1311" s="19">
        <v>118270000</v>
      </c>
      <c r="W1311" s="19">
        <v>240840000</v>
      </c>
      <c r="AB1311" s="20">
        <v>2</v>
      </c>
      <c r="AC1311" s="32">
        <v>116930000</v>
      </c>
      <c r="AD1311" s="33">
        <v>131650000</v>
      </c>
      <c r="AE1311" s="33">
        <v>116360000</v>
      </c>
      <c r="AF1311" s="34">
        <v>3</v>
      </c>
      <c r="AG1311" s="24">
        <v>134030000</v>
      </c>
      <c r="AH1311" s="24">
        <v>165220000</v>
      </c>
      <c r="AI1311" s="24">
        <v>174060000</v>
      </c>
      <c r="AJ1311" s="25">
        <v>3</v>
      </c>
      <c r="AK1311">
        <v>26.480035781860401</v>
      </c>
      <c r="AL1311">
        <v>26.892381668090799</v>
      </c>
      <c r="AM1311">
        <v>26.076423645019499</v>
      </c>
      <c r="AN1311">
        <v>26.8761100769043</v>
      </c>
      <c r="AO1311">
        <v>26.540866851806602</v>
      </c>
      <c r="AP1311">
        <v>26.817508697509801</v>
      </c>
      <c r="AQ1311">
        <v>27.843500137329102</v>
      </c>
      <c r="AR1311">
        <v>26.801069259643601</v>
      </c>
      <c r="AS1311">
        <v>26.972131729126001</v>
      </c>
      <c r="AT1311">
        <v>26.794019699096701</v>
      </c>
      <c r="AU1311">
        <v>26.997980117797901</v>
      </c>
      <c r="AV1311">
        <v>27.299812316894499</v>
      </c>
      <c r="AW1311">
        <v>27.3750095367432</v>
      </c>
      <c r="AX1311">
        <v>1</v>
      </c>
      <c r="AY1311">
        <v>1</v>
      </c>
      <c r="AZ1311">
        <v>1</v>
      </c>
      <c r="BA1311">
        <v>7.2</v>
      </c>
      <c r="BB1311">
        <v>7.2</v>
      </c>
      <c r="BC1311">
        <v>7.2</v>
      </c>
      <c r="BD1311">
        <v>15.215999999999999</v>
      </c>
      <c r="BE1311">
        <v>8.8365000000000004E-4</v>
      </c>
      <c r="BF1311">
        <v>3.1852999999999998</v>
      </c>
      <c r="BG1311">
        <v>1216200000</v>
      </c>
      <c r="BH1311">
        <v>15</v>
      </c>
      <c r="BI1311">
        <v>1</v>
      </c>
      <c r="BJ1311">
        <v>1</v>
      </c>
      <c r="BK1311">
        <v>1</v>
      </c>
      <c r="BL1311" t="s">
        <v>1351</v>
      </c>
      <c r="BM1311">
        <v>1</v>
      </c>
      <c r="BN1311">
        <v>1</v>
      </c>
      <c r="BO1311">
        <v>1</v>
      </c>
      <c r="BP1311">
        <v>1</v>
      </c>
      <c r="BQ1311">
        <v>1</v>
      </c>
      <c r="BR1311">
        <v>1</v>
      </c>
      <c r="BS1311">
        <v>1</v>
      </c>
      <c r="BT1311">
        <v>1</v>
      </c>
      <c r="BU1311">
        <v>1</v>
      </c>
      <c r="BV1311">
        <v>1</v>
      </c>
      <c r="BW1311">
        <v>1</v>
      </c>
      <c r="BX1311">
        <v>1</v>
      </c>
      <c r="BY1311">
        <v>1</v>
      </c>
      <c r="BZ1311">
        <v>138</v>
      </c>
      <c r="CA1311">
        <v>138</v>
      </c>
      <c r="CB1311">
        <v>7.2</v>
      </c>
      <c r="CC1311">
        <v>7.2</v>
      </c>
      <c r="CD1311">
        <v>7.2</v>
      </c>
      <c r="CE1311">
        <v>7.2</v>
      </c>
      <c r="CF1311">
        <v>7.2</v>
      </c>
      <c r="CG1311">
        <v>7.2</v>
      </c>
      <c r="CH1311">
        <v>7.2</v>
      </c>
      <c r="CI1311">
        <v>7.2</v>
      </c>
      <c r="CJ1311">
        <v>7.2</v>
      </c>
      <c r="CK1311">
        <v>7.2</v>
      </c>
      <c r="CL1311">
        <v>7.2</v>
      </c>
      <c r="CM1311">
        <v>7.2</v>
      </c>
      <c r="CN1311">
        <v>7.2</v>
      </c>
      <c r="CO1311">
        <v>0.53234969434455603</v>
      </c>
      <c r="CP1311">
        <v>0.55044824380059598</v>
      </c>
      <c r="CQ1311">
        <v>1.3356556568006801</v>
      </c>
      <c r="CR1311">
        <v>0.62648315412186395</v>
      </c>
      <c r="CS1311">
        <v>-0.274502436319988</v>
      </c>
      <c r="CT1311">
        <v>-1.1732779358521099</v>
      </c>
      <c r="CU1311">
        <v>0.36838356164383601</v>
      </c>
      <c r="CV1311">
        <v>-0.48605410257975401</v>
      </c>
      <c r="CW1311">
        <v>-1.20661999063156</v>
      </c>
      <c r="CX1311">
        <v>9.7944157187176806E-2</v>
      </c>
      <c r="CY1311">
        <v>-0.36852709452311</v>
      </c>
      <c r="CZ1311">
        <v>-2.8548629670064201</v>
      </c>
    </row>
    <row r="1312" spans="1:104" x14ac:dyDescent="0.3">
      <c r="A1312" t="s">
        <v>4635</v>
      </c>
      <c r="B1312" t="s">
        <v>4636</v>
      </c>
      <c r="C1312" s="50">
        <v>0.96329961771778161</v>
      </c>
      <c r="D1312" s="51">
        <v>-5.3943501631091989E-2</v>
      </c>
      <c r="E1312" s="52">
        <v>0.28338530155784208</v>
      </c>
      <c r="F1312" s="53">
        <v>0.54762267920452601</v>
      </c>
      <c r="G1312" s="50">
        <v>0.85070174580664093</v>
      </c>
      <c r="H1312" s="54">
        <v>-0.23327468009271055</v>
      </c>
      <c r="I1312" s="55">
        <v>0.1168518643316428</v>
      </c>
      <c r="J1312" s="56">
        <v>0.93236435419613706</v>
      </c>
      <c r="K1312" t="s">
        <v>4637</v>
      </c>
      <c r="L1312" t="s">
        <v>4638</v>
      </c>
      <c r="M1312" s="13" t="str">
        <f>IFERROR(IF(SEARCH(M$1,$L1312),1,"no"),"-")</f>
        <v>-</v>
      </c>
      <c r="N1312" s="14" t="str">
        <f>IFERROR(IF(SEARCH(N$1,$L1312),1,"no"),"-")</f>
        <v>-</v>
      </c>
      <c r="O1312" s="14" t="str">
        <f>IFERROR(IF(SEARCH(O$1,$L1312),1,"no"),"-")</f>
        <v>-</v>
      </c>
      <c r="P1312" s="15">
        <v>274030000</v>
      </c>
      <c r="Q1312" s="16">
        <v>243040000</v>
      </c>
      <c r="T1312" s="17">
        <v>2</v>
      </c>
      <c r="U1312" s="18">
        <v>225990000</v>
      </c>
      <c r="V1312" s="19">
        <v>274310000</v>
      </c>
      <c r="W1312" s="19">
        <v>246840000</v>
      </c>
      <c r="AB1312" s="20">
        <v>3</v>
      </c>
      <c r="AC1312" s="32">
        <v>292180000</v>
      </c>
      <c r="AD1312" s="33">
        <v>271970000</v>
      </c>
      <c r="AE1312" s="33">
        <v>253810000</v>
      </c>
      <c r="AF1312" s="34">
        <v>3</v>
      </c>
      <c r="AG1312" s="24">
        <v>259080000</v>
      </c>
      <c r="AH1312" s="24">
        <v>202110000</v>
      </c>
      <c r="AI1312" s="24">
        <v>234650000</v>
      </c>
      <c r="AJ1312" s="25">
        <v>3</v>
      </c>
      <c r="AK1312">
        <v>28.029758453369102</v>
      </c>
      <c r="AL1312">
        <v>27.8566188812256</v>
      </c>
      <c r="AM1312">
        <v>25.491930007934599</v>
      </c>
      <c r="AN1312">
        <v>26.838281631469702</v>
      </c>
      <c r="AO1312">
        <v>27.751684188842798</v>
      </c>
      <c r="AP1312">
        <v>28.031232833862301</v>
      </c>
      <c r="AQ1312">
        <v>27.879001617431602</v>
      </c>
      <c r="AR1312">
        <v>28.1222820281982</v>
      </c>
      <c r="AS1312">
        <v>28.018871307373001</v>
      </c>
      <c r="AT1312">
        <v>27.919174194335898</v>
      </c>
      <c r="AU1312">
        <v>27.9488220214844</v>
      </c>
      <c r="AV1312">
        <v>27.5905647277832</v>
      </c>
      <c r="AW1312">
        <v>27.805934906005898</v>
      </c>
      <c r="AX1312">
        <v>15</v>
      </c>
      <c r="AY1312">
        <v>15</v>
      </c>
      <c r="AZ1312">
        <v>15</v>
      </c>
      <c r="BA1312">
        <v>37.9</v>
      </c>
      <c r="BB1312">
        <v>37.9</v>
      </c>
      <c r="BC1312">
        <v>37.9</v>
      </c>
      <c r="BD1312">
        <v>68.034999999999997</v>
      </c>
      <c r="BE1312">
        <v>0</v>
      </c>
      <c r="BF1312">
        <v>106.01</v>
      </c>
      <c r="BG1312">
        <v>2064100000</v>
      </c>
      <c r="BH1312">
        <v>55</v>
      </c>
      <c r="BI1312" t="s">
        <v>105</v>
      </c>
      <c r="BJ1312" t="s">
        <v>105</v>
      </c>
      <c r="BK1312" t="s">
        <v>105</v>
      </c>
      <c r="BL1312" t="s">
        <v>4639</v>
      </c>
      <c r="BM1312">
        <v>9</v>
      </c>
      <c r="BN1312">
        <v>9</v>
      </c>
      <c r="BO1312">
        <v>2</v>
      </c>
      <c r="BP1312">
        <v>2</v>
      </c>
      <c r="BQ1312">
        <v>8</v>
      </c>
      <c r="BR1312">
        <v>6</v>
      </c>
      <c r="BS1312">
        <v>6</v>
      </c>
      <c r="BT1312">
        <v>7</v>
      </c>
      <c r="BU1312">
        <v>8</v>
      </c>
      <c r="BV1312">
        <v>9</v>
      </c>
      <c r="BW1312">
        <v>4</v>
      </c>
      <c r="BX1312">
        <v>7</v>
      </c>
      <c r="BY1312">
        <v>7</v>
      </c>
      <c r="BZ1312">
        <v>610</v>
      </c>
      <c r="CA1312" t="s">
        <v>105</v>
      </c>
      <c r="CB1312">
        <v>21.3</v>
      </c>
      <c r="CC1312">
        <v>22.8</v>
      </c>
      <c r="CD1312">
        <v>3.1</v>
      </c>
      <c r="CE1312">
        <v>3.1</v>
      </c>
      <c r="CF1312">
        <v>17.5</v>
      </c>
      <c r="CG1312">
        <v>11.8</v>
      </c>
      <c r="CH1312">
        <v>14.9</v>
      </c>
      <c r="CI1312">
        <v>17.2</v>
      </c>
      <c r="CJ1312">
        <v>23.3</v>
      </c>
      <c r="CK1312">
        <v>23.1</v>
      </c>
      <c r="CL1312">
        <v>6.9</v>
      </c>
      <c r="CM1312">
        <v>14.8</v>
      </c>
      <c r="CN1312">
        <v>15.7</v>
      </c>
      <c r="CO1312">
        <v>0.654602675063373</v>
      </c>
      <c r="CP1312">
        <v>0.54762267920452601</v>
      </c>
      <c r="CQ1312">
        <v>0.93236435419613695</v>
      </c>
      <c r="CR1312">
        <v>0.62361994355597405</v>
      </c>
      <c r="CS1312">
        <v>-0.965961933135986</v>
      </c>
      <c r="CT1312">
        <v>-1.3960724379310501</v>
      </c>
      <c r="CU1312">
        <v>0.370712250712251</v>
      </c>
      <c r="CV1312">
        <v>-0.83315896987914995</v>
      </c>
      <c r="CW1312">
        <v>-1.2014245257477401</v>
      </c>
      <c r="CX1312">
        <v>0.19578267254038201</v>
      </c>
      <c r="CY1312">
        <v>0.23833529154459801</v>
      </c>
      <c r="CZ1312">
        <v>1.9944728381596299</v>
      </c>
    </row>
    <row r="1313" spans="1:104" x14ac:dyDescent="0.3">
      <c r="A1313" t="s">
        <v>4584</v>
      </c>
      <c r="B1313" t="s">
        <v>136</v>
      </c>
      <c r="C1313" s="50">
        <v>0.85749802237540962</v>
      </c>
      <c r="D1313" s="51">
        <v>-0.22179475084678618</v>
      </c>
      <c r="E1313" s="52">
        <v>0.28398904075609127</v>
      </c>
      <c r="F1313" s="53">
        <v>0.54669841921701301</v>
      </c>
      <c r="G1313" s="50">
        <v>0.76490488284057689</v>
      </c>
      <c r="H1313" s="54">
        <v>-0.38664773739047587</v>
      </c>
      <c r="I1313" s="55">
        <v>0.11183380602675133</v>
      </c>
      <c r="J1313" s="56">
        <v>0.95142689455704299</v>
      </c>
      <c r="K1313" t="s">
        <v>4585</v>
      </c>
      <c r="L1313" t="s">
        <v>4586</v>
      </c>
      <c r="M1313" s="13" t="str">
        <f>IFERROR(IF(SEARCH(M$1,$L1313),1,"no"),"-")</f>
        <v>-</v>
      </c>
      <c r="N1313" s="14" t="str">
        <f>IFERROR(IF(SEARCH(N$1,$L1313),1,"no"),"-")</f>
        <v>-</v>
      </c>
      <c r="O1313" s="14" t="str">
        <f>IFERROR(IF(SEARCH(O$1,$L1313),1,"no"),"-")</f>
        <v>-</v>
      </c>
      <c r="P1313" s="15">
        <v>331110000</v>
      </c>
      <c r="Q1313" s="16">
        <v>288320000</v>
      </c>
      <c r="T1313" s="17">
        <v>2</v>
      </c>
      <c r="U1313" s="18">
        <v>261010000</v>
      </c>
      <c r="V1313" s="19">
        <v>275330000</v>
      </c>
      <c r="W1313" s="19">
        <v>260400000</v>
      </c>
      <c r="AB1313" s="20">
        <v>3</v>
      </c>
      <c r="AC1313" s="32">
        <v>357410000</v>
      </c>
      <c r="AD1313" s="33">
        <v>281440000</v>
      </c>
      <c r="AE1313" s="33">
        <v>404600000</v>
      </c>
      <c r="AF1313" s="34">
        <v>3</v>
      </c>
      <c r="AG1313" s="24">
        <v>230070000</v>
      </c>
      <c r="AH1313" s="24">
        <v>293410000</v>
      </c>
      <c r="AI1313" s="24">
        <v>274660000</v>
      </c>
      <c r="AJ1313" s="25">
        <v>3</v>
      </c>
      <c r="AK1313">
        <v>28.302736282348601</v>
      </c>
      <c r="AL1313">
        <v>28.103096008300799</v>
      </c>
      <c r="AM1313">
        <v>25.7304172515869</v>
      </c>
      <c r="AN1313">
        <v>25.77760887146</v>
      </c>
      <c r="AO1313">
        <v>27.959529876708999</v>
      </c>
      <c r="AP1313">
        <v>28.036586761474599</v>
      </c>
      <c r="AQ1313">
        <v>27.956153869628899</v>
      </c>
      <c r="AR1313">
        <v>28.4130039215088</v>
      </c>
      <c r="AS1313">
        <v>28.068252563476602</v>
      </c>
      <c r="AT1313">
        <v>28.591920852661101</v>
      </c>
      <c r="AU1313">
        <v>27.7774982452393</v>
      </c>
      <c r="AV1313">
        <v>28.128343582153299</v>
      </c>
      <c r="AW1313">
        <v>28.0330715179443</v>
      </c>
      <c r="AX1313">
        <v>16</v>
      </c>
      <c r="AY1313">
        <v>16</v>
      </c>
      <c r="AZ1313">
        <v>16</v>
      </c>
      <c r="BA1313">
        <v>26</v>
      </c>
      <c r="BB1313">
        <v>26</v>
      </c>
      <c r="BC1313">
        <v>26</v>
      </c>
      <c r="BD1313">
        <v>91.938000000000002</v>
      </c>
      <c r="BE1313">
        <v>0</v>
      </c>
      <c r="BF1313">
        <v>82.715999999999994</v>
      </c>
      <c r="BG1313">
        <v>2300200000</v>
      </c>
      <c r="BH1313">
        <v>41</v>
      </c>
      <c r="BI1313">
        <v>16</v>
      </c>
      <c r="BJ1313">
        <v>16</v>
      </c>
      <c r="BK1313">
        <v>16</v>
      </c>
      <c r="BL1313" t="s">
        <v>4587</v>
      </c>
      <c r="BM1313">
        <v>12</v>
      </c>
      <c r="BN1313">
        <v>9</v>
      </c>
      <c r="BO1313">
        <v>2</v>
      </c>
      <c r="BP1313">
        <v>1</v>
      </c>
      <c r="BQ1313">
        <v>3</v>
      </c>
      <c r="BR1313">
        <v>10</v>
      </c>
      <c r="BS1313">
        <v>7</v>
      </c>
      <c r="BT1313">
        <v>11</v>
      </c>
      <c r="BU1313">
        <v>8</v>
      </c>
      <c r="BV1313">
        <v>9</v>
      </c>
      <c r="BW1313">
        <v>4</v>
      </c>
      <c r="BX1313">
        <v>7</v>
      </c>
      <c r="BY1313">
        <v>9</v>
      </c>
      <c r="BZ1313">
        <v>850</v>
      </c>
      <c r="CA1313">
        <v>850</v>
      </c>
      <c r="CB1313">
        <v>16.7</v>
      </c>
      <c r="CC1313">
        <v>13.5</v>
      </c>
      <c r="CD1313">
        <v>3.3</v>
      </c>
      <c r="CE1313">
        <v>1.6</v>
      </c>
      <c r="CF1313">
        <v>4.8</v>
      </c>
      <c r="CG1313">
        <v>15.9</v>
      </c>
      <c r="CH1313">
        <v>10.6</v>
      </c>
      <c r="CI1313">
        <v>19.100000000000001</v>
      </c>
      <c r="CJ1313">
        <v>14.7</v>
      </c>
      <c r="CK1313">
        <v>14.4</v>
      </c>
      <c r="CL1313">
        <v>7.2</v>
      </c>
      <c r="CM1313">
        <v>12</v>
      </c>
      <c r="CN1313">
        <v>14.5</v>
      </c>
      <c r="CO1313">
        <v>0.78339680871682904</v>
      </c>
      <c r="CP1313">
        <v>0.54669841921701301</v>
      </c>
      <c r="CQ1313">
        <v>0.95142689455704299</v>
      </c>
      <c r="CR1313">
        <v>0.67266757865937099</v>
      </c>
      <c r="CS1313">
        <v>-1.3792611757914199</v>
      </c>
      <c r="CT1313">
        <v>-1.6269997821876201</v>
      </c>
      <c r="CU1313">
        <v>0.37146469248291603</v>
      </c>
      <c r="CV1313">
        <v>-1.0056255658467601</v>
      </c>
      <c r="CW1313">
        <v>-1.1997242787603</v>
      </c>
      <c r="CX1313">
        <v>0.18791654247392001</v>
      </c>
      <c r="CY1313">
        <v>0.37808799743652299</v>
      </c>
      <c r="CZ1313">
        <v>2.03297250661472</v>
      </c>
    </row>
    <row r="1314" spans="1:104" x14ac:dyDescent="0.3">
      <c r="A1314" t="s">
        <v>6815</v>
      </c>
      <c r="B1314" t="s">
        <v>6816</v>
      </c>
      <c r="C1314" s="50">
        <v>1.086435447469025</v>
      </c>
      <c r="D1314" s="51">
        <v>0.11960245672536965</v>
      </c>
      <c r="E1314" s="52">
        <v>0.28439611852770291</v>
      </c>
      <c r="F1314" s="53">
        <v>0.54607633520494203</v>
      </c>
      <c r="G1314" s="50">
        <v>0.92114848939361482</v>
      </c>
      <c r="H1314" s="54">
        <v>-0.11849435698084154</v>
      </c>
      <c r="I1314" s="55">
        <v>0.51173695684590303</v>
      </c>
      <c r="J1314" s="56">
        <v>0.290953217824303</v>
      </c>
      <c r="K1314" t="s">
        <v>6817</v>
      </c>
      <c r="L1314" t="s">
        <v>6818</v>
      </c>
      <c r="M1314" s="13" t="str">
        <f>IFERROR(IF(SEARCH(M$1,$L1314),1,"no"),"-")</f>
        <v>-</v>
      </c>
      <c r="N1314" s="14">
        <f>IFERROR(IF(SEARCH(N$1,$L1314),1,"no"),"-")</f>
        <v>1</v>
      </c>
      <c r="O1314" s="14" t="str">
        <f>IFERROR(IF(SEARCH(O$1,$L1314),1,"no"),"-")</f>
        <v>-</v>
      </c>
      <c r="P1314" s="15">
        <v>180640000</v>
      </c>
      <c r="Q1314" s="16">
        <v>181180000</v>
      </c>
      <c r="R1314" s="16">
        <v>185270000</v>
      </c>
      <c r="S1314" s="16">
        <v>176610000</v>
      </c>
      <c r="T1314" s="17">
        <v>4</v>
      </c>
      <c r="U1314" s="18">
        <v>169880000</v>
      </c>
      <c r="V1314" s="19">
        <v>220460000</v>
      </c>
      <c r="W1314" s="19">
        <v>199350000</v>
      </c>
      <c r="AB1314" s="20">
        <v>3</v>
      </c>
      <c r="AC1314" s="32">
        <v>236600000</v>
      </c>
      <c r="AD1314" s="33">
        <v>176490000</v>
      </c>
      <c r="AE1314" s="33">
        <v>193620000</v>
      </c>
      <c r="AF1314" s="34">
        <v>3</v>
      </c>
      <c r="AG1314" s="24">
        <v>163690000</v>
      </c>
      <c r="AH1314" s="24">
        <v>206790000</v>
      </c>
      <c r="AI1314" s="24">
        <v>188390000</v>
      </c>
      <c r="AJ1314" s="25">
        <v>3</v>
      </c>
      <c r="AK1314">
        <v>27.428543090820298</v>
      </c>
      <c r="AL1314">
        <v>27.432847976684599</v>
      </c>
      <c r="AM1314">
        <v>27.465053558349599</v>
      </c>
      <c r="AN1314">
        <v>27.395992279052699</v>
      </c>
      <c r="AO1314">
        <v>27.339941024780298</v>
      </c>
      <c r="AP1314">
        <v>27.7159423828125</v>
      </c>
      <c r="AQ1314">
        <v>27.570728302001999</v>
      </c>
      <c r="AR1314">
        <v>27.817874908447301</v>
      </c>
      <c r="AS1314">
        <v>27.395011901855501</v>
      </c>
      <c r="AT1314">
        <v>27.528652191162099</v>
      </c>
      <c r="AU1314">
        <v>27.286390304565401</v>
      </c>
      <c r="AV1314">
        <v>27.623590469360401</v>
      </c>
      <c r="AW1314">
        <v>27.4891471862793</v>
      </c>
      <c r="AX1314">
        <v>9</v>
      </c>
      <c r="AY1314">
        <v>9</v>
      </c>
      <c r="AZ1314">
        <v>9</v>
      </c>
      <c r="BA1314">
        <v>27.5</v>
      </c>
      <c r="BB1314">
        <v>27.5</v>
      </c>
      <c r="BC1314">
        <v>27.5</v>
      </c>
      <c r="BD1314">
        <v>41.551000000000002</v>
      </c>
      <c r="BE1314">
        <v>0</v>
      </c>
      <c r="BF1314">
        <v>36.954999999999998</v>
      </c>
      <c r="BG1314">
        <v>1643400000</v>
      </c>
      <c r="BH1314">
        <v>50</v>
      </c>
      <c r="BI1314">
        <v>9</v>
      </c>
      <c r="BJ1314">
        <v>9</v>
      </c>
      <c r="BK1314">
        <v>9</v>
      </c>
      <c r="BL1314" t="s">
        <v>6819</v>
      </c>
      <c r="BM1314">
        <v>6</v>
      </c>
      <c r="BN1314">
        <v>6</v>
      </c>
      <c r="BO1314">
        <v>4</v>
      </c>
      <c r="BP1314">
        <v>3</v>
      </c>
      <c r="BQ1314">
        <v>5</v>
      </c>
      <c r="BR1314">
        <v>6</v>
      </c>
      <c r="BS1314">
        <v>6</v>
      </c>
      <c r="BT1314">
        <v>6</v>
      </c>
      <c r="BU1314">
        <v>8</v>
      </c>
      <c r="BV1314">
        <v>7</v>
      </c>
      <c r="BW1314">
        <v>6</v>
      </c>
      <c r="BX1314">
        <v>5</v>
      </c>
      <c r="BY1314">
        <v>6</v>
      </c>
      <c r="BZ1314">
        <v>356</v>
      </c>
      <c r="CA1314">
        <v>356</v>
      </c>
      <c r="CB1314">
        <v>21.6</v>
      </c>
      <c r="CC1314">
        <v>20.2</v>
      </c>
      <c r="CD1314">
        <v>12.6</v>
      </c>
      <c r="CE1314">
        <v>10.7</v>
      </c>
      <c r="CF1314">
        <v>16.3</v>
      </c>
      <c r="CG1314">
        <v>21.6</v>
      </c>
      <c r="CH1314">
        <v>18.3</v>
      </c>
      <c r="CI1314">
        <v>16.600000000000001</v>
      </c>
      <c r="CJ1314">
        <v>25.6</v>
      </c>
      <c r="CK1314">
        <v>22.8</v>
      </c>
      <c r="CL1314">
        <v>16.600000000000001</v>
      </c>
      <c r="CM1314">
        <v>15.4</v>
      </c>
      <c r="CN1314">
        <v>16.600000000000001</v>
      </c>
      <c r="CO1314">
        <v>0.66659111507041502</v>
      </c>
      <c r="CP1314">
        <v>0.54607633520494203</v>
      </c>
      <c r="CQ1314">
        <v>0.290953217824303</v>
      </c>
      <c r="CR1314">
        <v>0.62372065955383105</v>
      </c>
      <c r="CS1314">
        <v>-0.149903774261475</v>
      </c>
      <c r="CT1314">
        <v>-1.41767708708657</v>
      </c>
      <c r="CU1314">
        <v>0.37179282868525898</v>
      </c>
      <c r="CV1314">
        <v>-0.111594676971436</v>
      </c>
      <c r="CW1314">
        <v>-1.19857969008879</v>
      </c>
      <c r="CX1314">
        <v>0.67851721377101704</v>
      </c>
      <c r="CY1314">
        <v>0.114137013753254</v>
      </c>
      <c r="CZ1314">
        <v>0.71930336410045304</v>
      </c>
    </row>
    <row r="1315" spans="1:104" x14ac:dyDescent="0.3">
      <c r="A1315" t="s">
        <v>4133</v>
      </c>
      <c r="B1315" t="s">
        <v>136</v>
      </c>
      <c r="C1315" s="50">
        <v>1.0886052186972028</v>
      </c>
      <c r="D1315" s="51">
        <v>0.12248085737124226</v>
      </c>
      <c r="E1315" s="52">
        <v>0.28458202055908938</v>
      </c>
      <c r="F1315" s="53">
        <v>0.54579254142190403</v>
      </c>
      <c r="G1315" s="50">
        <v>1.2578462142016476</v>
      </c>
      <c r="H1315" s="54">
        <v>0.33095554735957683</v>
      </c>
      <c r="I1315" s="55">
        <v>7.3946179366982667E-2</v>
      </c>
      <c r="J1315" s="56">
        <v>1.13108426010795</v>
      </c>
      <c r="K1315" t="s">
        <v>4134</v>
      </c>
      <c r="L1315" t="s">
        <v>4135</v>
      </c>
      <c r="M1315" s="13" t="str">
        <f>IFERROR(IF(SEARCH(M$1,$L1315),1,"no"),"-")</f>
        <v>-</v>
      </c>
      <c r="N1315" s="14" t="str">
        <f>IFERROR(IF(SEARCH(N$1,$L1315),1,"no"),"-")</f>
        <v>-</v>
      </c>
      <c r="O1315" s="14" t="str">
        <f>IFERROR(IF(SEARCH(O$1,$L1315),1,"no"),"-")</f>
        <v>-</v>
      </c>
      <c r="P1315" s="15">
        <v>115350000</v>
      </c>
      <c r="Q1315" s="16">
        <v>204270000</v>
      </c>
      <c r="T1315" s="17">
        <v>2</v>
      </c>
      <c r="U1315" s="18">
        <v>138670000</v>
      </c>
      <c r="V1315" s="19">
        <v>138310000</v>
      </c>
      <c r="W1315" s="19">
        <v>244930000</v>
      </c>
      <c r="AB1315" s="20">
        <v>3</v>
      </c>
      <c r="AC1315" s="32">
        <v>158650000</v>
      </c>
      <c r="AD1315" s="33">
        <v>175380000</v>
      </c>
      <c r="AE1315" s="33">
        <v>175770000</v>
      </c>
      <c r="AF1315" s="34">
        <v>3</v>
      </c>
      <c r="AG1315" s="24">
        <v>200520000</v>
      </c>
      <c r="AH1315" s="24">
        <v>251300000</v>
      </c>
      <c r="AI1315" s="24">
        <v>189430000</v>
      </c>
      <c r="AJ1315" s="25">
        <v>3</v>
      </c>
      <c r="AK1315">
        <v>26.7814426422119</v>
      </c>
      <c r="AL1315">
        <v>27.605901718139599</v>
      </c>
      <c r="AM1315">
        <v>26.0954780578613</v>
      </c>
      <c r="AN1315">
        <v>26.7221488952637</v>
      </c>
      <c r="AO1315">
        <v>27.047080993652301</v>
      </c>
      <c r="AP1315">
        <v>27.043331146240199</v>
      </c>
      <c r="AQ1315">
        <v>27.867794036865199</v>
      </c>
      <c r="AR1315">
        <v>27.2412719726563</v>
      </c>
      <c r="AS1315">
        <v>27.385908126831101</v>
      </c>
      <c r="AT1315">
        <v>27.389114379882798</v>
      </c>
      <c r="AU1315">
        <v>27.579170227050799</v>
      </c>
      <c r="AV1315">
        <v>27.904834747314499</v>
      </c>
      <c r="AW1315">
        <v>27.4970893859863</v>
      </c>
      <c r="AX1315">
        <v>3</v>
      </c>
      <c r="AY1315">
        <v>3</v>
      </c>
      <c r="AZ1315">
        <v>3</v>
      </c>
      <c r="BA1315">
        <v>32.4</v>
      </c>
      <c r="BB1315">
        <v>32.4</v>
      </c>
      <c r="BC1315">
        <v>32.4</v>
      </c>
      <c r="BD1315">
        <v>11.709</v>
      </c>
      <c r="BE1315">
        <v>0</v>
      </c>
      <c r="BF1315">
        <v>12.792999999999999</v>
      </c>
      <c r="BG1315">
        <v>1417800000</v>
      </c>
      <c r="BH1315">
        <v>24</v>
      </c>
      <c r="BI1315">
        <v>3</v>
      </c>
      <c r="BJ1315">
        <v>3</v>
      </c>
      <c r="BK1315">
        <v>3</v>
      </c>
      <c r="BL1315" t="s">
        <v>4136</v>
      </c>
      <c r="BM1315">
        <v>3</v>
      </c>
      <c r="BN1315">
        <v>2</v>
      </c>
      <c r="BO1315">
        <v>1</v>
      </c>
      <c r="BP1315">
        <v>1</v>
      </c>
      <c r="BQ1315">
        <v>2</v>
      </c>
      <c r="BR1315">
        <v>2</v>
      </c>
      <c r="BS1315">
        <v>3</v>
      </c>
      <c r="BT1315">
        <v>3</v>
      </c>
      <c r="BU1315">
        <v>3</v>
      </c>
      <c r="BV1315">
        <v>3</v>
      </c>
      <c r="BW1315">
        <v>3</v>
      </c>
      <c r="BX1315">
        <v>3</v>
      </c>
      <c r="BY1315">
        <v>2</v>
      </c>
      <c r="BZ1315">
        <v>105</v>
      </c>
      <c r="CA1315">
        <v>105</v>
      </c>
      <c r="CB1315">
        <v>32.4</v>
      </c>
      <c r="CC1315">
        <v>21</v>
      </c>
      <c r="CD1315">
        <v>11.4</v>
      </c>
      <c r="CE1315">
        <v>11.4</v>
      </c>
      <c r="CF1315">
        <v>21</v>
      </c>
      <c r="CG1315">
        <v>21</v>
      </c>
      <c r="CH1315">
        <v>32.4</v>
      </c>
      <c r="CI1315">
        <v>32.4</v>
      </c>
      <c r="CJ1315">
        <v>32.4</v>
      </c>
      <c r="CK1315">
        <v>32.4</v>
      </c>
      <c r="CL1315">
        <v>32.4</v>
      </c>
      <c r="CM1315">
        <v>32.4</v>
      </c>
      <c r="CN1315">
        <v>21</v>
      </c>
      <c r="CO1315">
        <v>0.68849621381381698</v>
      </c>
      <c r="CP1315">
        <v>0.54579254142190403</v>
      </c>
      <c r="CQ1315">
        <v>1.13108426010795</v>
      </c>
      <c r="CR1315">
        <v>0.62858256410256397</v>
      </c>
      <c r="CS1315">
        <v>-0.53752199808756596</v>
      </c>
      <c r="CT1315">
        <v>-1.4570763438707</v>
      </c>
      <c r="CU1315">
        <v>0.37168373151308298</v>
      </c>
      <c r="CV1315">
        <v>-0.51815923055012902</v>
      </c>
      <c r="CW1315">
        <v>-1.1980574721531401</v>
      </c>
      <c r="CX1315">
        <v>0.140302816901408</v>
      </c>
      <c r="CY1315">
        <v>-0.32159996032714799</v>
      </c>
      <c r="CZ1315">
        <v>-2.4051016972706498</v>
      </c>
    </row>
    <row r="1316" spans="1:104" x14ac:dyDescent="0.3">
      <c r="A1316" t="s">
        <v>4863</v>
      </c>
      <c r="B1316" t="s">
        <v>4864</v>
      </c>
      <c r="C1316" s="50">
        <v>0.88945356042717938</v>
      </c>
      <c r="D1316" s="51">
        <v>-0.16900881248701338</v>
      </c>
      <c r="E1316" s="52">
        <v>0.28521742759922841</v>
      </c>
      <c r="F1316" s="53">
        <v>0.54482394137649004</v>
      </c>
      <c r="G1316" s="50">
        <v>1.0870500104043836</v>
      </c>
      <c r="H1316" s="54">
        <v>0.12041831396478477</v>
      </c>
      <c r="I1316" s="55">
        <v>0.14536023880348697</v>
      </c>
      <c r="J1316" s="56">
        <v>0.83755437222347096</v>
      </c>
      <c r="K1316" t="s">
        <v>4865</v>
      </c>
      <c r="L1316" t="s">
        <v>4866</v>
      </c>
      <c r="M1316" s="13" t="str">
        <f>IFERROR(IF(SEARCH(M$1,$L1316),1,"no"),"-")</f>
        <v>-</v>
      </c>
      <c r="N1316" s="14" t="str">
        <f>IFERROR(IF(SEARCH(N$1,$L1316),1,"no"),"-")</f>
        <v>-</v>
      </c>
      <c r="O1316" s="14" t="str">
        <f>IFERROR(IF(SEARCH(O$1,$L1316),1,"no"),"-")</f>
        <v>-</v>
      </c>
      <c r="P1316" s="15">
        <v>1873500000</v>
      </c>
      <c r="Q1316" s="16">
        <v>1941700000</v>
      </c>
      <c r="R1316" s="16">
        <v>2316100000</v>
      </c>
      <c r="S1316" s="16">
        <v>2211800000</v>
      </c>
      <c r="T1316" s="17">
        <v>4</v>
      </c>
      <c r="U1316" s="18">
        <v>1508000000</v>
      </c>
      <c r="V1316" s="19">
        <v>1988500000</v>
      </c>
      <c r="W1316" s="19">
        <v>2069100000</v>
      </c>
      <c r="AB1316" s="20">
        <v>3</v>
      </c>
      <c r="AC1316" s="32">
        <v>2092300000</v>
      </c>
      <c r="AD1316" s="33">
        <v>1778500000</v>
      </c>
      <c r="AE1316" s="33">
        <v>1896000000</v>
      </c>
      <c r="AF1316" s="34">
        <v>3</v>
      </c>
      <c r="AG1316" s="24">
        <v>2083300000</v>
      </c>
      <c r="AH1316" s="24">
        <v>2108000000</v>
      </c>
      <c r="AI1316" s="24">
        <v>2077500000</v>
      </c>
      <c r="AJ1316" s="25">
        <v>3</v>
      </c>
      <c r="AK1316">
        <v>30.8030891418457</v>
      </c>
      <c r="AL1316">
        <v>30.854673385620099</v>
      </c>
      <c r="AM1316">
        <v>31.109050750732401</v>
      </c>
      <c r="AN1316">
        <v>31.042573928833001</v>
      </c>
      <c r="AO1316">
        <v>30.489990234375</v>
      </c>
      <c r="AP1316">
        <v>30.889034271240199</v>
      </c>
      <c r="AQ1316">
        <v>30.946355819702099</v>
      </c>
      <c r="AR1316">
        <v>30.9624423980713</v>
      </c>
      <c r="AS1316">
        <v>30.728013992309599</v>
      </c>
      <c r="AT1316">
        <v>30.8203125</v>
      </c>
      <c r="AU1316">
        <v>30.956222534179702</v>
      </c>
      <c r="AV1316">
        <v>30.973228454589801</v>
      </c>
      <c r="AW1316">
        <v>30.952201843261701</v>
      </c>
      <c r="AX1316">
        <v>20</v>
      </c>
      <c r="AY1316">
        <v>20</v>
      </c>
      <c r="AZ1316">
        <v>20</v>
      </c>
      <c r="BA1316">
        <v>52.5</v>
      </c>
      <c r="BB1316">
        <v>52.5</v>
      </c>
      <c r="BC1316">
        <v>52.5</v>
      </c>
      <c r="BD1316">
        <v>49.326999999999998</v>
      </c>
      <c r="BE1316">
        <v>0</v>
      </c>
      <c r="BF1316">
        <v>182.84</v>
      </c>
      <c r="BG1316">
        <v>17770000000</v>
      </c>
      <c r="BH1316">
        <v>129</v>
      </c>
      <c r="BI1316" t="s">
        <v>105</v>
      </c>
      <c r="BJ1316" t="s">
        <v>105</v>
      </c>
      <c r="BK1316" t="s">
        <v>105</v>
      </c>
      <c r="BL1316" t="s">
        <v>4867</v>
      </c>
      <c r="BM1316">
        <v>15</v>
      </c>
      <c r="BN1316">
        <v>14</v>
      </c>
      <c r="BO1316">
        <v>13</v>
      </c>
      <c r="BP1316">
        <v>11</v>
      </c>
      <c r="BQ1316">
        <v>16</v>
      </c>
      <c r="BR1316">
        <v>14</v>
      </c>
      <c r="BS1316">
        <v>13</v>
      </c>
      <c r="BT1316">
        <v>12</v>
      </c>
      <c r="BU1316">
        <v>16</v>
      </c>
      <c r="BV1316">
        <v>13</v>
      </c>
      <c r="BW1316">
        <v>12</v>
      </c>
      <c r="BX1316">
        <v>14</v>
      </c>
      <c r="BY1316">
        <v>11</v>
      </c>
      <c r="BZ1316">
        <v>451</v>
      </c>
      <c r="CA1316" t="s">
        <v>105</v>
      </c>
      <c r="CB1316">
        <v>45</v>
      </c>
      <c r="CC1316">
        <v>35.299999999999997</v>
      </c>
      <c r="CD1316">
        <v>36.799999999999997</v>
      </c>
      <c r="CE1316">
        <v>32.6</v>
      </c>
      <c r="CF1316">
        <v>48.8</v>
      </c>
      <c r="CG1316">
        <v>41.2</v>
      </c>
      <c r="CH1316">
        <v>34.1</v>
      </c>
      <c r="CI1316">
        <v>41.5</v>
      </c>
      <c r="CJ1316">
        <v>48.1</v>
      </c>
      <c r="CK1316">
        <v>37.5</v>
      </c>
      <c r="CL1316">
        <v>37.5</v>
      </c>
      <c r="CM1316">
        <v>41.9</v>
      </c>
      <c r="CN1316">
        <v>35.700000000000003</v>
      </c>
      <c r="CO1316">
        <v>0.499130400870266</v>
      </c>
      <c r="CP1316">
        <v>0.54482394137649004</v>
      </c>
      <c r="CQ1316">
        <v>0.83755437222347096</v>
      </c>
      <c r="CR1316">
        <v>0.63466577000672497</v>
      </c>
      <c r="CS1316">
        <v>0.115423838297527</v>
      </c>
      <c r="CT1316">
        <v>1.1116528729656801</v>
      </c>
      <c r="CU1316">
        <v>0.37235681818181798</v>
      </c>
      <c r="CV1316">
        <v>0.177220026652019</v>
      </c>
      <c r="CW1316">
        <v>1.19627484441466</v>
      </c>
      <c r="CX1316">
        <v>0.23715839564921801</v>
      </c>
      <c r="CY1316">
        <v>-0.12362798055013299</v>
      </c>
      <c r="CZ1316">
        <v>-1.8051772229024901</v>
      </c>
    </row>
    <row r="1317" spans="1:104" x14ac:dyDescent="0.3">
      <c r="A1317" t="s">
        <v>2372</v>
      </c>
      <c r="B1317" t="s">
        <v>2373</v>
      </c>
      <c r="C1317" s="50">
        <v>0.87156876143346595</v>
      </c>
      <c r="D1317" s="51">
        <v>-0.19831360624981947</v>
      </c>
      <c r="E1317" s="52">
        <v>0.28582800169149786</v>
      </c>
      <c r="F1317" s="53">
        <v>0.54389522696423998</v>
      </c>
      <c r="G1317" s="41">
        <v>0.78501595318125206</v>
      </c>
      <c r="H1317" s="43">
        <v>-0.34920612197658224</v>
      </c>
      <c r="I1317" s="39">
        <v>2.0682818076825565E-2</v>
      </c>
      <c r="J1317" s="40">
        <v>1.6843902880232899</v>
      </c>
      <c r="K1317" t="s">
        <v>2374</v>
      </c>
      <c r="L1317" t="s">
        <v>2375</v>
      </c>
      <c r="M1317" s="13" t="str">
        <f>IFERROR(IF(SEARCH(M$1,$L1317),1,"no"),"-")</f>
        <v>-</v>
      </c>
      <c r="N1317" s="14" t="str">
        <f>IFERROR(IF(SEARCH(N$1,$L1317),1,"no"),"-")</f>
        <v>-</v>
      </c>
      <c r="O1317" s="14" t="str">
        <f>IFERROR(IF(SEARCH(O$1,$L1317),1,"no"),"-")</f>
        <v>-</v>
      </c>
      <c r="P1317" s="15">
        <v>3987900000</v>
      </c>
      <c r="Q1317" s="16">
        <v>3774000000</v>
      </c>
      <c r="R1317" s="16">
        <v>2927800000</v>
      </c>
      <c r="S1317" s="16">
        <v>3213200000</v>
      </c>
      <c r="T1317" s="17">
        <v>4</v>
      </c>
      <c r="U1317" s="18">
        <v>2853900000</v>
      </c>
      <c r="V1317" s="19">
        <v>2619700000</v>
      </c>
      <c r="W1317" s="19">
        <v>3614400000</v>
      </c>
      <c r="AB1317" s="20">
        <v>3</v>
      </c>
      <c r="AC1317" s="32">
        <v>4407800000</v>
      </c>
      <c r="AD1317" s="33">
        <v>3561900000</v>
      </c>
      <c r="AE1317" s="33">
        <v>3752100000</v>
      </c>
      <c r="AF1317" s="34">
        <v>3</v>
      </c>
      <c r="AG1317" s="24">
        <v>3072000000</v>
      </c>
      <c r="AH1317" s="24">
        <v>3063300000</v>
      </c>
      <c r="AI1317" s="24">
        <v>3066500000</v>
      </c>
      <c r="AJ1317" s="25">
        <v>3</v>
      </c>
      <c r="AK1317">
        <v>31.892982482910199</v>
      </c>
      <c r="AL1317">
        <v>31.813447952270501</v>
      </c>
      <c r="AM1317">
        <v>31.447170257568398</v>
      </c>
      <c r="AN1317">
        <v>31.581363677978501</v>
      </c>
      <c r="AO1317">
        <v>31.4102878570557</v>
      </c>
      <c r="AP1317">
        <v>31.2867546081543</v>
      </c>
      <c r="AQ1317">
        <v>31.7511081695557</v>
      </c>
      <c r="AR1317">
        <v>32.037410736083999</v>
      </c>
      <c r="AS1317">
        <v>31.7299995422363</v>
      </c>
      <c r="AT1317">
        <v>31.805051803588899</v>
      </c>
      <c r="AU1317">
        <v>31.5165309906006</v>
      </c>
      <c r="AV1317">
        <v>31.5124397277832</v>
      </c>
      <c r="AW1317">
        <v>31.5139465332031</v>
      </c>
      <c r="AX1317">
        <v>22</v>
      </c>
      <c r="AY1317">
        <v>22</v>
      </c>
      <c r="AZ1317">
        <v>22</v>
      </c>
      <c r="BA1317">
        <v>89.9</v>
      </c>
      <c r="BB1317">
        <v>89.9</v>
      </c>
      <c r="BC1317">
        <v>89.9</v>
      </c>
      <c r="BD1317">
        <v>28.189</v>
      </c>
      <c r="BE1317">
        <v>0</v>
      </c>
      <c r="BF1317">
        <v>323.31</v>
      </c>
      <c r="BG1317">
        <v>31973000000</v>
      </c>
      <c r="BH1317">
        <v>170</v>
      </c>
      <c r="BI1317" t="s">
        <v>105</v>
      </c>
      <c r="BJ1317" t="s">
        <v>105</v>
      </c>
      <c r="BK1317" t="s">
        <v>105</v>
      </c>
      <c r="BL1317" t="s">
        <v>2376</v>
      </c>
      <c r="BM1317">
        <v>16</v>
      </c>
      <c r="BN1317">
        <v>17</v>
      </c>
      <c r="BO1317">
        <v>13</v>
      </c>
      <c r="BP1317">
        <v>12</v>
      </c>
      <c r="BQ1317">
        <v>15</v>
      </c>
      <c r="BR1317">
        <v>12</v>
      </c>
      <c r="BS1317">
        <v>17</v>
      </c>
      <c r="BT1317">
        <v>14</v>
      </c>
      <c r="BU1317">
        <v>15</v>
      </c>
      <c r="BV1317">
        <v>15</v>
      </c>
      <c r="BW1317">
        <v>14</v>
      </c>
      <c r="BX1317">
        <v>14</v>
      </c>
      <c r="BY1317">
        <v>17</v>
      </c>
      <c r="BZ1317">
        <v>247</v>
      </c>
      <c r="CA1317" t="s">
        <v>105</v>
      </c>
      <c r="CB1317">
        <v>72.5</v>
      </c>
      <c r="CC1317">
        <v>76.099999999999994</v>
      </c>
      <c r="CD1317">
        <v>53.8</v>
      </c>
      <c r="CE1317">
        <v>51.8</v>
      </c>
      <c r="CF1317">
        <v>73.7</v>
      </c>
      <c r="CG1317">
        <v>50.6</v>
      </c>
      <c r="CH1317">
        <v>73.3</v>
      </c>
      <c r="CI1317">
        <v>64.8</v>
      </c>
      <c r="CJ1317">
        <v>73.3</v>
      </c>
      <c r="CK1317">
        <v>64.8</v>
      </c>
      <c r="CL1317">
        <v>66</v>
      </c>
      <c r="CM1317">
        <v>64.400000000000006</v>
      </c>
      <c r="CN1317">
        <v>75.3</v>
      </c>
      <c r="CO1317">
        <v>0.54915033693539095</v>
      </c>
      <c r="CP1317">
        <v>0.54389522696423998</v>
      </c>
      <c r="CQ1317">
        <v>1.6843902880232899</v>
      </c>
      <c r="CR1317">
        <v>0.62175905395417597</v>
      </c>
      <c r="CS1317">
        <v>-0.17374626795451001</v>
      </c>
      <c r="CT1317">
        <v>-1.20423392666128</v>
      </c>
      <c r="CU1317">
        <v>0.37280817253121501</v>
      </c>
      <c r="CV1317">
        <v>0.20102421442667801</v>
      </c>
      <c r="CW1317">
        <v>1.19456522028185</v>
      </c>
      <c r="CX1317">
        <v>6.1394190871369297E-2</v>
      </c>
      <c r="CY1317">
        <v>0.34318161010742199</v>
      </c>
      <c r="CZ1317">
        <v>3.7084062467765202</v>
      </c>
    </row>
    <row r="1318" spans="1:104" x14ac:dyDescent="0.3">
      <c r="A1318" t="s">
        <v>7637</v>
      </c>
      <c r="B1318" t="s">
        <v>7638</v>
      </c>
      <c r="C1318" s="50">
        <v>0.87852738882864767</v>
      </c>
      <c r="D1318" s="51">
        <v>-0.18684083072391866</v>
      </c>
      <c r="E1318" s="52">
        <v>0.28583863280242494</v>
      </c>
      <c r="F1318" s="53">
        <v>0.54387907407885505</v>
      </c>
      <c r="G1318" s="50">
        <v>0.9811991477241363</v>
      </c>
      <c r="H1318" s="54">
        <v>-2.7382114125455267E-2</v>
      </c>
      <c r="I1318" s="55">
        <v>0.84743119362557284</v>
      </c>
      <c r="J1318" s="56">
        <v>7.1895553823205061E-2</v>
      </c>
      <c r="K1318" t="s">
        <v>7639</v>
      </c>
      <c r="L1318" t="s">
        <v>7640</v>
      </c>
      <c r="M1318" s="13" t="str">
        <f>IFERROR(IF(SEARCH(M$1,$L1318),1,"no"),"-")</f>
        <v>-</v>
      </c>
      <c r="N1318" s="14" t="str">
        <f>IFERROR(IF(SEARCH(N$1,$L1318),1,"no"),"-")</f>
        <v>-</v>
      </c>
      <c r="O1318" s="14" t="str">
        <f>IFERROR(IF(SEARCH(O$1,$L1318),1,"no"),"-")</f>
        <v>-</v>
      </c>
      <c r="P1318" s="15">
        <v>346300000</v>
      </c>
      <c r="Q1318" s="16">
        <v>245940000</v>
      </c>
      <c r="R1318" s="16">
        <v>325700000</v>
      </c>
      <c r="S1318" s="16">
        <v>354720000</v>
      </c>
      <c r="T1318" s="17">
        <v>4</v>
      </c>
      <c r="U1318" s="18">
        <v>279860000</v>
      </c>
      <c r="V1318" s="19">
        <v>276660000</v>
      </c>
      <c r="W1318" s="19">
        <v>282030000</v>
      </c>
      <c r="AB1318" s="20">
        <v>3</v>
      </c>
      <c r="AC1318" s="32">
        <v>287370000</v>
      </c>
      <c r="AD1318" s="33">
        <v>275270000</v>
      </c>
      <c r="AE1318" s="33">
        <v>343170000</v>
      </c>
      <c r="AF1318" s="34">
        <v>3</v>
      </c>
      <c r="AG1318" s="24">
        <v>311990000</v>
      </c>
      <c r="AH1318" s="24">
        <v>298770000</v>
      </c>
      <c r="AI1318" s="24">
        <v>278020000</v>
      </c>
      <c r="AJ1318" s="25">
        <v>3</v>
      </c>
      <c r="AK1318">
        <v>28.367446899414102</v>
      </c>
      <c r="AL1318">
        <v>27.873731613159201</v>
      </c>
      <c r="AM1318">
        <v>28.278968811035199</v>
      </c>
      <c r="AN1318">
        <v>28.402105331420898</v>
      </c>
      <c r="AO1318">
        <v>28.0601291656494</v>
      </c>
      <c r="AP1318">
        <v>28.0435390472412</v>
      </c>
      <c r="AQ1318">
        <v>28.071273803710898</v>
      </c>
      <c r="AR1318">
        <v>28.098333358764599</v>
      </c>
      <c r="AS1318">
        <v>28.036272048950199</v>
      </c>
      <c r="AT1318">
        <v>28.354347229003899</v>
      </c>
      <c r="AU1318">
        <v>28.216924667358398</v>
      </c>
      <c r="AV1318">
        <v>28.154460906982401</v>
      </c>
      <c r="AW1318">
        <v>28.050613403320298</v>
      </c>
      <c r="AX1318">
        <v>15</v>
      </c>
      <c r="AY1318">
        <v>15</v>
      </c>
      <c r="AZ1318">
        <v>15</v>
      </c>
      <c r="BA1318">
        <v>24.6</v>
      </c>
      <c r="BB1318">
        <v>24.6</v>
      </c>
      <c r="BC1318">
        <v>24.6</v>
      </c>
      <c r="BD1318">
        <v>96.56</v>
      </c>
      <c r="BE1318">
        <v>0</v>
      </c>
      <c r="BF1318">
        <v>37.843000000000004</v>
      </c>
      <c r="BG1318">
        <v>2610200000</v>
      </c>
      <c r="BH1318">
        <v>47</v>
      </c>
      <c r="BI1318">
        <v>15</v>
      </c>
      <c r="BJ1318">
        <v>15</v>
      </c>
      <c r="BK1318">
        <v>15</v>
      </c>
      <c r="BL1318" t="s">
        <v>7641</v>
      </c>
      <c r="BM1318">
        <v>7</v>
      </c>
      <c r="BN1318">
        <v>9</v>
      </c>
      <c r="BO1318">
        <v>3</v>
      </c>
      <c r="BP1318">
        <v>3</v>
      </c>
      <c r="BQ1318">
        <v>7</v>
      </c>
      <c r="BR1318">
        <v>7</v>
      </c>
      <c r="BS1318">
        <v>8</v>
      </c>
      <c r="BT1318">
        <v>6</v>
      </c>
      <c r="BU1318">
        <v>10</v>
      </c>
      <c r="BV1318">
        <v>8</v>
      </c>
      <c r="BW1318">
        <v>7</v>
      </c>
      <c r="BX1318">
        <v>9</v>
      </c>
      <c r="BY1318">
        <v>8</v>
      </c>
      <c r="BZ1318">
        <v>878</v>
      </c>
      <c r="CA1318">
        <v>878</v>
      </c>
      <c r="CB1318">
        <v>8.9</v>
      </c>
      <c r="CC1318">
        <v>9.8000000000000007</v>
      </c>
      <c r="CD1318">
        <v>3.5</v>
      </c>
      <c r="CE1318">
        <v>3.5</v>
      </c>
      <c r="CF1318">
        <v>8.8000000000000007</v>
      </c>
      <c r="CG1318">
        <v>8.6999999999999993</v>
      </c>
      <c r="CH1318">
        <v>9.6999999999999993</v>
      </c>
      <c r="CI1318">
        <v>7.3</v>
      </c>
      <c r="CJ1318">
        <v>13.1</v>
      </c>
      <c r="CK1318">
        <v>11.7</v>
      </c>
      <c r="CL1318">
        <v>9.6</v>
      </c>
      <c r="CM1318">
        <v>13.7</v>
      </c>
      <c r="CN1318">
        <v>12.4</v>
      </c>
      <c r="CO1318">
        <v>0.154976635037683</v>
      </c>
      <c r="CP1318">
        <v>0.54387907407885505</v>
      </c>
      <c r="CQ1318">
        <v>7.1895553823205102E-2</v>
      </c>
      <c r="CR1318">
        <v>0.82913137806347903</v>
      </c>
      <c r="CS1318">
        <v>6.7578951517742097E-2</v>
      </c>
      <c r="CT1318">
        <v>0.408403646593402</v>
      </c>
      <c r="CU1318">
        <v>0.37259671015314799</v>
      </c>
      <c r="CV1318">
        <v>0.17224915822346901</v>
      </c>
      <c r="CW1318">
        <v>1.1945354817404701</v>
      </c>
      <c r="CX1318">
        <v>0.92420227560050605</v>
      </c>
      <c r="CY1318">
        <v>2.2317886352539101E-2</v>
      </c>
      <c r="CZ1318">
        <v>0.20520562188820499</v>
      </c>
    </row>
    <row r="1319" spans="1:104" x14ac:dyDescent="0.3">
      <c r="A1319" t="s">
        <v>6592</v>
      </c>
      <c r="B1319" t="s">
        <v>1175</v>
      </c>
      <c r="C1319" s="50">
        <v>1.4195700863569611</v>
      </c>
      <c r="D1319" s="51">
        <v>0.50545407889219029</v>
      </c>
      <c r="E1319" s="52">
        <v>0.29014275894211128</v>
      </c>
      <c r="F1319" s="53">
        <v>0.53738826359928005</v>
      </c>
      <c r="G1319" s="50">
        <v>1.0836873070733188</v>
      </c>
      <c r="H1319" s="54">
        <v>0.11594853380179389</v>
      </c>
      <c r="I1319" s="55">
        <v>0.44704689307663925</v>
      </c>
      <c r="J1319" s="56">
        <v>0.34964691906880202</v>
      </c>
      <c r="K1319" t="s">
        <v>6593</v>
      </c>
      <c r="L1319" t="s">
        <v>6594</v>
      </c>
      <c r="M1319" s="13" t="str">
        <f>IFERROR(IF(SEARCH(M$1,$L1319),1,"no"),"-")</f>
        <v>-</v>
      </c>
      <c r="N1319" s="14" t="str">
        <f>IFERROR(IF(SEARCH(N$1,$L1319),1,"no"),"-")</f>
        <v>-</v>
      </c>
      <c r="O1319" s="14" t="str">
        <f>IFERROR(IF(SEARCH(O$1,$L1319),1,"no"),"-")</f>
        <v>-</v>
      </c>
      <c r="P1319" s="15">
        <v>935550000</v>
      </c>
      <c r="Q1319" s="16">
        <v>1523700000</v>
      </c>
      <c r="R1319" s="16">
        <v>263480000</v>
      </c>
      <c r="S1319" s="16">
        <v>216620000</v>
      </c>
      <c r="T1319" s="17">
        <v>4</v>
      </c>
      <c r="U1319" s="18">
        <v>1059700000</v>
      </c>
      <c r="V1319" s="19">
        <v>1100600000</v>
      </c>
      <c r="W1319" s="19">
        <v>969160000</v>
      </c>
      <c r="AB1319" s="20">
        <v>3</v>
      </c>
      <c r="AC1319" s="32">
        <v>1209700000</v>
      </c>
      <c r="AD1319" s="33">
        <v>1131900000</v>
      </c>
      <c r="AE1319" s="33">
        <v>1448700000</v>
      </c>
      <c r="AF1319" s="34">
        <v>3</v>
      </c>
      <c r="AG1319" s="24">
        <v>1210000000</v>
      </c>
      <c r="AH1319" s="24">
        <v>1501800000</v>
      </c>
      <c r="AI1319" s="24">
        <v>1395700000</v>
      </c>
      <c r="AJ1319" s="25">
        <v>3</v>
      </c>
      <c r="AK1319">
        <v>29.8012390136719</v>
      </c>
      <c r="AL1319">
        <v>30.504932403564499</v>
      </c>
      <c r="AM1319">
        <v>27.973117828369102</v>
      </c>
      <c r="AN1319">
        <v>27.6905918121338</v>
      </c>
      <c r="AO1319">
        <v>29.9810085296631</v>
      </c>
      <c r="AP1319">
        <v>30.035642623901399</v>
      </c>
      <c r="AQ1319">
        <v>29.852159500122099</v>
      </c>
      <c r="AR1319">
        <v>30.172002792358398</v>
      </c>
      <c r="AS1319">
        <v>30.076099395751999</v>
      </c>
      <c r="AT1319">
        <v>30.432111740112301</v>
      </c>
      <c r="AU1319">
        <v>30.172359466552699</v>
      </c>
      <c r="AV1319">
        <v>30.484045028686499</v>
      </c>
      <c r="AW1319">
        <v>30.378341674804702</v>
      </c>
      <c r="AX1319">
        <v>52</v>
      </c>
      <c r="AY1319">
        <v>47</v>
      </c>
      <c r="AZ1319">
        <v>46</v>
      </c>
      <c r="BA1319">
        <v>16</v>
      </c>
      <c r="BB1319">
        <v>14.8</v>
      </c>
      <c r="BC1319">
        <v>14.7</v>
      </c>
      <c r="BD1319">
        <v>474.7</v>
      </c>
      <c r="BE1319">
        <v>0</v>
      </c>
      <c r="BF1319">
        <v>169.07</v>
      </c>
      <c r="BG1319">
        <v>9007400000</v>
      </c>
      <c r="BH1319">
        <v>173</v>
      </c>
      <c r="BI1319" t="s">
        <v>105</v>
      </c>
      <c r="BJ1319" t="s">
        <v>105</v>
      </c>
      <c r="BK1319" t="s">
        <v>105</v>
      </c>
      <c r="BL1319" t="s">
        <v>6595</v>
      </c>
      <c r="BM1319">
        <v>25</v>
      </c>
      <c r="BN1319">
        <v>33</v>
      </c>
      <c r="BO1319">
        <v>4</v>
      </c>
      <c r="BP1319">
        <v>3</v>
      </c>
      <c r="BQ1319">
        <v>27</v>
      </c>
      <c r="BR1319">
        <v>27</v>
      </c>
      <c r="BS1319">
        <v>27</v>
      </c>
      <c r="BT1319">
        <v>20</v>
      </c>
      <c r="BU1319">
        <v>24</v>
      </c>
      <c r="BV1319">
        <v>26</v>
      </c>
      <c r="BW1319">
        <v>19</v>
      </c>
      <c r="BX1319">
        <v>26</v>
      </c>
      <c r="BY1319">
        <v>25</v>
      </c>
      <c r="BZ1319">
        <v>4142</v>
      </c>
      <c r="CA1319" t="s">
        <v>105</v>
      </c>
      <c r="CB1319">
        <v>8.4</v>
      </c>
      <c r="CC1319">
        <v>11.7</v>
      </c>
      <c r="CD1319">
        <v>2</v>
      </c>
      <c r="CE1319">
        <v>1.5</v>
      </c>
      <c r="CF1319">
        <v>10.4</v>
      </c>
      <c r="CG1319">
        <v>9</v>
      </c>
      <c r="CH1319">
        <v>9.3000000000000007</v>
      </c>
      <c r="CI1319">
        <v>6.6</v>
      </c>
      <c r="CJ1319">
        <v>8.6</v>
      </c>
      <c r="CK1319">
        <v>8.9</v>
      </c>
      <c r="CL1319">
        <v>7</v>
      </c>
      <c r="CM1319">
        <v>9.1999999999999993</v>
      </c>
      <c r="CN1319">
        <v>9.6999999999999993</v>
      </c>
      <c r="CO1319">
        <v>0.71677423425743403</v>
      </c>
      <c r="CP1319">
        <v>0.53738826359928005</v>
      </c>
      <c r="CQ1319">
        <v>0.34964691906880202</v>
      </c>
      <c r="CR1319">
        <v>0.637151111111111</v>
      </c>
      <c r="CS1319">
        <v>-1.2342677116394001</v>
      </c>
      <c r="CT1319">
        <v>-1.5078160025690199</v>
      </c>
      <c r="CU1319">
        <v>0.377442437923251</v>
      </c>
      <c r="CV1319">
        <v>-0.96379995346069303</v>
      </c>
      <c r="CW1319">
        <v>-1.1825756571838899</v>
      </c>
      <c r="CX1319">
        <v>0.60847308181432802</v>
      </c>
      <c r="CY1319">
        <v>-0.11817741394043001</v>
      </c>
      <c r="CZ1319">
        <v>-0.84227775043408404</v>
      </c>
    </row>
    <row r="1320" spans="1:104" x14ac:dyDescent="0.3">
      <c r="A1320" t="s">
        <v>2719</v>
      </c>
      <c r="B1320" t="s">
        <v>2720</v>
      </c>
      <c r="C1320" s="50">
        <v>0.9729059339820646</v>
      </c>
      <c r="D1320" s="51">
        <v>-3.962777100935623E-2</v>
      </c>
      <c r="E1320" s="52">
        <v>0.29034430161563041</v>
      </c>
      <c r="F1320" s="53">
        <v>0.53708669314080904</v>
      </c>
      <c r="G1320" s="41">
        <v>0.71837993314503379</v>
      </c>
      <c r="H1320" s="43">
        <v>-0.47718104374550224</v>
      </c>
      <c r="I1320" s="39">
        <v>7.3855672196341936E-3</v>
      </c>
      <c r="J1320" s="40">
        <v>2.1316161447802902</v>
      </c>
      <c r="K1320" t="s">
        <v>2721</v>
      </c>
      <c r="L1320" t="s">
        <v>2722</v>
      </c>
      <c r="M1320" s="13" t="str">
        <f>IFERROR(IF(SEARCH(M$1,$L1320),1,"no"),"-")</f>
        <v>-</v>
      </c>
      <c r="N1320" s="14" t="str">
        <f>IFERROR(IF(SEARCH(N$1,$L1320),1,"no"),"-")</f>
        <v>-</v>
      </c>
      <c r="O1320" s="14" t="str">
        <f>IFERROR(IF(SEARCH(O$1,$L1320),1,"no"),"-")</f>
        <v>-</v>
      </c>
      <c r="P1320" s="15">
        <v>323140000</v>
      </c>
      <c r="Q1320" s="16">
        <v>340720000</v>
      </c>
      <c r="T1320" s="17">
        <v>2</v>
      </c>
      <c r="U1320" s="18">
        <v>350980000</v>
      </c>
      <c r="V1320" s="19">
        <v>366710000</v>
      </c>
      <c r="W1320" s="19">
        <v>251120000</v>
      </c>
      <c r="AB1320" s="20">
        <v>3</v>
      </c>
      <c r="AC1320" s="32">
        <v>388150000</v>
      </c>
      <c r="AD1320" s="33">
        <v>378360000</v>
      </c>
      <c r="AE1320" s="33">
        <v>391220000</v>
      </c>
      <c r="AF1320" s="34">
        <v>3</v>
      </c>
      <c r="AG1320" s="24">
        <v>303190000</v>
      </c>
      <c r="AH1320" s="24">
        <v>285430000</v>
      </c>
      <c r="AI1320" s="24">
        <v>243070000</v>
      </c>
      <c r="AJ1320" s="25">
        <v>3</v>
      </c>
      <c r="AK1320">
        <v>28.267583847045898</v>
      </c>
      <c r="AL1320">
        <v>28.344011306762699</v>
      </c>
      <c r="AM1320">
        <v>25.931543350219702</v>
      </c>
      <c r="AN1320">
        <v>27.2110996246338</v>
      </c>
      <c r="AO1320">
        <v>28.386814117431602</v>
      </c>
      <c r="AP1320">
        <v>28.4500637054443</v>
      </c>
      <c r="AQ1320">
        <v>27.903800964355501</v>
      </c>
      <c r="AR1320">
        <v>28.532039642333999</v>
      </c>
      <c r="AS1320">
        <v>28.495183944702099</v>
      </c>
      <c r="AT1320">
        <v>28.5434055328369</v>
      </c>
      <c r="AU1320">
        <v>28.1756477355957</v>
      </c>
      <c r="AV1320">
        <v>28.0885620117188</v>
      </c>
      <c r="AW1320">
        <v>27.856796264648398</v>
      </c>
      <c r="AX1320">
        <v>15</v>
      </c>
      <c r="AY1320">
        <v>15</v>
      </c>
      <c r="AZ1320">
        <v>15</v>
      </c>
      <c r="BA1320">
        <v>29</v>
      </c>
      <c r="BB1320">
        <v>29</v>
      </c>
      <c r="BC1320">
        <v>29</v>
      </c>
      <c r="BD1320">
        <v>71.787999999999997</v>
      </c>
      <c r="BE1320">
        <v>0</v>
      </c>
      <c r="BF1320">
        <v>46.488</v>
      </c>
      <c r="BG1320">
        <v>2445000000</v>
      </c>
      <c r="BH1320">
        <v>42</v>
      </c>
      <c r="BI1320">
        <v>15</v>
      </c>
      <c r="BJ1320">
        <v>15</v>
      </c>
      <c r="BK1320">
        <v>15</v>
      </c>
      <c r="BL1320" t="s">
        <v>2723</v>
      </c>
      <c r="BM1320">
        <v>8</v>
      </c>
      <c r="BN1320">
        <v>12</v>
      </c>
      <c r="BO1320">
        <v>2</v>
      </c>
      <c r="BP1320">
        <v>3</v>
      </c>
      <c r="BQ1320">
        <v>7</v>
      </c>
      <c r="BR1320">
        <v>10</v>
      </c>
      <c r="BS1320">
        <v>5</v>
      </c>
      <c r="BT1320">
        <v>7</v>
      </c>
      <c r="BU1320">
        <v>10</v>
      </c>
      <c r="BV1320">
        <v>7</v>
      </c>
      <c r="BW1320">
        <v>7</v>
      </c>
      <c r="BX1320">
        <v>8</v>
      </c>
      <c r="BY1320">
        <v>9</v>
      </c>
      <c r="BZ1320">
        <v>642</v>
      </c>
      <c r="CA1320">
        <v>642</v>
      </c>
      <c r="CB1320">
        <v>15.6</v>
      </c>
      <c r="CC1320">
        <v>21.8</v>
      </c>
      <c r="CD1320">
        <v>5.3</v>
      </c>
      <c r="CE1320">
        <v>5.3</v>
      </c>
      <c r="CF1320">
        <v>14</v>
      </c>
      <c r="CG1320">
        <v>20.399999999999999</v>
      </c>
      <c r="CH1320">
        <v>9.6999999999999993</v>
      </c>
      <c r="CI1320">
        <v>13.1</v>
      </c>
      <c r="CJ1320">
        <v>19</v>
      </c>
      <c r="CK1320">
        <v>12.1</v>
      </c>
      <c r="CL1320">
        <v>14.2</v>
      </c>
      <c r="CM1320">
        <v>13.4</v>
      </c>
      <c r="CN1320">
        <v>16.8</v>
      </c>
      <c r="CO1320">
        <v>0.78107880350616699</v>
      </c>
      <c r="CP1320">
        <v>0.53708669314080904</v>
      </c>
      <c r="CQ1320">
        <v>2.1316161447802902</v>
      </c>
      <c r="CR1320">
        <v>0.66970731707317099</v>
      </c>
      <c r="CS1320">
        <v>-1.0849835077921599</v>
      </c>
      <c r="CT1320">
        <v>-1.62285820296871</v>
      </c>
      <c r="CU1320">
        <v>0.37743936830231201</v>
      </c>
      <c r="CV1320">
        <v>-0.80833339691162098</v>
      </c>
      <c r="CW1320">
        <v>-1.18201950871624</v>
      </c>
      <c r="CX1320">
        <v>3.8980392156862699E-2</v>
      </c>
      <c r="CY1320">
        <v>0.48320770263671903</v>
      </c>
      <c r="CZ1320">
        <v>5.01995944905494</v>
      </c>
    </row>
    <row r="1321" spans="1:104" x14ac:dyDescent="0.3">
      <c r="A1321" t="s">
        <v>3003</v>
      </c>
      <c r="B1321" t="s">
        <v>3004</v>
      </c>
      <c r="C1321" s="50">
        <v>0.91353046594982079</v>
      </c>
      <c r="D1321" s="51">
        <v>-0.13047525181259106</v>
      </c>
      <c r="E1321" s="52">
        <v>0.29050441336599042</v>
      </c>
      <c r="F1321" s="53">
        <v>0.53684726538746497</v>
      </c>
      <c r="G1321" s="41">
        <v>0.65629976482002927</v>
      </c>
      <c r="H1321" s="43">
        <v>-0.60757317876485251</v>
      </c>
      <c r="I1321" s="39">
        <v>5.7517236868767346E-3</v>
      </c>
      <c r="J1321" s="40">
        <v>2.2402019856549198</v>
      </c>
      <c r="K1321" t="s">
        <v>3005</v>
      </c>
      <c r="L1321" t="s">
        <v>3006</v>
      </c>
      <c r="M1321" s="13" t="str">
        <f>IFERROR(IF(SEARCH(M$1,$L1321),1,"no"),"-")</f>
        <v>-</v>
      </c>
      <c r="N1321" s="14" t="str">
        <f>IFERROR(IF(SEARCH(N$1,$L1321),1,"no"),"-")</f>
        <v>-</v>
      </c>
      <c r="O1321" s="14" t="str">
        <f>IFERROR(IF(SEARCH(O$1,$L1321),1,"no"),"-")</f>
        <v>-</v>
      </c>
      <c r="P1321" s="15">
        <v>247230000</v>
      </c>
      <c r="Q1321" s="16">
        <v>228930000</v>
      </c>
      <c r="T1321" s="17">
        <v>2</v>
      </c>
      <c r="U1321" s="18">
        <v>172230000</v>
      </c>
      <c r="V1321" s="19">
        <v>224460000</v>
      </c>
      <c r="W1321" s="19">
        <v>255790000</v>
      </c>
      <c r="AB1321" s="20">
        <v>3</v>
      </c>
      <c r="AC1321" s="32">
        <v>304650000</v>
      </c>
      <c r="AD1321" s="33">
        <v>340870000</v>
      </c>
      <c r="AE1321" s="33">
        <v>302690000</v>
      </c>
      <c r="AF1321" s="34">
        <v>3</v>
      </c>
      <c r="AG1321" s="24">
        <v>196090000</v>
      </c>
      <c r="AH1321" s="24">
        <v>236550000</v>
      </c>
      <c r="AI1321" s="24">
        <v>189670000</v>
      </c>
      <c r="AJ1321" s="25">
        <v>3</v>
      </c>
      <c r="AK1321">
        <v>27.881278991699201</v>
      </c>
      <c r="AL1321">
        <v>27.770330429077099</v>
      </c>
      <c r="AM1321">
        <v>26.145729064941399</v>
      </c>
      <c r="AN1321">
        <v>25.096763610839801</v>
      </c>
      <c r="AO1321">
        <v>27.3597602844238</v>
      </c>
      <c r="AP1321">
        <v>27.7418823242188</v>
      </c>
      <c r="AQ1321">
        <v>27.930383682251001</v>
      </c>
      <c r="AR1321">
        <v>28.1825771331787</v>
      </c>
      <c r="AS1321">
        <v>28.344646453857401</v>
      </c>
      <c r="AT1321">
        <v>28.173265457153299</v>
      </c>
      <c r="AU1321">
        <v>27.546939849853501</v>
      </c>
      <c r="AV1321">
        <v>27.817569732666001</v>
      </c>
      <c r="AW1321">
        <v>27.498916625976602</v>
      </c>
      <c r="AX1321">
        <v>11</v>
      </c>
      <c r="AY1321">
        <v>11</v>
      </c>
      <c r="AZ1321">
        <v>11</v>
      </c>
      <c r="BA1321">
        <v>12.5</v>
      </c>
      <c r="BB1321">
        <v>12.5</v>
      </c>
      <c r="BC1321">
        <v>12.5</v>
      </c>
      <c r="BD1321">
        <v>136.66999999999999</v>
      </c>
      <c r="BE1321">
        <v>0</v>
      </c>
      <c r="BF1321">
        <v>50.738999999999997</v>
      </c>
      <c r="BG1321">
        <v>1801700000</v>
      </c>
      <c r="BH1321">
        <v>39</v>
      </c>
      <c r="BI1321">
        <v>11</v>
      </c>
      <c r="BJ1321">
        <v>11</v>
      </c>
      <c r="BK1321">
        <v>11</v>
      </c>
      <c r="BL1321" t="s">
        <v>3007</v>
      </c>
      <c r="BM1321">
        <v>8</v>
      </c>
      <c r="BN1321">
        <v>8</v>
      </c>
      <c r="BO1321">
        <v>1</v>
      </c>
      <c r="BP1321">
        <v>0</v>
      </c>
      <c r="BQ1321">
        <v>5</v>
      </c>
      <c r="BR1321">
        <v>5</v>
      </c>
      <c r="BS1321">
        <v>5</v>
      </c>
      <c r="BT1321">
        <v>7</v>
      </c>
      <c r="BU1321">
        <v>9</v>
      </c>
      <c r="BV1321">
        <v>9</v>
      </c>
      <c r="BW1321">
        <v>4</v>
      </c>
      <c r="BX1321">
        <v>4</v>
      </c>
      <c r="BY1321">
        <v>4</v>
      </c>
      <c r="BZ1321">
        <v>1236</v>
      </c>
      <c r="CA1321">
        <v>1236</v>
      </c>
      <c r="CB1321">
        <v>9.9</v>
      </c>
      <c r="CC1321">
        <v>9.9</v>
      </c>
      <c r="CD1321">
        <v>0.8</v>
      </c>
      <c r="CE1321">
        <v>0</v>
      </c>
      <c r="CF1321">
        <v>5.7</v>
      </c>
      <c r="CG1321">
        <v>5.4</v>
      </c>
      <c r="CH1321">
        <v>7.1</v>
      </c>
      <c r="CI1321">
        <v>8.5</v>
      </c>
      <c r="CJ1321">
        <v>9.9</v>
      </c>
      <c r="CK1321">
        <v>10.3</v>
      </c>
      <c r="CL1321">
        <v>5.9</v>
      </c>
      <c r="CM1321">
        <v>5</v>
      </c>
      <c r="CN1321">
        <v>4.9000000000000004</v>
      </c>
      <c r="CO1321">
        <v>0.93396625551851198</v>
      </c>
      <c r="CP1321">
        <v>0.53684726538746497</v>
      </c>
      <c r="CQ1321">
        <v>2.2402019856549198</v>
      </c>
      <c r="CR1321">
        <v>0.72160662525879904</v>
      </c>
      <c r="CS1321">
        <v>-1.5099708239237499</v>
      </c>
      <c r="CT1321">
        <v>-1.8962540602386899</v>
      </c>
      <c r="CU1321">
        <v>0.37733709131905302</v>
      </c>
      <c r="CV1321">
        <v>-0.95381657282511501</v>
      </c>
      <c r="CW1321">
        <v>-1.1815779314119701</v>
      </c>
      <c r="CX1321">
        <v>3.5438423645320197E-2</v>
      </c>
      <c r="CY1321">
        <v>0.61235427856445301</v>
      </c>
      <c r="CZ1321">
        <v>5.3843971967017596</v>
      </c>
    </row>
    <row r="1322" spans="1:104" x14ac:dyDescent="0.3">
      <c r="A1322" t="s">
        <v>6587</v>
      </c>
      <c r="B1322" t="s">
        <v>6588</v>
      </c>
      <c r="C1322" s="50">
        <v>0.80431929155217974</v>
      </c>
      <c r="D1322" s="51">
        <v>-0.31415977147275465</v>
      </c>
      <c r="E1322" s="52">
        <v>0.29053859200399862</v>
      </c>
      <c r="F1322" s="53">
        <v>0.536796172460553</v>
      </c>
      <c r="G1322" s="50">
        <v>1.1348837389792625</v>
      </c>
      <c r="H1322" s="54">
        <v>0.18254451091784343</v>
      </c>
      <c r="I1322" s="55">
        <v>0.44624571617173853</v>
      </c>
      <c r="J1322" s="56">
        <v>0.35042593995964993</v>
      </c>
      <c r="K1322" t="s">
        <v>6589</v>
      </c>
      <c r="L1322" t="s">
        <v>6590</v>
      </c>
      <c r="M1322" s="13" t="str">
        <f>IFERROR(IF(SEARCH(M$1,$L1322),1,"no"),"-")</f>
        <v>-</v>
      </c>
      <c r="N1322" s="14" t="str">
        <f>IFERROR(IF(SEARCH(N$1,$L1322),1,"no"),"-")</f>
        <v>-</v>
      </c>
      <c r="O1322" s="14" t="str">
        <f>IFERROR(IF(SEARCH(O$1,$L1322),1,"no"),"-")</f>
        <v>-</v>
      </c>
      <c r="P1322" s="15">
        <v>610030000</v>
      </c>
      <c r="Q1322" s="16">
        <v>532750000</v>
      </c>
      <c r="T1322" s="17">
        <v>2</v>
      </c>
      <c r="U1322" s="18">
        <v>482980000</v>
      </c>
      <c r="V1322" s="19">
        <v>451890000</v>
      </c>
      <c r="W1322" s="19">
        <v>443870000</v>
      </c>
      <c r="AB1322" s="20">
        <v>3</v>
      </c>
      <c r="AC1322" s="32">
        <v>347770000</v>
      </c>
      <c r="AD1322" s="33">
        <v>491340000</v>
      </c>
      <c r="AE1322" s="33">
        <v>449370000</v>
      </c>
      <c r="AF1322" s="34">
        <v>3</v>
      </c>
      <c r="AH1322" s="24">
        <v>430880000</v>
      </c>
      <c r="AI1322" s="24">
        <v>543970000</v>
      </c>
      <c r="AJ1322" s="25">
        <v>2</v>
      </c>
      <c r="AK1322">
        <v>29.18430519104</v>
      </c>
      <c r="AL1322">
        <v>28.988883972168001</v>
      </c>
      <c r="AM1322">
        <v>26.0216464996338</v>
      </c>
      <c r="AN1322">
        <v>24.734127044677699</v>
      </c>
      <c r="AO1322">
        <v>28.847387313842798</v>
      </c>
      <c r="AP1322">
        <v>28.751396179199201</v>
      </c>
      <c r="AQ1322">
        <v>28.725561141967798</v>
      </c>
      <c r="AR1322">
        <v>28.373558044433601</v>
      </c>
      <c r="AS1322">
        <v>28.872146606445298</v>
      </c>
      <c r="AT1322">
        <v>28.743328094482401</v>
      </c>
      <c r="AU1322">
        <v>25.039880752563501</v>
      </c>
      <c r="AV1322">
        <v>28.682710647583001</v>
      </c>
      <c r="AW1322">
        <v>29.0189514160156</v>
      </c>
      <c r="AX1322">
        <v>6</v>
      </c>
      <c r="AY1322">
        <v>6</v>
      </c>
      <c r="AZ1322">
        <v>6</v>
      </c>
      <c r="BA1322">
        <v>12.9</v>
      </c>
      <c r="BB1322">
        <v>12.9</v>
      </c>
      <c r="BC1322">
        <v>12.9</v>
      </c>
      <c r="BD1322">
        <v>89.061000000000007</v>
      </c>
      <c r="BE1322">
        <v>0</v>
      </c>
      <c r="BF1322">
        <v>23.077000000000002</v>
      </c>
      <c r="BG1322">
        <v>3039300000</v>
      </c>
      <c r="BH1322">
        <v>20</v>
      </c>
      <c r="BI1322">
        <v>6</v>
      </c>
      <c r="BJ1322">
        <v>6</v>
      </c>
      <c r="BK1322">
        <v>6</v>
      </c>
      <c r="BL1322" t="s">
        <v>6591</v>
      </c>
      <c r="BM1322">
        <v>2</v>
      </c>
      <c r="BN1322">
        <v>3</v>
      </c>
      <c r="BO1322">
        <v>0</v>
      </c>
      <c r="BP1322">
        <v>0</v>
      </c>
      <c r="BQ1322">
        <v>4</v>
      </c>
      <c r="BR1322">
        <v>5</v>
      </c>
      <c r="BS1322">
        <v>3</v>
      </c>
      <c r="BT1322">
        <v>2</v>
      </c>
      <c r="BU1322">
        <v>5</v>
      </c>
      <c r="BV1322">
        <v>4</v>
      </c>
      <c r="BW1322">
        <v>1</v>
      </c>
      <c r="BX1322">
        <v>4</v>
      </c>
      <c r="BY1322">
        <v>4</v>
      </c>
      <c r="BZ1322">
        <v>790</v>
      </c>
      <c r="CA1322">
        <v>790</v>
      </c>
      <c r="CB1322">
        <v>4.5999999999999996</v>
      </c>
      <c r="CC1322">
        <v>4.5999999999999996</v>
      </c>
      <c r="CD1322">
        <v>0</v>
      </c>
      <c r="CE1322">
        <v>0</v>
      </c>
      <c r="CF1322">
        <v>7.8</v>
      </c>
      <c r="CG1322">
        <v>9.6</v>
      </c>
      <c r="CH1322">
        <v>7.8</v>
      </c>
      <c r="CI1322">
        <v>5.2</v>
      </c>
      <c r="CJ1322">
        <v>10.5</v>
      </c>
      <c r="CK1322">
        <v>7.8</v>
      </c>
      <c r="CL1322">
        <v>1.9</v>
      </c>
      <c r="CM1322">
        <v>10.5</v>
      </c>
      <c r="CN1322">
        <v>7.2</v>
      </c>
      <c r="CO1322">
        <v>0.48817215939637598</v>
      </c>
      <c r="CP1322">
        <v>0.536796172460553</v>
      </c>
      <c r="CQ1322">
        <v>0.35042593995964999</v>
      </c>
      <c r="CR1322">
        <v>0.63889491077329796</v>
      </c>
      <c r="CS1322">
        <v>-1.43077023824056</v>
      </c>
      <c r="CT1322">
        <v>-1.0911898433370899</v>
      </c>
      <c r="CU1322">
        <v>0.37712450704225398</v>
      </c>
      <c r="CV1322">
        <v>-1.5425408681233701</v>
      </c>
      <c r="CW1322">
        <v>-1.1814836970432301</v>
      </c>
      <c r="CX1322">
        <v>0.60705004240882099</v>
      </c>
      <c r="CY1322">
        <v>1.08249664306641</v>
      </c>
      <c r="CZ1322">
        <v>0.84388561988620703</v>
      </c>
    </row>
    <row r="1323" spans="1:104" x14ac:dyDescent="0.3">
      <c r="A1323" t="s">
        <v>6157</v>
      </c>
      <c r="B1323" t="s">
        <v>6158</v>
      </c>
      <c r="C1323" s="50">
        <v>1.1541433637374077</v>
      </c>
      <c r="D1323" s="51">
        <v>0.2068224417534151</v>
      </c>
      <c r="E1323" s="52">
        <v>0.29076086631854009</v>
      </c>
      <c r="F1323" s="53">
        <v>0.53646404583770202</v>
      </c>
      <c r="G1323" s="50">
        <v>1.0528821213878123</v>
      </c>
      <c r="H1323" s="54">
        <v>7.4343924104533832E-2</v>
      </c>
      <c r="I1323" s="55">
        <v>0.34270318410072348</v>
      </c>
      <c r="J1323" s="56">
        <v>0.46508186046377192</v>
      </c>
      <c r="K1323" t="s">
        <v>6159</v>
      </c>
      <c r="L1323" t="s">
        <v>6160</v>
      </c>
      <c r="M1323" s="13">
        <f>IFERROR(IF(SEARCH(M$1,$L1323),1,"no"),"-")</f>
        <v>1</v>
      </c>
      <c r="N1323" s="14" t="str">
        <f>IFERROR(IF(SEARCH(N$1,$L1323),1,"no"),"-")</f>
        <v>-</v>
      </c>
      <c r="O1323" s="14" t="str">
        <f>IFERROR(IF(SEARCH(O$1,$L1323),1,"no"),"-")</f>
        <v>-</v>
      </c>
      <c r="P1323" s="15">
        <v>181060000</v>
      </c>
      <c r="Q1323" s="16">
        <v>152090000</v>
      </c>
      <c r="S1323" s="16">
        <v>233660000</v>
      </c>
      <c r="T1323" s="17">
        <v>3</v>
      </c>
      <c r="U1323" s="18">
        <v>184680000</v>
      </c>
      <c r="V1323" s="19">
        <v>250120000</v>
      </c>
      <c r="W1323" s="19">
        <v>219380000</v>
      </c>
      <c r="AB1323" s="20">
        <v>3</v>
      </c>
      <c r="AD1323" s="33">
        <v>155480000</v>
      </c>
      <c r="AE1323" s="33">
        <v>172230000</v>
      </c>
      <c r="AF1323" s="34">
        <v>2</v>
      </c>
      <c r="AG1323" s="24">
        <v>172450000</v>
      </c>
      <c r="AH1323" s="24">
        <v>188440000</v>
      </c>
      <c r="AI1323" s="24">
        <v>156670000</v>
      </c>
      <c r="AJ1323" s="25">
        <v>3</v>
      </c>
      <c r="AK1323">
        <v>27.431892395019499</v>
      </c>
      <c r="AL1323">
        <v>27.1803493499756</v>
      </c>
      <c r="AM1323">
        <v>25.6314888000488</v>
      </c>
      <c r="AN1323">
        <v>27.7998352050781</v>
      </c>
      <c r="AO1323">
        <v>27.460453033447301</v>
      </c>
      <c r="AP1323">
        <v>27.898044586181602</v>
      </c>
      <c r="AQ1323">
        <v>27.708856582641602</v>
      </c>
      <c r="AR1323">
        <v>24.603307723998999</v>
      </c>
      <c r="AS1323">
        <v>27.212154388427699</v>
      </c>
      <c r="AT1323">
        <v>27.3597602844238</v>
      </c>
      <c r="AU1323">
        <v>27.3616027832031</v>
      </c>
      <c r="AV1323">
        <v>27.489530563354499</v>
      </c>
      <c r="AW1323">
        <v>27.2231540679932</v>
      </c>
      <c r="AX1323">
        <v>13</v>
      </c>
      <c r="AY1323">
        <v>13</v>
      </c>
      <c r="AZ1323">
        <v>13</v>
      </c>
      <c r="BA1323">
        <v>10.199999999999999</v>
      </c>
      <c r="BB1323">
        <v>10.199999999999999</v>
      </c>
      <c r="BC1323">
        <v>10.199999999999999</v>
      </c>
      <c r="BD1323">
        <v>175.55</v>
      </c>
      <c r="BE1323">
        <v>0</v>
      </c>
      <c r="BF1323">
        <v>56.478000000000002</v>
      </c>
      <c r="BG1323">
        <v>1312200000</v>
      </c>
      <c r="BH1323">
        <v>31</v>
      </c>
      <c r="BI1323">
        <v>13</v>
      </c>
      <c r="BJ1323">
        <v>13</v>
      </c>
      <c r="BK1323">
        <v>13</v>
      </c>
      <c r="BL1323" t="s">
        <v>6161</v>
      </c>
      <c r="BM1323">
        <v>4</v>
      </c>
      <c r="BN1323">
        <v>6</v>
      </c>
      <c r="BO1323">
        <v>1</v>
      </c>
      <c r="BP1323">
        <v>2</v>
      </c>
      <c r="BQ1323">
        <v>4</v>
      </c>
      <c r="BR1323">
        <v>9</v>
      </c>
      <c r="BS1323">
        <v>4</v>
      </c>
      <c r="BT1323">
        <v>2</v>
      </c>
      <c r="BU1323">
        <v>4</v>
      </c>
      <c r="BV1323">
        <v>5</v>
      </c>
      <c r="BW1323">
        <v>3</v>
      </c>
      <c r="BX1323">
        <v>3</v>
      </c>
      <c r="BY1323">
        <v>7</v>
      </c>
      <c r="BZ1323">
        <v>1558</v>
      </c>
      <c r="CA1323">
        <v>1558</v>
      </c>
      <c r="CB1323">
        <v>3.7</v>
      </c>
      <c r="CC1323">
        <v>4.5999999999999996</v>
      </c>
      <c r="CD1323">
        <v>1</v>
      </c>
      <c r="CE1323">
        <v>1.3</v>
      </c>
      <c r="CF1323">
        <v>4.4000000000000004</v>
      </c>
      <c r="CG1323">
        <v>6.3</v>
      </c>
      <c r="CH1323">
        <v>3.7</v>
      </c>
      <c r="CI1323">
        <v>1.5</v>
      </c>
      <c r="CJ1323">
        <v>2.7</v>
      </c>
      <c r="CK1323">
        <v>4.4000000000000004</v>
      </c>
      <c r="CL1323">
        <v>2.6</v>
      </c>
      <c r="CM1323">
        <v>3.1</v>
      </c>
      <c r="CN1323">
        <v>6.5</v>
      </c>
      <c r="CO1323">
        <v>0.268935682289072</v>
      </c>
      <c r="CP1323">
        <v>0.53646404583770202</v>
      </c>
      <c r="CQ1323">
        <v>0.46508186046377198</v>
      </c>
      <c r="CR1323">
        <v>0.73707835820895495</v>
      </c>
      <c r="CS1323">
        <v>0.61915063858032204</v>
      </c>
      <c r="CT1323">
        <v>0.66015169826566</v>
      </c>
      <c r="CU1323">
        <v>0.377313063063063</v>
      </c>
      <c r="CV1323">
        <v>-0.67822662989298599</v>
      </c>
      <c r="CW1323">
        <v>-1.1808711016278399</v>
      </c>
      <c r="CX1323">
        <v>0.47581722989052799</v>
      </c>
      <c r="CY1323">
        <v>-0.96635500590006596</v>
      </c>
      <c r="CZ1323">
        <v>-1.07548521399158</v>
      </c>
    </row>
    <row r="1324" spans="1:104" x14ac:dyDescent="0.3">
      <c r="A1324" t="s">
        <v>7028</v>
      </c>
      <c r="B1324" t="s">
        <v>7029</v>
      </c>
      <c r="C1324" s="50">
        <v>0.88032891731384189</v>
      </c>
      <c r="D1324" s="51">
        <v>-0.1838854362309934</v>
      </c>
      <c r="E1324" s="52">
        <v>0.2914416610700602</v>
      </c>
      <c r="F1324" s="53">
        <v>0.535448366500201</v>
      </c>
      <c r="G1324" s="50">
        <v>0.95734229576008267</v>
      </c>
      <c r="H1324" s="54">
        <v>-6.2893245305211426E-2</v>
      </c>
      <c r="I1324" s="55">
        <v>0.58722073618108594</v>
      </c>
      <c r="J1324" s="56">
        <v>0.23119861683514897</v>
      </c>
      <c r="K1324" t="s">
        <v>7030</v>
      </c>
      <c r="L1324" t="s">
        <v>7031</v>
      </c>
      <c r="M1324" s="13" t="str">
        <f>IFERROR(IF(SEARCH(M$1,$L1324),1,"no"),"-")</f>
        <v>-</v>
      </c>
      <c r="N1324" s="14" t="str">
        <f>IFERROR(IF(SEARCH(N$1,$L1324),1,"no"),"-")</f>
        <v>-</v>
      </c>
      <c r="O1324" s="14" t="str">
        <f>IFERROR(IF(SEARCH(O$1,$L1324),1,"no"),"-")</f>
        <v>-</v>
      </c>
      <c r="P1324" s="15">
        <v>261710000</v>
      </c>
      <c r="Q1324" s="16">
        <v>285540000</v>
      </c>
      <c r="T1324" s="17">
        <v>2</v>
      </c>
      <c r="U1324" s="18">
        <v>201240000</v>
      </c>
      <c r="V1324" s="19">
        <v>257990000</v>
      </c>
      <c r="W1324" s="19">
        <v>263410000</v>
      </c>
      <c r="AB1324" s="20">
        <v>3</v>
      </c>
      <c r="AC1324" s="32">
        <v>289620000</v>
      </c>
      <c r="AD1324" s="33">
        <v>231520000</v>
      </c>
      <c r="AE1324" s="33">
        <v>252460000</v>
      </c>
      <c r="AF1324" s="34">
        <v>3</v>
      </c>
      <c r="AG1324" s="24">
        <v>251860000</v>
      </c>
      <c r="AH1324" s="24">
        <v>249620000</v>
      </c>
      <c r="AI1324" s="24">
        <v>239120000</v>
      </c>
      <c r="AJ1324" s="25">
        <v>3</v>
      </c>
      <c r="AK1324">
        <v>27.963394165039102</v>
      </c>
      <c r="AL1324">
        <v>28.089117050170898</v>
      </c>
      <c r="AM1324">
        <v>25.708875656127901</v>
      </c>
      <c r="AN1324">
        <v>26.062606811523398</v>
      </c>
      <c r="AO1324">
        <v>27.5843410491943</v>
      </c>
      <c r="AP1324">
        <v>27.9427394866943</v>
      </c>
      <c r="AQ1324">
        <v>27.972734451293899</v>
      </c>
      <c r="AR1324">
        <v>28.1095867156982</v>
      </c>
      <c r="AS1324">
        <v>27.786561965942401</v>
      </c>
      <c r="AT1324">
        <v>27.9114799499512</v>
      </c>
      <c r="AU1324">
        <v>27.908046722412099</v>
      </c>
      <c r="AV1324">
        <v>27.895158767700199</v>
      </c>
      <c r="AW1324">
        <v>27.8331604003906</v>
      </c>
      <c r="AX1324">
        <v>13</v>
      </c>
      <c r="AY1324">
        <v>13</v>
      </c>
      <c r="AZ1324">
        <v>13</v>
      </c>
      <c r="BA1324">
        <v>18.2</v>
      </c>
      <c r="BB1324">
        <v>18.2</v>
      </c>
      <c r="BC1324">
        <v>18.2</v>
      </c>
      <c r="BD1324">
        <v>110.49</v>
      </c>
      <c r="BE1324">
        <v>0</v>
      </c>
      <c r="BF1324">
        <v>31.422000000000001</v>
      </c>
      <c r="BG1324">
        <v>1897100000</v>
      </c>
      <c r="BH1324">
        <v>40</v>
      </c>
      <c r="BI1324" t="s">
        <v>105</v>
      </c>
      <c r="BJ1324" t="s">
        <v>105</v>
      </c>
      <c r="BK1324" t="s">
        <v>105</v>
      </c>
      <c r="BL1324" t="s">
        <v>7032</v>
      </c>
      <c r="BM1324">
        <v>11</v>
      </c>
      <c r="BN1324">
        <v>6</v>
      </c>
      <c r="BO1324">
        <v>2</v>
      </c>
      <c r="BP1324">
        <v>1</v>
      </c>
      <c r="BQ1324">
        <v>6</v>
      </c>
      <c r="BR1324">
        <v>5</v>
      </c>
      <c r="BS1324">
        <v>7</v>
      </c>
      <c r="BT1324">
        <v>7</v>
      </c>
      <c r="BU1324">
        <v>5</v>
      </c>
      <c r="BV1324">
        <v>10</v>
      </c>
      <c r="BW1324">
        <v>3</v>
      </c>
      <c r="BX1324">
        <v>5</v>
      </c>
      <c r="BY1324">
        <v>8</v>
      </c>
      <c r="BZ1324">
        <v>1004</v>
      </c>
      <c r="CA1324" t="s">
        <v>105</v>
      </c>
      <c r="CB1324">
        <v>13.4</v>
      </c>
      <c r="CC1324">
        <v>7.9</v>
      </c>
      <c r="CD1324">
        <v>1.9</v>
      </c>
      <c r="CE1324">
        <v>1.1000000000000001</v>
      </c>
      <c r="CF1324">
        <v>8.3000000000000007</v>
      </c>
      <c r="CG1324">
        <v>7.5</v>
      </c>
      <c r="CH1324">
        <v>12.5</v>
      </c>
      <c r="CI1324">
        <v>9.8000000000000007</v>
      </c>
      <c r="CJ1324">
        <v>5.9</v>
      </c>
      <c r="CK1324">
        <v>12.6</v>
      </c>
      <c r="CL1324">
        <v>6.3</v>
      </c>
      <c r="CM1324">
        <v>7.8</v>
      </c>
      <c r="CN1324">
        <v>11.2</v>
      </c>
      <c r="CO1324">
        <v>0.61393827052297201</v>
      </c>
      <c r="CP1324">
        <v>0.535448366500201</v>
      </c>
      <c r="CQ1324">
        <v>0.231198616835149</v>
      </c>
      <c r="CR1324">
        <v>0.61171404541631602</v>
      </c>
      <c r="CS1324">
        <v>-0.97987778981526596</v>
      </c>
      <c r="CT1324">
        <v>-1.3225233104527101</v>
      </c>
      <c r="CU1324">
        <v>0.37833652222847503</v>
      </c>
      <c r="CV1324">
        <v>-0.87727324167887499</v>
      </c>
      <c r="CW1324">
        <v>-1.1789973911095299</v>
      </c>
      <c r="CX1324">
        <v>0.75049454271735005</v>
      </c>
      <c r="CY1324">
        <v>5.7087580362953402E-2</v>
      </c>
      <c r="CZ1324">
        <v>0.58948684899288095</v>
      </c>
    </row>
    <row r="1325" spans="1:104" x14ac:dyDescent="0.3">
      <c r="A1325" t="s">
        <v>5223</v>
      </c>
      <c r="B1325" t="s">
        <v>136</v>
      </c>
      <c r="C1325" s="50">
        <v>1.2697552443828064</v>
      </c>
      <c r="D1325" s="51">
        <v>0.34455043263117674</v>
      </c>
      <c r="E1325" s="52">
        <v>0.29168734394709672</v>
      </c>
      <c r="F1325" s="53">
        <v>0.53508241411851398</v>
      </c>
      <c r="G1325" s="50">
        <v>0.87680891609401157</v>
      </c>
      <c r="H1325" s="54">
        <v>-0.18966562603781328</v>
      </c>
      <c r="I1325" s="55">
        <v>0.19392103334561731</v>
      </c>
      <c r="J1325" s="56">
        <v>0.71237508328575594</v>
      </c>
      <c r="K1325" t="s">
        <v>5224</v>
      </c>
      <c r="L1325" t="s">
        <v>5225</v>
      </c>
      <c r="M1325" s="13" t="str">
        <f>IFERROR(IF(SEARCH(M$1,$L1325),1,"no"),"-")</f>
        <v>-</v>
      </c>
      <c r="N1325" s="14" t="str">
        <f>IFERROR(IF(SEARCH(N$1,$L1325),1,"no"),"-")</f>
        <v>-</v>
      </c>
      <c r="O1325" s="14" t="str">
        <f>IFERROR(IF(SEARCH(O$1,$L1325),1,"no"),"-")</f>
        <v>-</v>
      </c>
      <c r="P1325" s="15">
        <v>1041700000</v>
      </c>
      <c r="Q1325" s="16">
        <v>1017600000</v>
      </c>
      <c r="R1325" s="16">
        <v>488710000</v>
      </c>
      <c r="S1325" s="16">
        <v>581370000</v>
      </c>
      <c r="T1325" s="17">
        <v>4</v>
      </c>
      <c r="U1325" s="18">
        <v>1163200000</v>
      </c>
      <c r="V1325" s="19">
        <v>843840000</v>
      </c>
      <c r="W1325" s="19">
        <v>973120000</v>
      </c>
      <c r="AB1325" s="20">
        <v>3</v>
      </c>
      <c r="AC1325" s="32">
        <v>1282600000</v>
      </c>
      <c r="AD1325" s="33">
        <v>1058500000</v>
      </c>
      <c r="AE1325" s="33">
        <v>1122300000</v>
      </c>
      <c r="AF1325" s="34">
        <v>3</v>
      </c>
      <c r="AG1325" s="24">
        <v>1050600000</v>
      </c>
      <c r="AH1325" s="24">
        <v>891340000</v>
      </c>
      <c r="AI1325" s="24">
        <v>1094800000</v>
      </c>
      <c r="AJ1325" s="25">
        <v>3</v>
      </c>
      <c r="AK1325">
        <v>29.956293106079102</v>
      </c>
      <c r="AL1325">
        <v>29.922523498535199</v>
      </c>
      <c r="AM1325">
        <v>28.864402770996101</v>
      </c>
      <c r="AN1325">
        <v>29.114881515502901</v>
      </c>
      <c r="AO1325">
        <v>30.115451812744102</v>
      </c>
      <c r="AP1325">
        <v>29.652393341064499</v>
      </c>
      <c r="AQ1325">
        <v>29.8580417633057</v>
      </c>
      <c r="AR1325">
        <v>30.256423950195298</v>
      </c>
      <c r="AS1325">
        <v>29.979373931884801</v>
      </c>
      <c r="AT1325">
        <v>30.0638103485107</v>
      </c>
      <c r="AU1325">
        <v>29.9685668945313</v>
      </c>
      <c r="AV1325">
        <v>29.731401443481399</v>
      </c>
      <c r="AW1325">
        <v>30.028020858764599</v>
      </c>
      <c r="AX1325">
        <v>29</v>
      </c>
      <c r="AY1325">
        <v>29</v>
      </c>
      <c r="AZ1325">
        <v>29</v>
      </c>
      <c r="BA1325">
        <v>36</v>
      </c>
      <c r="BB1325">
        <v>36</v>
      </c>
      <c r="BC1325">
        <v>36</v>
      </c>
      <c r="BD1325">
        <v>110.07</v>
      </c>
      <c r="BE1325">
        <v>0</v>
      </c>
      <c r="BF1325">
        <v>124.26</v>
      </c>
      <c r="BG1325">
        <v>8616800000</v>
      </c>
      <c r="BH1325">
        <v>124</v>
      </c>
      <c r="BI1325">
        <v>29</v>
      </c>
      <c r="BJ1325">
        <v>29</v>
      </c>
      <c r="BK1325">
        <v>29</v>
      </c>
      <c r="BL1325" t="s">
        <v>5226</v>
      </c>
      <c r="BM1325">
        <v>16</v>
      </c>
      <c r="BN1325">
        <v>18</v>
      </c>
      <c r="BO1325">
        <v>8</v>
      </c>
      <c r="BP1325">
        <v>7</v>
      </c>
      <c r="BQ1325">
        <v>21</v>
      </c>
      <c r="BR1325">
        <v>15</v>
      </c>
      <c r="BS1325">
        <v>16</v>
      </c>
      <c r="BT1325">
        <v>18</v>
      </c>
      <c r="BU1325">
        <v>15</v>
      </c>
      <c r="BV1325">
        <v>19</v>
      </c>
      <c r="BW1325">
        <v>16</v>
      </c>
      <c r="BX1325">
        <v>15</v>
      </c>
      <c r="BY1325">
        <v>14</v>
      </c>
      <c r="BZ1325">
        <v>963</v>
      </c>
      <c r="CA1325">
        <v>963</v>
      </c>
      <c r="CB1325">
        <v>19.8</v>
      </c>
      <c r="CC1325">
        <v>22.5</v>
      </c>
      <c r="CD1325">
        <v>9.8000000000000007</v>
      </c>
      <c r="CE1325">
        <v>9.4</v>
      </c>
      <c r="CF1325">
        <v>26.5</v>
      </c>
      <c r="CG1325">
        <v>18.7</v>
      </c>
      <c r="CH1325">
        <v>22.3</v>
      </c>
      <c r="CI1325">
        <v>22.8</v>
      </c>
      <c r="CJ1325">
        <v>21.3</v>
      </c>
      <c r="CK1325">
        <v>23.7</v>
      </c>
      <c r="CL1325">
        <v>21.4</v>
      </c>
      <c r="CM1325">
        <v>17.7</v>
      </c>
      <c r="CN1325">
        <v>17.7</v>
      </c>
      <c r="CO1325">
        <v>0.92738326866346099</v>
      </c>
      <c r="CP1325">
        <v>0.53508241411851398</v>
      </c>
      <c r="CQ1325">
        <v>0.71237508328575605</v>
      </c>
      <c r="CR1325">
        <v>0.72719341563786</v>
      </c>
      <c r="CS1325">
        <v>-0.63534418741862098</v>
      </c>
      <c r="CT1325">
        <v>-1.8844466925138601</v>
      </c>
      <c r="CU1325">
        <v>0.37818324901630102</v>
      </c>
      <c r="CV1325">
        <v>-0.41077041625976601</v>
      </c>
      <c r="CW1325">
        <v>-1.1783221662880801</v>
      </c>
      <c r="CX1325">
        <v>0.29445911568746203</v>
      </c>
      <c r="CY1325">
        <v>0.190539677937828</v>
      </c>
      <c r="CZ1325">
        <v>1.5593593625476601</v>
      </c>
    </row>
    <row r="1326" spans="1:104" x14ac:dyDescent="0.3">
      <c r="A1326" t="s">
        <v>7160</v>
      </c>
      <c r="B1326" t="s">
        <v>136</v>
      </c>
      <c r="C1326" s="50">
        <v>0.92129445768246399</v>
      </c>
      <c r="D1326" s="51">
        <v>-0.11826576078227319</v>
      </c>
      <c r="E1326" s="52">
        <v>0.29186689878252248</v>
      </c>
      <c r="F1326" s="53">
        <v>0.53481515643799205</v>
      </c>
      <c r="G1326" s="50">
        <v>0.95871824783764759</v>
      </c>
      <c r="H1326" s="54">
        <v>-6.0821202658474786E-2</v>
      </c>
      <c r="I1326" s="55">
        <v>0.62882156821228929</v>
      </c>
      <c r="J1326" s="56">
        <v>0.20147257066626401</v>
      </c>
      <c r="K1326" t="s">
        <v>7161</v>
      </c>
      <c r="L1326" t="s">
        <v>7162</v>
      </c>
      <c r="M1326" s="13" t="str">
        <f>IFERROR(IF(SEARCH(M$1,$L1326),1,"no"),"-")</f>
        <v>-</v>
      </c>
      <c r="N1326" s="14" t="str">
        <f>IFERROR(IF(SEARCH(N$1,$L1326),1,"no"),"-")</f>
        <v>-</v>
      </c>
      <c r="O1326" s="14" t="str">
        <f>IFERROR(IF(SEARCH(O$1,$L1326),1,"no"),"-")</f>
        <v>-</v>
      </c>
      <c r="P1326" s="15">
        <v>638200000</v>
      </c>
      <c r="Q1326" s="16">
        <v>570440000</v>
      </c>
      <c r="T1326" s="17">
        <v>2</v>
      </c>
      <c r="U1326" s="18">
        <v>673920000</v>
      </c>
      <c r="V1326" s="19">
        <v>410770000</v>
      </c>
      <c r="W1326" s="19">
        <v>585580000</v>
      </c>
      <c r="AB1326" s="20">
        <v>3</v>
      </c>
      <c r="AC1326" s="32">
        <v>684230000</v>
      </c>
      <c r="AD1326" s="33">
        <v>595890000</v>
      </c>
      <c r="AE1326" s="33">
        <v>622900000</v>
      </c>
      <c r="AF1326" s="34">
        <v>3</v>
      </c>
      <c r="AG1326" s="24">
        <v>680650000</v>
      </c>
      <c r="AH1326" s="24">
        <v>519700000</v>
      </c>
      <c r="AI1326" s="24">
        <v>624110000</v>
      </c>
      <c r="AJ1326" s="25">
        <v>3</v>
      </c>
      <c r="AK1326">
        <v>29.249433517456101</v>
      </c>
      <c r="AL1326">
        <v>29.087499618530298</v>
      </c>
      <c r="AM1326">
        <v>27.054874420166001</v>
      </c>
      <c r="AN1326">
        <v>24.697057723998999</v>
      </c>
      <c r="AO1326">
        <v>29.3280029296875</v>
      </c>
      <c r="AP1326">
        <v>28.613756179809599</v>
      </c>
      <c r="AQ1326">
        <v>29.125291824340799</v>
      </c>
      <c r="AR1326">
        <v>29.349906921386701</v>
      </c>
      <c r="AS1326">
        <v>29.150470733642599</v>
      </c>
      <c r="AT1326">
        <v>29.2144260406494</v>
      </c>
      <c r="AU1326">
        <v>29.342338562011701</v>
      </c>
      <c r="AV1326">
        <v>28.953104019165</v>
      </c>
      <c r="AW1326">
        <v>29.217226028442401</v>
      </c>
      <c r="AX1326">
        <v>10</v>
      </c>
      <c r="AY1326">
        <v>10</v>
      </c>
      <c r="AZ1326">
        <v>10</v>
      </c>
      <c r="BA1326">
        <v>41.3</v>
      </c>
      <c r="BB1326">
        <v>41.3</v>
      </c>
      <c r="BC1326">
        <v>41.3</v>
      </c>
      <c r="BD1326">
        <v>28.503</v>
      </c>
      <c r="BE1326">
        <v>0</v>
      </c>
      <c r="BF1326">
        <v>25.388999999999999</v>
      </c>
      <c r="BG1326">
        <v>4744300000</v>
      </c>
      <c r="BH1326">
        <v>49</v>
      </c>
      <c r="BI1326">
        <v>10</v>
      </c>
      <c r="BJ1326">
        <v>10</v>
      </c>
      <c r="BK1326">
        <v>10</v>
      </c>
      <c r="BL1326" t="s">
        <v>7163</v>
      </c>
      <c r="BM1326">
        <v>4</v>
      </c>
      <c r="BN1326">
        <v>6</v>
      </c>
      <c r="BO1326">
        <v>3</v>
      </c>
      <c r="BP1326">
        <v>3</v>
      </c>
      <c r="BQ1326">
        <v>5</v>
      </c>
      <c r="BR1326">
        <v>6</v>
      </c>
      <c r="BS1326">
        <v>6</v>
      </c>
      <c r="BT1326">
        <v>7</v>
      </c>
      <c r="BU1326">
        <v>7</v>
      </c>
      <c r="BV1326">
        <v>7</v>
      </c>
      <c r="BW1326">
        <v>3</v>
      </c>
      <c r="BX1326">
        <v>4</v>
      </c>
      <c r="BY1326">
        <v>4</v>
      </c>
      <c r="BZ1326">
        <v>252</v>
      </c>
      <c r="CA1326">
        <v>252</v>
      </c>
      <c r="CB1326">
        <v>20.6</v>
      </c>
      <c r="CC1326">
        <v>24.6</v>
      </c>
      <c r="CD1326">
        <v>15.5</v>
      </c>
      <c r="CE1326">
        <v>15.5</v>
      </c>
      <c r="CF1326">
        <v>21</v>
      </c>
      <c r="CG1326">
        <v>28.2</v>
      </c>
      <c r="CH1326">
        <v>24.2</v>
      </c>
      <c r="CI1326">
        <v>33.700000000000003</v>
      </c>
      <c r="CJ1326">
        <v>27.8</v>
      </c>
      <c r="CK1326">
        <v>34.5</v>
      </c>
      <c r="CL1326">
        <v>17.5</v>
      </c>
      <c r="CM1326">
        <v>17.899999999999999</v>
      </c>
      <c r="CN1326">
        <v>20.6</v>
      </c>
      <c r="CO1326">
        <v>0.63443255830449796</v>
      </c>
      <c r="CP1326">
        <v>0.53481515643799205</v>
      </c>
      <c r="CQ1326">
        <v>0.20147257066626401</v>
      </c>
      <c r="CR1326">
        <v>0.61934642857142896</v>
      </c>
      <c r="CS1326">
        <v>-1.7160515785217301</v>
      </c>
      <c r="CT1326">
        <v>-1.35964656105325</v>
      </c>
      <c r="CU1326">
        <v>0.37823146067415703</v>
      </c>
      <c r="CV1326">
        <v>-1.50013399124146</v>
      </c>
      <c r="CW1326">
        <v>-1.1778290040278701</v>
      </c>
      <c r="CX1326">
        <v>0.78201238615664803</v>
      </c>
      <c r="CY1326">
        <v>6.73783620198556E-2</v>
      </c>
      <c r="CZ1326">
        <v>0.52266263047861605</v>
      </c>
    </row>
    <row r="1327" spans="1:104" x14ac:dyDescent="0.3">
      <c r="A1327" t="s">
        <v>2299</v>
      </c>
      <c r="B1327" t="s">
        <v>2300</v>
      </c>
      <c r="C1327" s="50">
        <v>0.82060456785509317</v>
      </c>
      <c r="D1327" s="51">
        <v>-0.28524090994335255</v>
      </c>
      <c r="E1327" s="52">
        <v>0.29295476311305491</v>
      </c>
      <c r="F1327" s="53">
        <v>0.53319943646206303</v>
      </c>
      <c r="G1327" s="41">
        <v>0.79643669446550414</v>
      </c>
      <c r="H1327" s="43">
        <v>-0.32836840257849886</v>
      </c>
      <c r="I1327" s="39">
        <v>2.1693736657237884E-2</v>
      </c>
      <c r="J1327" s="40">
        <v>1.6636656360978399</v>
      </c>
      <c r="K1327" t="s">
        <v>2301</v>
      </c>
      <c r="L1327" t="s">
        <v>2302</v>
      </c>
      <c r="M1327" s="13" t="str">
        <f>IFERROR(IF(SEARCH(M$1,$L1327),1,"no"),"-")</f>
        <v>-</v>
      </c>
      <c r="N1327" s="14" t="str">
        <f>IFERROR(IF(SEARCH(N$1,$L1327),1,"no"),"-")</f>
        <v>-</v>
      </c>
      <c r="O1327" s="14" t="str">
        <f>IFERROR(IF(SEARCH(O$1,$L1327),1,"no"),"-")</f>
        <v>-</v>
      </c>
      <c r="P1327" s="15">
        <v>899480000</v>
      </c>
      <c r="Q1327" s="16">
        <v>732650000</v>
      </c>
      <c r="T1327" s="17">
        <v>2</v>
      </c>
      <c r="U1327" s="18">
        <v>737230000</v>
      </c>
      <c r="V1327" s="19">
        <v>642390000</v>
      </c>
      <c r="W1327" s="19">
        <v>629380000</v>
      </c>
      <c r="AB1327" s="20">
        <v>3</v>
      </c>
      <c r="AC1327" s="32">
        <v>915500000</v>
      </c>
      <c r="AD1327" s="33">
        <v>783590000</v>
      </c>
      <c r="AE1327" s="33">
        <v>859770000</v>
      </c>
      <c r="AF1327" s="34">
        <v>3</v>
      </c>
      <c r="AG1327" s="24">
        <v>734570000</v>
      </c>
      <c r="AH1327" s="24">
        <v>634580000</v>
      </c>
      <c r="AI1327" s="24">
        <v>668820000</v>
      </c>
      <c r="AJ1327" s="25">
        <v>3</v>
      </c>
      <c r="AK1327">
        <v>29.7445163726807</v>
      </c>
      <c r="AL1327">
        <v>29.448549270629901</v>
      </c>
      <c r="AM1327">
        <v>25.926700592041001</v>
      </c>
      <c r="AN1327">
        <v>26.8898601531982</v>
      </c>
      <c r="AO1327">
        <v>29.457540512085</v>
      </c>
      <c r="AP1327">
        <v>29.258874893188501</v>
      </c>
      <c r="AQ1327">
        <v>29.229356765747099</v>
      </c>
      <c r="AR1327">
        <v>29.769985198974599</v>
      </c>
      <c r="AS1327">
        <v>29.545524597168001</v>
      </c>
      <c r="AT1327">
        <v>29.679374694824201</v>
      </c>
      <c r="AU1327">
        <v>29.452323913574201</v>
      </c>
      <c r="AV1327">
        <v>29.241226196289102</v>
      </c>
      <c r="AW1327">
        <v>29.317043304443398</v>
      </c>
      <c r="AX1327">
        <v>25</v>
      </c>
      <c r="AY1327">
        <v>24</v>
      </c>
      <c r="AZ1327">
        <v>24</v>
      </c>
      <c r="BA1327">
        <v>29.7</v>
      </c>
      <c r="BB1327">
        <v>29.1</v>
      </c>
      <c r="BC1327">
        <v>29.1</v>
      </c>
      <c r="BD1327">
        <v>124.75</v>
      </c>
      <c r="BE1327">
        <v>0</v>
      </c>
      <c r="BF1327">
        <v>173.99</v>
      </c>
      <c r="BG1327">
        <v>5402600000</v>
      </c>
      <c r="BH1327">
        <v>103</v>
      </c>
      <c r="BI1327">
        <v>25</v>
      </c>
      <c r="BJ1327">
        <v>24</v>
      </c>
      <c r="BK1327">
        <v>24</v>
      </c>
      <c r="BL1327" t="s">
        <v>2303</v>
      </c>
      <c r="BM1327">
        <v>17</v>
      </c>
      <c r="BN1327">
        <v>14</v>
      </c>
      <c r="BO1327">
        <v>2</v>
      </c>
      <c r="BP1327">
        <v>3</v>
      </c>
      <c r="BQ1327">
        <v>11</v>
      </c>
      <c r="BR1327">
        <v>14</v>
      </c>
      <c r="BS1327">
        <v>12</v>
      </c>
      <c r="BT1327">
        <v>14</v>
      </c>
      <c r="BU1327">
        <v>13</v>
      </c>
      <c r="BV1327">
        <v>12</v>
      </c>
      <c r="BW1327">
        <v>10</v>
      </c>
      <c r="BX1327">
        <v>11</v>
      </c>
      <c r="BY1327">
        <v>16</v>
      </c>
      <c r="BZ1327">
        <v>1089</v>
      </c>
      <c r="CA1327">
        <v>1089</v>
      </c>
      <c r="CB1327">
        <v>21.5</v>
      </c>
      <c r="CC1327">
        <v>14.7</v>
      </c>
      <c r="CD1327">
        <v>3.6</v>
      </c>
      <c r="CE1327">
        <v>3</v>
      </c>
      <c r="CF1327">
        <v>12.7</v>
      </c>
      <c r="CG1327">
        <v>16.600000000000001</v>
      </c>
      <c r="CH1327">
        <v>13.2</v>
      </c>
      <c r="CI1327">
        <v>18.5</v>
      </c>
      <c r="CJ1327">
        <v>14.6</v>
      </c>
      <c r="CK1327">
        <v>13.8</v>
      </c>
      <c r="CL1327">
        <v>12.6</v>
      </c>
      <c r="CM1327">
        <v>13.9</v>
      </c>
      <c r="CN1327">
        <v>19.8</v>
      </c>
      <c r="CO1327">
        <v>0.70581122722338796</v>
      </c>
      <c r="CP1327">
        <v>0.53319943646206303</v>
      </c>
      <c r="CQ1327">
        <v>1.6636656360978399</v>
      </c>
      <c r="CR1327">
        <v>0.63503567567567598</v>
      </c>
      <c r="CS1327">
        <v>-1.6625548998514801</v>
      </c>
      <c r="CT1327">
        <v>-1.4881592763987701</v>
      </c>
      <c r="CU1327">
        <v>0.37926374859708201</v>
      </c>
      <c r="CV1327">
        <v>-1.31285079320272</v>
      </c>
      <c r="CW1327">
        <v>-1.1748468323404899</v>
      </c>
      <c r="CX1327">
        <v>6.2220408163265302E-2</v>
      </c>
      <c r="CY1327">
        <v>0.32809702555338699</v>
      </c>
      <c r="CZ1327">
        <v>3.6540536125963401</v>
      </c>
    </row>
    <row r="1328" spans="1:104" x14ac:dyDescent="0.3">
      <c r="A1328" s="127" t="s">
        <v>6571</v>
      </c>
      <c r="B1328" s="127" t="s">
        <v>136</v>
      </c>
      <c r="C1328" s="50">
        <v>1.1265276089321135</v>
      </c>
      <c r="D1328" s="51">
        <v>0.17188267156832368</v>
      </c>
      <c r="E1328" s="52">
        <v>0.29320766713766722</v>
      </c>
      <c r="F1328" s="53">
        <v>0.53282467744139805</v>
      </c>
      <c r="G1328" s="50">
        <v>1.1198909837461786</v>
      </c>
      <c r="H1328" s="54">
        <v>0.16335829936892965</v>
      </c>
      <c r="I1328" s="55">
        <v>0.43611182254640785</v>
      </c>
      <c r="J1328" s="56">
        <v>0.36040213988683201</v>
      </c>
      <c r="K1328" s="127" t="s">
        <v>6572</v>
      </c>
      <c r="L1328" s="127" t="s">
        <v>6573</v>
      </c>
      <c r="M1328" s="13" t="str">
        <f>IFERROR(IF(SEARCH(M$1,$L1328),1,"no"),"-")</f>
        <v>-</v>
      </c>
      <c r="N1328" s="14" t="str">
        <f>IFERROR(IF(SEARCH(N$1,$L1328),1,"no"),"-")</f>
        <v>-</v>
      </c>
      <c r="O1328" s="14" t="str">
        <f>IFERROR(IF(SEARCH(O$1,$L1328),1,"no"),"-")</f>
        <v>-</v>
      </c>
      <c r="P1328" s="15">
        <v>324740000</v>
      </c>
      <c r="Q1328" s="16">
        <v>388900000</v>
      </c>
      <c r="S1328" s="16">
        <v>224100000</v>
      </c>
      <c r="T1328" s="17">
        <v>3</v>
      </c>
      <c r="U1328" s="18">
        <v>319860000</v>
      </c>
      <c r="V1328" s="19">
        <v>310970000</v>
      </c>
      <c r="W1328" s="19">
        <v>425560000</v>
      </c>
      <c r="AB1328" s="20">
        <v>3</v>
      </c>
      <c r="AC1328" s="32">
        <v>284990000</v>
      </c>
      <c r="AD1328" s="33">
        <v>377420000</v>
      </c>
      <c r="AE1328" s="33">
        <v>453020000</v>
      </c>
      <c r="AF1328" s="34">
        <v>3</v>
      </c>
      <c r="AG1328" s="24">
        <v>425500000</v>
      </c>
      <c r="AH1328" s="24">
        <v>370230000</v>
      </c>
      <c r="AI1328" s="24">
        <v>453430000</v>
      </c>
      <c r="AJ1328" s="25">
        <v>3</v>
      </c>
      <c r="AK1328">
        <v>28.2747097015381</v>
      </c>
      <c r="AL1328">
        <v>28.534824371337901</v>
      </c>
      <c r="AM1328">
        <v>27.0658664703369</v>
      </c>
      <c r="AN1328">
        <v>27.739566802978501</v>
      </c>
      <c r="AO1328">
        <v>28.252864837646499</v>
      </c>
      <c r="AP1328">
        <v>28.212200164794901</v>
      </c>
      <c r="AQ1328">
        <v>28.664787292480501</v>
      </c>
      <c r="AR1328">
        <v>28.0863361358643</v>
      </c>
      <c r="AS1328">
        <v>28.4915962219238</v>
      </c>
      <c r="AT1328">
        <v>28.754999160766602</v>
      </c>
      <c r="AU1328">
        <v>28.6645832061768</v>
      </c>
      <c r="AV1328">
        <v>28.463846206665</v>
      </c>
      <c r="AW1328">
        <v>28.756303787231399</v>
      </c>
      <c r="AX1328">
        <v>5</v>
      </c>
      <c r="AY1328">
        <v>5</v>
      </c>
      <c r="AZ1328">
        <v>5</v>
      </c>
      <c r="BA1328">
        <v>46.6</v>
      </c>
      <c r="BB1328">
        <v>46.6</v>
      </c>
      <c r="BC1328">
        <v>46.6</v>
      </c>
      <c r="BD1328">
        <v>18.076000000000001</v>
      </c>
      <c r="BE1328">
        <v>0</v>
      </c>
      <c r="BF1328">
        <v>61.369</v>
      </c>
      <c r="BG1328">
        <v>2868800000</v>
      </c>
      <c r="BH1328">
        <v>36</v>
      </c>
      <c r="BI1328">
        <v>5</v>
      </c>
      <c r="BJ1328">
        <v>5</v>
      </c>
      <c r="BK1328">
        <v>5</v>
      </c>
      <c r="BL1328" t="s">
        <v>6574</v>
      </c>
      <c r="BM1328">
        <v>3</v>
      </c>
      <c r="BN1328">
        <v>4</v>
      </c>
      <c r="BO1328">
        <v>1</v>
      </c>
      <c r="BP1328">
        <v>2</v>
      </c>
      <c r="BQ1328">
        <v>4</v>
      </c>
      <c r="BR1328">
        <v>2</v>
      </c>
      <c r="BS1328">
        <v>4</v>
      </c>
      <c r="BT1328">
        <v>3</v>
      </c>
      <c r="BU1328">
        <v>4</v>
      </c>
      <c r="BV1328">
        <v>4</v>
      </c>
      <c r="BW1328">
        <v>5</v>
      </c>
      <c r="BX1328">
        <v>3</v>
      </c>
      <c r="BY1328">
        <v>4</v>
      </c>
      <c r="BZ1328">
        <v>161</v>
      </c>
      <c r="CA1328">
        <v>161</v>
      </c>
      <c r="CB1328">
        <v>28.6</v>
      </c>
      <c r="CC1328">
        <v>34.200000000000003</v>
      </c>
      <c r="CD1328">
        <v>8.6999999999999993</v>
      </c>
      <c r="CE1328">
        <v>20.5</v>
      </c>
      <c r="CF1328">
        <v>34.200000000000003</v>
      </c>
      <c r="CG1328">
        <v>20.5</v>
      </c>
      <c r="CH1328">
        <v>38.5</v>
      </c>
      <c r="CI1328">
        <v>22.4</v>
      </c>
      <c r="CJ1328">
        <v>34.200000000000003</v>
      </c>
      <c r="CK1328">
        <v>34.200000000000003</v>
      </c>
      <c r="CL1328">
        <v>46.6</v>
      </c>
      <c r="CM1328">
        <v>28.6</v>
      </c>
      <c r="CN1328">
        <v>34.200000000000003</v>
      </c>
      <c r="CO1328">
        <v>0.59920765306799895</v>
      </c>
      <c r="CP1328">
        <v>0.53282467744139805</v>
      </c>
      <c r="CQ1328">
        <v>0.36040213988683201</v>
      </c>
      <c r="CR1328">
        <v>0.61650903119868605</v>
      </c>
      <c r="CS1328">
        <v>-0.54056866963704298</v>
      </c>
      <c r="CT1328">
        <v>-1.2957615762824699</v>
      </c>
      <c r="CU1328">
        <v>0.37955804823331502</v>
      </c>
      <c r="CV1328">
        <v>-0.47287559509277299</v>
      </c>
      <c r="CW1328">
        <v>-1.1741549502866899</v>
      </c>
      <c r="CX1328">
        <v>0.59485641025641001</v>
      </c>
      <c r="CY1328">
        <v>-0.183933893839519</v>
      </c>
      <c r="CZ1328">
        <v>-0.86442661640764895</v>
      </c>
    </row>
    <row r="1329" spans="1:104" x14ac:dyDescent="0.3">
      <c r="A1329" t="s">
        <v>2800</v>
      </c>
      <c r="B1329" t="s">
        <v>2700</v>
      </c>
      <c r="C1329" s="50">
        <v>0.84396969633376007</v>
      </c>
      <c r="D1329" s="51">
        <v>-0.24473689658746633</v>
      </c>
      <c r="E1329" s="52">
        <v>0.29369074821544516</v>
      </c>
      <c r="F1329" s="53">
        <v>0.53210973431569597</v>
      </c>
      <c r="G1329" s="41">
        <v>0.69969715893448292</v>
      </c>
      <c r="H1329" s="43">
        <v>-0.51519746117302989</v>
      </c>
      <c r="I1329" s="39">
        <v>2.0777649637239073E-2</v>
      </c>
      <c r="J1329" s="40">
        <v>1.6824035812884099</v>
      </c>
      <c r="K1329" t="s">
        <v>2801</v>
      </c>
      <c r="L1329" t="s">
        <v>2802</v>
      </c>
      <c r="M1329" s="13" t="str">
        <f>IFERROR(IF(SEARCH(M$1,$L1329),1,"no"),"-")</f>
        <v>-</v>
      </c>
      <c r="N1329" s="14" t="str">
        <f>IFERROR(IF(SEARCH(N$1,$L1329),1,"no"),"-")</f>
        <v>-</v>
      </c>
      <c r="O1329" s="14" t="str">
        <f>IFERROR(IF(SEARCH(O$1,$L1329),1,"no"),"-")</f>
        <v>-</v>
      </c>
      <c r="P1329" s="15">
        <v>375740000</v>
      </c>
      <c r="Q1329" s="16">
        <v>577280000</v>
      </c>
      <c r="T1329" s="17">
        <v>2</v>
      </c>
      <c r="U1329" s="18">
        <v>388240000</v>
      </c>
      <c r="V1329" s="19">
        <v>404230000</v>
      </c>
      <c r="W1329" s="19">
        <v>414010000</v>
      </c>
      <c r="AB1329" s="20">
        <v>3</v>
      </c>
      <c r="AC1329" s="32">
        <v>514930000</v>
      </c>
      <c r="AD1329" s="33">
        <v>511840000</v>
      </c>
      <c r="AE1329" s="33">
        <v>462460000</v>
      </c>
      <c r="AF1329" s="34">
        <v>3</v>
      </c>
      <c r="AG1329" s="24">
        <v>286790000</v>
      </c>
      <c r="AH1329" s="24">
        <v>382020000</v>
      </c>
      <c r="AI1329" s="24">
        <v>373200000</v>
      </c>
      <c r="AJ1329" s="25">
        <v>3</v>
      </c>
      <c r="AK1329">
        <v>28.4851589202881</v>
      </c>
      <c r="AL1329">
        <v>29.1046962738037</v>
      </c>
      <c r="AM1329">
        <v>26.189144134521499</v>
      </c>
      <c r="AN1329">
        <v>26.6358451843262</v>
      </c>
      <c r="AO1329">
        <v>28.532373428344702</v>
      </c>
      <c r="AP1329">
        <v>28.590600967407202</v>
      </c>
      <c r="AQ1329">
        <v>28.6250896453857</v>
      </c>
      <c r="AR1329">
        <v>28.9398002624512</v>
      </c>
      <c r="AS1329">
        <v>28.931118011474599</v>
      </c>
      <c r="AT1329">
        <v>28.784753799438501</v>
      </c>
      <c r="AU1329">
        <v>28.0954189300537</v>
      </c>
      <c r="AV1329">
        <v>28.5090732574463</v>
      </c>
      <c r="AW1329">
        <v>28.4753742218018</v>
      </c>
      <c r="AX1329">
        <v>15</v>
      </c>
      <c r="AY1329">
        <v>15</v>
      </c>
      <c r="AZ1329">
        <v>15</v>
      </c>
      <c r="BA1329">
        <v>49</v>
      </c>
      <c r="BB1329">
        <v>49</v>
      </c>
      <c r="BC1329">
        <v>49</v>
      </c>
      <c r="BD1329">
        <v>51.381999999999998</v>
      </c>
      <c r="BE1329">
        <v>0</v>
      </c>
      <c r="BF1329">
        <v>99.637</v>
      </c>
      <c r="BG1329">
        <v>3746400000</v>
      </c>
      <c r="BH1329">
        <v>52</v>
      </c>
      <c r="BI1329" t="s">
        <v>105</v>
      </c>
      <c r="BJ1329" t="s">
        <v>105</v>
      </c>
      <c r="BK1329" t="s">
        <v>105</v>
      </c>
      <c r="BL1329" t="s">
        <v>2803</v>
      </c>
      <c r="BM1329">
        <v>8</v>
      </c>
      <c r="BN1329">
        <v>9</v>
      </c>
      <c r="BO1329">
        <v>3</v>
      </c>
      <c r="BP1329">
        <v>4</v>
      </c>
      <c r="BQ1329">
        <v>10</v>
      </c>
      <c r="BR1329">
        <v>7</v>
      </c>
      <c r="BS1329">
        <v>10</v>
      </c>
      <c r="BT1329">
        <v>10</v>
      </c>
      <c r="BU1329">
        <v>9</v>
      </c>
      <c r="BV1329">
        <v>8</v>
      </c>
      <c r="BW1329">
        <v>3</v>
      </c>
      <c r="BX1329">
        <v>4</v>
      </c>
      <c r="BY1329">
        <v>8</v>
      </c>
      <c r="BZ1329">
        <v>463</v>
      </c>
      <c r="CA1329" t="s">
        <v>105</v>
      </c>
      <c r="CB1329">
        <v>25.5</v>
      </c>
      <c r="CC1329">
        <v>32.6</v>
      </c>
      <c r="CD1329">
        <v>11</v>
      </c>
      <c r="CE1329">
        <v>14.5</v>
      </c>
      <c r="CF1329">
        <v>34.799999999999997</v>
      </c>
      <c r="CG1329">
        <v>22.5</v>
      </c>
      <c r="CH1329">
        <v>34.799999999999997</v>
      </c>
      <c r="CI1329">
        <v>30</v>
      </c>
      <c r="CJ1329">
        <v>27.6</v>
      </c>
      <c r="CK1329">
        <v>25.7</v>
      </c>
      <c r="CL1329">
        <v>9.6999999999999993</v>
      </c>
      <c r="CM1329">
        <v>11.2</v>
      </c>
      <c r="CN1329">
        <v>26.8</v>
      </c>
      <c r="CO1329">
        <v>0.73133232949777605</v>
      </c>
      <c r="CP1329">
        <v>0.53210973431569597</v>
      </c>
      <c r="CQ1329">
        <v>1.6824035812884099</v>
      </c>
      <c r="CR1329">
        <v>0.64279674796747999</v>
      </c>
      <c r="CS1329">
        <v>-1.2815128962198901</v>
      </c>
      <c r="CT1329">
        <v>-1.53389464017106</v>
      </c>
      <c r="CU1329">
        <v>0.38003587443946202</v>
      </c>
      <c r="CV1329">
        <v>-0.97897688547770301</v>
      </c>
      <c r="CW1329">
        <v>-1.1728348289977399</v>
      </c>
      <c r="CX1329">
        <v>6.1395862068965502E-2</v>
      </c>
      <c r="CY1329">
        <v>0.5252685546875</v>
      </c>
      <c r="CZ1329">
        <v>3.70317398758286</v>
      </c>
    </row>
    <row r="1330" spans="1:104" x14ac:dyDescent="0.3">
      <c r="A1330" t="s">
        <v>7688</v>
      </c>
      <c r="B1330" t="s">
        <v>7689</v>
      </c>
      <c r="C1330" s="50">
        <v>1.2484981684981684</v>
      </c>
      <c r="D1330" s="51">
        <v>0.32019370488603077</v>
      </c>
      <c r="E1330" s="52">
        <v>0.29432116511596357</v>
      </c>
      <c r="F1330" s="53">
        <v>0.53117850595148697</v>
      </c>
      <c r="G1330" s="50">
        <v>1.0307903402854006</v>
      </c>
      <c r="H1330" s="54">
        <v>4.3750922628712087E-2</v>
      </c>
      <c r="I1330" s="55">
        <v>0.87832112637776183</v>
      </c>
      <c r="J1330" s="56">
        <v>5.6346670977873159E-2</v>
      </c>
      <c r="K1330" t="s">
        <v>202</v>
      </c>
      <c r="L1330" t="s">
        <v>203</v>
      </c>
      <c r="M1330" s="13" t="str">
        <f>IFERROR(IF(SEARCH(M$1,$L1330),1,"no"),"-")</f>
        <v>-</v>
      </c>
      <c r="N1330" s="14">
        <f>IFERROR(IF(SEARCH(N$1,$L1330),1,"no"),"-")</f>
        <v>1</v>
      </c>
      <c r="O1330" s="14" t="str">
        <f>IFERROR(IF(SEARCH(O$1,$L1330),1,"no"),"-")</f>
        <v>-</v>
      </c>
      <c r="P1330" s="15">
        <v>117570000</v>
      </c>
      <c r="Q1330" s="16">
        <v>109930000</v>
      </c>
      <c r="T1330" s="17">
        <v>2</v>
      </c>
      <c r="U1330" s="18">
        <v>104500000</v>
      </c>
      <c r="V1330" s="19">
        <v>172790000</v>
      </c>
      <c r="W1330" s="19">
        <v>148760000</v>
      </c>
      <c r="AB1330" s="20">
        <v>3</v>
      </c>
      <c r="AC1330" s="32">
        <v>127720000</v>
      </c>
      <c r="AD1330" s="33">
        <v>107180000</v>
      </c>
      <c r="AE1330" s="33">
        <v>129500000</v>
      </c>
      <c r="AF1330" s="34">
        <v>3</v>
      </c>
      <c r="AG1330" s="24">
        <v>123380000</v>
      </c>
      <c r="AH1330" s="24">
        <v>150650000</v>
      </c>
      <c r="AI1330" s="24">
        <v>101590000</v>
      </c>
      <c r="AJ1330" s="25">
        <v>3</v>
      </c>
      <c r="AK1330">
        <v>26.808944702148398</v>
      </c>
      <c r="AL1330">
        <v>26.712009429931602</v>
      </c>
      <c r="AM1330">
        <v>27.098241806030298</v>
      </c>
      <c r="AN1330">
        <v>25.718223571777301</v>
      </c>
      <c r="AO1330">
        <v>26.6389274597168</v>
      </c>
      <c r="AP1330">
        <v>27.364444732666001</v>
      </c>
      <c r="AQ1330">
        <v>27.148410797119102</v>
      </c>
      <c r="AR1330">
        <v>26.928409576416001</v>
      </c>
      <c r="AS1330">
        <v>26.675460815429702</v>
      </c>
      <c r="AT1330">
        <v>26.948377609252901</v>
      </c>
      <c r="AU1330">
        <v>26.878532409668001</v>
      </c>
      <c r="AV1330">
        <v>27.1666259765625</v>
      </c>
      <c r="AW1330">
        <v>26.598182678222699</v>
      </c>
      <c r="AX1330">
        <v>7</v>
      </c>
      <c r="AY1330">
        <v>7</v>
      </c>
      <c r="AZ1330">
        <v>7</v>
      </c>
      <c r="BA1330">
        <v>21.8</v>
      </c>
      <c r="BB1330">
        <v>21.8</v>
      </c>
      <c r="BC1330">
        <v>21.8</v>
      </c>
      <c r="BD1330">
        <v>58.951999999999998</v>
      </c>
      <c r="BE1330">
        <v>0</v>
      </c>
      <c r="BF1330">
        <v>20.902000000000001</v>
      </c>
      <c r="BG1330">
        <v>898480000</v>
      </c>
      <c r="BH1330">
        <v>19</v>
      </c>
      <c r="BI1330">
        <v>7</v>
      </c>
      <c r="BJ1330">
        <v>7</v>
      </c>
      <c r="BK1330">
        <v>7</v>
      </c>
      <c r="BL1330" t="s">
        <v>7690</v>
      </c>
      <c r="BM1330">
        <v>4</v>
      </c>
      <c r="BN1330">
        <v>3</v>
      </c>
      <c r="BO1330">
        <v>1</v>
      </c>
      <c r="BP1330">
        <v>0</v>
      </c>
      <c r="BQ1330">
        <v>4</v>
      </c>
      <c r="BR1330">
        <v>5</v>
      </c>
      <c r="BS1330">
        <v>5</v>
      </c>
      <c r="BT1330">
        <v>4</v>
      </c>
      <c r="BU1330">
        <v>5</v>
      </c>
      <c r="BV1330">
        <v>2</v>
      </c>
      <c r="BW1330">
        <v>2</v>
      </c>
      <c r="BX1330">
        <v>3</v>
      </c>
      <c r="BY1330">
        <v>4</v>
      </c>
      <c r="BZ1330">
        <v>523</v>
      </c>
      <c r="CA1330">
        <v>523</v>
      </c>
      <c r="CB1330">
        <v>11.7</v>
      </c>
      <c r="CC1330">
        <v>7.1</v>
      </c>
      <c r="CD1330">
        <v>3.8</v>
      </c>
      <c r="CE1330">
        <v>0</v>
      </c>
      <c r="CF1330">
        <v>11.1</v>
      </c>
      <c r="CG1330">
        <v>13.4</v>
      </c>
      <c r="CH1330">
        <v>13.4</v>
      </c>
      <c r="CI1330">
        <v>10.7</v>
      </c>
      <c r="CJ1330">
        <v>15.7</v>
      </c>
      <c r="CK1330">
        <v>4.8</v>
      </c>
      <c r="CL1330">
        <v>4.4000000000000004</v>
      </c>
      <c r="CM1330">
        <v>8</v>
      </c>
      <c r="CN1330">
        <v>10.7</v>
      </c>
      <c r="CO1330">
        <v>0.30488253228866202</v>
      </c>
      <c r="CP1330">
        <v>0.53117850595148697</v>
      </c>
      <c r="CQ1330">
        <v>5.6346670977873103E-2</v>
      </c>
      <c r="CR1330">
        <v>0.712725490196078</v>
      </c>
      <c r="CS1330">
        <v>-0.26639445622761898</v>
      </c>
      <c r="CT1330">
        <v>-0.73457197661927198</v>
      </c>
      <c r="CU1330">
        <v>0.38048152295632698</v>
      </c>
      <c r="CV1330">
        <v>-0.46623945236206099</v>
      </c>
      <c r="CW1330">
        <v>-1.17111496912369</v>
      </c>
      <c r="CX1330">
        <v>0.94237461107653997</v>
      </c>
      <c r="CY1330">
        <v>-3.0364354451499799E-2</v>
      </c>
      <c r="CZ1330">
        <v>-0.16313673535109199</v>
      </c>
    </row>
    <row r="1331" spans="1:104" x14ac:dyDescent="0.3">
      <c r="A1331" t="s">
        <v>5261</v>
      </c>
      <c r="B1331" t="s">
        <v>5262</v>
      </c>
      <c r="C1331" s="50">
        <v>0.80163033536027628</v>
      </c>
      <c r="D1331" s="51">
        <v>-0.31899099073828474</v>
      </c>
      <c r="E1331" s="52">
        <v>0.29510974963173697</v>
      </c>
      <c r="F1331" s="53">
        <v>0.53001644234239997</v>
      </c>
      <c r="G1331" s="50">
        <v>1.0277521496844668</v>
      </c>
      <c r="H1331" s="54">
        <v>3.9492389499394875E-2</v>
      </c>
      <c r="I1331" s="55">
        <v>0.19926499190846939</v>
      </c>
      <c r="J1331" s="56">
        <v>0.70056899410656504</v>
      </c>
      <c r="K1331" t="s">
        <v>617</v>
      </c>
      <c r="L1331" t="s">
        <v>618</v>
      </c>
      <c r="M1331" s="13" t="str">
        <f>IFERROR(IF(SEARCH(M$1,$L1331),1,"no"),"-")</f>
        <v>-</v>
      </c>
      <c r="N1331" s="14" t="str">
        <f>IFERROR(IF(SEARCH(N$1,$L1331),1,"no"),"-")</f>
        <v>-</v>
      </c>
      <c r="O1331" s="14" t="str">
        <f>IFERROR(IF(SEARCH(O$1,$L1331),1,"no"),"-")</f>
        <v>-</v>
      </c>
      <c r="P1331" s="15">
        <v>1757500000</v>
      </c>
      <c r="Q1331" s="16">
        <v>1749300000</v>
      </c>
      <c r="R1331" s="16">
        <v>2741300000</v>
      </c>
      <c r="S1331" s="16">
        <v>2862500000</v>
      </c>
      <c r="T1331" s="17">
        <v>4</v>
      </c>
      <c r="U1331" s="18">
        <v>1607800000</v>
      </c>
      <c r="V1331" s="19">
        <v>1865100000</v>
      </c>
      <c r="W1331" s="19">
        <v>2004600000</v>
      </c>
      <c r="AB1331" s="20">
        <v>3</v>
      </c>
      <c r="AC1331" s="32">
        <v>1818000000</v>
      </c>
      <c r="AD1331" s="33">
        <v>1837700000</v>
      </c>
      <c r="AE1331" s="33">
        <v>1763700000</v>
      </c>
      <c r="AF1331" s="34">
        <v>3</v>
      </c>
      <c r="AG1331" s="24">
        <v>1874700000</v>
      </c>
      <c r="AH1331" s="24">
        <v>1809500000</v>
      </c>
      <c r="AI1331" s="24">
        <v>1885600000</v>
      </c>
      <c r="AJ1331" s="25">
        <v>3</v>
      </c>
      <c r="AK1331">
        <v>30.710878372192401</v>
      </c>
      <c r="AL1331">
        <v>30.704130172729499</v>
      </c>
      <c r="AM1331">
        <v>31.3522129058838</v>
      </c>
      <c r="AN1331">
        <v>31.414628982543899</v>
      </c>
      <c r="AO1331">
        <v>30.582441329956101</v>
      </c>
      <c r="AP1331">
        <v>30.796606063842798</v>
      </c>
      <c r="AQ1331">
        <v>30.9006671905518</v>
      </c>
      <c r="AR1331">
        <v>30.7597045898438</v>
      </c>
      <c r="AS1331">
        <v>30.775253295898398</v>
      </c>
      <c r="AT1331">
        <v>30.715957641601602</v>
      </c>
      <c r="AU1331">
        <v>30.804012298583999</v>
      </c>
      <c r="AV1331">
        <v>30.752943038940401</v>
      </c>
      <c r="AW1331">
        <v>30.812376022338899</v>
      </c>
      <c r="AX1331">
        <v>34</v>
      </c>
      <c r="AY1331">
        <v>24</v>
      </c>
      <c r="AZ1331">
        <v>3</v>
      </c>
      <c r="BA1331">
        <v>51.7</v>
      </c>
      <c r="BB1331">
        <v>38.5</v>
      </c>
      <c r="BC1331">
        <v>5.7</v>
      </c>
      <c r="BD1331">
        <v>90.22</v>
      </c>
      <c r="BE1331">
        <v>0</v>
      </c>
      <c r="BF1331">
        <v>187.07</v>
      </c>
      <c r="BG1331">
        <v>16876000000</v>
      </c>
      <c r="BH1331">
        <v>151</v>
      </c>
      <c r="BI1331" t="s">
        <v>105</v>
      </c>
      <c r="BJ1331" t="s">
        <v>105</v>
      </c>
      <c r="BK1331" t="s">
        <v>105</v>
      </c>
      <c r="BL1331" t="s">
        <v>5263</v>
      </c>
      <c r="BM1331">
        <v>18</v>
      </c>
      <c r="BN1331">
        <v>18</v>
      </c>
      <c r="BO1331">
        <v>7</v>
      </c>
      <c r="BP1331">
        <v>6</v>
      </c>
      <c r="BQ1331">
        <v>16</v>
      </c>
      <c r="BR1331">
        <v>20</v>
      </c>
      <c r="BS1331">
        <v>19</v>
      </c>
      <c r="BT1331">
        <v>17</v>
      </c>
      <c r="BU1331">
        <v>13</v>
      </c>
      <c r="BV1331">
        <v>17</v>
      </c>
      <c r="BW1331">
        <v>15</v>
      </c>
      <c r="BX1331">
        <v>15</v>
      </c>
      <c r="BY1331">
        <v>17</v>
      </c>
      <c r="BZ1331">
        <v>789</v>
      </c>
      <c r="CA1331" t="s">
        <v>105</v>
      </c>
      <c r="CB1331">
        <v>43.2</v>
      </c>
      <c r="CC1331">
        <v>41.8</v>
      </c>
      <c r="CD1331">
        <v>20.2</v>
      </c>
      <c r="CE1331">
        <v>20.8</v>
      </c>
      <c r="CF1331">
        <v>38.700000000000003</v>
      </c>
      <c r="CG1331">
        <v>47.7</v>
      </c>
      <c r="CH1331">
        <v>41.4</v>
      </c>
      <c r="CI1331">
        <v>41.1</v>
      </c>
      <c r="CJ1331">
        <v>30.5</v>
      </c>
      <c r="CK1331">
        <v>43.5</v>
      </c>
      <c r="CL1331">
        <v>34.299999999999997</v>
      </c>
      <c r="CM1331">
        <v>36.200000000000003</v>
      </c>
      <c r="CN1331">
        <v>40.799999999999997</v>
      </c>
      <c r="CO1331">
        <v>0.586760517841589</v>
      </c>
      <c r="CP1331">
        <v>0.53001644234239997</v>
      </c>
      <c r="CQ1331">
        <v>0.70056899410656504</v>
      </c>
      <c r="CR1331">
        <v>0.61846203037569902</v>
      </c>
      <c r="CS1331">
        <v>0.29515743255615201</v>
      </c>
      <c r="CT1331">
        <v>1.27309165257642</v>
      </c>
      <c r="CU1331">
        <v>0.38175489647453797</v>
      </c>
      <c r="CV1331">
        <v>0.28555774688720698</v>
      </c>
      <c r="CW1331">
        <v>1.1689681892207699</v>
      </c>
      <c r="CX1331">
        <v>0.30131096464949098</v>
      </c>
      <c r="CY1331">
        <v>-3.9471944173175899E-2</v>
      </c>
      <c r="CZ1331">
        <v>-1.5363248237310101</v>
      </c>
    </row>
    <row r="1332" spans="1:104" x14ac:dyDescent="0.3">
      <c r="A1332" t="s">
        <v>7189</v>
      </c>
      <c r="B1332" t="s">
        <v>7190</v>
      </c>
      <c r="C1332" s="50">
        <v>1.1799278842502727</v>
      </c>
      <c r="D1332" s="51">
        <v>0.23869868652451728</v>
      </c>
      <c r="E1332" s="52">
        <v>0.29521966287473145</v>
      </c>
      <c r="F1332" s="53">
        <v>0.52985472004139</v>
      </c>
      <c r="G1332" s="50">
        <v>1.0181275480489225</v>
      </c>
      <c r="H1332" s="54">
        <v>2.5918309361419804E-2</v>
      </c>
      <c r="I1332" s="55">
        <v>0.63766086937925603</v>
      </c>
      <c r="J1332" s="56">
        <v>0.19541023305835303</v>
      </c>
      <c r="K1332" t="s">
        <v>772</v>
      </c>
      <c r="L1332" t="s">
        <v>773</v>
      </c>
      <c r="M1332" s="13" t="str">
        <f>IFERROR(IF(SEARCH(M$1,$L1332),1,"no"),"-")</f>
        <v>-</v>
      </c>
      <c r="N1332" s="14" t="str">
        <f>IFERROR(IF(SEARCH(N$1,$L1332),1,"no"),"-")</f>
        <v>-</v>
      </c>
      <c r="O1332" s="14" t="str">
        <f>IFERROR(IF(SEARCH(O$1,$L1332),1,"no"),"-")</f>
        <v>-</v>
      </c>
      <c r="P1332" s="15">
        <v>324180000</v>
      </c>
      <c r="Q1332" s="16">
        <v>327380000</v>
      </c>
      <c r="R1332" s="16">
        <v>257750000</v>
      </c>
      <c r="S1332" s="16">
        <v>188000000</v>
      </c>
      <c r="T1332" s="17">
        <v>4</v>
      </c>
      <c r="U1332" s="18">
        <v>354960000</v>
      </c>
      <c r="V1332" s="19">
        <v>318430000</v>
      </c>
      <c r="W1332" s="19">
        <v>297670000</v>
      </c>
      <c r="AB1332" s="20">
        <v>3</v>
      </c>
      <c r="AC1332" s="32">
        <v>311840000</v>
      </c>
      <c r="AD1332" s="33">
        <v>338300000</v>
      </c>
      <c r="AE1332" s="33">
        <v>311380000</v>
      </c>
      <c r="AF1332" s="34">
        <v>3</v>
      </c>
      <c r="AG1332" s="24">
        <v>341450000</v>
      </c>
      <c r="AH1332" s="24">
        <v>319460000</v>
      </c>
      <c r="AI1332" s="24">
        <v>318040000</v>
      </c>
      <c r="AJ1332" s="25">
        <v>3</v>
      </c>
      <c r="AK1332">
        <v>28.272220611572301</v>
      </c>
      <c r="AL1332">
        <v>28.286390304565401</v>
      </c>
      <c r="AM1332">
        <v>27.9413967132568</v>
      </c>
      <c r="AN1332">
        <v>27.486158370971701</v>
      </c>
      <c r="AO1332">
        <v>28.403081893920898</v>
      </c>
      <c r="AP1332">
        <v>28.246400833129901</v>
      </c>
      <c r="AQ1332">
        <v>28.1491394042969</v>
      </c>
      <c r="AR1332">
        <v>28.216230392456101</v>
      </c>
      <c r="AS1332">
        <v>28.3337287902832</v>
      </c>
      <c r="AT1332">
        <v>28.2141017913818</v>
      </c>
      <c r="AU1332">
        <v>28.347099304199201</v>
      </c>
      <c r="AV1332">
        <v>28.251060485839801</v>
      </c>
      <c r="AW1332">
        <v>28.244632720947301</v>
      </c>
      <c r="AX1332">
        <v>16</v>
      </c>
      <c r="AY1332">
        <v>16</v>
      </c>
      <c r="AZ1332">
        <v>16</v>
      </c>
      <c r="BA1332">
        <v>20.9</v>
      </c>
      <c r="BB1332">
        <v>20.9</v>
      </c>
      <c r="BC1332">
        <v>20.9</v>
      </c>
      <c r="BD1332">
        <v>90.406000000000006</v>
      </c>
      <c r="BE1332">
        <v>0</v>
      </c>
      <c r="BF1332">
        <v>53.247999999999998</v>
      </c>
      <c r="BG1332">
        <v>2640900000</v>
      </c>
      <c r="BH1332">
        <v>62</v>
      </c>
      <c r="BI1332">
        <v>16</v>
      </c>
      <c r="BJ1332">
        <v>16</v>
      </c>
      <c r="BK1332">
        <v>16</v>
      </c>
      <c r="BL1332" t="s">
        <v>7191</v>
      </c>
      <c r="BM1332">
        <v>7</v>
      </c>
      <c r="BN1332">
        <v>10</v>
      </c>
      <c r="BO1332">
        <v>3</v>
      </c>
      <c r="BP1332">
        <v>4</v>
      </c>
      <c r="BQ1332">
        <v>7</v>
      </c>
      <c r="BR1332">
        <v>10</v>
      </c>
      <c r="BS1332">
        <v>10</v>
      </c>
      <c r="BT1332">
        <v>10</v>
      </c>
      <c r="BU1332">
        <v>9</v>
      </c>
      <c r="BV1332">
        <v>11</v>
      </c>
      <c r="BW1332">
        <v>9</v>
      </c>
      <c r="BX1332">
        <v>10</v>
      </c>
      <c r="BY1332">
        <v>10</v>
      </c>
      <c r="BZ1332">
        <v>809</v>
      </c>
      <c r="CA1332">
        <v>809</v>
      </c>
      <c r="CB1332">
        <v>9.3000000000000007</v>
      </c>
      <c r="CC1332">
        <v>11.5</v>
      </c>
      <c r="CD1332">
        <v>4.8</v>
      </c>
      <c r="CE1332">
        <v>6.4</v>
      </c>
      <c r="CF1332">
        <v>8.8000000000000007</v>
      </c>
      <c r="CG1332">
        <v>13.2</v>
      </c>
      <c r="CH1332">
        <v>13.1</v>
      </c>
      <c r="CI1332">
        <v>12.5</v>
      </c>
      <c r="CJ1332">
        <v>11.4</v>
      </c>
      <c r="CK1332">
        <v>14.5</v>
      </c>
      <c r="CL1332">
        <v>12.4</v>
      </c>
      <c r="CM1332">
        <v>13.1</v>
      </c>
      <c r="CN1332">
        <v>14.1</v>
      </c>
      <c r="CO1332">
        <v>0.51903788742614199</v>
      </c>
      <c r="CP1332">
        <v>0.52985472004139</v>
      </c>
      <c r="CQ1332">
        <v>0.19541023305835301</v>
      </c>
      <c r="CR1332">
        <v>0.63246811492641897</v>
      </c>
      <c r="CS1332">
        <v>-0.25814549128214598</v>
      </c>
      <c r="CT1332">
        <v>-1.1486531244200699</v>
      </c>
      <c r="CU1332">
        <v>0.38176062639821001</v>
      </c>
      <c r="CV1332">
        <v>-0.26966587702433398</v>
      </c>
      <c r="CW1332">
        <v>-1.16866937299854</v>
      </c>
      <c r="CX1332">
        <v>0.78905354558610696</v>
      </c>
      <c r="CY1332">
        <v>-2.6243845621742399E-2</v>
      </c>
      <c r="CZ1332">
        <v>-0.50881873953641799</v>
      </c>
    </row>
    <row r="1333" spans="1:104" x14ac:dyDescent="0.3">
      <c r="A1333" t="s">
        <v>1998</v>
      </c>
      <c r="B1333" t="s">
        <v>1999</v>
      </c>
      <c r="C1333" s="50">
        <v>1.16682559431372</v>
      </c>
      <c r="D1333" s="51">
        <v>0.22258893720449047</v>
      </c>
      <c r="E1333" s="52">
        <v>0.29568189541847562</v>
      </c>
      <c r="F1333" s="53">
        <v>0.52917526648018998</v>
      </c>
      <c r="G1333" s="41">
        <v>0.87340014081654305</v>
      </c>
      <c r="H1333" s="43">
        <v>-0.1952853311663641</v>
      </c>
      <c r="I1333" s="39">
        <v>1.6988768441053771E-2</v>
      </c>
      <c r="J1333" s="40">
        <v>1.7698381030992103</v>
      </c>
      <c r="K1333" t="s">
        <v>2000</v>
      </c>
      <c r="L1333" t="s">
        <v>2001</v>
      </c>
      <c r="M1333" s="13" t="str">
        <f>IFERROR(IF(SEARCH(M$1,$L1333),1,"no"),"-")</f>
        <v>-</v>
      </c>
      <c r="N1333" s="14" t="str">
        <f>IFERROR(IF(SEARCH(N$1,$L1333),1,"no"),"-")</f>
        <v>-</v>
      </c>
      <c r="O1333" s="14" t="str">
        <f>IFERROR(IF(SEARCH(O$1,$L1333),1,"no"),"-")</f>
        <v>-</v>
      </c>
      <c r="P1333" s="15">
        <v>3256800000</v>
      </c>
      <c r="Q1333" s="16">
        <v>3218100000</v>
      </c>
      <c r="R1333" s="16">
        <v>2058100000</v>
      </c>
      <c r="S1333" s="16">
        <v>2478300000</v>
      </c>
      <c r="T1333" s="17">
        <v>4</v>
      </c>
      <c r="U1333" s="18">
        <v>2784700000</v>
      </c>
      <c r="V1333" s="19">
        <v>3360800000</v>
      </c>
      <c r="W1333" s="19">
        <v>3490700000</v>
      </c>
      <c r="AB1333" s="20">
        <v>3</v>
      </c>
      <c r="AC1333" s="32">
        <v>3608100000</v>
      </c>
      <c r="AD1333" s="33">
        <v>3390600000</v>
      </c>
      <c r="AE1333" s="33">
        <v>3369400000</v>
      </c>
      <c r="AF1333" s="34">
        <v>3</v>
      </c>
      <c r="AG1333" s="24">
        <v>3123000000</v>
      </c>
      <c r="AH1333" s="24">
        <v>2862700000</v>
      </c>
      <c r="AI1333" s="24">
        <v>3069800000</v>
      </c>
      <c r="AJ1333" s="25">
        <v>3</v>
      </c>
      <c r="AK1333">
        <v>31.600807189941399</v>
      </c>
      <c r="AL1333">
        <v>31.583562850952099</v>
      </c>
      <c r="AM1333">
        <v>30.938665390014599</v>
      </c>
      <c r="AN1333">
        <v>31.206703186035199</v>
      </c>
      <c r="AO1333">
        <v>31.374874114990199</v>
      </c>
      <c r="AP1333">
        <v>31.6461582183838</v>
      </c>
      <c r="AQ1333">
        <v>31.700868606567401</v>
      </c>
      <c r="AR1333">
        <v>31.748592376708999</v>
      </c>
      <c r="AS1333">
        <v>31.658893585205099</v>
      </c>
      <c r="AT1333">
        <v>31.649845123291001</v>
      </c>
      <c r="AU1333">
        <v>31.540285110473601</v>
      </c>
      <c r="AV1333">
        <v>31.414730072021499</v>
      </c>
      <c r="AW1333">
        <v>31.515497207641602</v>
      </c>
      <c r="AX1333">
        <v>36</v>
      </c>
      <c r="AY1333">
        <v>36</v>
      </c>
      <c r="AZ1333">
        <v>36</v>
      </c>
      <c r="BA1333">
        <v>48.3</v>
      </c>
      <c r="BB1333">
        <v>48.3</v>
      </c>
      <c r="BC1333">
        <v>48.3</v>
      </c>
      <c r="BD1333">
        <v>97.585999999999999</v>
      </c>
      <c r="BE1333">
        <v>0</v>
      </c>
      <c r="BF1333">
        <v>228.38</v>
      </c>
      <c r="BG1333">
        <v>28375000000</v>
      </c>
      <c r="BH1333">
        <v>244</v>
      </c>
      <c r="BI1333">
        <v>36</v>
      </c>
      <c r="BJ1333">
        <v>36</v>
      </c>
      <c r="BK1333">
        <v>36</v>
      </c>
      <c r="BL1333" t="s">
        <v>2002</v>
      </c>
      <c r="BM1333">
        <v>27</v>
      </c>
      <c r="BN1333">
        <v>29</v>
      </c>
      <c r="BO1333">
        <v>18</v>
      </c>
      <c r="BP1333">
        <v>19</v>
      </c>
      <c r="BQ1333">
        <v>26</v>
      </c>
      <c r="BR1333">
        <v>24</v>
      </c>
      <c r="BS1333">
        <v>24</v>
      </c>
      <c r="BT1333">
        <v>25</v>
      </c>
      <c r="BU1333">
        <v>27</v>
      </c>
      <c r="BV1333">
        <v>24</v>
      </c>
      <c r="BW1333">
        <v>26</v>
      </c>
      <c r="BX1333">
        <v>24</v>
      </c>
      <c r="BY1333">
        <v>22</v>
      </c>
      <c r="BZ1333">
        <v>878</v>
      </c>
      <c r="CA1333">
        <v>878</v>
      </c>
      <c r="CB1333">
        <v>36.799999999999997</v>
      </c>
      <c r="CC1333">
        <v>40.299999999999997</v>
      </c>
      <c r="CD1333">
        <v>27</v>
      </c>
      <c r="CE1333">
        <v>30.9</v>
      </c>
      <c r="CF1333">
        <v>35.299999999999997</v>
      </c>
      <c r="CG1333">
        <v>33.5</v>
      </c>
      <c r="CH1333">
        <v>35.4</v>
      </c>
      <c r="CI1333">
        <v>35.6</v>
      </c>
      <c r="CJ1333">
        <v>36.6</v>
      </c>
      <c r="CK1333">
        <v>34.299999999999997</v>
      </c>
      <c r="CL1333">
        <v>37.5</v>
      </c>
      <c r="CM1333">
        <v>34.9</v>
      </c>
      <c r="CN1333">
        <v>33.799999999999997</v>
      </c>
      <c r="CO1333">
        <v>0.90943483129161595</v>
      </c>
      <c r="CP1333">
        <v>0.52917526648018998</v>
      </c>
      <c r="CQ1333">
        <v>1.7698381030992101</v>
      </c>
      <c r="CR1333">
        <v>0.72753451676528602</v>
      </c>
      <c r="CS1333">
        <v>-0.35334237416585201</v>
      </c>
      <c r="CT1333">
        <v>-1.8522802423407001</v>
      </c>
      <c r="CU1333">
        <v>0.38214972067039099</v>
      </c>
      <c r="CV1333">
        <v>-0.24153232574462899</v>
      </c>
      <c r="CW1333">
        <v>-1.16741379731429</v>
      </c>
      <c r="CX1333">
        <v>5.6930513595166203E-2</v>
      </c>
      <c r="CY1333">
        <v>0.19560623168945299</v>
      </c>
      <c r="CZ1333">
        <v>3.9379685053021398</v>
      </c>
    </row>
    <row r="1334" spans="1:104" x14ac:dyDescent="0.3">
      <c r="A1334" t="s">
        <v>4452</v>
      </c>
      <c r="B1334" t="s">
        <v>1268</v>
      </c>
      <c r="C1334" s="50">
        <v>1.2207131963105526</v>
      </c>
      <c r="D1334" s="51">
        <v>0.28772428233691161</v>
      </c>
      <c r="E1334" s="52">
        <v>0.29595726122067612</v>
      </c>
      <c r="F1334" s="53">
        <v>0.52877100027943602</v>
      </c>
      <c r="G1334" s="50">
        <v>1.3953762516295452</v>
      </c>
      <c r="H1334" s="54">
        <v>0.48065418525914283</v>
      </c>
      <c r="I1334" s="55">
        <v>9.7830362366516321E-2</v>
      </c>
      <c r="J1334" s="56">
        <v>1.0095263378319701</v>
      </c>
      <c r="K1334" t="s">
        <v>801</v>
      </c>
      <c r="L1334" t="s">
        <v>802</v>
      </c>
      <c r="M1334" s="13" t="str">
        <f>IFERROR(IF(SEARCH(M$1,$L1334),1,"no"),"-")</f>
        <v>-</v>
      </c>
      <c r="N1334" s="14" t="str">
        <f>IFERROR(IF(SEARCH(N$1,$L1334),1,"no"),"-")</f>
        <v>-</v>
      </c>
      <c r="O1334" s="14" t="str">
        <f>IFERROR(IF(SEARCH(O$1,$L1334),1,"no"),"-")</f>
        <v>-</v>
      </c>
      <c r="P1334" s="15">
        <v>200290000</v>
      </c>
      <c r="Q1334" s="16">
        <v>215400000</v>
      </c>
      <c r="R1334" s="16">
        <v>392800000</v>
      </c>
      <c r="S1334" s="16">
        <v>293030000</v>
      </c>
      <c r="T1334" s="17">
        <v>4</v>
      </c>
      <c r="U1334" s="18">
        <v>281790000</v>
      </c>
      <c r="V1334" s="19">
        <v>371230000</v>
      </c>
      <c r="W1334" s="19">
        <v>355460000</v>
      </c>
      <c r="AB1334" s="20">
        <v>3</v>
      </c>
      <c r="AC1334" s="32">
        <v>312690000</v>
      </c>
      <c r="AD1334" s="33">
        <v>229530000</v>
      </c>
      <c r="AE1334" s="33">
        <v>178840000</v>
      </c>
      <c r="AF1334" s="34">
        <v>3</v>
      </c>
      <c r="AG1334" s="24">
        <v>325440000</v>
      </c>
      <c r="AH1334" s="24">
        <v>361930000</v>
      </c>
      <c r="AI1334" s="24">
        <v>318780000</v>
      </c>
      <c r="AJ1334" s="25">
        <v>3</v>
      </c>
      <c r="AK1334">
        <v>27.5775146484375</v>
      </c>
      <c r="AL1334">
        <v>27.6824436187744</v>
      </c>
      <c r="AM1334">
        <v>28.549219131469702</v>
      </c>
      <c r="AN1334">
        <v>28.126472473144499</v>
      </c>
      <c r="AO1334">
        <v>28.070045471191399</v>
      </c>
      <c r="AP1334">
        <v>28.467737197876001</v>
      </c>
      <c r="AQ1334">
        <v>28.4051113128662</v>
      </c>
      <c r="AR1334">
        <v>28.220157623291001</v>
      </c>
      <c r="AS1334">
        <v>27.774106979370099</v>
      </c>
      <c r="AT1334">
        <v>27.4140949249268</v>
      </c>
      <c r="AU1334">
        <v>28.277816772460898</v>
      </c>
      <c r="AV1334">
        <v>28.431135177612301</v>
      </c>
      <c r="AW1334">
        <v>28.2479858398438</v>
      </c>
      <c r="AX1334">
        <v>11</v>
      </c>
      <c r="AY1334">
        <v>11</v>
      </c>
      <c r="AZ1334">
        <v>11</v>
      </c>
      <c r="BA1334">
        <v>28.5</v>
      </c>
      <c r="BB1334">
        <v>28.5</v>
      </c>
      <c r="BC1334">
        <v>28.5</v>
      </c>
      <c r="BD1334">
        <v>51.566000000000003</v>
      </c>
      <c r="BE1334">
        <v>0</v>
      </c>
      <c r="BF1334">
        <v>30.108000000000001</v>
      </c>
      <c r="BG1334">
        <v>2507600000</v>
      </c>
      <c r="BH1334">
        <v>47</v>
      </c>
      <c r="BI1334">
        <v>11</v>
      </c>
      <c r="BJ1334">
        <v>11</v>
      </c>
      <c r="BK1334">
        <v>11</v>
      </c>
      <c r="BL1334" t="s">
        <v>4453</v>
      </c>
      <c r="BM1334">
        <v>7</v>
      </c>
      <c r="BN1334">
        <v>7</v>
      </c>
      <c r="BO1334">
        <v>3</v>
      </c>
      <c r="BP1334">
        <v>3</v>
      </c>
      <c r="BQ1334">
        <v>9</v>
      </c>
      <c r="BR1334">
        <v>8</v>
      </c>
      <c r="BS1334">
        <v>7</v>
      </c>
      <c r="BT1334">
        <v>7</v>
      </c>
      <c r="BU1334">
        <v>5</v>
      </c>
      <c r="BV1334">
        <v>4</v>
      </c>
      <c r="BW1334">
        <v>8</v>
      </c>
      <c r="BX1334">
        <v>8</v>
      </c>
      <c r="BY1334">
        <v>6</v>
      </c>
      <c r="BZ1334">
        <v>466</v>
      </c>
      <c r="CA1334">
        <v>466</v>
      </c>
      <c r="CB1334">
        <v>21</v>
      </c>
      <c r="CC1334">
        <v>21.5</v>
      </c>
      <c r="CD1334">
        <v>7.1</v>
      </c>
      <c r="CE1334">
        <v>6.7</v>
      </c>
      <c r="CF1334">
        <v>26.6</v>
      </c>
      <c r="CG1334">
        <v>24.7</v>
      </c>
      <c r="CH1334">
        <v>21.5</v>
      </c>
      <c r="CI1334">
        <v>19.100000000000001</v>
      </c>
      <c r="CJ1334">
        <v>15.9</v>
      </c>
      <c r="CK1334">
        <v>13.9</v>
      </c>
      <c r="CL1334">
        <v>24.7</v>
      </c>
      <c r="CM1334">
        <v>22.7</v>
      </c>
      <c r="CN1334">
        <v>15.9</v>
      </c>
      <c r="CO1334">
        <v>0.21856332694104399</v>
      </c>
      <c r="CP1334">
        <v>0.52877100027943602</v>
      </c>
      <c r="CQ1334">
        <v>1.0095263378319701</v>
      </c>
      <c r="CR1334">
        <v>0.773013913043478</v>
      </c>
      <c r="CS1334">
        <v>0.18112595876057799</v>
      </c>
      <c r="CT1334">
        <v>0.55224581675286499</v>
      </c>
      <c r="CU1334">
        <v>0.38192187500000002</v>
      </c>
      <c r="CV1334">
        <v>-0.33038552602131999</v>
      </c>
      <c r="CW1334">
        <v>-1.1666666373001799</v>
      </c>
      <c r="CX1334">
        <v>0.168993730407524</v>
      </c>
      <c r="CY1334">
        <v>-0.516192754109699</v>
      </c>
      <c r="CZ1334">
        <v>-2.1513769318084099</v>
      </c>
    </row>
    <row r="1335" spans="1:104" x14ac:dyDescent="0.3">
      <c r="A1335" t="s">
        <v>5809</v>
      </c>
      <c r="B1335" t="s">
        <v>5810</v>
      </c>
      <c r="C1335" s="50">
        <v>0.95813261269729366</v>
      </c>
      <c r="D1335" s="51">
        <v>-6.1702745355866659E-2</v>
      </c>
      <c r="E1335" s="52">
        <v>0.29722373527388235</v>
      </c>
      <c r="F1335" s="53">
        <v>0.52691651225036595</v>
      </c>
      <c r="G1335" s="50">
        <v>0.93390459009821603</v>
      </c>
      <c r="H1335" s="54">
        <v>-9.8652926561748039E-2</v>
      </c>
      <c r="I1335" s="55">
        <v>0.27006991248703349</v>
      </c>
      <c r="J1335" s="56">
        <v>0.56852379629641903</v>
      </c>
      <c r="K1335" t="s">
        <v>5811</v>
      </c>
      <c r="L1335" t="s">
        <v>5812</v>
      </c>
      <c r="M1335" s="13" t="str">
        <f>IFERROR(IF(SEARCH(M$1,$L1335),1,"no"),"-")</f>
        <v>-</v>
      </c>
      <c r="N1335" s="14" t="str">
        <f>IFERROR(IF(SEARCH(N$1,$L1335),1,"no"),"-")</f>
        <v>-</v>
      </c>
      <c r="O1335" s="14" t="str">
        <f>IFERROR(IF(SEARCH(O$1,$L1335),1,"no"),"-")</f>
        <v>-</v>
      </c>
      <c r="P1335" s="15">
        <v>1757200000</v>
      </c>
      <c r="Q1335" s="16">
        <v>1785500000</v>
      </c>
      <c r="R1335" s="16">
        <v>1606400000</v>
      </c>
      <c r="S1335" s="16">
        <v>1659700000</v>
      </c>
      <c r="T1335" s="17">
        <v>4</v>
      </c>
      <c r="U1335" s="18">
        <v>1675900000</v>
      </c>
      <c r="V1335" s="19">
        <v>1546000000</v>
      </c>
      <c r="W1335" s="19">
        <v>1670900000</v>
      </c>
      <c r="AB1335" s="20">
        <v>3</v>
      </c>
      <c r="AC1335" s="32">
        <v>2079900000</v>
      </c>
      <c r="AD1335" s="33">
        <v>1937600000</v>
      </c>
      <c r="AE1335" s="33">
        <v>1969300000</v>
      </c>
      <c r="AF1335" s="34">
        <v>3</v>
      </c>
      <c r="AG1335" s="24">
        <v>2054400000</v>
      </c>
      <c r="AH1335" s="24">
        <v>1740900000</v>
      </c>
      <c r="AI1335" s="24">
        <v>1795800000</v>
      </c>
      <c r="AJ1335" s="25">
        <v>3</v>
      </c>
      <c r="AK1335">
        <v>30.710630416870099</v>
      </c>
      <c r="AL1335">
        <v>30.733680725097699</v>
      </c>
      <c r="AM1335">
        <v>30.581184387206999</v>
      </c>
      <c r="AN1335">
        <v>30.6282749176025</v>
      </c>
      <c r="AO1335">
        <v>30.642288208007798</v>
      </c>
      <c r="AP1335">
        <v>30.525892257690401</v>
      </c>
      <c r="AQ1335">
        <v>30.637977600097699</v>
      </c>
      <c r="AR1335">
        <v>30.9538669586182</v>
      </c>
      <c r="AS1335">
        <v>30.8516235351563</v>
      </c>
      <c r="AT1335">
        <v>30.875036239623999</v>
      </c>
      <c r="AU1335">
        <v>30.936069488525401</v>
      </c>
      <c r="AV1335">
        <v>30.697185516357401</v>
      </c>
      <c r="AW1335">
        <v>30.741979598998999</v>
      </c>
      <c r="AX1335">
        <v>25</v>
      </c>
      <c r="AY1335">
        <v>25</v>
      </c>
      <c r="AZ1335">
        <v>1</v>
      </c>
      <c r="BA1335">
        <v>50.2</v>
      </c>
      <c r="BB1335">
        <v>50.2</v>
      </c>
      <c r="BC1335">
        <v>3.8</v>
      </c>
      <c r="BD1335">
        <v>54.968000000000004</v>
      </c>
      <c r="BE1335">
        <v>0</v>
      </c>
      <c r="BF1335">
        <v>165.1</v>
      </c>
      <c r="BG1335">
        <v>15352000000</v>
      </c>
      <c r="BH1335">
        <v>188</v>
      </c>
      <c r="BI1335" t="s">
        <v>105</v>
      </c>
      <c r="BJ1335" t="s">
        <v>105</v>
      </c>
      <c r="BK1335" t="s">
        <v>105</v>
      </c>
      <c r="BL1335" t="s">
        <v>5813</v>
      </c>
      <c r="BM1335">
        <v>15</v>
      </c>
      <c r="BN1335">
        <v>19</v>
      </c>
      <c r="BO1335">
        <v>9</v>
      </c>
      <c r="BP1335">
        <v>11</v>
      </c>
      <c r="BQ1335">
        <v>19</v>
      </c>
      <c r="BR1335">
        <v>20</v>
      </c>
      <c r="BS1335">
        <v>20</v>
      </c>
      <c r="BT1335">
        <v>20</v>
      </c>
      <c r="BU1335">
        <v>15</v>
      </c>
      <c r="BV1335">
        <v>17</v>
      </c>
      <c r="BW1335">
        <v>18</v>
      </c>
      <c r="BX1335">
        <v>16</v>
      </c>
      <c r="BY1335">
        <v>20</v>
      </c>
      <c r="BZ1335">
        <v>494</v>
      </c>
      <c r="CA1335" t="s">
        <v>105</v>
      </c>
      <c r="CB1335">
        <v>37.9</v>
      </c>
      <c r="CC1335">
        <v>37.700000000000003</v>
      </c>
      <c r="CD1335">
        <v>21.7</v>
      </c>
      <c r="CE1335">
        <v>28.9</v>
      </c>
      <c r="CF1335">
        <v>41.3</v>
      </c>
      <c r="CG1335">
        <v>46.8</v>
      </c>
      <c r="CH1335">
        <v>47</v>
      </c>
      <c r="CI1335">
        <v>45.7</v>
      </c>
      <c r="CJ1335">
        <v>35.6</v>
      </c>
      <c r="CK1335">
        <v>40.5</v>
      </c>
      <c r="CL1335">
        <v>43.5</v>
      </c>
      <c r="CM1335">
        <v>39.299999999999997</v>
      </c>
      <c r="CN1335">
        <v>42.9</v>
      </c>
      <c r="CO1335">
        <v>2.2566911358789001</v>
      </c>
      <c r="CP1335">
        <v>0.52691651225036595</v>
      </c>
      <c r="CQ1335">
        <v>0.56852379629641903</v>
      </c>
      <c r="CR1335">
        <v>0.71314285714285697</v>
      </c>
      <c r="CS1335">
        <v>-0.23006629943847701</v>
      </c>
      <c r="CT1335">
        <v>-4.6589267046435898</v>
      </c>
      <c r="CU1335">
        <v>0.38324902506963798</v>
      </c>
      <c r="CV1335">
        <v>6.1389923095703097E-2</v>
      </c>
      <c r="CW1335">
        <v>1.1632381518700099</v>
      </c>
      <c r="CX1335">
        <v>0.38392681651855698</v>
      </c>
      <c r="CY1335">
        <v>0.101764043172199</v>
      </c>
      <c r="CZ1335">
        <v>1.27895745344204</v>
      </c>
    </row>
    <row r="1336" spans="1:104" x14ac:dyDescent="0.3">
      <c r="A1336" t="s">
        <v>7398</v>
      </c>
      <c r="B1336" t="s">
        <v>7399</v>
      </c>
      <c r="C1336" s="50">
        <v>1.0581229479455549</v>
      </c>
      <c r="D1336" s="51">
        <v>8.1507270255218547E-2</v>
      </c>
      <c r="E1336" s="52">
        <v>0.29878476791568398</v>
      </c>
      <c r="F1336" s="53">
        <v>0.52464154667854501</v>
      </c>
      <c r="G1336" s="50">
        <v>1.0363916517972329</v>
      </c>
      <c r="H1336" s="54">
        <v>5.1569299674219304E-2</v>
      </c>
      <c r="I1336" s="55">
        <v>0.71789870953160451</v>
      </c>
      <c r="J1336" s="56">
        <v>0.14393682733803398</v>
      </c>
      <c r="K1336" t="s">
        <v>7400</v>
      </c>
      <c r="L1336" t="s">
        <v>7401</v>
      </c>
      <c r="M1336" s="13" t="str">
        <f>IFERROR(IF(SEARCH(M$1,$L1336),1,"no"),"-")</f>
        <v>-</v>
      </c>
      <c r="N1336" s="14" t="str">
        <f>IFERROR(IF(SEARCH(N$1,$L1336),1,"no"),"-")</f>
        <v>-</v>
      </c>
      <c r="O1336" s="14" t="str">
        <f>IFERROR(IF(SEARCH(O$1,$L1336),1,"no"),"-")</f>
        <v>-</v>
      </c>
      <c r="P1336" s="15">
        <v>902160000</v>
      </c>
      <c r="Q1336" s="16">
        <v>829360000</v>
      </c>
      <c r="R1336" s="16">
        <v>810430000</v>
      </c>
      <c r="S1336" s="16">
        <v>804290000</v>
      </c>
      <c r="T1336" s="17">
        <v>4</v>
      </c>
      <c r="U1336" s="18">
        <v>809640000</v>
      </c>
      <c r="V1336" s="19">
        <v>920580000</v>
      </c>
      <c r="W1336" s="19">
        <v>925330000</v>
      </c>
      <c r="AB1336" s="20">
        <v>3</v>
      </c>
      <c r="AC1336" s="32">
        <v>1080200000</v>
      </c>
      <c r="AD1336" s="33">
        <v>807620000</v>
      </c>
      <c r="AE1336" s="33">
        <v>863910000</v>
      </c>
      <c r="AF1336" s="34">
        <v>3</v>
      </c>
      <c r="AG1336" s="24">
        <v>990550000</v>
      </c>
      <c r="AH1336" s="24">
        <v>847220000</v>
      </c>
      <c r="AI1336" s="24">
        <v>1014100000</v>
      </c>
      <c r="AJ1336" s="25">
        <v>3</v>
      </c>
      <c r="AK1336">
        <v>29.748807907104499</v>
      </c>
      <c r="AL1336">
        <v>29.6274223327637</v>
      </c>
      <c r="AM1336">
        <v>29.594112396240199</v>
      </c>
      <c r="AN1336">
        <v>29.5831413269043</v>
      </c>
      <c r="AO1336">
        <v>29.592704772949201</v>
      </c>
      <c r="AP1336">
        <v>29.777967453002901</v>
      </c>
      <c r="AQ1336">
        <v>29.785392761230501</v>
      </c>
      <c r="AR1336">
        <v>30.008651733398398</v>
      </c>
      <c r="AS1336">
        <v>29.5891017913818</v>
      </c>
      <c r="AT1336">
        <v>29.686305999755898</v>
      </c>
      <c r="AU1336">
        <v>29.883653640747099</v>
      </c>
      <c r="AV1336">
        <v>29.658161163330099</v>
      </c>
      <c r="AW1336">
        <v>29.917552947998001</v>
      </c>
      <c r="AX1336">
        <v>28</v>
      </c>
      <c r="AY1336">
        <v>28</v>
      </c>
      <c r="AZ1336">
        <v>28</v>
      </c>
      <c r="BA1336">
        <v>37</v>
      </c>
      <c r="BB1336">
        <v>37</v>
      </c>
      <c r="BC1336">
        <v>37</v>
      </c>
      <c r="BD1336">
        <v>106.58</v>
      </c>
      <c r="BE1336">
        <v>0</v>
      </c>
      <c r="BF1336">
        <v>128.22999999999999</v>
      </c>
      <c r="BG1336">
        <v>7675600000</v>
      </c>
      <c r="BH1336">
        <v>139</v>
      </c>
      <c r="BI1336">
        <v>28</v>
      </c>
      <c r="BJ1336">
        <v>28</v>
      </c>
      <c r="BK1336">
        <v>28</v>
      </c>
      <c r="BL1336" t="s">
        <v>7402</v>
      </c>
      <c r="BM1336">
        <v>14</v>
      </c>
      <c r="BN1336">
        <v>15</v>
      </c>
      <c r="BO1336">
        <v>8</v>
      </c>
      <c r="BP1336">
        <v>8</v>
      </c>
      <c r="BQ1336">
        <v>16</v>
      </c>
      <c r="BR1336">
        <v>16</v>
      </c>
      <c r="BS1336">
        <v>16</v>
      </c>
      <c r="BT1336">
        <v>13</v>
      </c>
      <c r="BU1336">
        <v>14</v>
      </c>
      <c r="BV1336">
        <v>15</v>
      </c>
      <c r="BW1336">
        <v>13</v>
      </c>
      <c r="BX1336">
        <v>13</v>
      </c>
      <c r="BY1336">
        <v>15</v>
      </c>
      <c r="BZ1336">
        <v>960</v>
      </c>
      <c r="CA1336">
        <v>960</v>
      </c>
      <c r="CB1336">
        <v>19.3</v>
      </c>
      <c r="CC1336">
        <v>19</v>
      </c>
      <c r="CD1336">
        <v>10.199999999999999</v>
      </c>
      <c r="CE1336">
        <v>10.199999999999999</v>
      </c>
      <c r="CF1336">
        <v>21.1</v>
      </c>
      <c r="CG1336">
        <v>22</v>
      </c>
      <c r="CH1336">
        <v>21.2</v>
      </c>
      <c r="CI1336">
        <v>16.5</v>
      </c>
      <c r="CJ1336">
        <v>20.399999999999999</v>
      </c>
      <c r="CK1336">
        <v>19.100000000000001</v>
      </c>
      <c r="CL1336">
        <v>16.600000000000001</v>
      </c>
      <c r="CM1336">
        <v>18.399999999999999</v>
      </c>
      <c r="CN1336">
        <v>22.4</v>
      </c>
      <c r="CO1336">
        <v>0.47548127455681299</v>
      </c>
      <c r="CP1336">
        <v>0.52464154667854501</v>
      </c>
      <c r="CQ1336">
        <v>0.14393682733803401</v>
      </c>
      <c r="CR1336">
        <v>0.64283053040103499</v>
      </c>
      <c r="CS1336">
        <v>-0.122982184092205</v>
      </c>
      <c r="CT1336">
        <v>-1.0674000464865401</v>
      </c>
      <c r="CU1336">
        <v>0.38529398663697101</v>
      </c>
      <c r="CV1336">
        <v>-8.0317338307697397E-2</v>
      </c>
      <c r="CW1336">
        <v>-1.15902995218617</v>
      </c>
      <c r="CX1336">
        <v>0.84984657534246599</v>
      </c>
      <c r="CY1336">
        <v>-5.8436075846351798E-2</v>
      </c>
      <c r="CZ1336">
        <v>-0.38782647439448797</v>
      </c>
    </row>
    <row r="1337" spans="1:104" x14ac:dyDescent="0.3">
      <c r="A1337" t="s">
        <v>5929</v>
      </c>
      <c r="B1337" t="s">
        <v>5930</v>
      </c>
      <c r="C1337" s="50">
        <v>0.90412312793413196</v>
      </c>
      <c r="D1337" s="51">
        <v>-0.14540883556134424</v>
      </c>
      <c r="E1337" s="52">
        <v>0.29908372701182417</v>
      </c>
      <c r="F1337" s="53">
        <v>0.52420721606005105</v>
      </c>
      <c r="G1337" s="50">
        <v>1.1165898021636997</v>
      </c>
      <c r="H1337" s="54">
        <v>0.15909928512926225</v>
      </c>
      <c r="I1337" s="55">
        <v>0.29208603022051444</v>
      </c>
      <c r="J1337" s="56">
        <v>0.53448921380093395</v>
      </c>
      <c r="K1337" t="s">
        <v>5931</v>
      </c>
      <c r="L1337" t="s">
        <v>5932</v>
      </c>
      <c r="M1337" s="13" t="str">
        <f>IFERROR(IF(SEARCH(M$1,$L1337),1,"no"),"-")</f>
        <v>-</v>
      </c>
      <c r="N1337" s="14" t="str">
        <f>IFERROR(IF(SEARCH(N$1,$L1337),1,"no"),"-")</f>
        <v>-</v>
      </c>
      <c r="O1337" s="14" t="str">
        <f>IFERROR(IF(SEARCH(O$1,$L1337),1,"no"),"-")</f>
        <v>-</v>
      </c>
      <c r="P1337" s="15">
        <v>249080000</v>
      </c>
      <c r="Q1337" s="16">
        <v>169130000</v>
      </c>
      <c r="T1337" s="17">
        <v>2</v>
      </c>
      <c r="U1337" s="18">
        <v>152310000</v>
      </c>
      <c r="V1337" s="19">
        <v>209640000</v>
      </c>
      <c r="W1337" s="19">
        <v>205220000</v>
      </c>
      <c r="AB1337" s="20">
        <v>3</v>
      </c>
      <c r="AC1337" s="32">
        <v>270470000</v>
      </c>
      <c r="AD1337" s="33">
        <v>224690000</v>
      </c>
      <c r="AE1337" s="33">
        <v>200870000</v>
      </c>
      <c r="AF1337" s="34">
        <v>3</v>
      </c>
      <c r="AG1337" s="24">
        <v>270700000</v>
      </c>
      <c r="AH1337" s="24">
        <v>238400000</v>
      </c>
      <c r="AI1337" s="24">
        <v>268080000</v>
      </c>
      <c r="AJ1337" s="25">
        <v>3</v>
      </c>
      <c r="AK1337">
        <v>27.892034530639599</v>
      </c>
      <c r="AL1337">
        <v>27.3335571289063</v>
      </c>
      <c r="AM1337">
        <v>25.9699192047119</v>
      </c>
      <c r="AN1337">
        <v>26.034791946411101</v>
      </c>
      <c r="AO1337">
        <v>27.182435989379901</v>
      </c>
      <c r="AP1337">
        <v>27.643339157104499</v>
      </c>
      <c r="AQ1337">
        <v>27.612596511840799</v>
      </c>
      <c r="AR1337">
        <v>28.010892868041999</v>
      </c>
      <c r="AS1337">
        <v>27.743360519409201</v>
      </c>
      <c r="AT1337">
        <v>27.5816860198975</v>
      </c>
      <c r="AU1337">
        <v>28.012119293212901</v>
      </c>
      <c r="AV1337">
        <v>27.828809738159201</v>
      </c>
      <c r="AW1337">
        <v>27.998088836669901</v>
      </c>
      <c r="AX1337">
        <v>9</v>
      </c>
      <c r="AY1337">
        <v>9</v>
      </c>
      <c r="AZ1337">
        <v>9</v>
      </c>
      <c r="BA1337">
        <v>18.899999999999999</v>
      </c>
      <c r="BB1337">
        <v>18.899999999999999</v>
      </c>
      <c r="BC1337">
        <v>18.899999999999999</v>
      </c>
      <c r="BD1337">
        <v>70.734999999999999</v>
      </c>
      <c r="BE1337">
        <v>0</v>
      </c>
      <c r="BF1337">
        <v>39.593000000000004</v>
      </c>
      <c r="BG1337">
        <v>1637400000</v>
      </c>
      <c r="BH1337">
        <v>39</v>
      </c>
      <c r="BI1337">
        <v>9</v>
      </c>
      <c r="BJ1337">
        <v>9</v>
      </c>
      <c r="BK1337">
        <v>9</v>
      </c>
      <c r="BL1337" t="s">
        <v>5933</v>
      </c>
      <c r="BM1337">
        <v>5</v>
      </c>
      <c r="BN1337">
        <v>4</v>
      </c>
      <c r="BO1337">
        <v>1</v>
      </c>
      <c r="BP1337">
        <v>1</v>
      </c>
      <c r="BQ1337">
        <v>7</v>
      </c>
      <c r="BR1337">
        <v>7</v>
      </c>
      <c r="BS1337">
        <v>8</v>
      </c>
      <c r="BT1337">
        <v>6</v>
      </c>
      <c r="BU1337">
        <v>4</v>
      </c>
      <c r="BV1337">
        <v>5</v>
      </c>
      <c r="BW1337">
        <v>5</v>
      </c>
      <c r="BX1337">
        <v>6</v>
      </c>
      <c r="BY1337">
        <v>9</v>
      </c>
      <c r="BZ1337">
        <v>624</v>
      </c>
      <c r="CA1337">
        <v>624</v>
      </c>
      <c r="CB1337">
        <v>11.5</v>
      </c>
      <c r="CC1337">
        <v>8.8000000000000007</v>
      </c>
      <c r="CD1337">
        <v>1.1000000000000001</v>
      </c>
      <c r="CE1337">
        <v>1.1000000000000001</v>
      </c>
      <c r="CF1337">
        <v>16.7</v>
      </c>
      <c r="CG1337">
        <v>17</v>
      </c>
      <c r="CH1337">
        <v>15.7</v>
      </c>
      <c r="CI1337">
        <v>8.8000000000000007</v>
      </c>
      <c r="CJ1337">
        <v>6.9</v>
      </c>
      <c r="CK1337">
        <v>9.1</v>
      </c>
      <c r="CL1337">
        <v>10.1</v>
      </c>
      <c r="CM1337">
        <v>12.3</v>
      </c>
      <c r="CN1337">
        <v>18.899999999999999</v>
      </c>
      <c r="CO1337">
        <v>0.81607297825671399</v>
      </c>
      <c r="CP1337">
        <v>0.52420721606005105</v>
      </c>
      <c r="CQ1337">
        <v>0.53448921380093395</v>
      </c>
      <c r="CR1337">
        <v>0.68726726726726695</v>
      </c>
      <c r="CS1337">
        <v>-0.97107076644897505</v>
      </c>
      <c r="CT1337">
        <v>-1.6853673204178501</v>
      </c>
      <c r="CU1337">
        <v>0.38548692264885898</v>
      </c>
      <c r="CV1337">
        <v>-0.67188151677449404</v>
      </c>
      <c r="CW1337">
        <v>-1.1582262360218301</v>
      </c>
      <c r="CX1337">
        <v>0.40919050025265302</v>
      </c>
      <c r="CY1337">
        <v>-0.167692820231121</v>
      </c>
      <c r="CZ1337">
        <v>-1.2123509810926301</v>
      </c>
    </row>
    <row r="1338" spans="1:104" x14ac:dyDescent="0.3">
      <c r="A1338" t="s">
        <v>2248</v>
      </c>
      <c r="B1338" t="s">
        <v>2249</v>
      </c>
      <c r="C1338" s="50">
        <v>0.87278686041427833</v>
      </c>
      <c r="D1338" s="51">
        <v>-0.1962987124717763</v>
      </c>
      <c r="E1338" s="52">
        <v>0.30246653669684131</v>
      </c>
      <c r="F1338" s="53">
        <v>0.51932266640589797</v>
      </c>
      <c r="G1338" s="41">
        <v>0.80585926375354433</v>
      </c>
      <c r="H1338" s="43">
        <v>-0.31140018816058962</v>
      </c>
      <c r="I1338" s="39">
        <v>6.8392108942024799E-4</v>
      </c>
      <c r="J1338" s="40">
        <v>3.1649940041370899</v>
      </c>
      <c r="K1338" t="s">
        <v>2250</v>
      </c>
      <c r="L1338" t="s">
        <v>2251</v>
      </c>
      <c r="M1338" s="13" t="str">
        <f>IFERROR(IF(SEARCH(M$1,$L1338),1,"no"),"-")</f>
        <v>-</v>
      </c>
      <c r="N1338" s="14" t="str">
        <f>IFERROR(IF(SEARCH(N$1,$L1338),1,"no"),"-")</f>
        <v>-</v>
      </c>
      <c r="O1338" s="14" t="str">
        <f>IFERROR(IF(SEARCH(O$1,$L1338),1,"no"),"-")</f>
        <v>-</v>
      </c>
      <c r="P1338" s="15">
        <v>2960300000</v>
      </c>
      <c r="Q1338" s="16">
        <v>2585100000</v>
      </c>
      <c r="R1338" s="16">
        <v>2157200000</v>
      </c>
      <c r="S1338" s="16">
        <v>1980100000</v>
      </c>
      <c r="T1338" s="17">
        <v>4</v>
      </c>
      <c r="U1338" s="18">
        <v>2051400000</v>
      </c>
      <c r="V1338" s="19">
        <v>2188500000</v>
      </c>
      <c r="W1338" s="19">
        <v>2098300000</v>
      </c>
      <c r="AB1338" s="20">
        <v>3</v>
      </c>
      <c r="AC1338" s="32">
        <v>2800400000</v>
      </c>
      <c r="AD1338" s="33">
        <v>2658500000</v>
      </c>
      <c r="AE1338" s="33">
        <v>2617200000</v>
      </c>
      <c r="AF1338" s="34">
        <v>3</v>
      </c>
      <c r="AG1338" s="24">
        <v>2163200000</v>
      </c>
      <c r="AH1338" s="24">
        <v>2209000000</v>
      </c>
      <c r="AI1338" s="24">
        <v>2136000000</v>
      </c>
      <c r="AJ1338" s="25">
        <v>3</v>
      </c>
      <c r="AK1338">
        <v>31.463096618652301</v>
      </c>
      <c r="AL1338">
        <v>31.267572402954102</v>
      </c>
      <c r="AM1338">
        <v>31.006513595581101</v>
      </c>
      <c r="AN1338">
        <v>30.882926940918001</v>
      </c>
      <c r="AO1338">
        <v>30.933961868286101</v>
      </c>
      <c r="AP1338">
        <v>31.027296066284201</v>
      </c>
      <c r="AQ1338">
        <v>30.96657371521</v>
      </c>
      <c r="AR1338">
        <v>31.3829860687256</v>
      </c>
      <c r="AS1338">
        <v>31.307966232299801</v>
      </c>
      <c r="AT1338">
        <v>31.285377502441399</v>
      </c>
      <c r="AU1338">
        <v>31.01051902771</v>
      </c>
      <c r="AV1338">
        <v>31.040746688842798</v>
      </c>
      <c r="AW1338">
        <v>30.992263793945298</v>
      </c>
      <c r="AX1338">
        <v>23</v>
      </c>
      <c r="AY1338">
        <v>23</v>
      </c>
      <c r="AZ1338">
        <v>23</v>
      </c>
      <c r="BA1338">
        <v>54.6</v>
      </c>
      <c r="BB1338">
        <v>54.6</v>
      </c>
      <c r="BC1338">
        <v>54.6</v>
      </c>
      <c r="BD1338">
        <v>57.323</v>
      </c>
      <c r="BE1338">
        <v>0</v>
      </c>
      <c r="BF1338">
        <v>262.33</v>
      </c>
      <c r="BG1338">
        <v>20739000000</v>
      </c>
      <c r="BH1338">
        <v>202</v>
      </c>
      <c r="BI1338">
        <v>23</v>
      </c>
      <c r="BJ1338">
        <v>23</v>
      </c>
      <c r="BK1338">
        <v>23</v>
      </c>
      <c r="BL1338" t="s">
        <v>2252</v>
      </c>
      <c r="BM1338">
        <v>21</v>
      </c>
      <c r="BN1338">
        <v>22</v>
      </c>
      <c r="BO1338">
        <v>16</v>
      </c>
      <c r="BP1338">
        <v>15</v>
      </c>
      <c r="BQ1338">
        <v>19</v>
      </c>
      <c r="BR1338">
        <v>19</v>
      </c>
      <c r="BS1338">
        <v>19</v>
      </c>
      <c r="BT1338">
        <v>17</v>
      </c>
      <c r="BU1338">
        <v>20</v>
      </c>
      <c r="BV1338">
        <v>21</v>
      </c>
      <c r="BW1338">
        <v>16</v>
      </c>
      <c r="BX1338">
        <v>18</v>
      </c>
      <c r="BY1338">
        <v>20</v>
      </c>
      <c r="BZ1338">
        <v>513</v>
      </c>
      <c r="CA1338">
        <v>513</v>
      </c>
      <c r="CB1338">
        <v>51.7</v>
      </c>
      <c r="CC1338">
        <v>54.6</v>
      </c>
      <c r="CD1338">
        <v>44.1</v>
      </c>
      <c r="CE1338">
        <v>39.4</v>
      </c>
      <c r="CF1338">
        <v>48.9</v>
      </c>
      <c r="CG1338">
        <v>48.1</v>
      </c>
      <c r="CH1338">
        <v>47.2</v>
      </c>
      <c r="CI1338">
        <v>47.6</v>
      </c>
      <c r="CJ1338">
        <v>50.3</v>
      </c>
      <c r="CK1338">
        <v>51.7</v>
      </c>
      <c r="CL1338">
        <v>41.9</v>
      </c>
      <c r="CM1338">
        <v>44.2</v>
      </c>
      <c r="CN1338">
        <v>49.5</v>
      </c>
      <c r="CO1338">
        <v>0.48841077400990301</v>
      </c>
      <c r="CP1338">
        <v>0.51932266640589797</v>
      </c>
      <c r="CQ1338">
        <v>3.1649940041370899</v>
      </c>
      <c r="CR1338">
        <v>0.63908465608465603</v>
      </c>
      <c r="CS1338">
        <v>-0.17041587829589799</v>
      </c>
      <c r="CT1338">
        <v>-1.0916361857833901</v>
      </c>
      <c r="CU1338">
        <v>0.38959156492785801</v>
      </c>
      <c r="CV1338">
        <v>0.179083506266277</v>
      </c>
      <c r="CW1338">
        <v>1.14918086784885</v>
      </c>
      <c r="CX1338">
        <v>2.5333333333333301E-2</v>
      </c>
      <c r="CY1338">
        <v>0.31093343098958198</v>
      </c>
      <c r="CZ1338">
        <v>9.5047190999814095</v>
      </c>
    </row>
    <row r="1339" spans="1:104" x14ac:dyDescent="0.3">
      <c r="A1339" t="s">
        <v>7054</v>
      </c>
      <c r="B1339" t="s">
        <v>136</v>
      </c>
      <c r="C1339" s="50">
        <v>1.175660398026608</v>
      </c>
      <c r="D1339" s="51">
        <v>0.23347138259046843</v>
      </c>
      <c r="E1339" s="52">
        <v>0.3026863325153959</v>
      </c>
      <c r="F1339" s="53">
        <v>0.51900718871357399</v>
      </c>
      <c r="G1339" s="50">
        <v>1.1034258642966213</v>
      </c>
      <c r="H1339" s="54">
        <v>0.14198970274437017</v>
      </c>
      <c r="I1339" s="55">
        <v>0.60111902569989728</v>
      </c>
      <c r="J1339" s="56">
        <v>0.22103952618923003</v>
      </c>
      <c r="K1339" t="s">
        <v>429</v>
      </c>
      <c r="L1339" t="s">
        <v>430</v>
      </c>
      <c r="M1339" s="13" t="str">
        <f>IFERROR(IF(SEARCH(M$1,$L1339),1,"no"),"-")</f>
        <v>-</v>
      </c>
      <c r="N1339" s="14" t="str">
        <f>IFERROR(IF(SEARCH(N$1,$L1339),1,"no"),"-")</f>
        <v>-</v>
      </c>
      <c r="O1339" s="14" t="str">
        <f>IFERROR(IF(SEARCH(O$1,$L1339),1,"no"),"-")</f>
        <v>-</v>
      </c>
      <c r="P1339" s="15">
        <v>476060000</v>
      </c>
      <c r="Q1339" s="16">
        <v>433240000</v>
      </c>
      <c r="R1339" s="16">
        <v>261300000</v>
      </c>
      <c r="S1339" s="16">
        <v>442190000</v>
      </c>
      <c r="T1339" s="17">
        <v>4</v>
      </c>
      <c r="U1339" s="18">
        <v>459270000</v>
      </c>
      <c r="V1339" s="19">
        <v>479080000</v>
      </c>
      <c r="W1339" s="19">
        <v>483720000</v>
      </c>
      <c r="AB1339" s="20">
        <v>3</v>
      </c>
      <c r="AC1339" s="32">
        <v>613050000</v>
      </c>
      <c r="AD1339" s="33">
        <v>330650000</v>
      </c>
      <c r="AE1339" s="33">
        <v>333350000</v>
      </c>
      <c r="AF1339" s="34">
        <v>3</v>
      </c>
      <c r="AG1339" s="24">
        <v>485210000</v>
      </c>
      <c r="AH1339" s="24">
        <v>545790000</v>
      </c>
      <c r="AI1339" s="24">
        <v>378130000</v>
      </c>
      <c r="AJ1339" s="25">
        <v>3</v>
      </c>
      <c r="AK1339">
        <v>28.8265686035156</v>
      </c>
      <c r="AL1339">
        <v>28.6905918121338</v>
      </c>
      <c r="AM1339">
        <v>27.961132049560501</v>
      </c>
      <c r="AN1339">
        <v>28.720090866088899</v>
      </c>
      <c r="AO1339">
        <v>28.774766921997099</v>
      </c>
      <c r="AP1339">
        <v>28.835691452026399</v>
      </c>
      <c r="AQ1339">
        <v>28.849596023559599</v>
      </c>
      <c r="AR1339">
        <v>29.191429138183601</v>
      </c>
      <c r="AS1339">
        <v>28.3007297515869</v>
      </c>
      <c r="AT1339">
        <v>28.312461853027301</v>
      </c>
      <c r="AU1339">
        <v>28.8540344238281</v>
      </c>
      <c r="AV1339">
        <v>29.0237712860107</v>
      </c>
      <c r="AW1339">
        <v>28.494306564331101</v>
      </c>
      <c r="AX1339">
        <v>12</v>
      </c>
      <c r="AY1339">
        <v>12</v>
      </c>
      <c r="AZ1339">
        <v>12</v>
      </c>
      <c r="BA1339">
        <v>21.8</v>
      </c>
      <c r="BB1339">
        <v>21.8</v>
      </c>
      <c r="BC1339">
        <v>21.8</v>
      </c>
      <c r="BD1339">
        <v>78.751000000000005</v>
      </c>
      <c r="BE1339">
        <v>0</v>
      </c>
      <c r="BF1339">
        <v>45.271000000000001</v>
      </c>
      <c r="BG1339">
        <v>3809700000</v>
      </c>
      <c r="BH1339">
        <v>50</v>
      </c>
      <c r="BI1339">
        <v>12</v>
      </c>
      <c r="BJ1339">
        <v>12</v>
      </c>
      <c r="BK1339">
        <v>12</v>
      </c>
      <c r="BL1339" t="s">
        <v>7055</v>
      </c>
      <c r="BM1339">
        <v>9</v>
      </c>
      <c r="BN1339">
        <v>8</v>
      </c>
      <c r="BO1339">
        <v>3</v>
      </c>
      <c r="BP1339">
        <v>3</v>
      </c>
      <c r="BQ1339">
        <v>8</v>
      </c>
      <c r="BR1339">
        <v>8</v>
      </c>
      <c r="BS1339">
        <v>9</v>
      </c>
      <c r="BT1339">
        <v>7</v>
      </c>
      <c r="BU1339">
        <v>8</v>
      </c>
      <c r="BV1339">
        <v>7</v>
      </c>
      <c r="BW1339">
        <v>6</v>
      </c>
      <c r="BX1339">
        <v>7</v>
      </c>
      <c r="BY1339">
        <v>6</v>
      </c>
      <c r="BZ1339">
        <v>687</v>
      </c>
      <c r="CA1339">
        <v>687</v>
      </c>
      <c r="CB1339">
        <v>14.6</v>
      </c>
      <c r="CC1339">
        <v>13.4</v>
      </c>
      <c r="CD1339">
        <v>7.1</v>
      </c>
      <c r="CE1339">
        <v>7.1</v>
      </c>
      <c r="CF1339">
        <v>15.3</v>
      </c>
      <c r="CG1339">
        <v>13.4</v>
      </c>
      <c r="CH1339">
        <v>16.399999999999999</v>
      </c>
      <c r="CI1339">
        <v>11.8</v>
      </c>
      <c r="CJ1339">
        <v>13.4</v>
      </c>
      <c r="CK1339">
        <v>11.6</v>
      </c>
      <c r="CL1339">
        <v>9.9</v>
      </c>
      <c r="CM1339">
        <v>11.5</v>
      </c>
      <c r="CN1339">
        <v>11.2</v>
      </c>
      <c r="CO1339">
        <v>5.3190682127323599E-2</v>
      </c>
      <c r="CP1339">
        <v>0.51900718871357399</v>
      </c>
      <c r="CQ1339">
        <v>0.22103952618923001</v>
      </c>
      <c r="CR1339">
        <v>0.92954403063000302</v>
      </c>
      <c r="CS1339">
        <v>-5.1944414774578E-2</v>
      </c>
      <c r="CT1339">
        <v>-0.15253795525002301</v>
      </c>
      <c r="CU1339">
        <v>0.38925055432372502</v>
      </c>
      <c r="CV1339">
        <v>-0.270422299702961</v>
      </c>
      <c r="CW1339">
        <v>-1.14859623200894</v>
      </c>
      <c r="CX1339">
        <v>0.76003718854592806</v>
      </c>
      <c r="CY1339">
        <v>-0.18916384379068801</v>
      </c>
      <c r="CZ1339">
        <v>-0.56683803847708403</v>
      </c>
    </row>
    <row r="1340" spans="1:104" x14ac:dyDescent="0.3">
      <c r="A1340" t="s">
        <v>7365</v>
      </c>
      <c r="B1340" t="s">
        <v>136</v>
      </c>
      <c r="C1340" s="50">
        <v>1.2806191261159041</v>
      </c>
      <c r="D1340" s="51">
        <v>0.35684146196535321</v>
      </c>
      <c r="E1340" s="52">
        <v>0.30292544202482458</v>
      </c>
      <c r="F1340" s="53">
        <v>0.51866424972104797</v>
      </c>
      <c r="G1340" s="50">
        <v>0.73992242591772472</v>
      </c>
      <c r="H1340" s="54">
        <v>-0.43455406956505177</v>
      </c>
      <c r="I1340" s="55">
        <v>0.69014598243769132</v>
      </c>
      <c r="J1340" s="56">
        <v>0.161059035840386</v>
      </c>
      <c r="M1340" s="13" t="str">
        <f>IFERROR(IF(SEARCH(M$1,$L1340),1,"no"),"-")</f>
        <v>-</v>
      </c>
      <c r="N1340" s="14" t="str">
        <f>IFERROR(IF(SEARCH(N$1,$L1340),1,"no"),"-")</f>
        <v>-</v>
      </c>
      <c r="O1340" s="14" t="str">
        <f>IFERROR(IF(SEARCH(O$1,$L1340),1,"no"),"-")</f>
        <v>-</v>
      </c>
      <c r="P1340" s="15">
        <v>61751000</v>
      </c>
      <c r="Q1340" s="16">
        <v>93886000</v>
      </c>
      <c r="R1340" s="16">
        <v>77918000</v>
      </c>
      <c r="T1340" s="17">
        <v>3</v>
      </c>
      <c r="U1340" s="18">
        <v>107470000</v>
      </c>
      <c r="V1340" s="19">
        <v>90705000</v>
      </c>
      <c r="W1340" s="19">
        <v>100920000</v>
      </c>
      <c r="AB1340" s="20">
        <v>3</v>
      </c>
      <c r="AC1340" s="32">
        <v>98651000</v>
      </c>
      <c r="AD1340" s="33">
        <v>106830000</v>
      </c>
      <c r="AF1340" s="34">
        <v>2</v>
      </c>
      <c r="AH1340" s="24">
        <v>85824000</v>
      </c>
      <c r="AI1340" s="24">
        <v>66216000</v>
      </c>
      <c r="AJ1340" s="25">
        <v>2</v>
      </c>
      <c r="AK1340">
        <v>25.879959106445298</v>
      </c>
      <c r="AL1340">
        <v>26.4844074249268</v>
      </c>
      <c r="AM1340">
        <v>26.2154541015625</v>
      </c>
      <c r="AN1340">
        <v>26.694988250732401</v>
      </c>
      <c r="AO1340">
        <v>26.679359436035199</v>
      </c>
      <c r="AP1340">
        <v>26.434679031372099</v>
      </c>
      <c r="AQ1340">
        <v>26.588636398315401</v>
      </c>
      <c r="AR1340">
        <v>26.555830001831101</v>
      </c>
      <c r="AS1340">
        <v>26.670742034912099</v>
      </c>
      <c r="AT1340">
        <v>24.361595153808601</v>
      </c>
      <c r="AU1340">
        <v>23.863441467285199</v>
      </c>
      <c r="AV1340">
        <v>26.3548774719238</v>
      </c>
      <c r="AW1340">
        <v>25.980676651001001</v>
      </c>
      <c r="AX1340">
        <v>11</v>
      </c>
      <c r="AY1340">
        <v>11</v>
      </c>
      <c r="AZ1340">
        <v>11</v>
      </c>
      <c r="BA1340">
        <v>22</v>
      </c>
      <c r="BB1340">
        <v>22</v>
      </c>
      <c r="BC1340">
        <v>22</v>
      </c>
      <c r="BD1340">
        <v>69.168000000000006</v>
      </c>
      <c r="BE1340">
        <v>0</v>
      </c>
      <c r="BF1340">
        <v>25.37</v>
      </c>
      <c r="BG1340">
        <v>688700000</v>
      </c>
      <c r="BH1340">
        <v>31</v>
      </c>
      <c r="BI1340">
        <v>11</v>
      </c>
      <c r="BJ1340">
        <v>11</v>
      </c>
      <c r="BK1340">
        <v>11</v>
      </c>
      <c r="BL1340" t="s">
        <v>7366</v>
      </c>
      <c r="BM1340">
        <v>6</v>
      </c>
      <c r="BN1340">
        <v>6</v>
      </c>
      <c r="BO1340">
        <v>5</v>
      </c>
      <c r="BP1340">
        <v>1</v>
      </c>
      <c r="BQ1340">
        <v>6</v>
      </c>
      <c r="BR1340">
        <v>4</v>
      </c>
      <c r="BS1340">
        <v>4</v>
      </c>
      <c r="BT1340">
        <v>3</v>
      </c>
      <c r="BU1340">
        <v>3</v>
      </c>
      <c r="BV1340">
        <v>1</v>
      </c>
      <c r="BW1340">
        <v>5</v>
      </c>
      <c r="BX1340">
        <v>2</v>
      </c>
      <c r="BY1340">
        <v>4</v>
      </c>
      <c r="BZ1340">
        <v>605</v>
      </c>
      <c r="CA1340">
        <v>605</v>
      </c>
      <c r="CB1340">
        <v>10.9</v>
      </c>
      <c r="CC1340">
        <v>10.9</v>
      </c>
      <c r="CD1340">
        <v>8.8000000000000007</v>
      </c>
      <c r="CE1340">
        <v>1.8</v>
      </c>
      <c r="CF1340">
        <v>11.9</v>
      </c>
      <c r="CG1340">
        <v>7.1</v>
      </c>
      <c r="CH1340">
        <v>6.1</v>
      </c>
      <c r="CI1340">
        <v>4.8</v>
      </c>
      <c r="CJ1340">
        <v>4.8</v>
      </c>
      <c r="CK1340">
        <v>1.7</v>
      </c>
      <c r="CL1340">
        <v>8.6</v>
      </c>
      <c r="CM1340">
        <v>3</v>
      </c>
      <c r="CN1340">
        <v>6.1</v>
      </c>
      <c r="CO1340">
        <v>0.282547696145592</v>
      </c>
      <c r="CP1340">
        <v>0.51866424972104797</v>
      </c>
      <c r="CQ1340">
        <v>0.161059035840386</v>
      </c>
      <c r="CR1340">
        <v>0.72902857142857103</v>
      </c>
      <c r="CS1340">
        <v>0.455979824066162</v>
      </c>
      <c r="CT1340">
        <v>0.68856173967201895</v>
      </c>
      <c r="CU1340">
        <v>0.38928310249307502</v>
      </c>
      <c r="CV1340">
        <v>-0.24885606765747101</v>
      </c>
      <c r="CW1340">
        <v>-1.14796064663533</v>
      </c>
      <c r="CX1340">
        <v>0.82848278260869601</v>
      </c>
      <c r="CY1340">
        <v>0.46305720011393298</v>
      </c>
      <c r="CZ1340">
        <v>0.42880982293396702</v>
      </c>
    </row>
    <row r="1341" spans="1:104" x14ac:dyDescent="0.3">
      <c r="A1341" t="s">
        <v>2228</v>
      </c>
      <c r="B1341" t="s">
        <v>2229</v>
      </c>
      <c r="C1341" s="50">
        <v>0.94547351005287195</v>
      </c>
      <c r="D1341" s="51">
        <v>-8.0891057072689551E-2</v>
      </c>
      <c r="E1341" s="52">
        <v>0.3030660916321582</v>
      </c>
      <c r="F1341" s="53">
        <v>0.51846265169186401</v>
      </c>
      <c r="G1341" s="41">
        <v>0.80944838312611511</v>
      </c>
      <c r="H1341" s="43">
        <v>-0.30498900914920229</v>
      </c>
      <c r="I1341" s="39">
        <v>3.071894028387865E-2</v>
      </c>
      <c r="J1341" s="40">
        <v>1.5125937703072601</v>
      </c>
      <c r="K1341" t="s">
        <v>2230</v>
      </c>
      <c r="L1341" t="s">
        <v>2231</v>
      </c>
      <c r="M1341" s="13" t="str">
        <f>IFERROR(IF(SEARCH(M$1,$L1341),1,"no"),"-")</f>
        <v>-</v>
      </c>
      <c r="N1341" s="14" t="str">
        <f>IFERROR(IF(SEARCH(N$1,$L1341),1,"no"),"-")</f>
        <v>-</v>
      </c>
      <c r="O1341" s="14" t="str">
        <f>IFERROR(IF(SEARCH(O$1,$L1341),1,"no"),"-")</f>
        <v>-</v>
      </c>
      <c r="P1341" s="15">
        <v>297460000</v>
      </c>
      <c r="Q1341" s="16">
        <v>258600000</v>
      </c>
      <c r="T1341" s="17">
        <v>2</v>
      </c>
      <c r="U1341" s="18">
        <v>222430000</v>
      </c>
      <c r="V1341" s="19">
        <v>257380000</v>
      </c>
      <c r="W1341" s="19">
        <v>308800000</v>
      </c>
      <c r="AB1341" s="20">
        <v>3</v>
      </c>
      <c r="AC1341" s="32">
        <v>373310000</v>
      </c>
      <c r="AD1341" s="33">
        <v>326010000</v>
      </c>
      <c r="AE1341" s="33">
        <v>348690000</v>
      </c>
      <c r="AF1341" s="34">
        <v>3</v>
      </c>
      <c r="AG1341" s="24">
        <v>277860000</v>
      </c>
      <c r="AH1341" s="24">
        <v>310520000</v>
      </c>
      <c r="AI1341" s="24">
        <v>259930000</v>
      </c>
      <c r="AJ1341" s="25">
        <v>3</v>
      </c>
      <c r="AK1341">
        <v>28.148120880126999</v>
      </c>
      <c r="AL1341">
        <v>27.9461479187012</v>
      </c>
      <c r="AM1341">
        <v>25.791482925415</v>
      </c>
      <c r="AN1341">
        <v>26.963178634643601</v>
      </c>
      <c r="AO1341">
        <v>27.728776931762699</v>
      </c>
      <c r="AP1341">
        <v>27.939325332641602</v>
      </c>
      <c r="AQ1341">
        <v>28.2020969390869</v>
      </c>
      <c r="AR1341">
        <v>28.4757995605469</v>
      </c>
      <c r="AS1341">
        <v>28.280340194702099</v>
      </c>
      <c r="AT1341">
        <v>28.377368927001999</v>
      </c>
      <c r="AU1341">
        <v>28.049783706665</v>
      </c>
      <c r="AV1341">
        <v>28.210111618041999</v>
      </c>
      <c r="AW1341">
        <v>27.953548431396499</v>
      </c>
      <c r="AX1341">
        <v>13</v>
      </c>
      <c r="AY1341">
        <v>13</v>
      </c>
      <c r="AZ1341">
        <v>13</v>
      </c>
      <c r="BA1341">
        <v>17.7</v>
      </c>
      <c r="BB1341">
        <v>17.7</v>
      </c>
      <c r="BC1341">
        <v>17.7</v>
      </c>
      <c r="BD1341">
        <v>110.26</v>
      </c>
      <c r="BE1341">
        <v>0</v>
      </c>
      <c r="BF1341">
        <v>122.49</v>
      </c>
      <c r="BG1341">
        <v>2423400000</v>
      </c>
      <c r="BH1341">
        <v>48</v>
      </c>
      <c r="BI1341">
        <v>13</v>
      </c>
      <c r="BJ1341">
        <v>13</v>
      </c>
      <c r="BK1341">
        <v>13</v>
      </c>
      <c r="BL1341" t="s">
        <v>2232</v>
      </c>
      <c r="BM1341">
        <v>8</v>
      </c>
      <c r="BN1341">
        <v>10</v>
      </c>
      <c r="BO1341">
        <v>4</v>
      </c>
      <c r="BP1341">
        <v>4</v>
      </c>
      <c r="BQ1341">
        <v>5</v>
      </c>
      <c r="BR1341">
        <v>6</v>
      </c>
      <c r="BS1341">
        <v>5</v>
      </c>
      <c r="BT1341">
        <v>8</v>
      </c>
      <c r="BU1341">
        <v>8</v>
      </c>
      <c r="BV1341">
        <v>9</v>
      </c>
      <c r="BW1341">
        <v>5</v>
      </c>
      <c r="BX1341">
        <v>5</v>
      </c>
      <c r="BY1341">
        <v>6</v>
      </c>
      <c r="BZ1341">
        <v>998</v>
      </c>
      <c r="CA1341">
        <v>998</v>
      </c>
      <c r="CB1341">
        <v>13</v>
      </c>
      <c r="CC1341">
        <v>16.600000000000001</v>
      </c>
      <c r="CD1341">
        <v>6.8</v>
      </c>
      <c r="CE1341">
        <v>6.8</v>
      </c>
      <c r="CF1341">
        <v>9.5</v>
      </c>
      <c r="CG1341">
        <v>10.4</v>
      </c>
      <c r="CH1341">
        <v>8</v>
      </c>
      <c r="CI1341">
        <v>13.1</v>
      </c>
      <c r="CJ1341">
        <v>12.9</v>
      </c>
      <c r="CK1341">
        <v>13.5</v>
      </c>
      <c r="CL1341">
        <v>9.8000000000000007</v>
      </c>
      <c r="CM1341">
        <v>11</v>
      </c>
      <c r="CN1341">
        <v>12.2</v>
      </c>
      <c r="CO1341">
        <v>0.89162456153105896</v>
      </c>
      <c r="CP1341">
        <v>0.51846265169186401</v>
      </c>
      <c r="CQ1341">
        <v>1.5125937703072601</v>
      </c>
      <c r="CR1341">
        <v>0.72284427767354598</v>
      </c>
      <c r="CS1341">
        <v>-1.1656036376953101</v>
      </c>
      <c r="CT1341">
        <v>-1.8203947942963601</v>
      </c>
      <c r="CU1341">
        <v>0.389173864894795</v>
      </c>
      <c r="CV1341">
        <v>-0.744500478108723</v>
      </c>
      <c r="CW1341">
        <v>-1.14758698660938</v>
      </c>
      <c r="CX1341">
        <v>7.3566467065868293E-2</v>
      </c>
      <c r="CY1341">
        <v>0.30668830871581998</v>
      </c>
      <c r="CZ1341">
        <v>3.2724245894466399</v>
      </c>
    </row>
    <row r="1342" spans="1:104" x14ac:dyDescent="0.3">
      <c r="A1342" t="s">
        <v>7849</v>
      </c>
      <c r="B1342" t="s">
        <v>136</v>
      </c>
      <c r="C1342" s="50">
        <v>0.82776361514222707</v>
      </c>
      <c r="D1342" s="51">
        <v>-0.27270925947151459</v>
      </c>
      <c r="E1342" s="52">
        <v>0.30342295315178175</v>
      </c>
      <c r="F1342" s="53">
        <v>0.51795156906639805</v>
      </c>
      <c r="G1342" s="50">
        <v>1.0068825114093465</v>
      </c>
      <c r="H1342" s="54">
        <v>9.8953515712909054E-3</v>
      </c>
      <c r="I1342" s="55">
        <v>0.94075499954508235</v>
      </c>
      <c r="J1342" s="56">
        <v>2.6523464988888093E-2</v>
      </c>
      <c r="K1342" t="s">
        <v>7850</v>
      </c>
      <c r="L1342" t="s">
        <v>7851</v>
      </c>
      <c r="M1342" s="13" t="str">
        <f>IFERROR(IF(SEARCH(M$1,$L1342),1,"no"),"-")</f>
        <v>-</v>
      </c>
      <c r="N1342" s="14" t="str">
        <f>IFERROR(IF(SEARCH(N$1,$L1342),1,"no"),"-")</f>
        <v>-</v>
      </c>
      <c r="O1342" s="14" t="str">
        <f>IFERROR(IF(SEARCH(O$1,$L1342),1,"no"),"-")</f>
        <v>-</v>
      </c>
      <c r="P1342" s="15">
        <v>487380000</v>
      </c>
      <c r="Q1342" s="16">
        <v>462600000</v>
      </c>
      <c r="R1342" s="16">
        <v>661760000</v>
      </c>
      <c r="S1342" s="16">
        <v>404520000</v>
      </c>
      <c r="T1342" s="17">
        <v>4</v>
      </c>
      <c r="U1342" s="18">
        <v>353860000</v>
      </c>
      <c r="V1342" s="19">
        <v>362810000</v>
      </c>
      <c r="W1342" s="19">
        <v>535070000</v>
      </c>
      <c r="AB1342" s="20">
        <v>3</v>
      </c>
      <c r="AC1342" s="32">
        <v>537050000</v>
      </c>
      <c r="AD1342" s="33">
        <v>507840000</v>
      </c>
      <c r="AE1342" s="33">
        <v>580970000</v>
      </c>
      <c r="AF1342" s="34">
        <v>3</v>
      </c>
      <c r="AG1342" s="24">
        <v>495460000</v>
      </c>
      <c r="AH1342" s="24">
        <v>541920000</v>
      </c>
      <c r="AI1342" s="24">
        <v>599670000</v>
      </c>
      <c r="AJ1342" s="25">
        <v>3</v>
      </c>
      <c r="AK1342">
        <v>28.860471725463899</v>
      </c>
      <c r="AL1342">
        <v>28.785190582275401</v>
      </c>
      <c r="AM1342">
        <v>29.301733016967798</v>
      </c>
      <c r="AN1342">
        <v>28.591636657714801</v>
      </c>
      <c r="AO1342">
        <v>28.398603439331101</v>
      </c>
      <c r="AP1342">
        <v>28.434638977050799</v>
      </c>
      <c r="AQ1342">
        <v>28.995151519775401</v>
      </c>
      <c r="AR1342">
        <v>29.000480651855501</v>
      </c>
      <c r="AS1342">
        <v>28.919797897338899</v>
      </c>
      <c r="AT1342">
        <v>29.113887786865199</v>
      </c>
      <c r="AU1342">
        <v>28.884193420410199</v>
      </c>
      <c r="AV1342">
        <v>29.013504028320298</v>
      </c>
      <c r="AW1342">
        <v>29.159593582153299</v>
      </c>
      <c r="AX1342">
        <v>6</v>
      </c>
      <c r="AY1342">
        <v>6</v>
      </c>
      <c r="AZ1342">
        <v>6</v>
      </c>
      <c r="BA1342">
        <v>53.5</v>
      </c>
      <c r="BB1342">
        <v>53.5</v>
      </c>
      <c r="BC1342">
        <v>53.5</v>
      </c>
      <c r="BD1342">
        <v>18.600999999999999</v>
      </c>
      <c r="BE1342">
        <v>0</v>
      </c>
      <c r="BF1342">
        <v>218.21</v>
      </c>
      <c r="BG1342">
        <v>4426100000</v>
      </c>
      <c r="BH1342">
        <v>68</v>
      </c>
      <c r="BI1342">
        <v>6</v>
      </c>
      <c r="BJ1342">
        <v>6</v>
      </c>
      <c r="BK1342">
        <v>6</v>
      </c>
      <c r="BL1342" t="s">
        <v>7852</v>
      </c>
      <c r="BM1342">
        <v>5</v>
      </c>
      <c r="BN1342">
        <v>5</v>
      </c>
      <c r="BO1342">
        <v>3</v>
      </c>
      <c r="BP1342">
        <v>3</v>
      </c>
      <c r="BQ1342">
        <v>5</v>
      </c>
      <c r="BR1342">
        <v>6</v>
      </c>
      <c r="BS1342">
        <v>6</v>
      </c>
      <c r="BT1342">
        <v>5</v>
      </c>
      <c r="BU1342">
        <v>6</v>
      </c>
      <c r="BV1342">
        <v>6</v>
      </c>
      <c r="BW1342">
        <v>6</v>
      </c>
      <c r="BX1342">
        <v>5</v>
      </c>
      <c r="BY1342">
        <v>5</v>
      </c>
      <c r="BZ1342">
        <v>170</v>
      </c>
      <c r="CA1342">
        <v>170</v>
      </c>
      <c r="CB1342">
        <v>40.6</v>
      </c>
      <c r="CC1342">
        <v>40.6</v>
      </c>
      <c r="CD1342">
        <v>32.9</v>
      </c>
      <c r="CE1342">
        <v>32.9</v>
      </c>
      <c r="CF1342">
        <v>52.9</v>
      </c>
      <c r="CG1342">
        <v>53.5</v>
      </c>
      <c r="CH1342">
        <v>53.5</v>
      </c>
      <c r="CI1342">
        <v>40.6</v>
      </c>
      <c r="CJ1342">
        <v>53.5</v>
      </c>
      <c r="CK1342">
        <v>53.5</v>
      </c>
      <c r="CL1342">
        <v>53.5</v>
      </c>
      <c r="CM1342">
        <v>40.6</v>
      </c>
      <c r="CN1342">
        <v>52.9</v>
      </c>
      <c r="CO1342">
        <v>0.28288730808208401</v>
      </c>
      <c r="CP1342">
        <v>0.51795156906639805</v>
      </c>
      <c r="CQ1342">
        <v>2.65234649888881E-2</v>
      </c>
      <c r="CR1342">
        <v>0.72885183420676503</v>
      </c>
      <c r="CS1342">
        <v>-0.12663078308105499</v>
      </c>
      <c r="CT1342">
        <v>-0.68926686311955399</v>
      </c>
      <c r="CU1342">
        <v>0.38963364692861102</v>
      </c>
      <c r="CV1342">
        <v>0.27529335021972701</v>
      </c>
      <c r="CW1342">
        <v>1.1466396045193801</v>
      </c>
      <c r="CX1342">
        <v>0.969844491143801</v>
      </c>
      <c r="CY1342">
        <v>-7.7082316080741E-3</v>
      </c>
      <c r="CZ1342">
        <v>-7.9096257298559902E-2</v>
      </c>
    </row>
    <row r="1343" spans="1:104" x14ac:dyDescent="0.3">
      <c r="A1343" t="s">
        <v>6848</v>
      </c>
      <c r="B1343" t="s">
        <v>6849</v>
      </c>
      <c r="C1343" s="50">
        <v>0.76717685270922265</v>
      </c>
      <c r="D1343" s="51">
        <v>-0.38236890292730302</v>
      </c>
      <c r="E1343" s="52">
        <v>0.30407100035560136</v>
      </c>
      <c r="F1343" s="53">
        <v>0.51702499710707395</v>
      </c>
      <c r="G1343" s="50">
        <v>1.088445084903487</v>
      </c>
      <c r="H1343" s="54">
        <v>0.12226862136538875</v>
      </c>
      <c r="I1343" s="55">
        <v>0.52200877922407318</v>
      </c>
      <c r="J1343" s="56">
        <v>0.28232219290480998</v>
      </c>
      <c r="K1343" t="s">
        <v>6850</v>
      </c>
      <c r="L1343" t="s">
        <v>6851</v>
      </c>
      <c r="M1343" s="13" t="str">
        <f>IFERROR(IF(SEARCH(M$1,$L1343),1,"no"),"-")</f>
        <v>-</v>
      </c>
      <c r="N1343" s="14" t="str">
        <f>IFERROR(IF(SEARCH(N$1,$L1343),1,"no"),"-")</f>
        <v>-</v>
      </c>
      <c r="O1343" s="14" t="str">
        <f>IFERROR(IF(SEARCH(O$1,$L1343),1,"no"),"-")</f>
        <v>-</v>
      </c>
      <c r="P1343" s="15">
        <v>651130000</v>
      </c>
      <c r="Q1343" s="16">
        <v>678320000</v>
      </c>
      <c r="R1343" s="16">
        <v>1193100000</v>
      </c>
      <c r="S1343" s="16">
        <v>965720000</v>
      </c>
      <c r="T1343" s="17">
        <v>4</v>
      </c>
      <c r="U1343" s="18">
        <v>453740000</v>
      </c>
      <c r="V1343" s="19">
        <v>686220000</v>
      </c>
      <c r="W1343" s="19">
        <v>867130000</v>
      </c>
      <c r="AB1343" s="20">
        <v>3</v>
      </c>
      <c r="AC1343" s="32">
        <v>655960000</v>
      </c>
      <c r="AD1343" s="33">
        <v>689720000</v>
      </c>
      <c r="AE1343" s="33">
        <v>868010000</v>
      </c>
      <c r="AF1343" s="34">
        <v>3</v>
      </c>
      <c r="AG1343" s="24">
        <v>673010000</v>
      </c>
      <c r="AH1343" s="24">
        <v>886750000</v>
      </c>
      <c r="AI1343" s="24">
        <v>849720000</v>
      </c>
      <c r="AJ1343" s="25">
        <v>3</v>
      </c>
      <c r="AK1343">
        <v>29.278369903564499</v>
      </c>
      <c r="AL1343">
        <v>29.3373908996582</v>
      </c>
      <c r="AM1343">
        <v>30.1520671844482</v>
      </c>
      <c r="AN1343">
        <v>29.847030639648398</v>
      </c>
      <c r="AO1343">
        <v>28.757289886474599</v>
      </c>
      <c r="AP1343">
        <v>29.3540954589844</v>
      </c>
      <c r="AQ1343">
        <v>29.691673278808601</v>
      </c>
      <c r="AR1343">
        <v>29.2890319824219</v>
      </c>
      <c r="AS1343">
        <v>29.361434936523398</v>
      </c>
      <c r="AT1343">
        <v>29.69313621521</v>
      </c>
      <c r="AU1343">
        <v>29.326053619384801</v>
      </c>
      <c r="AV1343">
        <v>29.723951339721701</v>
      </c>
      <c r="AW1343">
        <v>29.662412643432599</v>
      </c>
      <c r="AX1343">
        <v>6</v>
      </c>
      <c r="AY1343">
        <v>6</v>
      </c>
      <c r="AZ1343">
        <v>6</v>
      </c>
      <c r="BA1343">
        <v>37.299999999999997</v>
      </c>
      <c r="BB1343">
        <v>37.299999999999997</v>
      </c>
      <c r="BC1343">
        <v>37.299999999999997</v>
      </c>
      <c r="BD1343">
        <v>14.260999999999999</v>
      </c>
      <c r="BE1343">
        <v>0</v>
      </c>
      <c r="BF1343">
        <v>50.898000000000003</v>
      </c>
      <c r="BG1343">
        <v>7175500000</v>
      </c>
      <c r="BH1343">
        <v>38</v>
      </c>
      <c r="BI1343">
        <v>6</v>
      </c>
      <c r="BJ1343">
        <v>6</v>
      </c>
      <c r="BK1343">
        <v>6</v>
      </c>
      <c r="BL1343" t="s">
        <v>6852</v>
      </c>
      <c r="BM1343">
        <v>4</v>
      </c>
      <c r="BN1343">
        <v>4</v>
      </c>
      <c r="BO1343">
        <v>4</v>
      </c>
      <c r="BP1343">
        <v>4</v>
      </c>
      <c r="BQ1343">
        <v>5</v>
      </c>
      <c r="BR1343">
        <v>4</v>
      </c>
      <c r="BS1343">
        <v>4</v>
      </c>
      <c r="BT1343">
        <v>3</v>
      </c>
      <c r="BU1343">
        <v>4</v>
      </c>
      <c r="BV1343">
        <v>5</v>
      </c>
      <c r="BW1343">
        <v>3</v>
      </c>
      <c r="BX1343">
        <v>4</v>
      </c>
      <c r="BY1343">
        <v>5</v>
      </c>
      <c r="BZ1343">
        <v>126</v>
      </c>
      <c r="CA1343">
        <v>126</v>
      </c>
      <c r="CB1343">
        <v>25.4</v>
      </c>
      <c r="CC1343">
        <v>25.4</v>
      </c>
      <c r="CD1343">
        <v>25.4</v>
      </c>
      <c r="CE1343">
        <v>25.4</v>
      </c>
      <c r="CF1343">
        <v>37.299999999999997</v>
      </c>
      <c r="CG1343">
        <v>25.4</v>
      </c>
      <c r="CH1343">
        <v>31</v>
      </c>
      <c r="CI1343">
        <v>24.6</v>
      </c>
      <c r="CJ1343">
        <v>25.4</v>
      </c>
      <c r="CK1343">
        <v>37.299999999999997</v>
      </c>
      <c r="CL1343">
        <v>24.6</v>
      </c>
      <c r="CM1343">
        <v>25.4</v>
      </c>
      <c r="CN1343">
        <v>37.299999999999997</v>
      </c>
      <c r="CO1343">
        <v>0.320173139169174</v>
      </c>
      <c r="CP1343">
        <v>0.51702499710707395</v>
      </c>
      <c r="CQ1343">
        <v>0.28232219290480998</v>
      </c>
      <c r="CR1343">
        <v>0.69955710723191999</v>
      </c>
      <c r="CS1343">
        <v>0.205846945444744</v>
      </c>
      <c r="CT1343">
        <v>0.76566887795395999</v>
      </c>
      <c r="CU1343">
        <v>0.39039159292035402</v>
      </c>
      <c r="CV1343">
        <v>0.38602844874064202</v>
      </c>
      <c r="CW1343">
        <v>1.14492168988628</v>
      </c>
      <c r="CX1343">
        <v>0.68459470146302903</v>
      </c>
      <c r="CY1343">
        <v>-0.12293815612793001</v>
      </c>
      <c r="CZ1343">
        <v>-0.70087493513084198</v>
      </c>
    </row>
    <row r="1344" spans="1:104" x14ac:dyDescent="0.3">
      <c r="A1344" t="s">
        <v>7609</v>
      </c>
      <c r="B1344" t="s">
        <v>7610</v>
      </c>
      <c r="C1344" s="50">
        <v>1.1406715094310522</v>
      </c>
      <c r="D1344" s="51">
        <v>0.1898833841359763</v>
      </c>
      <c r="E1344" s="52">
        <v>0.3044199918715636</v>
      </c>
      <c r="F1344" s="53">
        <v>0.51652682997504296</v>
      </c>
      <c r="G1344" s="50">
        <v>1.0091822560568613</v>
      </c>
      <c r="H1344" s="54">
        <v>1.3186745469836827E-2</v>
      </c>
      <c r="I1344" s="55">
        <v>0.83249943337061949</v>
      </c>
      <c r="J1344" s="56">
        <v>7.9616053418155405E-2</v>
      </c>
      <c r="K1344" t="s">
        <v>7611</v>
      </c>
      <c r="L1344" t="s">
        <v>7612</v>
      </c>
      <c r="M1344" s="13" t="str">
        <f>IFERROR(IF(SEARCH(M$1,$L1344),1,"no"),"-")</f>
        <v>-</v>
      </c>
      <c r="N1344" s="14">
        <f>IFERROR(IF(SEARCH(N$1,$L1344),1,"no"),"-")</f>
        <v>1</v>
      </c>
      <c r="O1344" s="14" t="str">
        <f>IFERROR(IF(SEARCH(O$1,$L1344),1,"no"),"-")</f>
        <v>-</v>
      </c>
      <c r="P1344" s="15">
        <v>1993100000</v>
      </c>
      <c r="Q1344" s="16">
        <v>1824400000</v>
      </c>
      <c r="R1344" s="16">
        <v>1395900000</v>
      </c>
      <c r="S1344" s="16">
        <v>1270500000</v>
      </c>
      <c r="T1344" s="17">
        <v>4</v>
      </c>
      <c r="U1344" s="18">
        <v>1786600000</v>
      </c>
      <c r="V1344" s="19">
        <v>1964400000</v>
      </c>
      <c r="W1344" s="19">
        <v>1796000000</v>
      </c>
      <c r="AB1344" s="20">
        <v>3</v>
      </c>
      <c r="AC1344" s="32">
        <v>1826500000</v>
      </c>
      <c r="AD1344" s="33">
        <v>1989600000</v>
      </c>
      <c r="AE1344" s="33">
        <v>1727200000</v>
      </c>
      <c r="AF1344" s="34">
        <v>3</v>
      </c>
      <c r="AG1344" s="24">
        <v>1795800000</v>
      </c>
      <c r="AH1344" s="24">
        <v>1868400000</v>
      </c>
      <c r="AI1344" s="24">
        <v>1930000000</v>
      </c>
      <c r="AJ1344" s="25">
        <v>3</v>
      </c>
      <c r="AK1344">
        <v>30.8923664093018</v>
      </c>
      <c r="AL1344">
        <v>30.764774322509801</v>
      </c>
      <c r="AM1344">
        <v>30.378547668456999</v>
      </c>
      <c r="AN1344">
        <v>30.242748260498001</v>
      </c>
      <c r="AO1344">
        <v>30.734569549560501</v>
      </c>
      <c r="AP1344">
        <v>30.8714408874512</v>
      </c>
      <c r="AQ1344">
        <v>30.742139816284201</v>
      </c>
      <c r="AR1344">
        <v>30.766433715820298</v>
      </c>
      <c r="AS1344">
        <v>30.8898315429688</v>
      </c>
      <c r="AT1344">
        <v>30.685787200927699</v>
      </c>
      <c r="AU1344">
        <v>30.741979598998999</v>
      </c>
      <c r="AV1344">
        <v>30.799156188964801</v>
      </c>
      <c r="AW1344">
        <v>30.845952987670898</v>
      </c>
      <c r="AX1344">
        <v>22</v>
      </c>
      <c r="AY1344">
        <v>22</v>
      </c>
      <c r="AZ1344">
        <v>22</v>
      </c>
      <c r="BA1344">
        <v>44.6</v>
      </c>
      <c r="BB1344">
        <v>44.6</v>
      </c>
      <c r="BC1344">
        <v>44.6</v>
      </c>
      <c r="BD1344">
        <v>68.998000000000005</v>
      </c>
      <c r="BE1344">
        <v>0</v>
      </c>
      <c r="BF1344">
        <v>220.78</v>
      </c>
      <c r="BG1344">
        <v>15646000000</v>
      </c>
      <c r="BH1344">
        <v>187</v>
      </c>
      <c r="BI1344">
        <v>22</v>
      </c>
      <c r="BJ1344">
        <v>22</v>
      </c>
      <c r="BK1344">
        <v>22</v>
      </c>
      <c r="BL1344" t="s">
        <v>7613</v>
      </c>
      <c r="BM1344">
        <v>15</v>
      </c>
      <c r="BN1344">
        <v>18</v>
      </c>
      <c r="BO1344">
        <v>7</v>
      </c>
      <c r="BP1344">
        <v>7</v>
      </c>
      <c r="BQ1344">
        <v>17</v>
      </c>
      <c r="BR1344">
        <v>15</v>
      </c>
      <c r="BS1344">
        <v>19</v>
      </c>
      <c r="BT1344">
        <v>14</v>
      </c>
      <c r="BU1344">
        <v>14</v>
      </c>
      <c r="BV1344">
        <v>13</v>
      </c>
      <c r="BW1344">
        <v>14</v>
      </c>
      <c r="BX1344">
        <v>15</v>
      </c>
      <c r="BY1344">
        <v>18</v>
      </c>
      <c r="BZ1344">
        <v>623</v>
      </c>
      <c r="CA1344">
        <v>623</v>
      </c>
      <c r="CB1344">
        <v>31.1</v>
      </c>
      <c r="CC1344">
        <v>37.6</v>
      </c>
      <c r="CD1344">
        <v>13.2</v>
      </c>
      <c r="CE1344">
        <v>17</v>
      </c>
      <c r="CF1344">
        <v>36.299999999999997</v>
      </c>
      <c r="CG1344">
        <v>32.299999999999997</v>
      </c>
      <c r="CH1344">
        <v>38.5</v>
      </c>
      <c r="CI1344">
        <v>30.3</v>
      </c>
      <c r="CJ1344">
        <v>30.3</v>
      </c>
      <c r="CK1344">
        <v>28.4</v>
      </c>
      <c r="CL1344">
        <v>30.3</v>
      </c>
      <c r="CM1344">
        <v>31.9</v>
      </c>
      <c r="CN1344">
        <v>39.200000000000003</v>
      </c>
      <c r="CO1344">
        <v>0.50135832500324595</v>
      </c>
      <c r="CP1344">
        <v>0.51652682997504296</v>
      </c>
      <c r="CQ1344">
        <v>7.9616053418155405E-2</v>
      </c>
      <c r="CR1344">
        <v>0.63509668695064203</v>
      </c>
      <c r="CS1344">
        <v>-0.211074988047283</v>
      </c>
      <c r="CT1344">
        <v>-1.11580464712196</v>
      </c>
      <c r="CU1344">
        <v>0.39063571033720301</v>
      </c>
      <c r="CV1344">
        <v>-0.21310758590698201</v>
      </c>
      <c r="CW1344">
        <v>-1.1439978741833701</v>
      </c>
      <c r="CX1344">
        <v>0.917688775510204</v>
      </c>
      <c r="CY1344">
        <v>-1.5012105305988401E-2</v>
      </c>
      <c r="CZ1344">
        <v>-0.22569768294849901</v>
      </c>
    </row>
    <row r="1345" spans="1:104" x14ac:dyDescent="0.3">
      <c r="A1345" t="s">
        <v>4489</v>
      </c>
      <c r="B1345" t="s">
        <v>4490</v>
      </c>
      <c r="C1345" s="50">
        <v>1.193037776389807</v>
      </c>
      <c r="D1345" s="51">
        <v>0.25463972530253431</v>
      </c>
      <c r="E1345" s="52">
        <v>0.30493450864555072</v>
      </c>
      <c r="F1345" s="53">
        <v>0.51579342487603097</v>
      </c>
      <c r="G1345" s="50">
        <v>1.2578387363802166</v>
      </c>
      <c r="H1345" s="54">
        <v>0.33094697059729766</v>
      </c>
      <c r="I1345" s="55">
        <v>0.10097222118294039</v>
      </c>
      <c r="J1345" s="56">
        <v>0.99579809004231501</v>
      </c>
      <c r="K1345" t="s">
        <v>4491</v>
      </c>
      <c r="L1345" t="s">
        <v>4492</v>
      </c>
      <c r="M1345" s="13" t="str">
        <f>IFERROR(IF(SEARCH(M$1,$L1345),1,"no"),"-")</f>
        <v>-</v>
      </c>
      <c r="N1345" s="14" t="str">
        <f>IFERROR(IF(SEARCH(N$1,$L1345),1,"no"),"-")</f>
        <v>-</v>
      </c>
      <c r="O1345" s="14" t="str">
        <f>IFERROR(IF(SEARCH(O$1,$L1345),1,"no"),"-")</f>
        <v>-</v>
      </c>
      <c r="P1345" s="15">
        <v>484100000</v>
      </c>
      <c r="Q1345" s="16">
        <v>362740000</v>
      </c>
      <c r="R1345" s="16">
        <v>437600000</v>
      </c>
      <c r="S1345" s="16">
        <v>364650000</v>
      </c>
      <c r="T1345" s="17">
        <v>4</v>
      </c>
      <c r="U1345" s="18">
        <v>412550000</v>
      </c>
      <c r="V1345" s="19">
        <v>426810000</v>
      </c>
      <c r="W1345" s="19">
        <v>636210000</v>
      </c>
      <c r="AB1345" s="20">
        <v>3</v>
      </c>
      <c r="AC1345" s="32">
        <v>608240000</v>
      </c>
      <c r="AD1345" s="33">
        <v>457140000</v>
      </c>
      <c r="AE1345" s="33">
        <v>420510000</v>
      </c>
      <c r="AF1345" s="34">
        <v>3</v>
      </c>
      <c r="AG1345" s="24">
        <v>596290000</v>
      </c>
      <c r="AH1345" s="24">
        <v>633770000</v>
      </c>
      <c r="AI1345" s="24">
        <v>638950000</v>
      </c>
      <c r="AJ1345" s="25">
        <v>3</v>
      </c>
      <c r="AK1345">
        <v>28.8507289886475</v>
      </c>
      <c r="AL1345">
        <v>28.434360504150401</v>
      </c>
      <c r="AM1345">
        <v>28.7050380706787</v>
      </c>
      <c r="AN1345">
        <v>28.441936492919901</v>
      </c>
      <c r="AO1345">
        <v>28.619993209838899</v>
      </c>
      <c r="AP1345">
        <v>28.669017791748001</v>
      </c>
      <c r="AQ1345">
        <v>29.244928359985401</v>
      </c>
      <c r="AR1345">
        <v>29.1800651550293</v>
      </c>
      <c r="AS1345">
        <v>28.768060684204102</v>
      </c>
      <c r="AT1345">
        <v>28.647565841674801</v>
      </c>
      <c r="AU1345">
        <v>29.151439666748001</v>
      </c>
      <c r="AV1345">
        <v>29.239383697509801</v>
      </c>
      <c r="AW1345">
        <v>29.251127243041999</v>
      </c>
      <c r="AX1345">
        <v>6</v>
      </c>
      <c r="AY1345">
        <v>6</v>
      </c>
      <c r="AZ1345">
        <v>6</v>
      </c>
      <c r="BA1345">
        <v>32.1</v>
      </c>
      <c r="BB1345">
        <v>32.1</v>
      </c>
      <c r="BC1345">
        <v>32.1</v>
      </c>
      <c r="BD1345">
        <v>37.222999999999999</v>
      </c>
      <c r="BE1345">
        <v>0</v>
      </c>
      <c r="BF1345">
        <v>87.603999999999999</v>
      </c>
      <c r="BG1345">
        <v>4369800000</v>
      </c>
      <c r="BH1345">
        <v>51</v>
      </c>
      <c r="BI1345">
        <v>6</v>
      </c>
      <c r="BJ1345">
        <v>6</v>
      </c>
      <c r="BK1345">
        <v>6</v>
      </c>
      <c r="BL1345" t="s">
        <v>4493</v>
      </c>
      <c r="BM1345">
        <v>3</v>
      </c>
      <c r="BN1345">
        <v>4</v>
      </c>
      <c r="BO1345">
        <v>4</v>
      </c>
      <c r="BP1345">
        <v>3</v>
      </c>
      <c r="BQ1345">
        <v>5</v>
      </c>
      <c r="BR1345">
        <v>4</v>
      </c>
      <c r="BS1345">
        <v>5</v>
      </c>
      <c r="BT1345">
        <v>3</v>
      </c>
      <c r="BU1345">
        <v>3</v>
      </c>
      <c r="BV1345">
        <v>3</v>
      </c>
      <c r="BW1345">
        <v>4</v>
      </c>
      <c r="BX1345">
        <v>4</v>
      </c>
      <c r="BY1345">
        <v>5</v>
      </c>
      <c r="BZ1345">
        <v>340</v>
      </c>
      <c r="CA1345">
        <v>340</v>
      </c>
      <c r="CB1345">
        <v>17.100000000000001</v>
      </c>
      <c r="CC1345">
        <v>17.600000000000001</v>
      </c>
      <c r="CD1345">
        <v>23.2</v>
      </c>
      <c r="CE1345">
        <v>18.8</v>
      </c>
      <c r="CF1345">
        <v>21.8</v>
      </c>
      <c r="CG1345">
        <v>17.600000000000001</v>
      </c>
      <c r="CH1345">
        <v>21.8</v>
      </c>
      <c r="CI1345">
        <v>13.2</v>
      </c>
      <c r="CJ1345">
        <v>17.100000000000001</v>
      </c>
      <c r="CK1345">
        <v>17.100000000000001</v>
      </c>
      <c r="CL1345">
        <v>17.600000000000001</v>
      </c>
      <c r="CM1345">
        <v>17.600000000000001</v>
      </c>
      <c r="CN1345">
        <v>21.8</v>
      </c>
      <c r="CO1345">
        <v>0.66680599747966995</v>
      </c>
      <c r="CP1345">
        <v>0.51579342487603097</v>
      </c>
      <c r="CQ1345">
        <v>0.99579809004231501</v>
      </c>
      <c r="CR1345">
        <v>0.62473858114674397</v>
      </c>
      <c r="CS1345">
        <v>-0.257214546203613</v>
      </c>
      <c r="CT1345">
        <v>-1.41806404578255</v>
      </c>
      <c r="CU1345">
        <v>0.391204419889503</v>
      </c>
      <c r="CV1345">
        <v>-0.236630439758301</v>
      </c>
      <c r="CW1345">
        <v>-1.14263758768543</v>
      </c>
      <c r="CX1345">
        <v>0.17282779922779901</v>
      </c>
      <c r="CY1345">
        <v>-0.34875297546386702</v>
      </c>
      <c r="CZ1345">
        <v>-2.1232472828245399</v>
      </c>
    </row>
    <row r="1346" spans="1:104" x14ac:dyDescent="0.3">
      <c r="A1346" t="s">
        <v>6297</v>
      </c>
      <c r="B1346" t="s">
        <v>6298</v>
      </c>
      <c r="C1346" s="50">
        <v>0.89506149370035837</v>
      </c>
      <c r="D1346" s="51">
        <v>-0.15994129115972136</v>
      </c>
      <c r="E1346" s="52">
        <v>0.30507091300964218</v>
      </c>
      <c r="F1346" s="53">
        <v>0.51559919819699895</v>
      </c>
      <c r="G1346" s="50">
        <v>0.92396616477292082</v>
      </c>
      <c r="H1346" s="54">
        <v>-0.11408807312489901</v>
      </c>
      <c r="I1346" s="55">
        <v>0.36741296195637063</v>
      </c>
      <c r="J1346" s="56">
        <v>0.43484552629143203</v>
      </c>
      <c r="K1346" t="s">
        <v>6299</v>
      </c>
      <c r="L1346" t="s">
        <v>6300</v>
      </c>
      <c r="M1346" s="13" t="str">
        <f>IFERROR(IF(SEARCH(M$1,$L1346),1,"no"),"-")</f>
        <v>-</v>
      </c>
      <c r="N1346" s="14" t="str">
        <f>IFERROR(IF(SEARCH(N$1,$L1346),1,"no"),"-")</f>
        <v>-</v>
      </c>
      <c r="O1346" s="14" t="str">
        <f>IFERROR(IF(SEARCH(O$1,$L1346),1,"no"),"-")</f>
        <v>-</v>
      </c>
      <c r="P1346" s="15">
        <v>453840000</v>
      </c>
      <c r="Q1346" s="16">
        <v>399410000</v>
      </c>
      <c r="R1346" s="16">
        <v>428330000</v>
      </c>
      <c r="S1346" s="16">
        <v>559530000</v>
      </c>
      <c r="T1346" s="17">
        <v>4</v>
      </c>
      <c r="U1346" s="18">
        <v>441800000</v>
      </c>
      <c r="V1346" s="19">
        <v>394080000</v>
      </c>
      <c r="W1346" s="19">
        <v>400050000</v>
      </c>
      <c r="AB1346" s="20">
        <v>3</v>
      </c>
      <c r="AC1346" s="32">
        <v>516260000</v>
      </c>
      <c r="AD1346" s="33">
        <v>452330000</v>
      </c>
      <c r="AE1346" s="33">
        <v>498520000</v>
      </c>
      <c r="AF1346" s="34">
        <v>3</v>
      </c>
      <c r="AG1346" s="24">
        <v>502990000</v>
      </c>
      <c r="AH1346" s="24">
        <v>458370000</v>
      </c>
      <c r="AI1346" s="24">
        <v>394200000</v>
      </c>
      <c r="AJ1346" s="25">
        <v>3</v>
      </c>
      <c r="AK1346">
        <v>28.7576084136963</v>
      </c>
      <c r="AL1346">
        <v>28.573295593261701</v>
      </c>
      <c r="AM1346">
        <v>28.674146652221701</v>
      </c>
      <c r="AN1346">
        <v>29.0596408843994</v>
      </c>
      <c r="AO1346">
        <v>28.718818664550799</v>
      </c>
      <c r="AP1346">
        <v>28.553913116455099</v>
      </c>
      <c r="AQ1346">
        <v>28.575605392456101</v>
      </c>
      <c r="AR1346">
        <v>28.943523406982401</v>
      </c>
      <c r="AS1346">
        <v>28.752799987793001</v>
      </c>
      <c r="AT1346">
        <v>28.8930759429932</v>
      </c>
      <c r="AU1346">
        <v>28.9059543609619</v>
      </c>
      <c r="AV1346">
        <v>28.771936416626001</v>
      </c>
      <c r="AW1346">
        <v>28.5543518066406</v>
      </c>
      <c r="AX1346">
        <v>14</v>
      </c>
      <c r="AY1346">
        <v>14</v>
      </c>
      <c r="AZ1346">
        <v>14</v>
      </c>
      <c r="BA1346">
        <v>30.6</v>
      </c>
      <c r="BB1346">
        <v>30.6</v>
      </c>
      <c r="BC1346">
        <v>30.6</v>
      </c>
      <c r="BD1346">
        <v>60.164999999999999</v>
      </c>
      <c r="BE1346">
        <v>0</v>
      </c>
      <c r="BF1346">
        <v>73.713999999999999</v>
      </c>
      <c r="BG1346">
        <v>3882800000</v>
      </c>
      <c r="BH1346">
        <v>59</v>
      </c>
      <c r="BI1346">
        <v>14</v>
      </c>
      <c r="BJ1346">
        <v>14</v>
      </c>
      <c r="BK1346">
        <v>14</v>
      </c>
      <c r="BL1346" t="s">
        <v>6301</v>
      </c>
      <c r="BM1346">
        <v>8</v>
      </c>
      <c r="BN1346">
        <v>10</v>
      </c>
      <c r="BO1346">
        <v>3</v>
      </c>
      <c r="BP1346">
        <v>5</v>
      </c>
      <c r="BQ1346">
        <v>7</v>
      </c>
      <c r="BR1346">
        <v>7</v>
      </c>
      <c r="BS1346">
        <v>7</v>
      </c>
      <c r="BT1346">
        <v>7</v>
      </c>
      <c r="BU1346">
        <v>9</v>
      </c>
      <c r="BV1346">
        <v>8</v>
      </c>
      <c r="BW1346">
        <v>8</v>
      </c>
      <c r="BX1346">
        <v>7</v>
      </c>
      <c r="BY1346">
        <v>8</v>
      </c>
      <c r="BZ1346">
        <v>530</v>
      </c>
      <c r="CA1346">
        <v>530</v>
      </c>
      <c r="CB1346">
        <v>18.100000000000001</v>
      </c>
      <c r="CC1346">
        <v>23.2</v>
      </c>
      <c r="CD1346">
        <v>5.5</v>
      </c>
      <c r="CE1346">
        <v>10</v>
      </c>
      <c r="CF1346">
        <v>16.399999999999999</v>
      </c>
      <c r="CG1346">
        <v>15.7</v>
      </c>
      <c r="CH1346">
        <v>16.2</v>
      </c>
      <c r="CI1346">
        <v>15.3</v>
      </c>
      <c r="CJ1346">
        <v>20.6</v>
      </c>
      <c r="CK1346">
        <v>18.3</v>
      </c>
      <c r="CL1346">
        <v>17.7</v>
      </c>
      <c r="CM1346">
        <v>15.5</v>
      </c>
      <c r="CN1346">
        <v>17.7</v>
      </c>
      <c r="CO1346">
        <v>0.30242970028692301</v>
      </c>
      <c r="CP1346">
        <v>0.51559919819699895</v>
      </c>
      <c r="CQ1346">
        <v>0.43484552629143203</v>
      </c>
      <c r="CR1346">
        <v>0.71311414634146297</v>
      </c>
      <c r="CS1346">
        <v>-9.6960226694743995E-2</v>
      </c>
      <c r="CT1346">
        <v>-0.72955406806103695</v>
      </c>
      <c r="CU1346">
        <v>0.391090005521811</v>
      </c>
      <c r="CV1346">
        <v>0.15006049474080299</v>
      </c>
      <c r="CW1346">
        <v>1.1422772971423301</v>
      </c>
      <c r="CX1346">
        <v>0.50923532131299099</v>
      </c>
      <c r="CY1346">
        <v>0.119052251180015</v>
      </c>
      <c r="CZ1346">
        <v>1.01522780678001</v>
      </c>
    </row>
    <row r="1347" spans="1:104" x14ac:dyDescent="0.3">
      <c r="A1347" t="s">
        <v>1601</v>
      </c>
      <c r="B1347" t="s">
        <v>1602</v>
      </c>
      <c r="C1347" s="50">
        <v>0.81726604210738385</v>
      </c>
      <c r="D1347" s="51">
        <v>-0.29112230396961919</v>
      </c>
      <c r="E1347" s="52">
        <v>0.30544562827753419</v>
      </c>
      <c r="F1347" s="53">
        <v>0.51506608637263396</v>
      </c>
      <c r="G1347" s="41">
        <v>1.2319760715595811</v>
      </c>
      <c r="H1347" s="43">
        <v>0.30097423510945548</v>
      </c>
      <c r="I1347" s="39">
        <v>2.4555534988264068E-2</v>
      </c>
      <c r="J1347" s="40">
        <v>1.6098505995116099</v>
      </c>
      <c r="K1347" t="s">
        <v>1603</v>
      </c>
      <c r="L1347" t="s">
        <v>1604</v>
      </c>
      <c r="M1347" s="13" t="str">
        <f>IFERROR(IF(SEARCH(M$1,$L1347),1,"no"),"-")</f>
        <v>-</v>
      </c>
      <c r="N1347" s="14" t="str">
        <f>IFERROR(IF(SEARCH(N$1,$L1347),1,"no"),"-")</f>
        <v>-</v>
      </c>
      <c r="O1347" s="14" t="str">
        <f>IFERROR(IF(SEARCH(O$1,$L1347),1,"no"),"-")</f>
        <v>-</v>
      </c>
      <c r="P1347" s="15">
        <v>2494900000</v>
      </c>
      <c r="Q1347" s="16">
        <v>2239800000</v>
      </c>
      <c r="R1347" s="16">
        <v>3578400000</v>
      </c>
      <c r="S1347" s="16">
        <v>3599300000</v>
      </c>
      <c r="T1347" s="17">
        <v>4</v>
      </c>
      <c r="U1347" s="18">
        <v>2788100000</v>
      </c>
      <c r="V1347" s="19">
        <v>2022200000</v>
      </c>
      <c r="W1347" s="19">
        <v>2491400000</v>
      </c>
      <c r="AB1347" s="20">
        <v>3</v>
      </c>
      <c r="AC1347" s="32">
        <v>2521500000</v>
      </c>
      <c r="AD1347" s="33">
        <v>2273700000</v>
      </c>
      <c r="AE1347" s="33">
        <v>2292600000</v>
      </c>
      <c r="AF1347" s="34">
        <v>3</v>
      </c>
      <c r="AG1347" s="24">
        <v>3133400000</v>
      </c>
      <c r="AH1347" s="24">
        <v>2947100000</v>
      </c>
      <c r="AI1347" s="24">
        <v>2651500000</v>
      </c>
      <c r="AJ1347" s="25">
        <v>3</v>
      </c>
      <c r="AK1347">
        <v>31.216335296630898</v>
      </c>
      <c r="AL1347">
        <v>31.060722351074201</v>
      </c>
      <c r="AM1347">
        <v>31.736667633056602</v>
      </c>
      <c r="AN1347">
        <v>31.745069503784201</v>
      </c>
      <c r="AO1347">
        <v>31.376634597778299</v>
      </c>
      <c r="AP1347">
        <v>30.9132785797119</v>
      </c>
      <c r="AQ1347">
        <v>31.214309692382798</v>
      </c>
      <c r="AR1347">
        <v>31.231634140014599</v>
      </c>
      <c r="AS1347">
        <v>31.082395553588899</v>
      </c>
      <c r="AT1347">
        <v>31.094337463378899</v>
      </c>
      <c r="AU1347">
        <v>31.545082092285199</v>
      </c>
      <c r="AV1347">
        <v>31.456647872924801</v>
      </c>
      <c r="AW1347">
        <v>31.304161071777301</v>
      </c>
      <c r="AX1347">
        <v>20</v>
      </c>
      <c r="AY1347">
        <v>20</v>
      </c>
      <c r="AZ1347">
        <v>20</v>
      </c>
      <c r="BA1347">
        <v>74.099999999999994</v>
      </c>
      <c r="BB1347">
        <v>74.099999999999994</v>
      </c>
      <c r="BC1347">
        <v>74.099999999999994</v>
      </c>
      <c r="BD1347">
        <v>30.042000000000002</v>
      </c>
      <c r="BE1347">
        <v>0</v>
      </c>
      <c r="BF1347">
        <v>323.31</v>
      </c>
      <c r="BG1347">
        <v>24622000000</v>
      </c>
      <c r="BH1347">
        <v>177</v>
      </c>
      <c r="BI1347">
        <v>20</v>
      </c>
      <c r="BJ1347">
        <v>20</v>
      </c>
      <c r="BK1347">
        <v>20</v>
      </c>
      <c r="BL1347" t="s">
        <v>1605</v>
      </c>
      <c r="BM1347">
        <v>14</v>
      </c>
      <c r="BN1347">
        <v>17</v>
      </c>
      <c r="BO1347">
        <v>12</v>
      </c>
      <c r="BP1347">
        <v>15</v>
      </c>
      <c r="BQ1347">
        <v>17</v>
      </c>
      <c r="BR1347">
        <v>13</v>
      </c>
      <c r="BS1347">
        <v>11</v>
      </c>
      <c r="BT1347">
        <v>14</v>
      </c>
      <c r="BU1347">
        <v>13</v>
      </c>
      <c r="BV1347">
        <v>14</v>
      </c>
      <c r="BW1347">
        <v>13</v>
      </c>
      <c r="BX1347">
        <v>14</v>
      </c>
      <c r="BY1347">
        <v>14</v>
      </c>
      <c r="BZ1347">
        <v>266</v>
      </c>
      <c r="CA1347">
        <v>266</v>
      </c>
      <c r="CB1347">
        <v>61.7</v>
      </c>
      <c r="CC1347">
        <v>65.400000000000006</v>
      </c>
      <c r="CD1347">
        <v>48.5</v>
      </c>
      <c r="CE1347">
        <v>60.2</v>
      </c>
      <c r="CF1347">
        <v>65.400000000000006</v>
      </c>
      <c r="CG1347">
        <v>58.6</v>
      </c>
      <c r="CH1347">
        <v>48.1</v>
      </c>
      <c r="CI1347">
        <v>65.400000000000006</v>
      </c>
      <c r="CJ1347">
        <v>53.4</v>
      </c>
      <c r="CK1347">
        <v>61.7</v>
      </c>
      <c r="CL1347">
        <v>56</v>
      </c>
      <c r="CM1347">
        <v>59.4</v>
      </c>
      <c r="CN1347">
        <v>63.5</v>
      </c>
      <c r="CO1347">
        <v>0.67096134686901898</v>
      </c>
      <c r="CP1347">
        <v>0.51506608637263396</v>
      </c>
      <c r="CQ1347">
        <v>1.6098505995116099</v>
      </c>
      <c r="CR1347">
        <v>0.62369501466275701</v>
      </c>
      <c r="CS1347">
        <v>0.30357631047566602</v>
      </c>
      <c r="CT1347">
        <v>1.42554507321882</v>
      </c>
      <c r="CU1347">
        <v>0.39140838852097098</v>
      </c>
      <c r="CV1347">
        <v>0.27162440617879102</v>
      </c>
      <c r="CW1347">
        <v>1.1412882716285799</v>
      </c>
      <c r="CX1347">
        <v>6.7521456436931096E-2</v>
      </c>
      <c r="CY1347">
        <v>-0.29917462666829298</v>
      </c>
      <c r="CZ1347">
        <v>-3.51523202521749</v>
      </c>
    </row>
    <row r="1348" spans="1:104" x14ac:dyDescent="0.3">
      <c r="A1348" t="s">
        <v>5286</v>
      </c>
      <c r="B1348" t="s">
        <v>136</v>
      </c>
      <c r="C1348" s="50">
        <v>0.93813580613480119</v>
      </c>
      <c r="D1348" s="51">
        <v>-9.2131310040991399E-2</v>
      </c>
      <c r="E1348" s="52">
        <v>0.30569443463306023</v>
      </c>
      <c r="F1348" s="53">
        <v>0.51471246781677404</v>
      </c>
      <c r="G1348" s="50">
        <v>1.070791914675046</v>
      </c>
      <c r="H1348" s="54">
        <v>9.8678150645069754E-2</v>
      </c>
      <c r="I1348" s="55">
        <v>0.20150091972915302</v>
      </c>
      <c r="J1348" s="56">
        <v>0.69572296722815996</v>
      </c>
      <c r="K1348" t="s">
        <v>299</v>
      </c>
      <c r="L1348" t="s">
        <v>300</v>
      </c>
      <c r="M1348" s="13" t="str">
        <f>IFERROR(IF(SEARCH(M$1,$L1348),1,"no"),"-")</f>
        <v>-</v>
      </c>
      <c r="N1348" s="14" t="str">
        <f>IFERROR(IF(SEARCH(N$1,$L1348),1,"no"),"-")</f>
        <v>-</v>
      </c>
      <c r="O1348" s="14" t="str">
        <f>IFERROR(IF(SEARCH(O$1,$L1348),1,"no"),"-")</f>
        <v>-</v>
      </c>
      <c r="P1348" s="15">
        <v>121170000</v>
      </c>
      <c r="Q1348" s="16">
        <v>97745000</v>
      </c>
      <c r="T1348" s="17">
        <v>2</v>
      </c>
      <c r="U1348" s="18">
        <v>84728000</v>
      </c>
      <c r="V1348" s="19">
        <v>122140000</v>
      </c>
      <c r="W1348" s="19">
        <v>101190000</v>
      </c>
      <c r="AB1348" s="20">
        <v>3</v>
      </c>
      <c r="AC1348" s="32">
        <v>114480000</v>
      </c>
      <c r="AD1348" s="33">
        <v>104460000</v>
      </c>
      <c r="AE1348" s="33">
        <v>112030000</v>
      </c>
      <c r="AF1348" s="34">
        <v>3</v>
      </c>
      <c r="AG1348" s="24">
        <v>115580000</v>
      </c>
      <c r="AH1348" s="24">
        <v>112530000</v>
      </c>
      <c r="AI1348" s="24">
        <v>126290000</v>
      </c>
      <c r="AJ1348" s="25">
        <v>3</v>
      </c>
      <c r="AK1348">
        <v>26.8524570465088</v>
      </c>
      <c r="AL1348">
        <v>26.5425205230713</v>
      </c>
      <c r="AM1348">
        <v>25.628345489501999</v>
      </c>
      <c r="AN1348">
        <v>25.278211593627901</v>
      </c>
      <c r="AO1348">
        <v>26.3363361358643</v>
      </c>
      <c r="AP1348">
        <v>26.863960266113299</v>
      </c>
      <c r="AQ1348">
        <v>26.592491149902301</v>
      </c>
      <c r="AR1348">
        <v>26.770521163940401</v>
      </c>
      <c r="AS1348">
        <v>26.6383762359619</v>
      </c>
      <c r="AT1348">
        <v>26.7393093109131</v>
      </c>
      <c r="AU1348">
        <v>26.784317016601602</v>
      </c>
      <c r="AV1348">
        <v>26.745735168456999</v>
      </c>
      <c r="AW1348">
        <v>26.912164688110401</v>
      </c>
      <c r="AX1348">
        <v>6</v>
      </c>
      <c r="AY1348">
        <v>6</v>
      </c>
      <c r="AZ1348">
        <v>6</v>
      </c>
      <c r="BA1348">
        <v>20.5</v>
      </c>
      <c r="BB1348">
        <v>20.5</v>
      </c>
      <c r="BC1348">
        <v>20.5</v>
      </c>
      <c r="BD1348">
        <v>39.966999999999999</v>
      </c>
      <c r="BE1348">
        <v>0</v>
      </c>
      <c r="BF1348">
        <v>14.801</v>
      </c>
      <c r="BG1348">
        <v>776330000</v>
      </c>
      <c r="BH1348">
        <v>15</v>
      </c>
      <c r="BI1348">
        <v>6</v>
      </c>
      <c r="BJ1348">
        <v>6</v>
      </c>
      <c r="BK1348">
        <v>6</v>
      </c>
      <c r="BL1348" t="s">
        <v>5287</v>
      </c>
      <c r="BM1348">
        <v>5</v>
      </c>
      <c r="BN1348">
        <v>3</v>
      </c>
      <c r="BO1348">
        <v>0</v>
      </c>
      <c r="BP1348">
        <v>0</v>
      </c>
      <c r="BQ1348">
        <v>5</v>
      </c>
      <c r="BR1348">
        <v>3</v>
      </c>
      <c r="BS1348">
        <v>4</v>
      </c>
      <c r="BT1348">
        <v>4</v>
      </c>
      <c r="BU1348">
        <v>3</v>
      </c>
      <c r="BV1348">
        <v>3</v>
      </c>
      <c r="BW1348">
        <v>4</v>
      </c>
      <c r="BX1348">
        <v>3</v>
      </c>
      <c r="BY1348">
        <v>4</v>
      </c>
      <c r="BZ1348">
        <v>371</v>
      </c>
      <c r="CA1348">
        <v>371</v>
      </c>
      <c r="CB1348">
        <v>16.2</v>
      </c>
      <c r="CC1348">
        <v>8.9</v>
      </c>
      <c r="CD1348">
        <v>0</v>
      </c>
      <c r="CE1348">
        <v>0</v>
      </c>
      <c r="CF1348">
        <v>17.5</v>
      </c>
      <c r="CG1348">
        <v>10</v>
      </c>
      <c r="CH1348">
        <v>11.9</v>
      </c>
      <c r="CI1348">
        <v>11.9</v>
      </c>
      <c r="CJ1348">
        <v>8.9</v>
      </c>
      <c r="CK1348">
        <v>8.9</v>
      </c>
      <c r="CL1348">
        <v>11.9</v>
      </c>
      <c r="CM1348">
        <v>8.9</v>
      </c>
      <c r="CN1348">
        <v>11.9</v>
      </c>
      <c r="CO1348">
        <v>0.68612948136867202</v>
      </c>
      <c r="CP1348">
        <v>0.51471246781677404</v>
      </c>
      <c r="CQ1348">
        <v>0.69572296722815996</v>
      </c>
      <c r="CR1348">
        <v>0.62632113821138202</v>
      </c>
      <c r="CS1348">
        <v>-0.64068524042765396</v>
      </c>
      <c r="CT1348">
        <v>-1.4528238147031201</v>
      </c>
      <c r="CU1348">
        <v>0.39146387203530097</v>
      </c>
      <c r="CV1348">
        <v>-0.522212187449139</v>
      </c>
      <c r="CW1348">
        <v>-1.14063215744562</v>
      </c>
      <c r="CX1348">
        <v>0.30439024390243902</v>
      </c>
      <c r="CY1348">
        <v>-9.8003387451171903E-2</v>
      </c>
      <c r="CZ1348">
        <v>-1.5268742084651099</v>
      </c>
    </row>
    <row r="1349" spans="1:104" x14ac:dyDescent="0.3">
      <c r="A1349" t="s">
        <v>7256</v>
      </c>
      <c r="B1349" t="s">
        <v>7257</v>
      </c>
      <c r="C1349" s="50">
        <v>1.2746847036063877</v>
      </c>
      <c r="D1349" s="51">
        <v>0.35014043704785713</v>
      </c>
      <c r="E1349" s="52">
        <v>0.30810744372074789</v>
      </c>
      <c r="F1349" s="53">
        <v>0.51129780922024104</v>
      </c>
      <c r="G1349" s="50">
        <v>1.065232300032058</v>
      </c>
      <c r="H1349" s="54">
        <v>9.116807980233399E-2</v>
      </c>
      <c r="I1349" s="55">
        <v>0.65764377644366923</v>
      </c>
      <c r="J1349" s="56">
        <v>0.18200928543889897</v>
      </c>
      <c r="K1349" t="s">
        <v>2797</v>
      </c>
      <c r="L1349" t="s">
        <v>2798</v>
      </c>
      <c r="M1349" s="13" t="str">
        <f>IFERROR(IF(SEARCH(M$1,$L1349),1,"no"),"-")</f>
        <v>-</v>
      </c>
      <c r="N1349" s="14" t="str">
        <f>IFERROR(IF(SEARCH(N$1,$L1349),1,"no"),"-")</f>
        <v>-</v>
      </c>
      <c r="O1349" s="14" t="str">
        <f>IFERROR(IF(SEARCH(O$1,$L1349),1,"no"),"-")</f>
        <v>-</v>
      </c>
      <c r="P1349" s="15">
        <v>839750000</v>
      </c>
      <c r="Q1349" s="16">
        <v>724330000</v>
      </c>
      <c r="R1349" s="16">
        <v>470280000</v>
      </c>
      <c r="S1349" s="16">
        <v>298630000</v>
      </c>
      <c r="T1349" s="17">
        <v>4</v>
      </c>
      <c r="U1349" s="18">
        <v>772850000</v>
      </c>
      <c r="V1349" s="19">
        <v>671930000</v>
      </c>
      <c r="W1349" s="19">
        <v>785590000</v>
      </c>
      <c r="AB1349" s="20">
        <v>3</v>
      </c>
      <c r="AC1349" s="32">
        <v>927180000</v>
      </c>
      <c r="AD1349" s="33">
        <v>800470000</v>
      </c>
      <c r="AE1349" s="33">
        <v>736620000</v>
      </c>
      <c r="AF1349" s="34">
        <v>3</v>
      </c>
      <c r="AG1349" s="24">
        <v>1016400000</v>
      </c>
      <c r="AH1349" s="24">
        <v>889020000</v>
      </c>
      <c r="AI1349" s="24">
        <v>719600000</v>
      </c>
      <c r="AJ1349" s="25">
        <v>3</v>
      </c>
      <c r="AK1349">
        <v>29.645383834838899</v>
      </c>
      <c r="AL1349">
        <v>29.432071685791001</v>
      </c>
      <c r="AM1349">
        <v>28.808944702148398</v>
      </c>
      <c r="AN1349">
        <v>28.153783798217798</v>
      </c>
      <c r="AO1349">
        <v>29.52561378479</v>
      </c>
      <c r="AP1349">
        <v>29.323736190795898</v>
      </c>
      <c r="AQ1349">
        <v>29.549201965331999</v>
      </c>
      <c r="AR1349">
        <v>29.788274765014599</v>
      </c>
      <c r="AS1349">
        <v>29.5762729644775</v>
      </c>
      <c r="AT1349">
        <v>29.456344604492202</v>
      </c>
      <c r="AU1349">
        <v>29.920820236206101</v>
      </c>
      <c r="AV1349">
        <v>29.7276401519775</v>
      </c>
      <c r="AW1349">
        <v>29.422620773315401</v>
      </c>
      <c r="AX1349">
        <v>10</v>
      </c>
      <c r="AY1349">
        <v>10</v>
      </c>
      <c r="AZ1349">
        <v>10</v>
      </c>
      <c r="BA1349">
        <v>29.6</v>
      </c>
      <c r="BB1349">
        <v>29.6</v>
      </c>
      <c r="BC1349">
        <v>29.6</v>
      </c>
      <c r="BD1349">
        <v>31.943000000000001</v>
      </c>
      <c r="BE1349">
        <v>0</v>
      </c>
      <c r="BF1349">
        <v>162.34</v>
      </c>
      <c r="BG1349">
        <v>6283200000</v>
      </c>
      <c r="BH1349">
        <v>88</v>
      </c>
      <c r="BI1349">
        <v>10</v>
      </c>
      <c r="BJ1349">
        <v>10</v>
      </c>
      <c r="BK1349">
        <v>10</v>
      </c>
      <c r="BL1349" t="s">
        <v>7258</v>
      </c>
      <c r="BM1349">
        <v>9</v>
      </c>
      <c r="BN1349">
        <v>9</v>
      </c>
      <c r="BO1349">
        <v>3</v>
      </c>
      <c r="BP1349">
        <v>3</v>
      </c>
      <c r="BQ1349">
        <v>9</v>
      </c>
      <c r="BR1349">
        <v>9</v>
      </c>
      <c r="BS1349">
        <v>9</v>
      </c>
      <c r="BT1349">
        <v>9</v>
      </c>
      <c r="BU1349">
        <v>9</v>
      </c>
      <c r="BV1349">
        <v>9</v>
      </c>
      <c r="BW1349">
        <v>9</v>
      </c>
      <c r="BX1349">
        <v>10</v>
      </c>
      <c r="BY1349">
        <v>9</v>
      </c>
      <c r="BZ1349">
        <v>287</v>
      </c>
      <c r="CA1349">
        <v>287</v>
      </c>
      <c r="CB1349">
        <v>29.6</v>
      </c>
      <c r="CC1349">
        <v>29.6</v>
      </c>
      <c r="CD1349">
        <v>12.9</v>
      </c>
      <c r="CE1349">
        <v>12.9</v>
      </c>
      <c r="CF1349">
        <v>29.6</v>
      </c>
      <c r="CG1349">
        <v>29.6</v>
      </c>
      <c r="CH1349">
        <v>29.6</v>
      </c>
      <c r="CI1349">
        <v>29.6</v>
      </c>
      <c r="CJ1349">
        <v>29.6</v>
      </c>
      <c r="CK1349">
        <v>29.3</v>
      </c>
      <c r="CL1349">
        <v>29.3</v>
      </c>
      <c r="CM1349">
        <v>29.6</v>
      </c>
      <c r="CN1349">
        <v>29.6</v>
      </c>
      <c r="CO1349">
        <v>0.69611432502033099</v>
      </c>
      <c r="CP1349">
        <v>0.51129780922024104</v>
      </c>
      <c r="CQ1349">
        <v>0.18200928543889899</v>
      </c>
      <c r="CR1349">
        <v>0.63409905163329805</v>
      </c>
      <c r="CS1349">
        <v>-0.59691810607910201</v>
      </c>
      <c r="CT1349">
        <v>-1.47075790930756</v>
      </c>
      <c r="CU1349">
        <v>0.394265564738292</v>
      </c>
      <c r="CV1349">
        <v>-0.45613797505696502</v>
      </c>
      <c r="CW1349">
        <v>-1.13429305389335</v>
      </c>
      <c r="CX1349">
        <v>0.80547466095646003</v>
      </c>
      <c r="CY1349">
        <v>-8.3396275838215003E-2</v>
      </c>
      <c r="CZ1349">
        <v>-0.47793359366640598</v>
      </c>
    </row>
    <row r="1350" spans="1:104" x14ac:dyDescent="0.3">
      <c r="A1350" t="s">
        <v>4640</v>
      </c>
      <c r="B1350" t="s">
        <v>4641</v>
      </c>
      <c r="C1350" s="50">
        <v>1.1096625766871167</v>
      </c>
      <c r="D1350" s="51">
        <v>0.15012105230064718</v>
      </c>
      <c r="E1350" s="52">
        <v>0.30813214017771057</v>
      </c>
      <c r="F1350" s="53">
        <v>0.51126299959337695</v>
      </c>
      <c r="G1350" s="50">
        <v>0.79915897064445385</v>
      </c>
      <c r="H1350" s="54">
        <v>-0.32344557878312152</v>
      </c>
      <c r="I1350" s="55">
        <v>0.11703387560778437</v>
      </c>
      <c r="J1350" s="56">
        <v>0.93168841295363203</v>
      </c>
      <c r="K1350" t="s">
        <v>4642</v>
      </c>
      <c r="L1350" t="s">
        <v>4643</v>
      </c>
      <c r="M1350" s="13" t="str">
        <f>IFERROR(IF(SEARCH(M$1,$L1350),1,"no"),"-")</f>
        <v>-</v>
      </c>
      <c r="N1350" s="14" t="str">
        <f>IFERROR(IF(SEARCH(N$1,$L1350),1,"no"),"-")</f>
        <v>-</v>
      </c>
      <c r="O1350" s="14" t="str">
        <f>IFERROR(IF(SEARCH(O$1,$L1350),1,"no"),"-")</f>
        <v>-</v>
      </c>
      <c r="P1350" s="15">
        <v>321670000</v>
      </c>
      <c r="Q1350" s="16">
        <v>252090000</v>
      </c>
      <c r="T1350" s="17">
        <v>2</v>
      </c>
      <c r="U1350" s="18">
        <v>318070000</v>
      </c>
      <c r="W1350" s="19">
        <v>318610000</v>
      </c>
      <c r="AB1350" s="20">
        <v>2</v>
      </c>
      <c r="AC1350" s="32">
        <v>309750000</v>
      </c>
      <c r="AD1350" s="33">
        <v>387310000</v>
      </c>
      <c r="AE1350" s="33">
        <v>296960000</v>
      </c>
      <c r="AF1350" s="34">
        <v>3</v>
      </c>
      <c r="AG1350" s="24">
        <v>305470000</v>
      </c>
      <c r="AH1350" s="24">
        <v>238400000</v>
      </c>
      <c r="AI1350" s="24">
        <v>250510000</v>
      </c>
      <c r="AJ1350" s="25">
        <v>3</v>
      </c>
      <c r="AK1350">
        <v>28.2610054016113</v>
      </c>
      <c r="AL1350">
        <v>27.9093627929688</v>
      </c>
      <c r="AM1350">
        <v>25.703016281127901</v>
      </c>
      <c r="AN1350">
        <v>26.362216949462901</v>
      </c>
      <c r="AO1350">
        <v>28.2447700500488</v>
      </c>
      <c r="AP1350">
        <v>27.3049221038818</v>
      </c>
      <c r="AQ1350">
        <v>28.247217178344702</v>
      </c>
      <c r="AR1350">
        <v>28.206529617309599</v>
      </c>
      <c r="AS1350">
        <v>28.528913497924801</v>
      </c>
      <c r="AT1350">
        <v>28.145692825317401</v>
      </c>
      <c r="AU1350">
        <v>28.186454772949201</v>
      </c>
      <c r="AV1350">
        <v>27.828809738159201</v>
      </c>
      <c r="AW1350">
        <v>27.900293350219702</v>
      </c>
      <c r="AX1350">
        <v>6</v>
      </c>
      <c r="AY1350">
        <v>6</v>
      </c>
      <c r="AZ1350">
        <v>6</v>
      </c>
      <c r="BA1350">
        <v>24.4</v>
      </c>
      <c r="BB1350">
        <v>24.4</v>
      </c>
      <c r="BC1350">
        <v>24.4</v>
      </c>
      <c r="BD1350">
        <v>31.63</v>
      </c>
      <c r="BE1350">
        <v>0</v>
      </c>
      <c r="BF1350">
        <v>23.35</v>
      </c>
      <c r="BG1350">
        <v>1938400000</v>
      </c>
      <c r="BH1350">
        <v>23</v>
      </c>
      <c r="BI1350">
        <v>6</v>
      </c>
      <c r="BJ1350">
        <v>6</v>
      </c>
      <c r="BK1350">
        <v>6</v>
      </c>
      <c r="BL1350" t="s">
        <v>4644</v>
      </c>
      <c r="BM1350">
        <v>5</v>
      </c>
      <c r="BN1350">
        <v>5</v>
      </c>
      <c r="BO1350">
        <v>0</v>
      </c>
      <c r="BP1350">
        <v>0</v>
      </c>
      <c r="BQ1350">
        <v>5</v>
      </c>
      <c r="BR1350">
        <v>1</v>
      </c>
      <c r="BS1350">
        <v>3</v>
      </c>
      <c r="BT1350">
        <v>3</v>
      </c>
      <c r="BU1350">
        <v>3</v>
      </c>
      <c r="BV1350">
        <v>3</v>
      </c>
      <c r="BW1350">
        <v>2</v>
      </c>
      <c r="BX1350">
        <v>4</v>
      </c>
      <c r="BY1350">
        <v>6</v>
      </c>
      <c r="BZ1350">
        <v>271</v>
      </c>
      <c r="CA1350">
        <v>271</v>
      </c>
      <c r="CB1350">
        <v>19.899999999999999</v>
      </c>
      <c r="CC1350">
        <v>17.3</v>
      </c>
      <c r="CD1350">
        <v>0</v>
      </c>
      <c r="CE1350">
        <v>0</v>
      </c>
      <c r="CF1350">
        <v>23.6</v>
      </c>
      <c r="CG1350">
        <v>4.4000000000000004</v>
      </c>
      <c r="CH1350">
        <v>14.4</v>
      </c>
      <c r="CI1350">
        <v>11.8</v>
      </c>
      <c r="CJ1350">
        <v>12.9</v>
      </c>
      <c r="CK1350">
        <v>11.8</v>
      </c>
      <c r="CL1350">
        <v>7.4</v>
      </c>
      <c r="CM1350">
        <v>11.8</v>
      </c>
      <c r="CN1350">
        <v>24.4</v>
      </c>
      <c r="CO1350">
        <v>0.81856206449144897</v>
      </c>
      <c r="CP1350">
        <v>0.51126299959337695</v>
      </c>
      <c r="CQ1350">
        <v>0.93168841295363203</v>
      </c>
      <c r="CR1350">
        <v>0.69041212121212103</v>
      </c>
      <c r="CS1350">
        <v>-1.2348116238911899</v>
      </c>
      <c r="CT1350">
        <v>-1.6898129659449299</v>
      </c>
      <c r="CU1350">
        <v>0.39404845814978001</v>
      </c>
      <c r="CV1350">
        <v>-0.87340275446574001</v>
      </c>
      <c r="CW1350">
        <v>-1.1342283995996501</v>
      </c>
      <c r="CX1350">
        <v>0.19606162876008801</v>
      </c>
      <c r="CY1350">
        <v>0.32185935974121099</v>
      </c>
      <c r="CZ1350">
        <v>1.9931106354247801</v>
      </c>
    </row>
    <row r="1351" spans="1:104" x14ac:dyDescent="0.3">
      <c r="A1351" t="s">
        <v>1437</v>
      </c>
      <c r="B1351" t="s">
        <v>1438</v>
      </c>
      <c r="C1351" s="50">
        <v>1.1651658492854506</v>
      </c>
      <c r="D1351" s="51">
        <v>0.22053532218603461</v>
      </c>
      <c r="E1351" s="52">
        <v>0.30918839243152196</v>
      </c>
      <c r="F1351" s="53">
        <v>0.50977681875618297</v>
      </c>
      <c r="G1351" s="41">
        <v>1.2688022744553538</v>
      </c>
      <c r="H1351" s="43">
        <v>0.3434672623324283</v>
      </c>
      <c r="I1351" s="39">
        <v>8.82798149684293E-3</v>
      </c>
      <c r="J1351" s="40">
        <v>2.0541385857762902</v>
      </c>
      <c r="K1351" t="s">
        <v>1439</v>
      </c>
      <c r="L1351" t="s">
        <v>1440</v>
      </c>
      <c r="M1351" s="13">
        <f>IFERROR(IF(SEARCH(M$1,$L1351),1,"no"),"-")</f>
        <v>1</v>
      </c>
      <c r="N1351" s="14" t="str">
        <f>IFERROR(IF(SEARCH(N$1,$L1351),1,"no"),"-")</f>
        <v>-</v>
      </c>
      <c r="O1351" s="14" t="str">
        <f>IFERROR(IF(SEARCH(O$1,$L1351),1,"no"),"-")</f>
        <v>-</v>
      </c>
      <c r="P1351" s="15">
        <v>4322400000</v>
      </c>
      <c r="Q1351" s="16">
        <v>4871300000</v>
      </c>
      <c r="R1351" s="16">
        <v>3084900000</v>
      </c>
      <c r="S1351" s="16">
        <v>3523900000</v>
      </c>
      <c r="T1351" s="17">
        <v>4</v>
      </c>
      <c r="U1351" s="18">
        <v>4510500000</v>
      </c>
      <c r="V1351" s="19">
        <v>3942100000</v>
      </c>
      <c r="W1351" s="19">
        <v>5356800000</v>
      </c>
      <c r="AB1351" s="20">
        <v>3</v>
      </c>
      <c r="AC1351" s="32">
        <v>3690400000</v>
      </c>
      <c r="AD1351" s="33">
        <v>4210200000</v>
      </c>
      <c r="AE1351" s="33">
        <v>4199000000</v>
      </c>
      <c r="AF1351" s="34">
        <v>3</v>
      </c>
      <c r="AG1351" s="24">
        <v>4873900000</v>
      </c>
      <c r="AH1351" s="24">
        <v>5178100000</v>
      </c>
      <c r="AI1351" s="24">
        <v>5300000000</v>
      </c>
      <c r="AJ1351" s="25">
        <v>3</v>
      </c>
      <c r="AK1351">
        <v>32.009185791015597</v>
      </c>
      <c r="AL1351">
        <v>32.1816596984863</v>
      </c>
      <c r="AM1351">
        <v>31.522577285766602</v>
      </c>
      <c r="AN1351">
        <v>31.714525222778299</v>
      </c>
      <c r="AO1351">
        <v>32.070640563964801</v>
      </c>
      <c r="AP1351">
        <v>31.876317977905298</v>
      </c>
      <c r="AQ1351">
        <v>32.3187255859375</v>
      </c>
      <c r="AR1351">
        <v>31.781129837036101</v>
      </c>
      <c r="AS1351">
        <v>31.971240997314499</v>
      </c>
      <c r="AT1351">
        <v>31.967399597168001</v>
      </c>
      <c r="AU1351">
        <v>32.182430267333999</v>
      </c>
      <c r="AV1351">
        <v>32.269775390625</v>
      </c>
      <c r="AW1351">
        <v>32.3033447265625</v>
      </c>
      <c r="AX1351">
        <v>16</v>
      </c>
      <c r="AY1351">
        <v>16</v>
      </c>
      <c r="AZ1351">
        <v>16</v>
      </c>
      <c r="BA1351">
        <v>64.400000000000006</v>
      </c>
      <c r="BB1351">
        <v>64.400000000000006</v>
      </c>
      <c r="BC1351">
        <v>64.400000000000006</v>
      </c>
      <c r="BD1351">
        <v>24.788</v>
      </c>
      <c r="BE1351">
        <v>0</v>
      </c>
      <c r="BF1351">
        <v>305.31</v>
      </c>
      <c r="BG1351">
        <v>38209000000</v>
      </c>
      <c r="BH1351">
        <v>181</v>
      </c>
      <c r="BI1351">
        <v>16</v>
      </c>
      <c r="BJ1351">
        <v>16</v>
      </c>
      <c r="BK1351">
        <v>16</v>
      </c>
      <c r="BL1351" t="s">
        <v>1441</v>
      </c>
      <c r="BM1351">
        <v>14</v>
      </c>
      <c r="BN1351">
        <v>14</v>
      </c>
      <c r="BO1351">
        <v>10</v>
      </c>
      <c r="BP1351">
        <v>10</v>
      </c>
      <c r="BQ1351">
        <v>14</v>
      </c>
      <c r="BR1351">
        <v>13</v>
      </c>
      <c r="BS1351">
        <v>13</v>
      </c>
      <c r="BT1351">
        <v>13</v>
      </c>
      <c r="BU1351">
        <v>13</v>
      </c>
      <c r="BV1351">
        <v>14</v>
      </c>
      <c r="BW1351">
        <v>14</v>
      </c>
      <c r="BX1351">
        <v>13</v>
      </c>
      <c r="BY1351">
        <v>12</v>
      </c>
      <c r="BZ1351">
        <v>216</v>
      </c>
      <c r="CA1351">
        <v>216</v>
      </c>
      <c r="CB1351">
        <v>63.4</v>
      </c>
      <c r="CC1351">
        <v>63.4</v>
      </c>
      <c r="CD1351">
        <v>56.5</v>
      </c>
      <c r="CE1351">
        <v>56</v>
      </c>
      <c r="CF1351">
        <v>63.4</v>
      </c>
      <c r="CG1351">
        <v>60.2</v>
      </c>
      <c r="CH1351">
        <v>60.2</v>
      </c>
      <c r="CI1351">
        <v>60.2</v>
      </c>
      <c r="CJ1351">
        <v>60.2</v>
      </c>
      <c r="CK1351">
        <v>63.4</v>
      </c>
      <c r="CL1351">
        <v>60.2</v>
      </c>
      <c r="CM1351">
        <v>60.2</v>
      </c>
      <c r="CN1351">
        <v>55.1</v>
      </c>
      <c r="CO1351">
        <v>9.8956110046529502E-2</v>
      </c>
      <c r="CP1351">
        <v>0.50977681875618297</v>
      </c>
      <c r="CQ1351">
        <v>2.0541385857762902</v>
      </c>
      <c r="CR1351">
        <v>0.88327678571428603</v>
      </c>
      <c r="CS1351">
        <v>-4.9603144327800698E-2</v>
      </c>
      <c r="CT1351">
        <v>-0.27235303214678103</v>
      </c>
      <c r="CU1351">
        <v>0.39513751375137501</v>
      </c>
      <c r="CV1351">
        <v>-0.23157437642415599</v>
      </c>
      <c r="CW1351">
        <v>-1.13146740034928</v>
      </c>
      <c r="CX1351">
        <v>4.1301775147929001E-2</v>
      </c>
      <c r="CY1351">
        <v>-0.34525998433430899</v>
      </c>
      <c r="CZ1351">
        <v>-4.7718671051000197</v>
      </c>
    </row>
    <row r="1352" spans="1:104" x14ac:dyDescent="0.3">
      <c r="A1352" t="s">
        <v>5112</v>
      </c>
      <c r="B1352" t="s">
        <v>5113</v>
      </c>
      <c r="C1352" s="50">
        <v>0.93103716373814338</v>
      </c>
      <c r="D1352" s="51">
        <v>-0.10308933862786265</v>
      </c>
      <c r="E1352" s="52">
        <v>0.30945071618666969</v>
      </c>
      <c r="F1352" s="53">
        <v>0.50940850784737102</v>
      </c>
      <c r="G1352" s="50">
        <v>1.0866766294976433</v>
      </c>
      <c r="H1352" s="54">
        <v>0.11992269066245544</v>
      </c>
      <c r="I1352" s="55">
        <v>0.18149538540726054</v>
      </c>
      <c r="J1352" s="56">
        <v>0.74113441259833801</v>
      </c>
      <c r="K1352" t="s">
        <v>5114</v>
      </c>
      <c r="L1352" t="s">
        <v>5115</v>
      </c>
      <c r="M1352" s="13" t="str">
        <f>IFERROR(IF(SEARCH(M$1,$L1352),1,"no"),"-")</f>
        <v>-</v>
      </c>
      <c r="N1352" s="14" t="str">
        <f>IFERROR(IF(SEARCH(N$1,$L1352),1,"no"),"-")</f>
        <v>-</v>
      </c>
      <c r="O1352" s="14" t="str">
        <f>IFERROR(IF(SEARCH(O$1,$L1352),1,"no"),"-")</f>
        <v>-</v>
      </c>
      <c r="P1352" s="15">
        <v>130320000</v>
      </c>
      <c r="Q1352" s="16">
        <v>126920000</v>
      </c>
      <c r="T1352" s="17">
        <v>2</v>
      </c>
      <c r="U1352" s="18">
        <v>120040000</v>
      </c>
      <c r="V1352" s="19">
        <v>102790000</v>
      </c>
      <c r="W1352" s="19">
        <v>136420000</v>
      </c>
      <c r="AB1352" s="20">
        <v>3</v>
      </c>
      <c r="AC1352" s="32">
        <v>148550000</v>
      </c>
      <c r="AD1352" s="33">
        <v>146900000</v>
      </c>
      <c r="AE1352" s="33">
        <v>139500000</v>
      </c>
      <c r="AF1352" s="34">
        <v>3</v>
      </c>
      <c r="AG1352" s="24">
        <v>158110000</v>
      </c>
      <c r="AH1352" s="24">
        <v>144660000</v>
      </c>
      <c r="AI1352" s="24">
        <v>169880000</v>
      </c>
      <c r="AJ1352" s="25">
        <v>3</v>
      </c>
      <c r="AK1352">
        <v>26.957483291626001</v>
      </c>
      <c r="AL1352">
        <v>26.9193439483643</v>
      </c>
      <c r="AM1352">
        <v>25.577938079833999</v>
      </c>
      <c r="AN1352">
        <v>25.920944213867202</v>
      </c>
      <c r="AO1352">
        <v>26.838939666748001</v>
      </c>
      <c r="AP1352">
        <v>26.6151237487793</v>
      </c>
      <c r="AQ1352">
        <v>27.023479461669901</v>
      </c>
      <c r="AR1352">
        <v>27.1463737487793</v>
      </c>
      <c r="AS1352">
        <v>27.1302585601807</v>
      </c>
      <c r="AT1352">
        <v>27.055690765380898</v>
      </c>
      <c r="AU1352">
        <v>27.236352920532202</v>
      </c>
      <c r="AV1352">
        <v>27.108091354370099</v>
      </c>
      <c r="AW1352">
        <v>27.339941024780298</v>
      </c>
      <c r="AX1352">
        <v>9</v>
      </c>
      <c r="AY1352">
        <v>8</v>
      </c>
      <c r="AZ1352">
        <v>3</v>
      </c>
      <c r="BA1352">
        <v>12.1</v>
      </c>
      <c r="BB1352">
        <v>11.4</v>
      </c>
      <c r="BC1352">
        <v>4.9000000000000004</v>
      </c>
      <c r="BD1352">
        <v>95.057000000000002</v>
      </c>
      <c r="BE1352">
        <v>0</v>
      </c>
      <c r="BF1352">
        <v>14.95</v>
      </c>
      <c r="BG1352">
        <v>977340000</v>
      </c>
      <c r="BH1352">
        <v>28</v>
      </c>
      <c r="BI1352">
        <v>9</v>
      </c>
      <c r="BJ1352">
        <v>8</v>
      </c>
      <c r="BK1352">
        <v>3</v>
      </c>
      <c r="BL1352" t="s">
        <v>5116</v>
      </c>
      <c r="BM1352">
        <v>6</v>
      </c>
      <c r="BN1352">
        <v>6</v>
      </c>
      <c r="BO1352">
        <v>0</v>
      </c>
      <c r="BP1352">
        <v>0</v>
      </c>
      <c r="BQ1352">
        <v>6</v>
      </c>
      <c r="BR1352">
        <v>5</v>
      </c>
      <c r="BS1352">
        <v>4</v>
      </c>
      <c r="BT1352">
        <v>4</v>
      </c>
      <c r="BU1352">
        <v>4</v>
      </c>
      <c r="BV1352">
        <v>6</v>
      </c>
      <c r="BW1352">
        <v>5</v>
      </c>
      <c r="BX1352">
        <v>3</v>
      </c>
      <c r="BY1352">
        <v>4</v>
      </c>
      <c r="BZ1352">
        <v>833</v>
      </c>
      <c r="CA1352">
        <v>833</v>
      </c>
      <c r="CB1352">
        <v>9.8000000000000007</v>
      </c>
      <c r="CC1352">
        <v>9.8000000000000007</v>
      </c>
      <c r="CD1352">
        <v>0</v>
      </c>
      <c r="CE1352">
        <v>0</v>
      </c>
      <c r="CF1352">
        <v>9.8000000000000007</v>
      </c>
      <c r="CG1352">
        <v>7.9</v>
      </c>
      <c r="CH1352">
        <v>5.8</v>
      </c>
      <c r="CI1352">
        <v>6.5</v>
      </c>
      <c r="CJ1352">
        <v>6.6</v>
      </c>
      <c r="CK1352">
        <v>9.5</v>
      </c>
      <c r="CL1352">
        <v>7.9</v>
      </c>
      <c r="CM1352">
        <v>4.2</v>
      </c>
      <c r="CN1352">
        <v>6.8</v>
      </c>
      <c r="CO1352">
        <v>0.90636143615047904</v>
      </c>
      <c r="CP1352">
        <v>0.50940850784737102</v>
      </c>
      <c r="CQ1352">
        <v>0.74113441259833801</v>
      </c>
      <c r="CR1352">
        <v>0.72490448343079905</v>
      </c>
      <c r="CS1352">
        <v>-0.76684697469075402</v>
      </c>
      <c r="CT1352">
        <v>-1.84677577807899</v>
      </c>
      <c r="CU1352">
        <v>0.39533369983507399</v>
      </c>
      <c r="CV1352">
        <v>-0.48192024230956998</v>
      </c>
      <c r="CW1352">
        <v>-1.1307829729824901</v>
      </c>
      <c r="CX1352">
        <v>0.27858676654182302</v>
      </c>
      <c r="CY1352">
        <v>-0.117354075113933</v>
      </c>
      <c r="CZ1352">
        <v>-1.6155486935138399</v>
      </c>
    </row>
    <row r="1353" spans="1:104" x14ac:dyDescent="0.3">
      <c r="A1353" t="s">
        <v>7001</v>
      </c>
      <c r="B1353" t="s">
        <v>828</v>
      </c>
      <c r="C1353" s="50">
        <v>1.0200980205919228</v>
      </c>
      <c r="D1353" s="51">
        <v>2.8707786537428497E-2</v>
      </c>
      <c r="E1353" s="52">
        <v>0.31007119317393744</v>
      </c>
      <c r="F1353" s="53">
        <v>0.50853857954379589</v>
      </c>
      <c r="G1353" s="50">
        <v>1.0711855278940541</v>
      </c>
      <c r="H1353" s="54">
        <v>9.9208374571986724E-2</v>
      </c>
      <c r="I1353" s="55">
        <v>0.57875089858736894</v>
      </c>
      <c r="J1353" s="56">
        <v>0.23750832167380403</v>
      </c>
      <c r="M1353" s="13" t="str">
        <f>IFERROR(IF(SEARCH(M$1,$L1353),1,"no"),"-")</f>
        <v>-</v>
      </c>
      <c r="N1353" s="14" t="str">
        <f>IFERROR(IF(SEARCH(N$1,$L1353),1,"no"),"-")</f>
        <v>-</v>
      </c>
      <c r="O1353" s="14" t="str">
        <f>IFERROR(IF(SEARCH(O$1,$L1353),1,"no"),"-")</f>
        <v>-</v>
      </c>
      <c r="P1353" s="15">
        <v>135630000</v>
      </c>
      <c r="Q1353" s="16">
        <v>127580000</v>
      </c>
      <c r="T1353" s="17">
        <v>2</v>
      </c>
      <c r="U1353" s="18">
        <v>112440000</v>
      </c>
      <c r="V1353" s="19">
        <v>117590000</v>
      </c>
      <c r="W1353" s="19">
        <v>172720000</v>
      </c>
      <c r="AB1353" s="20">
        <v>3</v>
      </c>
      <c r="AC1353" s="32">
        <v>117280000</v>
      </c>
      <c r="AD1353" s="33">
        <v>157880000</v>
      </c>
      <c r="AE1353" s="33">
        <v>133350000</v>
      </c>
      <c r="AF1353" s="34">
        <v>3</v>
      </c>
      <c r="AG1353" s="24">
        <v>133810000</v>
      </c>
      <c r="AH1353" s="24">
        <v>134420000</v>
      </c>
      <c r="AI1353" s="24">
        <v>169360000</v>
      </c>
      <c r="AJ1353" s="25">
        <v>3</v>
      </c>
      <c r="AK1353">
        <v>27.015100479126001</v>
      </c>
      <c r="AL1353">
        <v>26.926826477050799</v>
      </c>
      <c r="AM1353">
        <v>25.978176116943398</v>
      </c>
      <c r="AN1353">
        <v>26.500534057617202</v>
      </c>
      <c r="AO1353">
        <v>26.744579315185501</v>
      </c>
      <c r="AP1353">
        <v>26.809190750122099</v>
      </c>
      <c r="AQ1353">
        <v>27.3638591766357</v>
      </c>
      <c r="AR1353">
        <v>26.805381774902301</v>
      </c>
      <c r="AS1353">
        <v>27.2342529296875</v>
      </c>
      <c r="AT1353">
        <v>26.990642547607401</v>
      </c>
      <c r="AU1353">
        <v>26.995611190795898</v>
      </c>
      <c r="AV1353">
        <v>27.002172470092798</v>
      </c>
      <c r="AW1353">
        <v>27.335517883300799</v>
      </c>
      <c r="AX1353">
        <v>3</v>
      </c>
      <c r="AY1353">
        <v>3</v>
      </c>
      <c r="AZ1353">
        <v>3</v>
      </c>
      <c r="BA1353">
        <v>41.7</v>
      </c>
      <c r="BB1353">
        <v>41.7</v>
      </c>
      <c r="BC1353">
        <v>41.7</v>
      </c>
      <c r="BD1353">
        <v>12.048</v>
      </c>
      <c r="BE1353">
        <v>0</v>
      </c>
      <c r="BF1353">
        <v>12.459</v>
      </c>
      <c r="BG1353">
        <v>983120000</v>
      </c>
      <c r="BH1353">
        <v>25</v>
      </c>
      <c r="BI1353">
        <v>3</v>
      </c>
      <c r="BJ1353">
        <v>3</v>
      </c>
      <c r="BK1353">
        <v>3</v>
      </c>
      <c r="BL1353" t="s">
        <v>7002</v>
      </c>
      <c r="BM1353">
        <v>2</v>
      </c>
      <c r="BN1353">
        <v>2</v>
      </c>
      <c r="BO1353">
        <v>0</v>
      </c>
      <c r="BP1353">
        <v>0</v>
      </c>
      <c r="BQ1353">
        <v>2</v>
      </c>
      <c r="BR1353">
        <v>2</v>
      </c>
      <c r="BS1353">
        <v>2</v>
      </c>
      <c r="BT1353">
        <v>3</v>
      </c>
      <c r="BU1353">
        <v>2</v>
      </c>
      <c r="BV1353">
        <v>2</v>
      </c>
      <c r="BW1353">
        <v>3</v>
      </c>
      <c r="BX1353">
        <v>3</v>
      </c>
      <c r="BY1353">
        <v>2</v>
      </c>
      <c r="BZ1353">
        <v>108</v>
      </c>
      <c r="CA1353">
        <v>108</v>
      </c>
      <c r="CB1353">
        <v>28.7</v>
      </c>
      <c r="CC1353">
        <v>31.5</v>
      </c>
      <c r="CD1353">
        <v>0</v>
      </c>
      <c r="CE1353">
        <v>0</v>
      </c>
      <c r="CF1353">
        <v>31.5</v>
      </c>
      <c r="CG1353">
        <v>31.5</v>
      </c>
      <c r="CH1353">
        <v>31.5</v>
      </c>
      <c r="CI1353">
        <v>41.7</v>
      </c>
      <c r="CJ1353">
        <v>31.5</v>
      </c>
      <c r="CK1353">
        <v>23.1</v>
      </c>
      <c r="CL1353">
        <v>41.7</v>
      </c>
      <c r="CM1353">
        <v>41.7</v>
      </c>
      <c r="CN1353">
        <v>31.5</v>
      </c>
      <c r="CO1353">
        <v>0.63058767995974696</v>
      </c>
      <c r="CP1353">
        <v>0.508538579543796</v>
      </c>
      <c r="CQ1353">
        <v>0.23750832167380401</v>
      </c>
      <c r="CR1353">
        <v>0.61681834215167497</v>
      </c>
      <c r="CS1353">
        <v>-0.404933134714764</v>
      </c>
      <c r="CT1353">
        <v>-1.3526910408233801</v>
      </c>
      <c r="CU1353">
        <v>0.39610329670329703</v>
      </c>
      <c r="CV1353">
        <v>-0.36738379796345899</v>
      </c>
      <c r="CW1353">
        <v>-1.1291661016099801</v>
      </c>
      <c r="CX1353">
        <v>0.74215664018161198</v>
      </c>
      <c r="CY1353">
        <v>-0.10100809733072701</v>
      </c>
      <c r="CZ1353">
        <v>-0.60346117046246595</v>
      </c>
    </row>
    <row r="1354" spans="1:104" x14ac:dyDescent="0.3">
      <c r="A1354" t="s">
        <v>4626</v>
      </c>
      <c r="B1354" t="s">
        <v>4627</v>
      </c>
      <c r="C1354" s="50">
        <v>0.82801638057367444</v>
      </c>
      <c r="D1354" s="51">
        <v>-0.27226878617405542</v>
      </c>
      <c r="E1354" s="52">
        <v>0.31009981928570535</v>
      </c>
      <c r="F1354" s="53">
        <v>0.50849848685278598</v>
      </c>
      <c r="G1354" s="50">
        <v>0.7606967057932601</v>
      </c>
      <c r="H1354" s="54">
        <v>-0.39460673743380109</v>
      </c>
      <c r="I1354" s="55">
        <v>0.11557964569190081</v>
      </c>
      <c r="J1354" s="56">
        <v>0.93711864119242705</v>
      </c>
      <c r="K1354" t="s">
        <v>4628</v>
      </c>
      <c r="L1354" t="s">
        <v>4629</v>
      </c>
      <c r="M1354" s="13" t="str">
        <f>IFERROR(IF(SEARCH(M$1,$L1354),1,"no"),"-")</f>
        <v>-</v>
      </c>
      <c r="N1354" s="14" t="str">
        <f>IFERROR(IF(SEARCH(N$1,$L1354),1,"no"),"-")</f>
        <v>-</v>
      </c>
      <c r="O1354" s="14" t="str">
        <f>IFERROR(IF(SEARCH(O$1,$L1354),1,"no"),"-")</f>
        <v>-</v>
      </c>
      <c r="P1354" s="15">
        <v>582590000</v>
      </c>
      <c r="Q1354" s="16">
        <v>402990000</v>
      </c>
      <c r="R1354" s="16">
        <v>463430000</v>
      </c>
      <c r="S1354" s="16">
        <v>432080000</v>
      </c>
      <c r="T1354" s="17">
        <v>4</v>
      </c>
      <c r="U1354" s="18">
        <v>542080000</v>
      </c>
      <c r="V1354" s="19">
        <v>267240000</v>
      </c>
      <c r="W1354" s="19">
        <v>358860000</v>
      </c>
      <c r="AB1354" s="20">
        <v>3</v>
      </c>
      <c r="AC1354" s="32">
        <v>566750000</v>
      </c>
      <c r="AD1354" s="33">
        <v>505790000</v>
      </c>
      <c r="AE1354" s="33">
        <v>406420000</v>
      </c>
      <c r="AF1354" s="34">
        <v>3</v>
      </c>
      <c r="AG1354" s="24">
        <v>449190000</v>
      </c>
      <c r="AH1354" s="24">
        <v>343770000</v>
      </c>
      <c r="AI1354" s="24">
        <v>332080000</v>
      </c>
      <c r="AJ1354" s="25">
        <v>3</v>
      </c>
      <c r="AK1354">
        <v>29.117906570434599</v>
      </c>
      <c r="AL1354">
        <v>28.586168289184599</v>
      </c>
      <c r="AM1354">
        <v>28.787776947021499</v>
      </c>
      <c r="AN1354">
        <v>28.686723709106399</v>
      </c>
      <c r="AO1354">
        <v>29.013931274414102</v>
      </c>
      <c r="AP1354">
        <v>27.9935607910156</v>
      </c>
      <c r="AQ1354">
        <v>28.418846130371101</v>
      </c>
      <c r="AR1354">
        <v>29.0781364440918</v>
      </c>
      <c r="AS1354">
        <v>28.913963317871101</v>
      </c>
      <c r="AT1354">
        <v>28.598396301269499</v>
      </c>
      <c r="AU1354">
        <v>28.742750167846701</v>
      </c>
      <c r="AV1354">
        <v>28.356868743896499</v>
      </c>
      <c r="AW1354">
        <v>28.3069553375244</v>
      </c>
      <c r="AX1354">
        <v>6</v>
      </c>
      <c r="AY1354">
        <v>6</v>
      </c>
      <c r="AZ1354">
        <v>6</v>
      </c>
      <c r="BA1354">
        <v>17.2</v>
      </c>
      <c r="BB1354">
        <v>17.2</v>
      </c>
      <c r="BC1354">
        <v>17.2</v>
      </c>
      <c r="BD1354">
        <v>58.54</v>
      </c>
      <c r="BE1354">
        <v>0</v>
      </c>
      <c r="BF1354">
        <v>173.41</v>
      </c>
      <c r="BG1354">
        <v>3864500000</v>
      </c>
      <c r="BH1354">
        <v>39</v>
      </c>
      <c r="BI1354">
        <v>6</v>
      </c>
      <c r="BJ1354">
        <v>6</v>
      </c>
      <c r="BK1354">
        <v>6</v>
      </c>
      <c r="BL1354" t="s">
        <v>4630</v>
      </c>
      <c r="BM1354">
        <v>5</v>
      </c>
      <c r="BN1354">
        <v>5</v>
      </c>
      <c r="BO1354">
        <v>3</v>
      </c>
      <c r="BP1354">
        <v>3</v>
      </c>
      <c r="BQ1354">
        <v>3</v>
      </c>
      <c r="BR1354">
        <v>4</v>
      </c>
      <c r="BS1354">
        <v>6</v>
      </c>
      <c r="BT1354">
        <v>4</v>
      </c>
      <c r="BU1354">
        <v>6</v>
      </c>
      <c r="BV1354">
        <v>5</v>
      </c>
      <c r="BW1354">
        <v>4</v>
      </c>
      <c r="BX1354">
        <v>3</v>
      </c>
      <c r="BY1354">
        <v>4</v>
      </c>
      <c r="BZ1354">
        <v>545</v>
      </c>
      <c r="CA1354">
        <v>545</v>
      </c>
      <c r="CB1354">
        <v>13.8</v>
      </c>
      <c r="CC1354">
        <v>15.6</v>
      </c>
      <c r="CD1354">
        <v>9.4</v>
      </c>
      <c r="CE1354">
        <v>9.4</v>
      </c>
      <c r="CF1354">
        <v>10.8</v>
      </c>
      <c r="CG1354">
        <v>12.1</v>
      </c>
      <c r="CH1354">
        <v>17.2</v>
      </c>
      <c r="CI1354">
        <v>11</v>
      </c>
      <c r="CJ1354">
        <v>17.2</v>
      </c>
      <c r="CK1354">
        <v>14.5</v>
      </c>
      <c r="CL1354">
        <v>11</v>
      </c>
      <c r="CM1354">
        <v>8.1</v>
      </c>
      <c r="CN1354">
        <v>11.6</v>
      </c>
      <c r="CO1354">
        <v>0.14375983998115599</v>
      </c>
      <c r="CP1354">
        <v>0.50849848685278598</v>
      </c>
      <c r="CQ1354">
        <v>0.93711864119242705</v>
      </c>
      <c r="CR1354">
        <v>0.83841643619122896</v>
      </c>
      <c r="CS1354">
        <v>-6.8854808807373005E-2</v>
      </c>
      <c r="CT1354">
        <v>-0.38195239705091499</v>
      </c>
      <c r="CU1354">
        <v>0.39600878638110898</v>
      </c>
      <c r="CV1354">
        <v>0.31919781366984201</v>
      </c>
      <c r="CW1354">
        <v>1.1290915742809899</v>
      </c>
      <c r="CX1354">
        <v>0.194072111846946</v>
      </c>
      <c r="CY1354">
        <v>0.39464060465494899</v>
      </c>
      <c r="CZ1354">
        <v>2.0040596585802102</v>
      </c>
    </row>
    <row r="1355" spans="1:104" x14ac:dyDescent="0.3">
      <c r="A1355" t="s">
        <v>3197</v>
      </c>
      <c r="B1355" t="s">
        <v>136</v>
      </c>
      <c r="C1355" s="50">
        <v>0.78316889669775192</v>
      </c>
      <c r="D1355" s="51">
        <v>-0.35260462498016054</v>
      </c>
      <c r="E1355" s="52">
        <v>0.31156760147858253</v>
      </c>
      <c r="F1355" s="53">
        <v>0.50644770899245195</v>
      </c>
      <c r="G1355" s="41">
        <v>0.59208374715341938</v>
      </c>
      <c r="H1355" s="43">
        <v>-0.75612684292210441</v>
      </c>
      <c r="I1355" s="39">
        <v>1.5489903782392187E-3</v>
      </c>
      <c r="J1355" s="40">
        <v>2.8099512799106399</v>
      </c>
      <c r="K1355" t="s">
        <v>299</v>
      </c>
      <c r="L1355" t="s">
        <v>300</v>
      </c>
      <c r="M1355" s="13" t="str">
        <f>IFERROR(IF(SEARCH(M$1,$L1355),1,"no"),"-")</f>
        <v>-</v>
      </c>
      <c r="N1355" s="14" t="str">
        <f>IFERROR(IF(SEARCH(N$1,$L1355),1,"no"),"-")</f>
        <v>-</v>
      </c>
      <c r="O1355" s="14" t="str">
        <f>IFERROR(IF(SEARCH(O$1,$L1355),1,"no"),"-")</f>
        <v>-</v>
      </c>
      <c r="P1355" s="15">
        <v>575770000</v>
      </c>
      <c r="Q1355" s="16">
        <v>756050000</v>
      </c>
      <c r="T1355" s="17">
        <v>2</v>
      </c>
      <c r="U1355" s="18">
        <v>596030000</v>
      </c>
      <c r="V1355" s="19">
        <v>394900000</v>
      </c>
      <c r="W1355" s="19">
        <v>573630000</v>
      </c>
      <c r="AB1355" s="20">
        <v>3</v>
      </c>
      <c r="AC1355" s="32">
        <v>700630000</v>
      </c>
      <c r="AD1355" s="33">
        <v>657450000</v>
      </c>
      <c r="AE1355" s="33">
        <v>635540000</v>
      </c>
      <c r="AF1355" s="34">
        <v>3</v>
      </c>
      <c r="AG1355" s="24">
        <v>346430000</v>
      </c>
      <c r="AH1355" s="24">
        <v>410250000</v>
      </c>
      <c r="AI1355" s="24">
        <v>423710000</v>
      </c>
      <c r="AJ1355" s="25">
        <v>3</v>
      </c>
      <c r="AK1355">
        <v>29.100917816162099</v>
      </c>
      <c r="AL1355">
        <v>29.4939060211182</v>
      </c>
      <c r="AM1355">
        <v>25.719642639160199</v>
      </c>
      <c r="AN1355">
        <v>26.196699142456101</v>
      </c>
      <c r="AO1355">
        <v>29.150810241699201</v>
      </c>
      <c r="AP1355">
        <v>28.556911468505898</v>
      </c>
      <c r="AQ1355">
        <v>29.095544815063501</v>
      </c>
      <c r="AR1355">
        <v>29.384077072143601</v>
      </c>
      <c r="AS1355">
        <v>29.292304992675799</v>
      </c>
      <c r="AT1355">
        <v>29.243408203125</v>
      </c>
      <c r="AU1355">
        <v>28.367988586425799</v>
      </c>
      <c r="AV1355">
        <v>28.6119289398193</v>
      </c>
      <c r="AW1355">
        <v>28.658502578735401</v>
      </c>
      <c r="AX1355">
        <v>9</v>
      </c>
      <c r="AY1355">
        <v>9</v>
      </c>
      <c r="AZ1355">
        <v>9</v>
      </c>
      <c r="BA1355">
        <v>33</v>
      </c>
      <c r="BB1355">
        <v>33</v>
      </c>
      <c r="BC1355">
        <v>33</v>
      </c>
      <c r="BD1355">
        <v>37.832000000000001</v>
      </c>
      <c r="BE1355">
        <v>0</v>
      </c>
      <c r="BF1355">
        <v>47.838999999999999</v>
      </c>
      <c r="BG1355">
        <v>3945800000</v>
      </c>
      <c r="BH1355">
        <v>37</v>
      </c>
      <c r="BI1355">
        <v>9</v>
      </c>
      <c r="BJ1355">
        <v>9</v>
      </c>
      <c r="BK1355">
        <v>9</v>
      </c>
      <c r="BL1355" t="s">
        <v>3198</v>
      </c>
      <c r="BM1355">
        <v>7</v>
      </c>
      <c r="BN1355">
        <v>7</v>
      </c>
      <c r="BO1355">
        <v>2</v>
      </c>
      <c r="BP1355">
        <v>1</v>
      </c>
      <c r="BQ1355">
        <v>6</v>
      </c>
      <c r="BR1355">
        <v>5</v>
      </c>
      <c r="BS1355">
        <v>5</v>
      </c>
      <c r="BT1355">
        <v>6</v>
      </c>
      <c r="BU1355">
        <v>5</v>
      </c>
      <c r="BV1355">
        <v>6</v>
      </c>
      <c r="BW1355">
        <v>5</v>
      </c>
      <c r="BX1355">
        <v>6</v>
      </c>
      <c r="BY1355">
        <v>6</v>
      </c>
      <c r="BZ1355">
        <v>324</v>
      </c>
      <c r="CA1355">
        <v>324</v>
      </c>
      <c r="CB1355">
        <v>23.1</v>
      </c>
      <c r="CC1355">
        <v>25.9</v>
      </c>
      <c r="CD1355">
        <v>9.9</v>
      </c>
      <c r="CE1355">
        <v>4.5999999999999996</v>
      </c>
      <c r="CF1355">
        <v>20.7</v>
      </c>
      <c r="CG1355">
        <v>17.600000000000001</v>
      </c>
      <c r="CH1355">
        <v>17.600000000000001</v>
      </c>
      <c r="CI1355">
        <v>22.2</v>
      </c>
      <c r="CJ1355">
        <v>17.600000000000001</v>
      </c>
      <c r="CK1355">
        <v>20.100000000000001</v>
      </c>
      <c r="CL1355">
        <v>17.600000000000001</v>
      </c>
      <c r="CM1355">
        <v>22.2</v>
      </c>
      <c r="CN1355">
        <v>20.7</v>
      </c>
      <c r="CO1355">
        <v>0.68945554510407003</v>
      </c>
      <c r="CP1355">
        <v>0.50644770899245195</v>
      </c>
      <c r="CQ1355">
        <v>2.8099512799106399</v>
      </c>
      <c r="CR1355">
        <v>0.62931822863027798</v>
      </c>
      <c r="CS1355">
        <v>-1.67880535125732</v>
      </c>
      <c r="CT1355">
        <v>-1.4587997831583299</v>
      </c>
      <c r="CU1355">
        <v>0.397274821722436</v>
      </c>
      <c r="CV1355">
        <v>-1.3066307703654001</v>
      </c>
      <c r="CW1355">
        <v>-1.1252782509268799</v>
      </c>
      <c r="CX1355">
        <v>2.2616822429906501E-2</v>
      </c>
      <c r="CY1355">
        <v>0.76045672098795702</v>
      </c>
      <c r="CZ1355">
        <v>7.6757895065653399</v>
      </c>
    </row>
    <row r="1356" spans="1:104" x14ac:dyDescent="0.3">
      <c r="A1356" t="s">
        <v>1148</v>
      </c>
      <c r="B1356" t="s">
        <v>1149</v>
      </c>
      <c r="C1356" s="50">
        <v>1.2118470146977363</v>
      </c>
      <c r="D1356" s="51">
        <v>0.27720758241831966</v>
      </c>
      <c r="E1356" s="52">
        <v>0.31261023241339919</v>
      </c>
      <c r="F1356" s="53">
        <v>0.50499681068040803</v>
      </c>
      <c r="G1356" s="41">
        <v>1.3285489244393354</v>
      </c>
      <c r="H1356" s="43">
        <v>0.40985135673046286</v>
      </c>
      <c r="I1356" s="39">
        <v>2.7625457055140943E-2</v>
      </c>
      <c r="J1356" s="40">
        <v>1.5586905279716801</v>
      </c>
      <c r="M1356" s="13" t="str">
        <f>IFERROR(IF(SEARCH(M$1,$L1356),1,"no"),"-")</f>
        <v>-</v>
      </c>
      <c r="N1356" s="14" t="str">
        <f>IFERROR(IF(SEARCH(N$1,$L1356),1,"no"),"-")</f>
        <v>-</v>
      </c>
      <c r="O1356" s="14" t="str">
        <f>IFERROR(IF(SEARCH(O$1,$L1356),1,"no"),"-")</f>
        <v>-</v>
      </c>
      <c r="P1356" s="15">
        <v>697330000</v>
      </c>
      <c r="Q1356" s="16">
        <v>808680000</v>
      </c>
      <c r="R1356" s="16">
        <v>604590000</v>
      </c>
      <c r="S1356" s="16">
        <v>621340000</v>
      </c>
      <c r="T1356" s="17">
        <v>4</v>
      </c>
      <c r="U1356" s="18">
        <v>849380000</v>
      </c>
      <c r="V1356" s="19">
        <v>598840000</v>
      </c>
      <c r="W1356" s="19">
        <v>1034800000</v>
      </c>
      <c r="AB1356" s="20">
        <v>3</v>
      </c>
      <c r="AC1356" s="32">
        <v>611310000</v>
      </c>
      <c r="AD1356" s="33">
        <v>540680000</v>
      </c>
      <c r="AE1356" s="33">
        <v>727030000</v>
      </c>
      <c r="AF1356" s="34">
        <v>3</v>
      </c>
      <c r="AG1356" s="24">
        <v>841060000</v>
      </c>
      <c r="AH1356" s="24">
        <v>829440000</v>
      </c>
      <c r="AI1356" s="24">
        <v>825870000</v>
      </c>
      <c r="AJ1356" s="25">
        <v>3</v>
      </c>
      <c r="AK1356">
        <v>29.377265930175799</v>
      </c>
      <c r="AL1356">
        <v>29.5909938812256</v>
      </c>
      <c r="AM1356">
        <v>29.171380996704102</v>
      </c>
      <c r="AN1356">
        <v>29.210807800293001</v>
      </c>
      <c r="AO1356">
        <v>29.6618347167969</v>
      </c>
      <c r="AP1356">
        <v>29.157594680786101</v>
      </c>
      <c r="AQ1356">
        <v>29.946704864501999</v>
      </c>
      <c r="AR1356">
        <v>29.187328338623001</v>
      </c>
      <c r="AS1356">
        <v>29.010200500488299</v>
      </c>
      <c r="AT1356">
        <v>29.4374389648438</v>
      </c>
      <c r="AU1356">
        <v>29.647632598876999</v>
      </c>
      <c r="AV1356">
        <v>29.627561569213899</v>
      </c>
      <c r="AW1356">
        <v>29.621339797973601</v>
      </c>
      <c r="AX1356">
        <v>9</v>
      </c>
      <c r="AY1356">
        <v>9</v>
      </c>
      <c r="AZ1356">
        <v>9</v>
      </c>
      <c r="BA1356">
        <v>49.7</v>
      </c>
      <c r="BB1356">
        <v>49.7</v>
      </c>
      <c r="BC1356">
        <v>49.7</v>
      </c>
      <c r="BD1356">
        <v>19.341999999999999</v>
      </c>
      <c r="BE1356">
        <v>0</v>
      </c>
      <c r="BF1356">
        <v>40.725000000000001</v>
      </c>
      <c r="BG1356">
        <v>6485900000</v>
      </c>
      <c r="BH1356">
        <v>59</v>
      </c>
      <c r="BI1356">
        <v>9</v>
      </c>
      <c r="BJ1356">
        <v>9</v>
      </c>
      <c r="BK1356">
        <v>9</v>
      </c>
      <c r="BL1356" t="s">
        <v>1150</v>
      </c>
      <c r="BM1356">
        <v>6</v>
      </c>
      <c r="BN1356">
        <v>7</v>
      </c>
      <c r="BO1356">
        <v>5</v>
      </c>
      <c r="BP1356">
        <v>5</v>
      </c>
      <c r="BQ1356">
        <v>5</v>
      </c>
      <c r="BR1356">
        <v>8</v>
      </c>
      <c r="BS1356">
        <v>7</v>
      </c>
      <c r="BT1356">
        <v>6</v>
      </c>
      <c r="BU1356">
        <v>5</v>
      </c>
      <c r="BV1356">
        <v>7</v>
      </c>
      <c r="BW1356">
        <v>7</v>
      </c>
      <c r="BX1356">
        <v>7</v>
      </c>
      <c r="BY1356">
        <v>8</v>
      </c>
      <c r="BZ1356">
        <v>165</v>
      </c>
      <c r="CA1356">
        <v>165</v>
      </c>
      <c r="CB1356">
        <v>29.7</v>
      </c>
      <c r="CC1356">
        <v>41.8</v>
      </c>
      <c r="CD1356">
        <v>35.799999999999997</v>
      </c>
      <c r="CE1356">
        <v>35.799999999999997</v>
      </c>
      <c r="CF1356">
        <v>29.1</v>
      </c>
      <c r="CG1356">
        <v>42.4</v>
      </c>
      <c r="CH1356">
        <v>36.4</v>
      </c>
      <c r="CI1356">
        <v>36.4</v>
      </c>
      <c r="CJ1356">
        <v>30.9</v>
      </c>
      <c r="CK1356">
        <v>41.8</v>
      </c>
      <c r="CL1356">
        <v>41.2</v>
      </c>
      <c r="CM1356">
        <v>47.9</v>
      </c>
      <c r="CN1356">
        <v>49.1</v>
      </c>
      <c r="CO1356">
        <v>0.34785692584750499</v>
      </c>
      <c r="CP1356">
        <v>0.50499681068040803</v>
      </c>
      <c r="CQ1356">
        <v>1.5586905279716801</v>
      </c>
      <c r="CR1356">
        <v>0.69023941453214799</v>
      </c>
      <c r="CS1356">
        <v>0.12595621744791799</v>
      </c>
      <c r="CT1356">
        <v>0.82121492284376996</v>
      </c>
      <c r="CU1356">
        <v>0.39798357963875203</v>
      </c>
      <c r="CV1356">
        <v>-0.25109926859537901</v>
      </c>
      <c r="CW1356">
        <v>-1.12257896597704</v>
      </c>
      <c r="CX1356">
        <v>7.0638297872340397E-2</v>
      </c>
      <c r="CY1356">
        <v>-0.42052205403646098</v>
      </c>
      <c r="CZ1356">
        <v>-3.3862504599305598</v>
      </c>
    </row>
    <row r="1357" spans="1:104" x14ac:dyDescent="0.3">
      <c r="A1357" t="s">
        <v>7093</v>
      </c>
      <c r="B1357" t="s">
        <v>7094</v>
      </c>
      <c r="C1357" s="50">
        <v>1.0394163781411374</v>
      </c>
      <c r="D1357" s="51">
        <v>5.5773696922799695E-2</v>
      </c>
      <c r="E1357" s="52">
        <v>0.31261037067620123</v>
      </c>
      <c r="F1357" s="53">
        <v>0.50499661859853595</v>
      </c>
      <c r="G1357" s="50">
        <v>0.93585751650267768</v>
      </c>
      <c r="H1357" s="54">
        <v>-9.5639197431658302E-2</v>
      </c>
      <c r="I1357" s="55">
        <v>0.61053517679970581</v>
      </c>
      <c r="J1357" s="56">
        <v>0.21428930854155601</v>
      </c>
      <c r="K1357" t="s">
        <v>2115</v>
      </c>
      <c r="L1357" t="s">
        <v>2116</v>
      </c>
      <c r="M1357" s="13" t="str">
        <f>IFERROR(IF(SEARCH(M$1,$L1357),1,"no"),"-")</f>
        <v>-</v>
      </c>
      <c r="N1357" s="14" t="str">
        <f>IFERROR(IF(SEARCH(N$1,$L1357),1,"no"),"-")</f>
        <v>-</v>
      </c>
      <c r="O1357" s="14" t="str">
        <f>IFERROR(IF(SEARCH(O$1,$L1357),1,"no"),"-")</f>
        <v>-</v>
      </c>
      <c r="P1357" s="15">
        <v>259980000</v>
      </c>
      <c r="Q1357" s="16">
        <v>135710000</v>
      </c>
      <c r="T1357" s="17">
        <v>2</v>
      </c>
      <c r="U1357" s="18">
        <v>263210000</v>
      </c>
      <c r="V1357" s="19">
        <v>189830000</v>
      </c>
      <c r="W1357" s="19">
        <v>163890000</v>
      </c>
      <c r="AB1357" s="20">
        <v>3</v>
      </c>
      <c r="AC1357" s="32">
        <v>184970000</v>
      </c>
      <c r="AD1357" s="33">
        <v>157060000</v>
      </c>
      <c r="AE1357" s="33">
        <v>220000000</v>
      </c>
      <c r="AF1357" s="34">
        <v>3</v>
      </c>
      <c r="AG1357" s="24">
        <v>167610000</v>
      </c>
      <c r="AH1357" s="24">
        <v>190770000</v>
      </c>
      <c r="AI1357" s="24">
        <v>167600000</v>
      </c>
      <c r="AJ1357" s="25">
        <v>3</v>
      </c>
      <c r="AK1357">
        <v>27.9538249969482</v>
      </c>
      <c r="AL1357">
        <v>27.0159511566162</v>
      </c>
      <c r="AM1357">
        <v>26.013736724853501</v>
      </c>
      <c r="AN1357">
        <v>27.119794845581101</v>
      </c>
      <c r="AO1357">
        <v>27.9716396331787</v>
      </c>
      <c r="AP1357">
        <v>27.5001335144043</v>
      </c>
      <c r="AQ1357">
        <v>27.288152694702099</v>
      </c>
      <c r="AR1357">
        <v>27.462715148925799</v>
      </c>
      <c r="AS1357">
        <v>27.226739883422901</v>
      </c>
      <c r="AT1357">
        <v>27.712928771972699</v>
      </c>
      <c r="AU1357">
        <v>27.320533752441399</v>
      </c>
      <c r="AV1357">
        <v>27.507259368896499</v>
      </c>
      <c r="AW1357">
        <v>27.3204460144043</v>
      </c>
      <c r="AX1357">
        <v>6</v>
      </c>
      <c r="AY1357">
        <v>6</v>
      </c>
      <c r="AZ1357">
        <v>6</v>
      </c>
      <c r="BA1357">
        <v>20.7</v>
      </c>
      <c r="BB1357">
        <v>20.7</v>
      </c>
      <c r="BC1357">
        <v>20.7</v>
      </c>
      <c r="BD1357">
        <v>55.524000000000001</v>
      </c>
      <c r="BE1357">
        <v>0</v>
      </c>
      <c r="BF1357">
        <v>22.591000000000001</v>
      </c>
      <c r="BG1357">
        <v>1404000000</v>
      </c>
      <c r="BH1357">
        <v>21</v>
      </c>
      <c r="BI1357">
        <v>6</v>
      </c>
      <c r="BJ1357">
        <v>6</v>
      </c>
      <c r="BK1357">
        <v>6</v>
      </c>
      <c r="BL1357" t="s">
        <v>7095</v>
      </c>
      <c r="BM1357">
        <v>2</v>
      </c>
      <c r="BN1357">
        <v>2</v>
      </c>
      <c r="BO1357">
        <v>0</v>
      </c>
      <c r="BP1357">
        <v>2</v>
      </c>
      <c r="BQ1357">
        <v>2</v>
      </c>
      <c r="BR1357">
        <v>4</v>
      </c>
      <c r="BS1357">
        <v>2</v>
      </c>
      <c r="BT1357">
        <v>3</v>
      </c>
      <c r="BU1357">
        <v>2</v>
      </c>
      <c r="BV1357">
        <v>2</v>
      </c>
      <c r="BW1357">
        <v>3</v>
      </c>
      <c r="BX1357">
        <v>3</v>
      </c>
      <c r="BY1357">
        <v>5</v>
      </c>
      <c r="BZ1357">
        <v>487</v>
      </c>
      <c r="CA1357">
        <v>487</v>
      </c>
      <c r="CB1357">
        <v>7.4</v>
      </c>
      <c r="CC1357">
        <v>7.2</v>
      </c>
      <c r="CD1357">
        <v>0</v>
      </c>
      <c r="CE1357">
        <v>5.0999999999999996</v>
      </c>
      <c r="CF1357">
        <v>7.2</v>
      </c>
      <c r="CG1357">
        <v>14.4</v>
      </c>
      <c r="CH1357">
        <v>7.4</v>
      </c>
      <c r="CI1357">
        <v>10.1</v>
      </c>
      <c r="CJ1357">
        <v>7.4</v>
      </c>
      <c r="CK1357">
        <v>7.4</v>
      </c>
      <c r="CL1357">
        <v>11.5</v>
      </c>
      <c r="CM1357">
        <v>9.9</v>
      </c>
      <c r="CN1357">
        <v>18.3</v>
      </c>
      <c r="CO1357">
        <v>0.39373830831937201</v>
      </c>
      <c r="CP1357">
        <v>0.50499661859853595</v>
      </c>
      <c r="CQ1357">
        <v>0.21428930854155601</v>
      </c>
      <c r="CR1357">
        <v>0.67168278965129402</v>
      </c>
      <c r="CS1357">
        <v>-0.44163433710734201</v>
      </c>
      <c r="CT1357">
        <v>-0.91139036861023304</v>
      </c>
      <c r="CU1357">
        <v>0.39776586433260402</v>
      </c>
      <c r="CV1357">
        <v>-0.56081501642863096</v>
      </c>
      <c r="CW1357">
        <v>-1.1225786085457199</v>
      </c>
      <c r="CX1357">
        <v>0.76780214101144295</v>
      </c>
      <c r="CY1357">
        <v>8.4714889526367201E-2</v>
      </c>
      <c r="CZ1357">
        <v>0.55168304038583704</v>
      </c>
    </row>
    <row r="1358" spans="1:104" x14ac:dyDescent="0.3">
      <c r="A1358" t="s">
        <v>7563</v>
      </c>
      <c r="B1358" t="s">
        <v>136</v>
      </c>
      <c r="C1358" s="50">
        <v>0.80415922502933312</v>
      </c>
      <c r="D1358" s="51">
        <v>-0.3144469088850419</v>
      </c>
      <c r="E1358" s="52">
        <v>0.31415239735847628</v>
      </c>
      <c r="F1358" s="53">
        <v>0.50285962174914101</v>
      </c>
      <c r="G1358" s="50">
        <v>1.0388716001393088</v>
      </c>
      <c r="H1358" s="54">
        <v>5.5017354637381687E-2</v>
      </c>
      <c r="I1358" s="55">
        <v>0.79471872106325436</v>
      </c>
      <c r="J1358" s="56">
        <v>9.978655625616295E-2</v>
      </c>
      <c r="K1358" t="s">
        <v>232</v>
      </c>
      <c r="L1358" t="s">
        <v>233</v>
      </c>
      <c r="M1358" s="13" t="str">
        <f>IFERROR(IF(SEARCH(M$1,$L1358),1,"no"),"-")</f>
        <v>-</v>
      </c>
      <c r="N1358" s="14" t="str">
        <f>IFERROR(IF(SEARCH(N$1,$L1358),1,"no"),"-")</f>
        <v>-</v>
      </c>
      <c r="O1358" s="14" t="str">
        <f>IFERROR(IF(SEARCH(O$1,$L1358),1,"no"),"-")</f>
        <v>-</v>
      </c>
      <c r="P1358" s="15">
        <v>297160000</v>
      </c>
      <c r="Q1358" s="16">
        <v>279550000</v>
      </c>
      <c r="T1358" s="17">
        <v>2</v>
      </c>
      <c r="U1358" s="18">
        <v>217280000</v>
      </c>
      <c r="V1358" s="19">
        <v>245950000</v>
      </c>
      <c r="W1358" s="19">
        <v>232420000</v>
      </c>
      <c r="AB1358" s="20">
        <v>3</v>
      </c>
      <c r="AC1358" s="32">
        <v>342430000</v>
      </c>
      <c r="AD1358" s="33">
        <v>283050000</v>
      </c>
      <c r="AE1358" s="33">
        <v>264630000</v>
      </c>
      <c r="AF1358" s="34">
        <v>3</v>
      </c>
      <c r="AG1358" s="24">
        <v>367070000</v>
      </c>
      <c r="AH1358" s="24">
        <v>294030000</v>
      </c>
      <c r="AI1358" s="24">
        <v>263610000</v>
      </c>
      <c r="AJ1358" s="25">
        <v>3</v>
      </c>
      <c r="AK1358">
        <v>28.146665573120099</v>
      </c>
      <c r="AL1358">
        <v>28.058530807495099</v>
      </c>
      <c r="AM1358">
        <v>25.152696609497099</v>
      </c>
      <c r="AN1358">
        <v>25.5723667144775</v>
      </c>
      <c r="AO1358">
        <v>27.694980621337901</v>
      </c>
      <c r="AP1358">
        <v>27.8737907409668</v>
      </c>
      <c r="AQ1358">
        <v>27.792158126831101</v>
      </c>
      <c r="AR1358">
        <v>28.351234436035199</v>
      </c>
      <c r="AS1358">
        <v>28.076480865478501</v>
      </c>
      <c r="AT1358">
        <v>27.9794006347656</v>
      </c>
      <c r="AU1358">
        <v>28.451480865478501</v>
      </c>
      <c r="AV1358">
        <v>28.1313877105713</v>
      </c>
      <c r="AW1358">
        <v>27.973829269409201</v>
      </c>
      <c r="AX1358">
        <v>12</v>
      </c>
      <c r="AY1358">
        <v>12</v>
      </c>
      <c r="AZ1358">
        <v>12</v>
      </c>
      <c r="BA1358">
        <v>35.4</v>
      </c>
      <c r="BB1358">
        <v>35.4</v>
      </c>
      <c r="BC1358">
        <v>35.4</v>
      </c>
      <c r="BD1358">
        <v>42.628</v>
      </c>
      <c r="BE1358">
        <v>0</v>
      </c>
      <c r="BF1358">
        <v>76.709000000000003</v>
      </c>
      <c r="BG1358">
        <v>2046900000</v>
      </c>
      <c r="BH1358">
        <v>56</v>
      </c>
      <c r="BI1358">
        <v>12</v>
      </c>
      <c r="BJ1358">
        <v>12</v>
      </c>
      <c r="BK1358">
        <v>12</v>
      </c>
      <c r="BL1358" t="s">
        <v>7564</v>
      </c>
      <c r="BM1358">
        <v>7</v>
      </c>
      <c r="BN1358">
        <v>6</v>
      </c>
      <c r="BO1358">
        <v>1</v>
      </c>
      <c r="BP1358">
        <v>2</v>
      </c>
      <c r="BQ1358">
        <v>6</v>
      </c>
      <c r="BR1358">
        <v>7</v>
      </c>
      <c r="BS1358">
        <v>5</v>
      </c>
      <c r="BT1358">
        <v>7</v>
      </c>
      <c r="BU1358">
        <v>7</v>
      </c>
      <c r="BV1358">
        <v>6</v>
      </c>
      <c r="BW1358">
        <v>7</v>
      </c>
      <c r="BX1358">
        <v>6</v>
      </c>
      <c r="BY1358">
        <v>8</v>
      </c>
      <c r="BZ1358">
        <v>378</v>
      </c>
      <c r="CA1358">
        <v>378</v>
      </c>
      <c r="CB1358">
        <v>22.8</v>
      </c>
      <c r="CC1358">
        <v>17.5</v>
      </c>
      <c r="CD1358">
        <v>1.6</v>
      </c>
      <c r="CE1358">
        <v>3.4</v>
      </c>
      <c r="CF1358">
        <v>21.7</v>
      </c>
      <c r="CG1358">
        <v>23</v>
      </c>
      <c r="CH1358">
        <v>15.1</v>
      </c>
      <c r="CI1358">
        <v>23</v>
      </c>
      <c r="CJ1358">
        <v>22.8</v>
      </c>
      <c r="CK1358">
        <v>17.5</v>
      </c>
      <c r="CL1358">
        <v>19.600000000000001</v>
      </c>
      <c r="CM1358">
        <v>18</v>
      </c>
      <c r="CN1358">
        <v>24.9</v>
      </c>
      <c r="CO1358">
        <v>0.70287286542677996</v>
      </c>
      <c r="CP1358">
        <v>0.50285962174914101</v>
      </c>
      <c r="CQ1358">
        <v>9.9786556256162895E-2</v>
      </c>
      <c r="CR1358">
        <v>0.631388888888889</v>
      </c>
      <c r="CS1358">
        <v>-1.4031403859456399</v>
      </c>
      <c r="CT1358">
        <v>-1.4828878377146999</v>
      </c>
      <c r="CU1358">
        <v>0.39986666666666698</v>
      </c>
      <c r="CV1358">
        <v>-1.0544115702311201</v>
      </c>
      <c r="CW1358">
        <v>-1.1186007437412</v>
      </c>
      <c r="CX1358">
        <v>0.89865187601957597</v>
      </c>
      <c r="CY1358">
        <v>-4.9860636393230399E-2</v>
      </c>
      <c r="CZ1358">
        <v>-0.27810011852300198</v>
      </c>
    </row>
    <row r="1359" spans="1:104" x14ac:dyDescent="0.3">
      <c r="A1359" t="s">
        <v>7288</v>
      </c>
      <c r="B1359" t="s">
        <v>7289</v>
      </c>
      <c r="C1359" s="50">
        <v>1.3517093018288009</v>
      </c>
      <c r="D1359" s="51">
        <v>0.43478491944290515</v>
      </c>
      <c r="E1359" s="52">
        <v>0.31587913860446004</v>
      </c>
      <c r="F1359" s="53">
        <v>0.50047905496896505</v>
      </c>
      <c r="G1359" s="50">
        <v>0.97124074916277325</v>
      </c>
      <c r="H1359" s="54">
        <v>-4.2099142628842463E-2</v>
      </c>
      <c r="I1359" s="55">
        <v>0.66348406876954524</v>
      </c>
      <c r="J1359" s="56">
        <v>0.17816950072500401</v>
      </c>
      <c r="K1359" t="s">
        <v>7290</v>
      </c>
      <c r="L1359" t="s">
        <v>7291</v>
      </c>
      <c r="M1359" s="13" t="str">
        <f>IFERROR(IF(SEARCH(M$1,$L1359),1,"no"),"-")</f>
        <v>-</v>
      </c>
      <c r="N1359" s="14" t="str">
        <f>IFERROR(IF(SEARCH(N$1,$L1359),1,"no"),"-")</f>
        <v>-</v>
      </c>
      <c r="O1359" s="14" t="str">
        <f>IFERROR(IF(SEARCH(O$1,$L1359),1,"no"),"-")</f>
        <v>-</v>
      </c>
      <c r="P1359" s="15">
        <v>377800000</v>
      </c>
      <c r="Q1359" s="16">
        <v>360300000</v>
      </c>
      <c r="R1359" s="16">
        <v>257140000</v>
      </c>
      <c r="S1359" s="16">
        <v>331130000</v>
      </c>
      <c r="T1359" s="17">
        <v>4</v>
      </c>
      <c r="U1359" s="18">
        <v>258880000</v>
      </c>
      <c r="V1359" s="19">
        <v>531180000</v>
      </c>
      <c r="W1359" s="19">
        <v>554590000</v>
      </c>
      <c r="AB1359" s="20">
        <v>3</v>
      </c>
      <c r="AC1359" s="32">
        <v>364100000</v>
      </c>
      <c r="AD1359" s="33">
        <v>433380000</v>
      </c>
      <c r="AE1359" s="33">
        <v>411870000</v>
      </c>
      <c r="AF1359" s="34">
        <v>3</v>
      </c>
      <c r="AG1359" s="24">
        <v>371500000</v>
      </c>
      <c r="AH1359" s="24">
        <v>397970000</v>
      </c>
      <c r="AI1359" s="24">
        <v>405100000</v>
      </c>
      <c r="AJ1359" s="25">
        <v>3</v>
      </c>
      <c r="AK1359">
        <v>28.493047714233398</v>
      </c>
      <c r="AL1359">
        <v>28.424623489379901</v>
      </c>
      <c r="AM1359">
        <v>27.9379787445068</v>
      </c>
      <c r="AN1359">
        <v>28.302822113037099</v>
      </c>
      <c r="AO1359">
        <v>27.947708129882798</v>
      </c>
      <c r="AP1359">
        <v>28.984624862670898</v>
      </c>
      <c r="AQ1359">
        <v>29.046846389770501</v>
      </c>
      <c r="AR1359">
        <v>28.439760208129901</v>
      </c>
      <c r="AS1359">
        <v>28.691057205200199</v>
      </c>
      <c r="AT1359">
        <v>28.6176147460938</v>
      </c>
      <c r="AU1359">
        <v>28.468786239623999</v>
      </c>
      <c r="AV1359">
        <v>28.5680847167969</v>
      </c>
      <c r="AW1359">
        <v>28.593702316284201</v>
      </c>
      <c r="AX1359">
        <v>19</v>
      </c>
      <c r="AY1359">
        <v>19</v>
      </c>
      <c r="AZ1359">
        <v>19</v>
      </c>
      <c r="BA1359">
        <v>21.2</v>
      </c>
      <c r="BB1359">
        <v>21.2</v>
      </c>
      <c r="BC1359">
        <v>21.2</v>
      </c>
      <c r="BD1359">
        <v>132.76</v>
      </c>
      <c r="BE1359">
        <v>0</v>
      </c>
      <c r="BF1359">
        <v>103.61</v>
      </c>
      <c r="BG1359">
        <v>3314000000</v>
      </c>
      <c r="BH1359">
        <v>64</v>
      </c>
      <c r="BI1359">
        <v>19</v>
      </c>
      <c r="BJ1359">
        <v>19</v>
      </c>
      <c r="BK1359">
        <v>19</v>
      </c>
      <c r="BL1359" t="s">
        <v>7292</v>
      </c>
      <c r="BM1359">
        <v>13</v>
      </c>
      <c r="BN1359">
        <v>10</v>
      </c>
      <c r="BO1359">
        <v>5</v>
      </c>
      <c r="BP1359">
        <v>5</v>
      </c>
      <c r="BQ1359">
        <v>7</v>
      </c>
      <c r="BR1359">
        <v>11</v>
      </c>
      <c r="BS1359">
        <v>9</v>
      </c>
      <c r="BT1359">
        <v>8</v>
      </c>
      <c r="BU1359">
        <v>12</v>
      </c>
      <c r="BV1359">
        <v>12</v>
      </c>
      <c r="BW1359">
        <v>5</v>
      </c>
      <c r="BX1359">
        <v>10</v>
      </c>
      <c r="BY1359">
        <v>5</v>
      </c>
      <c r="BZ1359">
        <v>1160</v>
      </c>
      <c r="CA1359">
        <v>1160</v>
      </c>
      <c r="CB1359">
        <v>15.3</v>
      </c>
      <c r="CC1359">
        <v>11</v>
      </c>
      <c r="CD1359">
        <v>5.3</v>
      </c>
      <c r="CE1359">
        <v>5.3</v>
      </c>
      <c r="CF1359">
        <v>8.4</v>
      </c>
      <c r="CG1359">
        <v>12.3</v>
      </c>
      <c r="CH1359">
        <v>11.1</v>
      </c>
      <c r="CI1359">
        <v>9.8000000000000007</v>
      </c>
      <c r="CJ1359">
        <v>14.1</v>
      </c>
      <c r="CK1359">
        <v>14.3</v>
      </c>
      <c r="CL1359">
        <v>6.7</v>
      </c>
      <c r="CM1359">
        <v>12.2</v>
      </c>
      <c r="CN1359">
        <v>6.4</v>
      </c>
      <c r="CO1359">
        <v>0.90448529080782503</v>
      </c>
      <c r="CP1359">
        <v>0.50047905496896505</v>
      </c>
      <c r="CQ1359">
        <v>0.17816950072500401</v>
      </c>
      <c r="CR1359">
        <v>0.72344186046511605</v>
      </c>
      <c r="CS1359">
        <v>-0.29319270451863499</v>
      </c>
      <c r="CT1359">
        <v>-1.8434160676118401</v>
      </c>
      <c r="CU1359">
        <v>0.40135877862595398</v>
      </c>
      <c r="CV1359">
        <v>-0.37010844548543198</v>
      </c>
      <c r="CW1359">
        <v>-1.1141664517700001</v>
      </c>
      <c r="CX1359">
        <v>0.80978629747958797</v>
      </c>
      <c r="CY1359">
        <v>3.9286295572914298E-2</v>
      </c>
      <c r="CZ1359">
        <v>0.46900918988227303</v>
      </c>
    </row>
    <row r="1360" spans="1:104" x14ac:dyDescent="0.3">
      <c r="A1360" t="s">
        <v>3708</v>
      </c>
      <c r="B1360" t="s">
        <v>3709</v>
      </c>
      <c r="C1360" s="50">
        <v>0.86832761008002124</v>
      </c>
      <c r="D1360" s="51">
        <v>-0.20368863716522165</v>
      </c>
      <c r="E1360" s="52">
        <v>0.31868735494419681</v>
      </c>
      <c r="F1360" s="53">
        <v>0.49663516836469901</v>
      </c>
      <c r="G1360" s="50">
        <v>1.0894775007839448</v>
      </c>
      <c r="H1360" s="54">
        <v>0.12363640311504856</v>
      </c>
      <c r="I1360" s="55">
        <v>5.0068185596056969E-2</v>
      </c>
      <c r="J1360" s="56">
        <v>1.3004381465659001</v>
      </c>
      <c r="K1360" t="s">
        <v>3710</v>
      </c>
      <c r="L1360" t="s">
        <v>3711</v>
      </c>
      <c r="M1360" s="13" t="str">
        <f>IFERROR(IF(SEARCH(M$1,$L1360),1,"no"),"-")</f>
        <v>-</v>
      </c>
      <c r="N1360" s="14" t="str">
        <f>IFERROR(IF(SEARCH(N$1,$L1360),1,"no"),"-")</f>
        <v>-</v>
      </c>
      <c r="O1360" s="14" t="str">
        <f>IFERROR(IF(SEARCH(O$1,$L1360),1,"no"),"-")</f>
        <v>-</v>
      </c>
      <c r="P1360" s="15">
        <v>667730000</v>
      </c>
      <c r="Q1360" s="16">
        <v>931980000</v>
      </c>
      <c r="R1360" s="16">
        <v>822400000</v>
      </c>
      <c r="S1360" s="16">
        <v>772460000</v>
      </c>
      <c r="T1360" s="17">
        <v>4</v>
      </c>
      <c r="U1360" s="18">
        <v>862810000</v>
      </c>
      <c r="V1360" s="19">
        <v>549850000</v>
      </c>
      <c r="W1360" s="19">
        <v>667790000</v>
      </c>
      <c r="AB1360" s="20">
        <v>3</v>
      </c>
      <c r="AC1360" s="32">
        <v>678960000</v>
      </c>
      <c r="AD1360" s="33">
        <v>698840000</v>
      </c>
      <c r="AE1360" s="33">
        <v>663160000</v>
      </c>
      <c r="AF1360" s="34">
        <v>3</v>
      </c>
      <c r="AG1360" s="24">
        <v>737090000</v>
      </c>
      <c r="AH1360" s="24">
        <v>709030000</v>
      </c>
      <c r="AI1360" s="24">
        <v>777460000</v>
      </c>
      <c r="AJ1360" s="25">
        <v>3</v>
      </c>
      <c r="AK1360">
        <v>29.314689636230501</v>
      </c>
      <c r="AL1360">
        <v>29.795722961425799</v>
      </c>
      <c r="AM1360">
        <v>29.6152648925781</v>
      </c>
      <c r="AN1360">
        <v>29.524885177612301</v>
      </c>
      <c r="AO1360">
        <v>29.6844673156738</v>
      </c>
      <c r="AP1360">
        <v>29.034461975097699</v>
      </c>
      <c r="AQ1360">
        <v>29.3148193359375</v>
      </c>
      <c r="AR1360">
        <v>29.338750839233398</v>
      </c>
      <c r="AS1360">
        <v>29.380386352539102</v>
      </c>
      <c r="AT1360">
        <v>29.304780960083001</v>
      </c>
      <c r="AU1360">
        <v>29.4572658538818</v>
      </c>
      <c r="AV1360">
        <v>29.401271820068398</v>
      </c>
      <c r="AW1360">
        <v>29.534193038940401</v>
      </c>
      <c r="AX1360">
        <v>10</v>
      </c>
      <c r="AY1360">
        <v>10</v>
      </c>
      <c r="AZ1360">
        <v>10</v>
      </c>
      <c r="BA1360">
        <v>45.1</v>
      </c>
      <c r="BB1360">
        <v>45.1</v>
      </c>
      <c r="BC1360">
        <v>45.1</v>
      </c>
      <c r="BD1360">
        <v>24.187999999999999</v>
      </c>
      <c r="BE1360">
        <v>0</v>
      </c>
      <c r="BF1360">
        <v>83.731999999999999</v>
      </c>
      <c r="BG1360">
        <v>6390200000</v>
      </c>
      <c r="BH1360">
        <v>80</v>
      </c>
      <c r="BI1360">
        <v>10</v>
      </c>
      <c r="BJ1360">
        <v>10</v>
      </c>
      <c r="BK1360">
        <v>10</v>
      </c>
      <c r="BL1360" t="s">
        <v>3712</v>
      </c>
      <c r="BM1360">
        <v>9</v>
      </c>
      <c r="BN1360">
        <v>8</v>
      </c>
      <c r="BO1360">
        <v>2</v>
      </c>
      <c r="BP1360">
        <v>2</v>
      </c>
      <c r="BQ1360">
        <v>8</v>
      </c>
      <c r="BR1360">
        <v>5</v>
      </c>
      <c r="BS1360">
        <v>7</v>
      </c>
      <c r="BT1360">
        <v>10</v>
      </c>
      <c r="BU1360">
        <v>7</v>
      </c>
      <c r="BV1360">
        <v>8</v>
      </c>
      <c r="BW1360">
        <v>5</v>
      </c>
      <c r="BX1360">
        <v>8</v>
      </c>
      <c r="BY1360">
        <v>8</v>
      </c>
      <c r="BZ1360">
        <v>215</v>
      </c>
      <c r="CA1360">
        <v>215</v>
      </c>
      <c r="CB1360">
        <v>38.6</v>
      </c>
      <c r="CC1360">
        <v>38.6</v>
      </c>
      <c r="CD1360">
        <v>10.199999999999999</v>
      </c>
      <c r="CE1360">
        <v>10.199999999999999</v>
      </c>
      <c r="CF1360">
        <v>38.6</v>
      </c>
      <c r="CG1360">
        <v>27</v>
      </c>
      <c r="CH1360">
        <v>33</v>
      </c>
      <c r="CI1360">
        <v>45.1</v>
      </c>
      <c r="CJ1360">
        <v>38.6</v>
      </c>
      <c r="CK1360">
        <v>38.6</v>
      </c>
      <c r="CL1360">
        <v>27</v>
      </c>
      <c r="CM1360">
        <v>38.6</v>
      </c>
      <c r="CN1360">
        <v>38.6</v>
      </c>
      <c r="CO1360">
        <v>0.90740508007986098</v>
      </c>
      <c r="CP1360">
        <v>0.49663516836469901</v>
      </c>
      <c r="CQ1360">
        <v>1.3004381465659001</v>
      </c>
      <c r="CR1360">
        <v>0.72701960784313702</v>
      </c>
      <c r="CS1360">
        <v>0.22133461634318199</v>
      </c>
      <c r="CT1360">
        <v>1.84864483975519</v>
      </c>
      <c r="CU1360">
        <v>0.40415024496461599</v>
      </c>
      <c r="CV1360">
        <v>0.21805779139201001</v>
      </c>
      <c r="CW1360">
        <v>1.1069995732442399</v>
      </c>
      <c r="CX1360">
        <v>0.10381067472306101</v>
      </c>
      <c r="CY1360">
        <v>-0.12293752034505399</v>
      </c>
      <c r="CZ1360">
        <v>-2.7751134016349801</v>
      </c>
    </row>
    <row r="1361" spans="1:104" x14ac:dyDescent="0.3">
      <c r="A1361" t="s">
        <v>2963</v>
      </c>
      <c r="B1361" t="s">
        <v>2964</v>
      </c>
      <c r="C1361" s="50">
        <v>0.861055396934016</v>
      </c>
      <c r="D1361" s="51">
        <v>-0.21582203692722698</v>
      </c>
      <c r="E1361" s="52">
        <v>0.31903516369962387</v>
      </c>
      <c r="F1361" s="53">
        <v>0.49616144685165686</v>
      </c>
      <c r="G1361" s="41">
        <v>0.66529445829241884</v>
      </c>
      <c r="H1361" s="43">
        <v>-0.58793507834353909</v>
      </c>
      <c r="I1361" s="39">
        <v>1.2153930758345024E-2</v>
      </c>
      <c r="J1361" s="40">
        <v>1.9152832421827397</v>
      </c>
      <c r="K1361" t="s">
        <v>2965</v>
      </c>
      <c r="L1361" t="s">
        <v>2966</v>
      </c>
      <c r="M1361" s="13">
        <f>IFERROR(IF(SEARCH(M$1,$L1361),1,"no"),"-")</f>
        <v>1</v>
      </c>
      <c r="N1361" s="14" t="str">
        <f>IFERROR(IF(SEARCH(N$1,$L1361),1,"no"),"-")</f>
        <v>-</v>
      </c>
      <c r="O1361" s="14" t="str">
        <f>IFERROR(IF(SEARCH(O$1,$L1361),1,"no"),"-")</f>
        <v>-</v>
      </c>
      <c r="P1361" s="15">
        <v>2330000000</v>
      </c>
      <c r="Q1361" s="16">
        <v>2351200000</v>
      </c>
      <c r="R1361" s="16">
        <v>2017600000</v>
      </c>
      <c r="S1361" s="16">
        <v>1777000000</v>
      </c>
      <c r="T1361" s="17">
        <v>4</v>
      </c>
      <c r="U1361" s="18">
        <v>1338200000</v>
      </c>
      <c r="V1361" s="19">
        <v>1891500000</v>
      </c>
      <c r="W1361" s="19">
        <v>2243900000</v>
      </c>
      <c r="AB1361" s="20">
        <v>3</v>
      </c>
      <c r="AC1361" s="32">
        <v>2924000000</v>
      </c>
      <c r="AD1361" s="33">
        <v>2223900000</v>
      </c>
      <c r="AE1361" s="33">
        <v>2795500000</v>
      </c>
      <c r="AF1361" s="34">
        <v>3</v>
      </c>
      <c r="AG1361" s="24">
        <v>1869100000</v>
      </c>
      <c r="AH1361" s="24">
        <v>1646100000</v>
      </c>
      <c r="AI1361" s="24">
        <v>1769500000</v>
      </c>
      <c r="AJ1361" s="25">
        <v>3</v>
      </c>
      <c r="AK1361">
        <v>31.117683410644499</v>
      </c>
      <c r="AL1361">
        <v>31.130750656127901</v>
      </c>
      <c r="AM1361">
        <v>30.909992218017599</v>
      </c>
      <c r="AN1361">
        <v>30.7267971038818</v>
      </c>
      <c r="AO1361">
        <v>30.3176460266113</v>
      </c>
      <c r="AP1361">
        <v>30.8168830871582</v>
      </c>
      <c r="AQ1361">
        <v>31.063362121581999</v>
      </c>
      <c r="AR1361">
        <v>31.445295333862301</v>
      </c>
      <c r="AS1361">
        <v>31.0504455566406</v>
      </c>
      <c r="AT1361">
        <v>31.380458831787099</v>
      </c>
      <c r="AU1361">
        <v>30.799695968627901</v>
      </c>
      <c r="AV1361">
        <v>30.616405487060501</v>
      </c>
      <c r="AW1361">
        <v>30.720695495605501</v>
      </c>
      <c r="AX1361">
        <v>14</v>
      </c>
      <c r="AY1361">
        <v>14</v>
      </c>
      <c r="AZ1361">
        <v>14</v>
      </c>
      <c r="BA1361">
        <v>57.9</v>
      </c>
      <c r="BB1361">
        <v>57.9</v>
      </c>
      <c r="BC1361">
        <v>57.9</v>
      </c>
      <c r="BD1361">
        <v>39.734000000000002</v>
      </c>
      <c r="BE1361">
        <v>0</v>
      </c>
      <c r="BF1361">
        <v>323.31</v>
      </c>
      <c r="BG1361">
        <v>18136000000</v>
      </c>
      <c r="BH1361">
        <v>114</v>
      </c>
      <c r="BI1361">
        <v>14</v>
      </c>
      <c r="BJ1361">
        <v>14</v>
      </c>
      <c r="BK1361">
        <v>14</v>
      </c>
      <c r="BL1361" t="s">
        <v>2967</v>
      </c>
      <c r="BM1361">
        <v>10</v>
      </c>
      <c r="BN1361">
        <v>10</v>
      </c>
      <c r="BO1361">
        <v>10</v>
      </c>
      <c r="BP1361">
        <v>10</v>
      </c>
      <c r="BQ1361">
        <v>9</v>
      </c>
      <c r="BR1361">
        <v>8</v>
      </c>
      <c r="BS1361">
        <v>9</v>
      </c>
      <c r="BT1361">
        <v>9</v>
      </c>
      <c r="BU1361">
        <v>7</v>
      </c>
      <c r="BV1361">
        <v>10</v>
      </c>
      <c r="BW1361">
        <v>7</v>
      </c>
      <c r="BX1361">
        <v>8</v>
      </c>
      <c r="BY1361">
        <v>7</v>
      </c>
      <c r="BZ1361">
        <v>361</v>
      </c>
      <c r="CA1361">
        <v>361</v>
      </c>
      <c r="CB1361">
        <v>42.1</v>
      </c>
      <c r="CC1361">
        <v>42.1</v>
      </c>
      <c r="CD1361">
        <v>38.200000000000003</v>
      </c>
      <c r="CE1361">
        <v>38.200000000000003</v>
      </c>
      <c r="CF1361">
        <v>36.299999999999997</v>
      </c>
      <c r="CG1361">
        <v>33.5</v>
      </c>
      <c r="CH1361">
        <v>40.4</v>
      </c>
      <c r="CI1361">
        <v>38</v>
      </c>
      <c r="CJ1361">
        <v>29.9</v>
      </c>
      <c r="CK1361">
        <v>44.6</v>
      </c>
      <c r="CL1361">
        <v>29.9</v>
      </c>
      <c r="CM1361">
        <v>33.5</v>
      </c>
      <c r="CN1361">
        <v>29.1</v>
      </c>
      <c r="CO1361">
        <v>1.0466886416604899</v>
      </c>
      <c r="CP1361">
        <v>0.49616144685165697</v>
      </c>
      <c r="CQ1361">
        <v>1.9152832421827399</v>
      </c>
      <c r="CR1361">
        <v>0.72168648648648603</v>
      </c>
      <c r="CS1361">
        <v>-0.32076072692871099</v>
      </c>
      <c r="CT1361">
        <v>-2.0995260834609599</v>
      </c>
      <c r="CU1361">
        <v>0.40448531011969502</v>
      </c>
      <c r="CV1361">
        <v>0.23867543538411301</v>
      </c>
      <c r="CW1361">
        <v>1.1061157330678499</v>
      </c>
      <c r="CX1361">
        <v>4.8344827586206902E-2</v>
      </c>
      <c r="CY1361">
        <v>0.57980092366536296</v>
      </c>
      <c r="CZ1361">
        <v>4.3503306312010697</v>
      </c>
    </row>
    <row r="1362" spans="1:104" x14ac:dyDescent="0.3">
      <c r="A1362" t="s">
        <v>5907</v>
      </c>
      <c r="B1362" t="s">
        <v>5908</v>
      </c>
      <c r="C1362" s="50">
        <v>0.87467134092900967</v>
      </c>
      <c r="D1362" s="51">
        <v>-0.19318707095142107</v>
      </c>
      <c r="E1362" s="52">
        <v>0.31986398537720623</v>
      </c>
      <c r="F1362" s="53">
        <v>0.49503465592229901</v>
      </c>
      <c r="G1362" s="50">
        <v>1.0585684585684587</v>
      </c>
      <c r="H1362" s="54">
        <v>8.2114572740445854E-2</v>
      </c>
      <c r="I1362" s="55">
        <v>0.28687509413263362</v>
      </c>
      <c r="J1362" s="56">
        <v>0.54230715461312395</v>
      </c>
      <c r="K1362" t="s">
        <v>5909</v>
      </c>
      <c r="L1362" t="s">
        <v>5910</v>
      </c>
      <c r="M1362" s="13" t="str">
        <f>IFERROR(IF(SEARCH(M$1,$L1362),1,"no"),"-")</f>
        <v>-</v>
      </c>
      <c r="N1362" s="14" t="str">
        <f>IFERROR(IF(SEARCH(N$1,$L1362),1,"no"),"-")</f>
        <v>-</v>
      </c>
      <c r="O1362" s="14" t="str">
        <f>IFERROR(IF(SEARCH(O$1,$L1362),1,"no"),"-")</f>
        <v>-</v>
      </c>
      <c r="P1362" s="15">
        <v>293190000</v>
      </c>
      <c r="Q1362" s="16">
        <v>243080000</v>
      </c>
      <c r="T1362" s="17">
        <v>2</v>
      </c>
      <c r="U1362" s="18">
        <v>268300000</v>
      </c>
      <c r="V1362" s="19">
        <v>168540000</v>
      </c>
      <c r="W1362" s="19">
        <v>266750000</v>
      </c>
      <c r="AB1362" s="20">
        <v>3</v>
      </c>
      <c r="AC1362" s="32">
        <v>299220000</v>
      </c>
      <c r="AD1362" s="33">
        <v>274780000</v>
      </c>
      <c r="AE1362" s="33">
        <v>267750000</v>
      </c>
      <c r="AF1362" s="34">
        <v>3</v>
      </c>
      <c r="AG1362" s="24">
        <v>284350000</v>
      </c>
      <c r="AH1362" s="24">
        <v>290730000</v>
      </c>
      <c r="AI1362" s="24">
        <v>315970000</v>
      </c>
      <c r="AJ1362" s="25">
        <v>3</v>
      </c>
      <c r="AK1362">
        <v>28.127260208129901</v>
      </c>
      <c r="AL1362">
        <v>27.856855392456101</v>
      </c>
      <c r="AM1362">
        <v>26.153285980224599</v>
      </c>
      <c r="AN1362">
        <v>25.5390815734863</v>
      </c>
      <c r="AO1362">
        <v>27.999271392822301</v>
      </c>
      <c r="AP1362">
        <v>27.328516006469702</v>
      </c>
      <c r="AQ1362">
        <v>27.990913391113299</v>
      </c>
      <c r="AR1362">
        <v>28.156631469726602</v>
      </c>
      <c r="AS1362">
        <v>28.0337009429932</v>
      </c>
      <c r="AT1362">
        <v>27.996311187744102</v>
      </c>
      <c r="AU1362">
        <v>28.083091735839801</v>
      </c>
      <c r="AV1362">
        <v>28.115104675293001</v>
      </c>
      <c r="AW1362">
        <v>28.235212326049801</v>
      </c>
      <c r="AX1362">
        <v>7</v>
      </c>
      <c r="AY1362">
        <v>7</v>
      </c>
      <c r="AZ1362">
        <v>7</v>
      </c>
      <c r="BA1362">
        <v>53.1</v>
      </c>
      <c r="BB1362">
        <v>53.1</v>
      </c>
      <c r="BC1362">
        <v>53.1</v>
      </c>
      <c r="BD1362">
        <v>28.779</v>
      </c>
      <c r="BE1362">
        <v>0</v>
      </c>
      <c r="BF1362">
        <v>72.424999999999997</v>
      </c>
      <c r="BG1362">
        <v>2047200000</v>
      </c>
      <c r="BH1362">
        <v>42</v>
      </c>
      <c r="BI1362" t="s">
        <v>105</v>
      </c>
      <c r="BJ1362" t="s">
        <v>105</v>
      </c>
      <c r="BK1362" t="s">
        <v>105</v>
      </c>
      <c r="BL1362" t="s">
        <v>5911</v>
      </c>
      <c r="BM1362">
        <v>5</v>
      </c>
      <c r="BN1362">
        <v>5</v>
      </c>
      <c r="BO1362">
        <v>1</v>
      </c>
      <c r="BP1362">
        <v>1</v>
      </c>
      <c r="BQ1362">
        <v>5</v>
      </c>
      <c r="BR1362">
        <v>3</v>
      </c>
      <c r="BS1362">
        <v>5</v>
      </c>
      <c r="BT1362">
        <v>5</v>
      </c>
      <c r="BU1362">
        <v>5</v>
      </c>
      <c r="BV1362">
        <v>4</v>
      </c>
      <c r="BW1362">
        <v>3</v>
      </c>
      <c r="BX1362">
        <v>6</v>
      </c>
      <c r="BY1362">
        <v>4</v>
      </c>
      <c r="BZ1362">
        <v>260</v>
      </c>
      <c r="CA1362" t="s">
        <v>105</v>
      </c>
      <c r="CB1362">
        <v>25</v>
      </c>
      <c r="CC1362">
        <v>25</v>
      </c>
      <c r="CD1362">
        <v>12.3</v>
      </c>
      <c r="CE1362">
        <v>12.3</v>
      </c>
      <c r="CF1362">
        <v>25</v>
      </c>
      <c r="CG1362">
        <v>16.2</v>
      </c>
      <c r="CH1362">
        <v>25</v>
      </c>
      <c r="CI1362">
        <v>25</v>
      </c>
      <c r="CJ1362">
        <v>25</v>
      </c>
      <c r="CK1362">
        <v>22.3</v>
      </c>
      <c r="CL1362">
        <v>16.2</v>
      </c>
      <c r="CM1362">
        <v>40.799999999999997</v>
      </c>
      <c r="CN1362">
        <v>22.3</v>
      </c>
      <c r="CO1362">
        <v>0.72388961087417003</v>
      </c>
      <c r="CP1362">
        <v>0.49503465592229901</v>
      </c>
      <c r="CQ1362">
        <v>0.54230715461312395</v>
      </c>
      <c r="CR1362">
        <v>0.63682352941176501</v>
      </c>
      <c r="CS1362">
        <v>-1.1430937449137399</v>
      </c>
      <c r="CT1362">
        <v>-1.5205653271098101</v>
      </c>
      <c r="CU1362">
        <v>0.40531810766720999</v>
      </c>
      <c r="CV1362">
        <v>-0.85377947489420702</v>
      </c>
      <c r="CW1362">
        <v>-1.10401290965191</v>
      </c>
      <c r="CX1362">
        <v>0.40294758269720099</v>
      </c>
      <c r="CY1362">
        <v>-8.2255045572914298E-2</v>
      </c>
      <c r="CZ1362">
        <v>-1.22767318542705</v>
      </c>
    </row>
    <row r="1363" spans="1:104" x14ac:dyDescent="0.3">
      <c r="A1363" s="129" t="s">
        <v>7514</v>
      </c>
      <c r="B1363" s="129" t="s">
        <v>136</v>
      </c>
      <c r="C1363" s="50">
        <v>0.83857733491883013</v>
      </c>
      <c r="D1363" s="51">
        <v>-0.25398425735997948</v>
      </c>
      <c r="E1363" s="52">
        <v>0.32081810863630378</v>
      </c>
      <c r="F1363" s="53">
        <v>0.49374112586523899</v>
      </c>
      <c r="G1363" s="50">
        <v>0.97548466209903451</v>
      </c>
      <c r="H1363" s="54">
        <v>-3.5808905894805718E-2</v>
      </c>
      <c r="I1363" s="55">
        <v>0.76080772562560073</v>
      </c>
      <c r="J1363" s="56">
        <v>0.11872508600290797</v>
      </c>
      <c r="K1363" t="s">
        <v>1537</v>
      </c>
      <c r="L1363" t="s">
        <v>1538</v>
      </c>
      <c r="M1363" s="13" t="str">
        <f>IFERROR(IF(SEARCH(M$1,$L1363),1,"no"),"-")</f>
        <v>-</v>
      </c>
      <c r="N1363" s="14" t="str">
        <f>IFERROR(IF(SEARCH(N$1,$L1363),1,"no"),"-")</f>
        <v>-</v>
      </c>
      <c r="O1363" s="14" t="str">
        <f>IFERROR(IF(SEARCH(O$1,$L1363),1,"no"),"-")</f>
        <v>-</v>
      </c>
      <c r="P1363" s="15">
        <v>771640000</v>
      </c>
      <c r="Q1363" s="16">
        <v>655310000</v>
      </c>
      <c r="R1363" s="16">
        <v>933280000</v>
      </c>
      <c r="S1363" s="16">
        <v>1096100000</v>
      </c>
      <c r="T1363" s="17">
        <v>4</v>
      </c>
      <c r="U1363" s="18">
        <v>843840000</v>
      </c>
      <c r="V1363" s="19">
        <v>685300000</v>
      </c>
      <c r="W1363" s="19">
        <v>644660000</v>
      </c>
      <c r="AB1363" s="20">
        <v>3</v>
      </c>
      <c r="AC1363" s="32">
        <v>686730000</v>
      </c>
      <c r="AD1363" s="33">
        <v>702060000</v>
      </c>
      <c r="AE1363" s="33">
        <v>666250000</v>
      </c>
      <c r="AF1363" s="34">
        <v>3</v>
      </c>
      <c r="AG1363" s="24">
        <v>773400000</v>
      </c>
      <c r="AH1363" s="24">
        <v>698730000</v>
      </c>
      <c r="AI1363" s="24">
        <v>532530000</v>
      </c>
      <c r="AJ1363" s="25">
        <v>3</v>
      </c>
      <c r="AK1363">
        <v>29.523353576660199</v>
      </c>
      <c r="AL1363">
        <v>29.287601470947301</v>
      </c>
      <c r="AM1363">
        <v>29.797735214233398</v>
      </c>
      <c r="AN1363">
        <v>30.029731750488299</v>
      </c>
      <c r="AO1363">
        <v>29.652393341064499</v>
      </c>
      <c r="AP1363">
        <v>29.352159500122099</v>
      </c>
      <c r="AQ1363">
        <v>29.263963699340799</v>
      </c>
      <c r="AR1363">
        <v>29.355167388916001</v>
      </c>
      <c r="AS1363">
        <v>29.387018203735401</v>
      </c>
      <c r="AT1363">
        <v>29.311489105224599</v>
      </c>
      <c r="AU1363">
        <v>29.526639938354499</v>
      </c>
      <c r="AV1363">
        <v>29.3801593780518</v>
      </c>
      <c r="AW1363">
        <v>28.988286972045898</v>
      </c>
      <c r="AX1363">
        <v>29</v>
      </c>
      <c r="AY1363">
        <v>29</v>
      </c>
      <c r="AZ1363">
        <v>29</v>
      </c>
      <c r="BA1363">
        <v>38.6</v>
      </c>
      <c r="BB1363">
        <v>38.6</v>
      </c>
      <c r="BC1363">
        <v>38.6</v>
      </c>
      <c r="BD1363">
        <v>105.38</v>
      </c>
      <c r="BE1363">
        <v>0</v>
      </c>
      <c r="BF1363">
        <v>129.66999999999999</v>
      </c>
      <c r="BG1363">
        <v>6607500000</v>
      </c>
      <c r="BH1363">
        <v>120</v>
      </c>
      <c r="BI1363">
        <v>29</v>
      </c>
      <c r="BJ1363">
        <v>29</v>
      </c>
      <c r="BK1363">
        <v>29</v>
      </c>
      <c r="BL1363" t="s">
        <v>7515</v>
      </c>
      <c r="BM1363">
        <v>15</v>
      </c>
      <c r="BN1363">
        <v>18</v>
      </c>
      <c r="BO1363">
        <v>13</v>
      </c>
      <c r="BP1363">
        <v>16</v>
      </c>
      <c r="BQ1363">
        <v>17</v>
      </c>
      <c r="BR1363">
        <v>16</v>
      </c>
      <c r="BS1363">
        <v>12</v>
      </c>
      <c r="BT1363">
        <v>13</v>
      </c>
      <c r="BU1363">
        <v>17</v>
      </c>
      <c r="BV1363">
        <v>14</v>
      </c>
      <c r="BW1363">
        <v>14</v>
      </c>
      <c r="BX1363">
        <v>10</v>
      </c>
      <c r="BY1363">
        <v>14</v>
      </c>
      <c r="BZ1363">
        <v>949</v>
      </c>
      <c r="CA1363">
        <v>949</v>
      </c>
      <c r="CB1363">
        <v>21.1</v>
      </c>
      <c r="CC1363">
        <v>24.9</v>
      </c>
      <c r="CD1363">
        <v>14.3</v>
      </c>
      <c r="CE1363">
        <v>18.8</v>
      </c>
      <c r="CF1363">
        <v>23.5</v>
      </c>
      <c r="CG1363">
        <v>21.9</v>
      </c>
      <c r="CH1363">
        <v>15.2</v>
      </c>
      <c r="CI1363">
        <v>17.899999999999999</v>
      </c>
      <c r="CJ1363">
        <v>24</v>
      </c>
      <c r="CK1363">
        <v>18.8</v>
      </c>
      <c r="CL1363">
        <v>19.600000000000001</v>
      </c>
      <c r="CM1363">
        <v>12.1</v>
      </c>
      <c r="CN1363">
        <v>18.399999999999999</v>
      </c>
      <c r="CO1363">
        <v>0.77183721430795205</v>
      </c>
      <c r="CP1363">
        <v>0.49374112586523899</v>
      </c>
      <c r="CQ1363">
        <v>0.118725086002908</v>
      </c>
      <c r="CR1363">
        <v>0.66456842105263203</v>
      </c>
      <c r="CS1363">
        <v>0.30838060379028298</v>
      </c>
      <c r="CT1363">
        <v>1.6063438549223199</v>
      </c>
      <c r="CU1363">
        <v>0.40612826086956499</v>
      </c>
      <c r="CV1363">
        <v>0.23676665623982601</v>
      </c>
      <c r="CW1363">
        <v>1.10159799782294</v>
      </c>
      <c r="CX1363">
        <v>0.87540046527085402</v>
      </c>
      <c r="CY1363">
        <v>5.2862803141277198E-2</v>
      </c>
      <c r="CZ1363">
        <v>0.32594144148142301</v>
      </c>
    </row>
    <row r="1364" spans="1:104" x14ac:dyDescent="0.3">
      <c r="A1364" t="s">
        <v>5405</v>
      </c>
      <c r="B1364" t="s">
        <v>5406</v>
      </c>
      <c r="C1364" s="50">
        <v>0.91503452827075815</v>
      </c>
      <c r="D1364" s="51">
        <v>-0.12810191124463263</v>
      </c>
      <c r="E1364" s="52">
        <v>0.32169645733179153</v>
      </c>
      <c r="F1364" s="53">
        <v>0.49255372172074002</v>
      </c>
      <c r="G1364" s="50">
        <v>1.172816835000124</v>
      </c>
      <c r="H1364" s="54">
        <v>0.22997771765400274</v>
      </c>
      <c r="I1364" s="55">
        <v>0.21721064478167385</v>
      </c>
      <c r="J1364" s="56">
        <v>0.66311889521274003</v>
      </c>
      <c r="K1364" t="s">
        <v>5407</v>
      </c>
      <c r="L1364" t="s">
        <v>5408</v>
      </c>
      <c r="M1364" s="13" t="str">
        <f>IFERROR(IF(SEARCH(M$1,$L1364),1,"no"),"-")</f>
        <v>-</v>
      </c>
      <c r="N1364" s="14" t="str">
        <f>IFERROR(IF(SEARCH(N$1,$L1364),1,"no"),"-")</f>
        <v>-</v>
      </c>
      <c r="O1364" s="14" t="str">
        <f>IFERROR(IF(SEARCH(O$1,$L1364),1,"no"),"-")</f>
        <v>-</v>
      </c>
      <c r="P1364" s="15">
        <v>343370000</v>
      </c>
      <c r="Q1364" s="16">
        <v>222350000</v>
      </c>
      <c r="T1364" s="17">
        <v>2</v>
      </c>
      <c r="U1364" s="18">
        <v>201960000</v>
      </c>
      <c r="V1364" s="19">
        <v>236040000</v>
      </c>
      <c r="W1364" s="19">
        <v>338480000</v>
      </c>
      <c r="AB1364" s="20">
        <v>3</v>
      </c>
      <c r="AC1364" s="32">
        <v>237020000</v>
      </c>
      <c r="AD1364" s="33">
        <v>239610000</v>
      </c>
      <c r="AE1364" s="33">
        <v>329310000</v>
      </c>
      <c r="AF1364" s="34">
        <v>3</v>
      </c>
      <c r="AG1364" s="24">
        <v>331470000</v>
      </c>
      <c r="AH1364" s="24">
        <v>324620000</v>
      </c>
      <c r="AI1364" s="24">
        <v>289130000</v>
      </c>
      <c r="AJ1364" s="25">
        <v>3</v>
      </c>
      <c r="AK1364">
        <v>28.355188369751001</v>
      </c>
      <c r="AL1364">
        <v>27.728256225585898</v>
      </c>
      <c r="AM1364">
        <v>26.1784343719482</v>
      </c>
      <c r="AN1364">
        <v>26.7101535797119</v>
      </c>
      <c r="AO1364">
        <v>27.589494705200199</v>
      </c>
      <c r="AP1364">
        <v>27.814456939697301</v>
      </c>
      <c r="AQ1364">
        <v>28.334495544433601</v>
      </c>
      <c r="AR1364">
        <v>27.820432662963899</v>
      </c>
      <c r="AS1364">
        <v>27.836112976074201</v>
      </c>
      <c r="AT1364">
        <v>28.2948703765869</v>
      </c>
      <c r="AU1364">
        <v>28.3043022155762</v>
      </c>
      <c r="AV1364">
        <v>28.274177551269499</v>
      </c>
      <c r="AW1364">
        <v>28.107143402099599</v>
      </c>
      <c r="AX1364">
        <v>9</v>
      </c>
      <c r="AY1364">
        <v>9</v>
      </c>
      <c r="AZ1364">
        <v>9</v>
      </c>
      <c r="BA1364">
        <v>54.7</v>
      </c>
      <c r="BB1364">
        <v>54.7</v>
      </c>
      <c r="BC1364">
        <v>54.7</v>
      </c>
      <c r="BD1364">
        <v>19.53</v>
      </c>
      <c r="BE1364">
        <v>0</v>
      </c>
      <c r="BF1364">
        <v>18.312999999999999</v>
      </c>
      <c r="BG1364">
        <v>2087200000</v>
      </c>
      <c r="BH1364">
        <v>30</v>
      </c>
      <c r="BI1364">
        <v>9</v>
      </c>
      <c r="BJ1364">
        <v>9</v>
      </c>
      <c r="BK1364">
        <v>9</v>
      </c>
      <c r="BL1364" t="s">
        <v>5409</v>
      </c>
      <c r="BM1364">
        <v>5</v>
      </c>
      <c r="BN1364">
        <v>6</v>
      </c>
      <c r="BO1364">
        <v>2</v>
      </c>
      <c r="BP1364">
        <v>2</v>
      </c>
      <c r="BQ1364">
        <v>8</v>
      </c>
      <c r="BR1364">
        <v>6</v>
      </c>
      <c r="BS1364">
        <v>6</v>
      </c>
      <c r="BT1364">
        <v>6</v>
      </c>
      <c r="BU1364">
        <v>4</v>
      </c>
      <c r="BV1364">
        <v>3</v>
      </c>
      <c r="BW1364">
        <v>5</v>
      </c>
      <c r="BX1364">
        <v>5</v>
      </c>
      <c r="BY1364">
        <v>5</v>
      </c>
      <c r="BZ1364">
        <v>161</v>
      </c>
      <c r="CA1364">
        <v>161</v>
      </c>
      <c r="CB1364">
        <v>29.2</v>
      </c>
      <c r="CC1364">
        <v>35.4</v>
      </c>
      <c r="CD1364">
        <v>14.9</v>
      </c>
      <c r="CE1364">
        <v>14.9</v>
      </c>
      <c r="CF1364">
        <v>49.7</v>
      </c>
      <c r="CG1364">
        <v>32.299999999999997</v>
      </c>
      <c r="CH1364">
        <v>32.299999999999997</v>
      </c>
      <c r="CI1364">
        <v>39.1</v>
      </c>
      <c r="CJ1364">
        <v>24.8</v>
      </c>
      <c r="CK1364">
        <v>18</v>
      </c>
      <c r="CL1364">
        <v>32.299999999999997</v>
      </c>
      <c r="CM1364">
        <v>36</v>
      </c>
      <c r="CN1364">
        <v>32.299999999999997</v>
      </c>
      <c r="CO1364">
        <v>0.57135189656171104</v>
      </c>
      <c r="CP1364">
        <v>0.49255372172074002</v>
      </c>
      <c r="CQ1364">
        <v>0.66311889521274003</v>
      </c>
      <c r="CR1364">
        <v>0.62469008587041397</v>
      </c>
      <c r="CS1364">
        <v>-0.74079720179240005</v>
      </c>
      <c r="CT1364">
        <v>-1.24494972929473</v>
      </c>
      <c r="CU1364">
        <v>0.40644818231144902</v>
      </c>
      <c r="CV1364">
        <v>-0.66980759302775195</v>
      </c>
      <c r="CW1364">
        <v>-1.0993803444485899</v>
      </c>
      <c r="CX1364">
        <v>0.32526340057636899</v>
      </c>
      <c r="CY1364">
        <v>-0.244735717773438</v>
      </c>
      <c r="CZ1364">
        <v>-1.4633382022543899</v>
      </c>
    </row>
    <row r="1365" spans="1:104" x14ac:dyDescent="0.3">
      <c r="A1365" t="s">
        <v>2382</v>
      </c>
      <c r="B1365" t="s">
        <v>2383</v>
      </c>
      <c r="C1365" s="50">
        <v>0.90257020676277377</v>
      </c>
      <c r="D1365" s="51">
        <v>-0.1478889379467595</v>
      </c>
      <c r="E1365" s="52">
        <v>0.32220828879430058</v>
      </c>
      <c r="F1365" s="53">
        <v>0.49186329156632302</v>
      </c>
      <c r="G1365" s="41">
        <v>0.78450325185019054</v>
      </c>
      <c r="H1365" s="43">
        <v>-0.35014866755578639</v>
      </c>
      <c r="I1365" s="39">
        <v>4.1516332719513924E-2</v>
      </c>
      <c r="J1365" s="40">
        <v>1.3817810161909101</v>
      </c>
      <c r="K1365" t="s">
        <v>2384</v>
      </c>
      <c r="L1365" t="s">
        <v>2385</v>
      </c>
      <c r="M1365" s="13" t="str">
        <f>IFERROR(IF(SEARCH(M$1,$L1365),1,"no"),"-")</f>
        <v>-</v>
      </c>
      <c r="N1365" s="14" t="str">
        <f>IFERROR(IF(SEARCH(N$1,$L1365),1,"no"),"-")</f>
        <v>-</v>
      </c>
      <c r="O1365" s="14" t="str">
        <f>IFERROR(IF(SEARCH(O$1,$L1365),1,"no"),"-")</f>
        <v>-</v>
      </c>
      <c r="P1365" s="15">
        <v>117790000</v>
      </c>
      <c r="S1365" s="16">
        <v>184650000</v>
      </c>
      <c r="T1365" s="17">
        <v>2</v>
      </c>
      <c r="U1365" s="18">
        <v>106960000</v>
      </c>
      <c r="V1365" s="19">
        <v>161690000</v>
      </c>
      <c r="W1365" s="19">
        <v>140810000</v>
      </c>
      <c r="AB1365" s="20">
        <v>3</v>
      </c>
      <c r="AC1365" s="32">
        <v>146140000</v>
      </c>
      <c r="AD1365" s="33">
        <v>138770000</v>
      </c>
      <c r="AE1365" s="33">
        <v>160990000</v>
      </c>
      <c r="AF1365" s="34">
        <v>3</v>
      </c>
      <c r="AG1365" s="24">
        <v>132840000</v>
      </c>
      <c r="AH1365" s="24">
        <v>112310000</v>
      </c>
      <c r="AI1365" s="24">
        <v>104660000</v>
      </c>
      <c r="AJ1365" s="25">
        <v>3</v>
      </c>
      <c r="AK1365">
        <v>26.811641693115199</v>
      </c>
      <c r="AL1365">
        <v>24.8770236968994</v>
      </c>
      <c r="AM1365">
        <v>25.865381240844702</v>
      </c>
      <c r="AN1365">
        <v>27.460218429565401</v>
      </c>
      <c r="AO1365">
        <v>26.6724967956543</v>
      </c>
      <c r="AP1365">
        <v>27.2686557769775</v>
      </c>
      <c r="AQ1365">
        <v>27.0691738128662</v>
      </c>
      <c r="AR1365">
        <v>27.122776031494102</v>
      </c>
      <c r="AS1365">
        <v>27.048120498657202</v>
      </c>
      <c r="AT1365">
        <v>27.262395858764599</v>
      </c>
      <c r="AU1365">
        <v>26.985115051269499</v>
      </c>
      <c r="AV1365">
        <v>26.7429103851318</v>
      </c>
      <c r="AW1365">
        <v>26.641134262085</v>
      </c>
      <c r="AX1365">
        <v>9</v>
      </c>
      <c r="AY1365">
        <v>9</v>
      </c>
      <c r="AZ1365">
        <v>9</v>
      </c>
      <c r="BA1365">
        <v>23.1</v>
      </c>
      <c r="BB1365">
        <v>23.1</v>
      </c>
      <c r="BC1365">
        <v>23.1</v>
      </c>
      <c r="BD1365">
        <v>65.811999999999998</v>
      </c>
      <c r="BE1365">
        <v>0</v>
      </c>
      <c r="BF1365">
        <v>33.856999999999999</v>
      </c>
      <c r="BG1365">
        <v>1101200000</v>
      </c>
      <c r="BH1365">
        <v>31</v>
      </c>
      <c r="BI1365" t="s">
        <v>105</v>
      </c>
      <c r="BJ1365" t="s">
        <v>105</v>
      </c>
      <c r="BK1365" t="s">
        <v>105</v>
      </c>
      <c r="BL1365" t="s">
        <v>2386</v>
      </c>
      <c r="BM1365">
        <v>5</v>
      </c>
      <c r="BN1365">
        <v>1</v>
      </c>
      <c r="BO1365">
        <v>2</v>
      </c>
      <c r="BP1365">
        <v>2</v>
      </c>
      <c r="BQ1365">
        <v>3</v>
      </c>
      <c r="BR1365">
        <v>5</v>
      </c>
      <c r="BS1365">
        <v>3</v>
      </c>
      <c r="BT1365">
        <v>6</v>
      </c>
      <c r="BU1365">
        <v>5</v>
      </c>
      <c r="BV1365">
        <v>5</v>
      </c>
      <c r="BW1365">
        <v>4</v>
      </c>
      <c r="BX1365">
        <v>2</v>
      </c>
      <c r="BY1365">
        <v>6</v>
      </c>
      <c r="BZ1365">
        <v>588</v>
      </c>
      <c r="CA1365" t="s">
        <v>105</v>
      </c>
      <c r="CB1365">
        <v>14.6</v>
      </c>
      <c r="CC1365">
        <v>2</v>
      </c>
      <c r="CD1365">
        <v>4.9000000000000004</v>
      </c>
      <c r="CE1365">
        <v>3.6</v>
      </c>
      <c r="CF1365">
        <v>10.4</v>
      </c>
      <c r="CG1365">
        <v>14.6</v>
      </c>
      <c r="CH1365">
        <v>9.9</v>
      </c>
      <c r="CI1365">
        <v>18</v>
      </c>
      <c r="CJ1365">
        <v>10</v>
      </c>
      <c r="CK1365">
        <v>14.6</v>
      </c>
      <c r="CL1365">
        <v>15</v>
      </c>
      <c r="CM1365">
        <v>4.8</v>
      </c>
      <c r="CN1365">
        <v>14.5</v>
      </c>
      <c r="CO1365">
        <v>0.61892090806398103</v>
      </c>
      <c r="CP1365">
        <v>0.49186329156632302</v>
      </c>
      <c r="CQ1365">
        <v>1.3817810161909101</v>
      </c>
      <c r="CR1365">
        <v>0.61340835464620602</v>
      </c>
      <c r="CS1365">
        <v>-0.890864531199139</v>
      </c>
      <c r="CT1365">
        <v>-1.3315600750756</v>
      </c>
      <c r="CU1365">
        <v>0.40697180043383901</v>
      </c>
      <c r="CV1365">
        <v>-0.74987586339314705</v>
      </c>
      <c r="CW1365">
        <v>-1.0980904790021699</v>
      </c>
      <c r="CX1365">
        <v>9.2004246284501101E-2</v>
      </c>
      <c r="CY1365">
        <v>0.35471089680989798</v>
      </c>
      <c r="CZ1365">
        <v>2.9609241355770699</v>
      </c>
    </row>
    <row r="1366" spans="1:104" x14ac:dyDescent="0.3">
      <c r="A1366" s="127" t="s">
        <v>7777</v>
      </c>
      <c r="B1366" s="127" t="s">
        <v>2929</v>
      </c>
      <c r="C1366" s="50">
        <v>1.175844432524723</v>
      </c>
      <c r="D1366" s="51">
        <v>0.23369720024976096</v>
      </c>
      <c r="E1366" s="52">
        <v>0.32426757988998184</v>
      </c>
      <c r="F1366" s="53">
        <v>0.48909646970109294</v>
      </c>
      <c r="G1366" s="50">
        <v>0.99433544554008102</v>
      </c>
      <c r="H1366" s="54">
        <v>-8.1954584148121682E-3</v>
      </c>
      <c r="I1366" s="55">
        <v>0.91474733452784029</v>
      </c>
      <c r="J1366" s="56">
        <v>3.8698847325407564E-2</v>
      </c>
      <c r="K1366" s="127" t="s">
        <v>299</v>
      </c>
      <c r="L1366" s="127" t="s">
        <v>300</v>
      </c>
      <c r="M1366" s="13" t="str">
        <f>IFERROR(IF(SEARCH(M$1,$L1366),1,"no"),"-")</f>
        <v>-</v>
      </c>
      <c r="N1366" s="14" t="str">
        <f>IFERROR(IF(SEARCH(N$1,$L1366),1,"no"),"-")</f>
        <v>-</v>
      </c>
      <c r="O1366" s="14" t="str">
        <f>IFERROR(IF(SEARCH(O$1,$L1366),1,"no"),"-")</f>
        <v>-</v>
      </c>
      <c r="P1366" s="15">
        <v>519230000</v>
      </c>
      <c r="Q1366" s="16">
        <v>504800000</v>
      </c>
      <c r="S1366" s="16">
        <v>299640000</v>
      </c>
      <c r="T1366" s="17">
        <v>3</v>
      </c>
      <c r="U1366" s="18">
        <v>487840000</v>
      </c>
      <c r="V1366" s="19">
        <v>566070000</v>
      </c>
      <c r="W1366" s="19">
        <v>502520000</v>
      </c>
      <c r="AB1366" s="20">
        <v>3</v>
      </c>
      <c r="AC1366" s="32">
        <v>630950000</v>
      </c>
      <c r="AD1366" s="33">
        <v>581590000</v>
      </c>
      <c r="AE1366" s="33">
        <v>558120000</v>
      </c>
      <c r="AF1366" s="34">
        <v>3</v>
      </c>
      <c r="AG1366" s="24">
        <v>615790000</v>
      </c>
      <c r="AH1366" s="24">
        <v>565870000</v>
      </c>
      <c r="AI1366" s="24">
        <v>578970000</v>
      </c>
      <c r="AJ1366" s="25">
        <v>3</v>
      </c>
      <c r="AK1366">
        <v>28.951799392700199</v>
      </c>
      <c r="AL1366">
        <v>28.911136627197301</v>
      </c>
      <c r="AM1366">
        <v>25.304954528808601</v>
      </c>
      <c r="AN1366">
        <v>28.158655166626001</v>
      </c>
      <c r="AO1366">
        <v>28.861833572387699</v>
      </c>
      <c r="AP1366">
        <v>29.0764045715332</v>
      </c>
      <c r="AQ1366">
        <v>28.904605865478501</v>
      </c>
      <c r="AR1366">
        <v>29.2329502105713</v>
      </c>
      <c r="AS1366">
        <v>29.1154270172119</v>
      </c>
      <c r="AT1366">
        <v>29.0559997558594</v>
      </c>
      <c r="AU1366">
        <v>29.197862625122099</v>
      </c>
      <c r="AV1366">
        <v>29.0758953094482</v>
      </c>
      <c r="AW1366">
        <v>29.108913421630898</v>
      </c>
      <c r="AX1366">
        <v>6</v>
      </c>
      <c r="AY1366">
        <v>6</v>
      </c>
      <c r="AZ1366">
        <v>6</v>
      </c>
      <c r="BA1366">
        <v>24.6</v>
      </c>
      <c r="BB1366">
        <v>24.6</v>
      </c>
      <c r="BC1366">
        <v>24.6</v>
      </c>
      <c r="BD1366">
        <v>38.468000000000004</v>
      </c>
      <c r="BE1366">
        <v>0</v>
      </c>
      <c r="BF1366">
        <v>65.783000000000001</v>
      </c>
      <c r="BG1366">
        <v>4211800000</v>
      </c>
      <c r="BH1366">
        <v>55</v>
      </c>
      <c r="BI1366">
        <v>6</v>
      </c>
      <c r="BJ1366">
        <v>6</v>
      </c>
      <c r="BK1366">
        <v>6</v>
      </c>
      <c r="BL1366" t="s">
        <v>7778</v>
      </c>
      <c r="BM1366">
        <v>6</v>
      </c>
      <c r="BN1366">
        <v>6</v>
      </c>
      <c r="BO1366">
        <v>1</v>
      </c>
      <c r="BP1366">
        <v>2</v>
      </c>
      <c r="BQ1366">
        <v>5</v>
      </c>
      <c r="BR1366">
        <v>6</v>
      </c>
      <c r="BS1366">
        <v>6</v>
      </c>
      <c r="BT1366">
        <v>5</v>
      </c>
      <c r="BU1366">
        <v>6</v>
      </c>
      <c r="BV1366">
        <v>6</v>
      </c>
      <c r="BW1366">
        <v>6</v>
      </c>
      <c r="BX1366">
        <v>5</v>
      </c>
      <c r="BY1366">
        <v>6</v>
      </c>
      <c r="BZ1366">
        <v>354</v>
      </c>
      <c r="CA1366">
        <v>354</v>
      </c>
      <c r="CB1366">
        <v>24.6</v>
      </c>
      <c r="CC1366">
        <v>24.6</v>
      </c>
      <c r="CD1366">
        <v>5.6</v>
      </c>
      <c r="CE1366">
        <v>7.6</v>
      </c>
      <c r="CF1366">
        <v>21.5</v>
      </c>
      <c r="CG1366">
        <v>24.6</v>
      </c>
      <c r="CH1366">
        <v>24.6</v>
      </c>
      <c r="CI1366">
        <v>18.399999999999999</v>
      </c>
      <c r="CJ1366">
        <v>24.6</v>
      </c>
      <c r="CK1366">
        <v>24.6</v>
      </c>
      <c r="CL1366">
        <v>24.6</v>
      </c>
      <c r="CM1366">
        <v>20.6</v>
      </c>
      <c r="CN1366">
        <v>24.6</v>
      </c>
      <c r="CO1366">
        <v>0.58885654125273301</v>
      </c>
      <c r="CP1366">
        <v>0.489096469701093</v>
      </c>
      <c r="CQ1366">
        <v>3.8698847325407598E-2</v>
      </c>
      <c r="CR1366">
        <v>0.62075483870967696</v>
      </c>
      <c r="CS1366">
        <v>-1.30315589904785</v>
      </c>
      <c r="CT1366">
        <v>-1.2769129543951401</v>
      </c>
      <c r="CU1366">
        <v>0.41048455284552798</v>
      </c>
      <c r="CV1366">
        <v>-1.1159782409668</v>
      </c>
      <c r="CW1366">
        <v>-1.09291862740551</v>
      </c>
      <c r="CX1366">
        <v>0.95886725663716799</v>
      </c>
      <c r="CY1366">
        <v>7.2352091471366E-3</v>
      </c>
      <c r="CZ1366">
        <v>0.113977645811862</v>
      </c>
    </row>
    <row r="1367" spans="1:104" x14ac:dyDescent="0.3">
      <c r="A1367" t="s">
        <v>7783</v>
      </c>
      <c r="B1367" t="s">
        <v>7784</v>
      </c>
      <c r="C1367" s="50">
        <v>0.98105818113349652</v>
      </c>
      <c r="D1367" s="51">
        <v>-2.7589397643886859E-2</v>
      </c>
      <c r="E1367" s="52">
        <v>0.3247817037323803</v>
      </c>
      <c r="F1367" s="53">
        <v>0.48840844430733005</v>
      </c>
      <c r="G1367" s="50">
        <v>0.99102573258111359</v>
      </c>
      <c r="H1367" s="54">
        <v>-1.3005576542015937E-2</v>
      </c>
      <c r="I1367" s="55">
        <v>0.91848304554419713</v>
      </c>
      <c r="J1367" s="56">
        <v>3.6928856009841957E-2</v>
      </c>
      <c r="K1367" t="s">
        <v>7785</v>
      </c>
      <c r="L1367" t="s">
        <v>7786</v>
      </c>
      <c r="M1367" s="13" t="str">
        <f>IFERROR(IF(SEARCH(M$1,$L1367),1,"no"),"-")</f>
        <v>-</v>
      </c>
      <c r="N1367" s="14" t="str">
        <f>IFERROR(IF(SEARCH(N$1,$L1367),1,"no"),"-")</f>
        <v>-</v>
      </c>
      <c r="O1367" s="14" t="str">
        <f>IFERROR(IF(SEARCH(O$1,$L1367),1,"no"),"-")</f>
        <v>-</v>
      </c>
      <c r="P1367" s="15">
        <v>114640000</v>
      </c>
      <c r="Q1367" s="16">
        <v>128140000</v>
      </c>
      <c r="R1367" s="16">
        <v>160360000</v>
      </c>
      <c r="S1367" s="16">
        <v>127960000</v>
      </c>
      <c r="T1367" s="17">
        <v>4</v>
      </c>
      <c r="U1367" s="18">
        <v>121180000</v>
      </c>
      <c r="V1367" s="19">
        <v>139340000</v>
      </c>
      <c r="AB1367" s="20">
        <v>2</v>
      </c>
      <c r="AC1367" s="32">
        <v>145990000</v>
      </c>
      <c r="AD1367" s="33">
        <v>120590000</v>
      </c>
      <c r="AE1367" s="33">
        <v>153510000</v>
      </c>
      <c r="AF1367" s="34">
        <v>3</v>
      </c>
      <c r="AG1367" s="24">
        <v>149900000</v>
      </c>
      <c r="AH1367" s="24">
        <v>154170000</v>
      </c>
      <c r="AI1367" s="24">
        <v>112250000</v>
      </c>
      <c r="AJ1367" s="25">
        <v>3</v>
      </c>
      <c r="AK1367">
        <v>26.772535324096701</v>
      </c>
      <c r="AL1367">
        <v>26.9331455230713</v>
      </c>
      <c r="AM1367">
        <v>27.256738662719702</v>
      </c>
      <c r="AN1367">
        <v>26.931118011474599</v>
      </c>
      <c r="AO1367">
        <v>26.852577209472699</v>
      </c>
      <c r="AP1367">
        <v>27.054033279418899</v>
      </c>
      <c r="AQ1367">
        <v>26.221544265747099</v>
      </c>
      <c r="AR1367">
        <v>27.121294021606399</v>
      </c>
      <c r="AS1367">
        <v>26.845535278320298</v>
      </c>
      <c r="AT1367">
        <v>27.1937580108643</v>
      </c>
      <c r="AU1367">
        <v>27.159425735473601</v>
      </c>
      <c r="AV1367">
        <v>27.199947357177699</v>
      </c>
      <c r="AW1367">
        <v>26.742139816284201</v>
      </c>
      <c r="AX1367">
        <v>7</v>
      </c>
      <c r="AY1367">
        <v>7</v>
      </c>
      <c r="AZ1367">
        <v>7</v>
      </c>
      <c r="BA1367">
        <v>15.2</v>
      </c>
      <c r="BB1367">
        <v>15.2</v>
      </c>
      <c r="BC1367">
        <v>15.2</v>
      </c>
      <c r="BD1367">
        <v>65.106999999999999</v>
      </c>
      <c r="BE1367">
        <v>0</v>
      </c>
      <c r="BF1367">
        <v>25.9</v>
      </c>
      <c r="BG1367">
        <v>1239100000</v>
      </c>
      <c r="BH1367">
        <v>30</v>
      </c>
      <c r="BI1367">
        <v>7</v>
      </c>
      <c r="BJ1367">
        <v>7</v>
      </c>
      <c r="BK1367">
        <v>7</v>
      </c>
      <c r="BL1367" t="s">
        <v>7787</v>
      </c>
      <c r="BM1367">
        <v>4</v>
      </c>
      <c r="BN1367">
        <v>4</v>
      </c>
      <c r="BO1367">
        <v>4</v>
      </c>
      <c r="BP1367">
        <v>4</v>
      </c>
      <c r="BQ1367">
        <v>3</v>
      </c>
      <c r="BR1367">
        <v>2</v>
      </c>
      <c r="BS1367">
        <v>2</v>
      </c>
      <c r="BT1367">
        <v>2</v>
      </c>
      <c r="BU1367">
        <v>4</v>
      </c>
      <c r="BV1367">
        <v>3</v>
      </c>
      <c r="BW1367">
        <v>3</v>
      </c>
      <c r="BX1367">
        <v>3</v>
      </c>
      <c r="BY1367">
        <v>3</v>
      </c>
      <c r="BZ1367">
        <v>579</v>
      </c>
      <c r="CA1367">
        <v>579</v>
      </c>
      <c r="CB1367">
        <v>9</v>
      </c>
      <c r="CC1367">
        <v>7.3</v>
      </c>
      <c r="CD1367">
        <v>10.7</v>
      </c>
      <c r="CE1367">
        <v>10.7</v>
      </c>
      <c r="CF1367">
        <v>5.9</v>
      </c>
      <c r="CG1367">
        <v>3.3</v>
      </c>
      <c r="CH1367">
        <v>3.3</v>
      </c>
      <c r="CI1367">
        <v>3.3</v>
      </c>
      <c r="CJ1367">
        <v>7.6</v>
      </c>
      <c r="CK1367">
        <v>7.6</v>
      </c>
      <c r="CL1367">
        <v>5.9</v>
      </c>
      <c r="CM1367">
        <v>6.4</v>
      </c>
      <c r="CN1367">
        <v>7.1</v>
      </c>
      <c r="CO1367">
        <v>0.21122219894776401</v>
      </c>
      <c r="CP1367">
        <v>0.48840844430732999</v>
      </c>
      <c r="CQ1367">
        <v>3.6928856009841998E-2</v>
      </c>
      <c r="CR1367">
        <v>0.77610639210639198</v>
      </c>
      <c r="CS1367">
        <v>-8.0144723256427894E-2</v>
      </c>
      <c r="CT1367">
        <v>-0.53611351795615403</v>
      </c>
      <c r="CU1367">
        <v>0.41136078006500498</v>
      </c>
      <c r="CV1367">
        <v>0.26399946212768599</v>
      </c>
      <c r="CW1367">
        <v>1.0916318281066899</v>
      </c>
      <c r="CX1367">
        <v>0.96114599207558704</v>
      </c>
      <c r="CY1367">
        <v>1.9691467285156299E-2</v>
      </c>
      <c r="CZ1367">
        <v>0.10895792082255</v>
      </c>
    </row>
    <row r="1368" spans="1:104" x14ac:dyDescent="0.3">
      <c r="A1368" t="s">
        <v>7971</v>
      </c>
      <c r="B1368" t="s">
        <v>7972</v>
      </c>
      <c r="C1368" s="50">
        <v>0.89152101690018781</v>
      </c>
      <c r="D1368" s="51">
        <v>-0.16565928624597995</v>
      </c>
      <c r="E1368" s="52">
        <v>0.32530805194941481</v>
      </c>
      <c r="F1368" s="53">
        <v>0.48770518702887</v>
      </c>
      <c r="G1368" s="50">
        <v>1.0091471721614573</v>
      </c>
      <c r="H1368" s="54">
        <v>1.3136589770562158E-2</v>
      </c>
      <c r="I1368" s="55">
        <v>0.98861191831915807</v>
      </c>
      <c r="J1368" s="56">
        <v>4.9741581590337413E-3</v>
      </c>
      <c r="K1368" t="s">
        <v>7973</v>
      </c>
      <c r="L1368" t="s">
        <v>7974</v>
      </c>
      <c r="M1368" s="13" t="str">
        <f>IFERROR(IF(SEARCH(M$1,$L1368),1,"no"),"-")</f>
        <v>-</v>
      </c>
      <c r="N1368" s="14" t="str">
        <f>IFERROR(IF(SEARCH(N$1,$L1368),1,"no"),"-")</f>
        <v>-</v>
      </c>
      <c r="O1368" s="14" t="str">
        <f>IFERROR(IF(SEARCH(O$1,$L1368),1,"no"),"-")</f>
        <v>-</v>
      </c>
      <c r="P1368" s="15">
        <v>187770000</v>
      </c>
      <c r="Q1368" s="16">
        <v>158380000</v>
      </c>
      <c r="T1368" s="17">
        <v>2</v>
      </c>
      <c r="U1368" s="18">
        <v>146790000</v>
      </c>
      <c r="V1368" s="19">
        <v>148330000</v>
      </c>
      <c r="W1368" s="19">
        <v>167780000</v>
      </c>
      <c r="AB1368" s="20">
        <v>3</v>
      </c>
      <c r="AC1368" s="32">
        <v>152370000</v>
      </c>
      <c r="AD1368" s="33">
        <v>197630000</v>
      </c>
      <c r="AE1368" s="33">
        <v>163820000</v>
      </c>
      <c r="AF1368" s="34">
        <v>3</v>
      </c>
      <c r="AG1368" s="24">
        <v>219590000</v>
      </c>
      <c r="AH1368" s="24">
        <v>154870000</v>
      </c>
      <c r="AI1368" s="24">
        <v>144060000</v>
      </c>
      <c r="AJ1368" s="25">
        <v>3</v>
      </c>
      <c r="AK1368">
        <v>27.484392166137699</v>
      </c>
      <c r="AL1368">
        <v>27.238815307617202</v>
      </c>
      <c r="AM1368">
        <v>26.1572265625</v>
      </c>
      <c r="AN1368">
        <v>25.664812088012699</v>
      </c>
      <c r="AO1368">
        <v>27.129179000854499</v>
      </c>
      <c r="AP1368">
        <v>27.1442356109619</v>
      </c>
      <c r="AQ1368">
        <v>27.321994781494102</v>
      </c>
      <c r="AR1368">
        <v>27.1830043792725</v>
      </c>
      <c r="AS1368">
        <v>27.5582275390625</v>
      </c>
      <c r="AT1368">
        <v>27.2875366210938</v>
      </c>
      <c r="AU1368">
        <v>27.7102375030518</v>
      </c>
      <c r="AV1368">
        <v>27.2064819335938</v>
      </c>
      <c r="AW1368">
        <v>27.102094650268601</v>
      </c>
      <c r="AX1368">
        <v>9</v>
      </c>
      <c r="AY1368">
        <v>9</v>
      </c>
      <c r="AZ1368">
        <v>9</v>
      </c>
      <c r="BA1368">
        <v>10.5</v>
      </c>
      <c r="BB1368">
        <v>10.5</v>
      </c>
      <c r="BC1368">
        <v>10.5</v>
      </c>
      <c r="BD1368">
        <v>117.09</v>
      </c>
      <c r="BE1368">
        <v>0</v>
      </c>
      <c r="BF1368">
        <v>36.447000000000003</v>
      </c>
      <c r="BG1368">
        <v>1221800000</v>
      </c>
      <c r="BH1368">
        <v>42</v>
      </c>
      <c r="BI1368">
        <v>9</v>
      </c>
      <c r="BJ1368">
        <v>9</v>
      </c>
      <c r="BK1368">
        <v>9</v>
      </c>
      <c r="BL1368" t="s">
        <v>7975</v>
      </c>
      <c r="BM1368">
        <v>6</v>
      </c>
      <c r="BN1368">
        <v>7</v>
      </c>
      <c r="BO1368">
        <v>1</v>
      </c>
      <c r="BP1368">
        <v>1</v>
      </c>
      <c r="BQ1368">
        <v>6</v>
      </c>
      <c r="BR1368">
        <v>6</v>
      </c>
      <c r="BS1368">
        <v>5</v>
      </c>
      <c r="BT1368">
        <v>6</v>
      </c>
      <c r="BU1368">
        <v>5</v>
      </c>
      <c r="BV1368">
        <v>5</v>
      </c>
      <c r="BW1368">
        <v>7</v>
      </c>
      <c r="BX1368">
        <v>5</v>
      </c>
      <c r="BY1368">
        <v>4</v>
      </c>
      <c r="BZ1368">
        <v>1046</v>
      </c>
      <c r="CA1368">
        <v>1046</v>
      </c>
      <c r="CB1368">
        <v>7.3</v>
      </c>
      <c r="CC1368">
        <v>8.1</v>
      </c>
      <c r="CD1368">
        <v>1.1000000000000001</v>
      </c>
      <c r="CE1368">
        <v>1.1000000000000001</v>
      </c>
      <c r="CF1368">
        <v>6.9</v>
      </c>
      <c r="CG1368">
        <v>7.3</v>
      </c>
      <c r="CH1368">
        <v>6</v>
      </c>
      <c r="CI1368">
        <v>7.9</v>
      </c>
      <c r="CJ1368">
        <v>6</v>
      </c>
      <c r="CK1368">
        <v>6</v>
      </c>
      <c r="CL1368">
        <v>8.8000000000000007</v>
      </c>
      <c r="CM1368">
        <v>5.5</v>
      </c>
      <c r="CN1368">
        <v>4.7</v>
      </c>
      <c r="CO1368">
        <v>0.63192522757633696</v>
      </c>
      <c r="CP1368">
        <v>0.48770518702887</v>
      </c>
      <c r="CQ1368">
        <v>4.9741581590337404E-3</v>
      </c>
      <c r="CR1368">
        <v>0.61982593250444096</v>
      </c>
      <c r="CS1368">
        <v>-0.70661131540934397</v>
      </c>
      <c r="CT1368">
        <v>-1.3551111679562899</v>
      </c>
      <c r="CU1368">
        <v>0.41199567099567103</v>
      </c>
      <c r="CV1368">
        <v>-0.56215826670328894</v>
      </c>
      <c r="CW1368">
        <v>-1.0903162445316701</v>
      </c>
      <c r="CX1368">
        <v>0.99445991189427296</v>
      </c>
      <c r="CY1368">
        <v>3.31815083821851E-3</v>
      </c>
      <c r="CZ1368">
        <v>1.5184838303151E-2</v>
      </c>
    </row>
    <row r="1369" spans="1:104" x14ac:dyDescent="0.3">
      <c r="A1369" t="s">
        <v>6907</v>
      </c>
      <c r="B1369" t="s">
        <v>6908</v>
      </c>
      <c r="C1369" s="50">
        <v>0.61931424866153184</v>
      </c>
      <c r="D1369" s="51">
        <v>-0.69125645613556141</v>
      </c>
      <c r="E1369" s="52">
        <v>0.32580554576970638</v>
      </c>
      <c r="F1369" s="53">
        <v>0.48704152752694796</v>
      </c>
      <c r="G1369" s="50">
        <v>0.90241611438710023</v>
      </c>
      <c r="H1369" s="54">
        <v>-0.1481352648071442</v>
      </c>
      <c r="I1369" s="55">
        <v>0.54278115816674188</v>
      </c>
      <c r="J1369" s="56">
        <v>0.26537523663175505</v>
      </c>
      <c r="K1369" t="s">
        <v>6909</v>
      </c>
      <c r="L1369" t="s">
        <v>6910</v>
      </c>
      <c r="M1369" s="13" t="str">
        <f>IFERROR(IF(SEARCH(M$1,$L1369),1,"no"),"-")</f>
        <v>-</v>
      </c>
      <c r="N1369" s="14" t="str">
        <f>IFERROR(IF(SEARCH(N$1,$L1369),1,"no"),"-")</f>
        <v>-</v>
      </c>
      <c r="O1369" s="14" t="str">
        <f>IFERROR(IF(SEARCH(O$1,$L1369),1,"no"),"-")</f>
        <v>-</v>
      </c>
      <c r="P1369" s="15">
        <v>120080000</v>
      </c>
      <c r="Q1369" s="16">
        <v>101910000</v>
      </c>
      <c r="R1369" s="16">
        <v>186830000</v>
      </c>
      <c r="S1369" s="16">
        <v>352000000</v>
      </c>
      <c r="T1369" s="17">
        <v>4</v>
      </c>
      <c r="U1369" s="18">
        <v>112400000</v>
      </c>
      <c r="V1369" s="19">
        <v>107970000</v>
      </c>
      <c r="W1369" s="19">
        <v>133020000</v>
      </c>
      <c r="AB1369" s="20">
        <v>3</v>
      </c>
      <c r="AC1369" s="32">
        <v>130980000</v>
      </c>
      <c r="AD1369" s="33">
        <v>100480000</v>
      </c>
      <c r="AE1369" s="33">
        <v>151800000</v>
      </c>
      <c r="AF1369" s="34">
        <v>3</v>
      </c>
      <c r="AG1369" s="24">
        <v>116620000</v>
      </c>
      <c r="AH1369" s="24">
        <v>100310000</v>
      </c>
      <c r="AI1369" s="24">
        <v>128930000</v>
      </c>
      <c r="AJ1369" s="25">
        <v>3</v>
      </c>
      <c r="AK1369">
        <v>26.839420318603501</v>
      </c>
      <c r="AL1369">
        <v>26.602720260620099</v>
      </c>
      <c r="AM1369">
        <v>27.477149963378899</v>
      </c>
      <c r="AN1369">
        <v>28.3910007476807</v>
      </c>
      <c r="AO1369">
        <v>26.744066238403299</v>
      </c>
      <c r="AP1369">
        <v>26.686056137085</v>
      </c>
      <c r="AQ1369">
        <v>26.987068176269499</v>
      </c>
      <c r="AR1369">
        <v>26.964771270751999</v>
      </c>
      <c r="AS1369">
        <v>26.582332611083999</v>
      </c>
      <c r="AT1369">
        <v>27.177597045898398</v>
      </c>
      <c r="AU1369">
        <v>26.797239303588899</v>
      </c>
      <c r="AV1369">
        <v>26.579889297485401</v>
      </c>
      <c r="AW1369">
        <v>26.942012786865199</v>
      </c>
      <c r="AX1369">
        <v>8</v>
      </c>
      <c r="AY1369">
        <v>8</v>
      </c>
      <c r="AZ1369">
        <v>8</v>
      </c>
      <c r="BA1369">
        <v>26</v>
      </c>
      <c r="BB1369">
        <v>26</v>
      </c>
      <c r="BC1369">
        <v>26</v>
      </c>
      <c r="BD1369">
        <v>49.927</v>
      </c>
      <c r="BE1369">
        <v>0</v>
      </c>
      <c r="BF1369">
        <v>125.45</v>
      </c>
      <c r="BG1369">
        <v>1363900000</v>
      </c>
      <c r="BH1369">
        <v>30</v>
      </c>
      <c r="BI1369">
        <v>8</v>
      </c>
      <c r="BJ1369">
        <v>8</v>
      </c>
      <c r="BK1369">
        <v>8</v>
      </c>
      <c r="BL1369" t="s">
        <v>6911</v>
      </c>
      <c r="BM1369">
        <v>5</v>
      </c>
      <c r="BN1369">
        <v>3</v>
      </c>
      <c r="BO1369">
        <v>5</v>
      </c>
      <c r="BP1369">
        <v>5</v>
      </c>
      <c r="BQ1369">
        <v>6</v>
      </c>
      <c r="BR1369">
        <v>4</v>
      </c>
      <c r="BS1369">
        <v>3</v>
      </c>
      <c r="BT1369">
        <v>4</v>
      </c>
      <c r="BU1369">
        <v>4</v>
      </c>
      <c r="BV1369">
        <v>5</v>
      </c>
      <c r="BW1369">
        <v>4</v>
      </c>
      <c r="BX1369">
        <v>3</v>
      </c>
      <c r="BY1369">
        <v>4</v>
      </c>
      <c r="BZ1369">
        <v>442</v>
      </c>
      <c r="CA1369">
        <v>442</v>
      </c>
      <c r="CB1369">
        <v>14</v>
      </c>
      <c r="CC1369">
        <v>9.6999999999999993</v>
      </c>
      <c r="CD1369">
        <v>18.3</v>
      </c>
      <c r="CE1369">
        <v>18.3</v>
      </c>
      <c r="CF1369">
        <v>19</v>
      </c>
      <c r="CG1369">
        <v>12.2</v>
      </c>
      <c r="CH1369">
        <v>9.6999999999999993</v>
      </c>
      <c r="CI1369">
        <v>14.9</v>
      </c>
      <c r="CJ1369">
        <v>12.2</v>
      </c>
      <c r="CK1369">
        <v>17.399999999999999</v>
      </c>
      <c r="CL1369">
        <v>12.2</v>
      </c>
      <c r="CM1369">
        <v>11.1</v>
      </c>
      <c r="CN1369">
        <v>12.2</v>
      </c>
      <c r="CO1369">
        <v>0.36107018735025398</v>
      </c>
      <c r="CP1369">
        <v>0.48704152752694801</v>
      </c>
      <c r="CQ1369">
        <v>0.265375236631755</v>
      </c>
      <c r="CR1369">
        <v>0.68102286018075497</v>
      </c>
      <c r="CS1369">
        <v>0.419339179992676</v>
      </c>
      <c r="CT1369">
        <v>0.84741081014868902</v>
      </c>
      <c r="CU1369">
        <v>0.41228772309356398</v>
      </c>
      <c r="CV1369">
        <v>0.52184263865153102</v>
      </c>
      <c r="CW1369">
        <v>1.08907446080891</v>
      </c>
      <c r="CX1369">
        <v>0.70753188180404403</v>
      </c>
      <c r="CY1369">
        <v>0.135186513264973</v>
      </c>
      <c r="CZ1369">
        <v>0.66439311979510696</v>
      </c>
    </row>
    <row r="1370" spans="1:104" x14ac:dyDescent="0.3">
      <c r="A1370" t="s">
        <v>7218</v>
      </c>
      <c r="B1370" t="s">
        <v>7219</v>
      </c>
      <c r="C1370" s="50">
        <v>0.8910711221059946</v>
      </c>
      <c r="D1370" s="51">
        <v>-0.1663875077926622</v>
      </c>
      <c r="E1370" s="52">
        <v>0.32582486616574891</v>
      </c>
      <c r="F1370" s="53">
        <v>0.48701577445821997</v>
      </c>
      <c r="G1370" s="50">
        <v>0.96464616829010696</v>
      </c>
      <c r="H1370" s="54">
        <v>-5.1928235265216019E-2</v>
      </c>
      <c r="I1370" s="55">
        <v>0.6501764912672372</v>
      </c>
      <c r="J1370" s="56">
        <v>0.18696873754289406</v>
      </c>
      <c r="K1370" t="s">
        <v>604</v>
      </c>
      <c r="L1370" t="s">
        <v>605</v>
      </c>
      <c r="M1370" s="13" t="str">
        <f>IFERROR(IF(SEARCH(M$1,$L1370),1,"no"),"-")</f>
        <v>-</v>
      </c>
      <c r="N1370" s="14" t="str">
        <f>IFERROR(IF(SEARCH(N$1,$L1370),1,"no"),"-")</f>
        <v>-</v>
      </c>
      <c r="O1370" s="14" t="str">
        <f>IFERROR(IF(SEARCH(O$1,$L1370),1,"no"),"-")</f>
        <v>-</v>
      </c>
      <c r="P1370" s="15">
        <v>2379600000</v>
      </c>
      <c r="Q1370" s="16">
        <v>2039200000</v>
      </c>
      <c r="R1370" s="16">
        <v>1804200000</v>
      </c>
      <c r="S1370" s="16">
        <v>1740300000</v>
      </c>
      <c r="T1370" s="17">
        <v>4</v>
      </c>
      <c r="U1370" s="18">
        <v>1594100000</v>
      </c>
      <c r="V1370" s="19">
        <v>1690800000</v>
      </c>
      <c r="W1370" s="19">
        <v>2037000000</v>
      </c>
      <c r="AB1370" s="20">
        <v>3</v>
      </c>
      <c r="AC1370" s="32">
        <v>2435200000</v>
      </c>
      <c r="AD1370" s="33">
        <v>2028300000</v>
      </c>
      <c r="AE1370" s="33">
        <v>2353300000</v>
      </c>
      <c r="AF1370" s="34">
        <v>3</v>
      </c>
      <c r="AG1370" s="24">
        <v>2272100000</v>
      </c>
      <c r="AH1370" s="24">
        <v>2005800000</v>
      </c>
      <c r="AI1370" s="24">
        <v>2297900000</v>
      </c>
      <c r="AJ1370" s="25">
        <v>3</v>
      </c>
      <c r="AK1370">
        <v>31.1480712890625</v>
      </c>
      <c r="AL1370">
        <v>30.925355911254901</v>
      </c>
      <c r="AM1370">
        <v>30.748712539672901</v>
      </c>
      <c r="AN1370">
        <v>30.696689605712901</v>
      </c>
      <c r="AO1370">
        <v>30.570095062255898</v>
      </c>
      <c r="AP1370">
        <v>30.6550598144531</v>
      </c>
      <c r="AQ1370">
        <v>30.923799514770501</v>
      </c>
      <c r="AR1370">
        <v>31.181392669677699</v>
      </c>
      <c r="AS1370">
        <v>30.9176235198975</v>
      </c>
      <c r="AT1370">
        <v>31.132038116455099</v>
      </c>
      <c r="AU1370">
        <v>31.081378936767599</v>
      </c>
      <c r="AV1370">
        <v>30.901531219482401</v>
      </c>
      <c r="AW1370">
        <v>31.097669601440401</v>
      </c>
      <c r="AX1370">
        <v>14</v>
      </c>
      <c r="AY1370">
        <v>14</v>
      </c>
      <c r="AZ1370">
        <v>14</v>
      </c>
      <c r="BA1370">
        <v>55.2</v>
      </c>
      <c r="BB1370">
        <v>55.2</v>
      </c>
      <c r="BC1370">
        <v>55.2</v>
      </c>
      <c r="BD1370">
        <v>52.991</v>
      </c>
      <c r="BE1370">
        <v>0</v>
      </c>
      <c r="BF1370">
        <v>82.94</v>
      </c>
      <c r="BG1370">
        <v>18163000000</v>
      </c>
      <c r="BH1370">
        <v>98</v>
      </c>
      <c r="BI1370">
        <v>14</v>
      </c>
      <c r="BJ1370">
        <v>14</v>
      </c>
      <c r="BK1370">
        <v>14</v>
      </c>
      <c r="BL1370" t="s">
        <v>7220</v>
      </c>
      <c r="BM1370">
        <v>10</v>
      </c>
      <c r="BN1370">
        <v>10</v>
      </c>
      <c r="BO1370">
        <v>4</v>
      </c>
      <c r="BP1370">
        <v>6</v>
      </c>
      <c r="BQ1370">
        <v>10</v>
      </c>
      <c r="BR1370">
        <v>10</v>
      </c>
      <c r="BS1370">
        <v>11</v>
      </c>
      <c r="BT1370">
        <v>12</v>
      </c>
      <c r="BU1370">
        <v>11</v>
      </c>
      <c r="BV1370">
        <v>10</v>
      </c>
      <c r="BW1370">
        <v>7</v>
      </c>
      <c r="BX1370">
        <v>9</v>
      </c>
      <c r="BY1370">
        <v>9</v>
      </c>
      <c r="BZ1370">
        <v>473</v>
      </c>
      <c r="CA1370">
        <v>473</v>
      </c>
      <c r="CB1370">
        <v>45.2</v>
      </c>
      <c r="CC1370">
        <v>49.9</v>
      </c>
      <c r="CD1370">
        <v>33.799999999999997</v>
      </c>
      <c r="CE1370">
        <v>40.6</v>
      </c>
      <c r="CF1370">
        <v>46.1</v>
      </c>
      <c r="CG1370">
        <v>45.9</v>
      </c>
      <c r="CH1370">
        <v>49.9</v>
      </c>
      <c r="CI1370">
        <v>53.7</v>
      </c>
      <c r="CJ1370">
        <v>50.5</v>
      </c>
      <c r="CK1370">
        <v>49</v>
      </c>
      <c r="CL1370">
        <v>40.4</v>
      </c>
      <c r="CM1370">
        <v>43.6</v>
      </c>
      <c r="CN1370">
        <v>45.2</v>
      </c>
      <c r="CO1370">
        <v>0.67125437720955505</v>
      </c>
      <c r="CP1370">
        <v>0.48701577445821997</v>
      </c>
      <c r="CQ1370">
        <v>0.186968737542894</v>
      </c>
      <c r="CR1370">
        <v>0.62365166340508804</v>
      </c>
      <c r="CS1370">
        <v>-0.19731076558430899</v>
      </c>
      <c r="CT1370">
        <v>-1.4260724920793699</v>
      </c>
      <c r="CU1370">
        <v>0.41206486486486499</v>
      </c>
      <c r="CV1370">
        <v>0.16338920593261699</v>
      </c>
      <c r="CW1370">
        <v>1.0890262684291701</v>
      </c>
      <c r="CX1370">
        <v>0.80045849802371505</v>
      </c>
      <c r="CY1370">
        <v>5.01581827799455E-2</v>
      </c>
      <c r="CZ1370">
        <v>0.48941022919828397</v>
      </c>
    </row>
    <row r="1371" spans="1:104" x14ac:dyDescent="0.3">
      <c r="A1371" t="s">
        <v>4032</v>
      </c>
      <c r="B1371" t="s">
        <v>4033</v>
      </c>
      <c r="C1371" s="50">
        <v>1.1081834928224674</v>
      </c>
      <c r="D1371" s="51">
        <v>0.1481967823503787</v>
      </c>
      <c r="E1371" s="52">
        <v>0.32617889222578106</v>
      </c>
      <c r="F1371" s="53">
        <v>0.48654414656511902</v>
      </c>
      <c r="G1371" s="50">
        <v>1.1766825769408644</v>
      </c>
      <c r="H1371" s="54">
        <v>0.23472519001481942</v>
      </c>
      <c r="I1371" s="55">
        <v>6.9121398846133109E-2</v>
      </c>
      <c r="J1371" s="56">
        <v>1.1603874813941899</v>
      </c>
      <c r="K1371" t="s">
        <v>4034</v>
      </c>
      <c r="L1371" t="s">
        <v>4035</v>
      </c>
      <c r="M1371" s="13" t="str">
        <f>IFERROR(IF(SEARCH(M$1,$L1371),1,"no"),"-")</f>
        <v>-</v>
      </c>
      <c r="N1371" s="14" t="str">
        <f>IFERROR(IF(SEARCH(N$1,$L1371),1,"no"),"-")</f>
        <v>-</v>
      </c>
      <c r="O1371" s="14" t="str">
        <f>IFERROR(IF(SEARCH(O$1,$L1371),1,"no"),"-")</f>
        <v>-</v>
      </c>
      <c r="P1371" s="15">
        <v>3611400000</v>
      </c>
      <c r="Q1371" s="16">
        <v>3451800000</v>
      </c>
      <c r="R1371" s="16">
        <v>5020800000</v>
      </c>
      <c r="S1371" s="16">
        <v>3894100000</v>
      </c>
      <c r="T1371" s="17">
        <v>4</v>
      </c>
      <c r="U1371" s="18">
        <v>4594000000</v>
      </c>
      <c r="V1371" s="19">
        <v>4566400000</v>
      </c>
      <c r="W1371" s="19">
        <v>4119600000</v>
      </c>
      <c r="AB1371" s="20">
        <v>3</v>
      </c>
      <c r="AC1371" s="32">
        <v>4092400000</v>
      </c>
      <c r="AD1371" s="33">
        <v>3407900000</v>
      </c>
      <c r="AE1371" s="33">
        <v>3959800000</v>
      </c>
      <c r="AF1371" s="34">
        <v>3</v>
      </c>
      <c r="AG1371" s="24">
        <v>4785200000</v>
      </c>
      <c r="AH1371" s="24">
        <v>4229800000</v>
      </c>
      <c r="AI1371" s="24">
        <v>4469900000</v>
      </c>
      <c r="AJ1371" s="25">
        <v>3</v>
      </c>
      <c r="AK1371">
        <v>31.7499103546143</v>
      </c>
      <c r="AL1371">
        <v>31.6847019195557</v>
      </c>
      <c r="AM1371">
        <v>32.225269317627003</v>
      </c>
      <c r="AN1371">
        <v>31.858642578125</v>
      </c>
      <c r="AO1371">
        <v>32.097103118896499</v>
      </c>
      <c r="AP1371">
        <v>32.088409423828097</v>
      </c>
      <c r="AQ1371">
        <v>31.939857482910199</v>
      </c>
      <c r="AR1371">
        <v>31.930299758911101</v>
      </c>
      <c r="AS1371">
        <v>31.666234970092798</v>
      </c>
      <c r="AT1371">
        <v>31.8827800750732</v>
      </c>
      <c r="AU1371">
        <v>32.155933380127003</v>
      </c>
      <c r="AV1371">
        <v>31.977941513061499</v>
      </c>
      <c r="AW1371">
        <v>32.057594299316399</v>
      </c>
      <c r="AX1371">
        <v>48</v>
      </c>
      <c r="AY1371">
        <v>48</v>
      </c>
      <c r="AZ1371">
        <v>48</v>
      </c>
      <c r="BA1371">
        <v>65.599999999999994</v>
      </c>
      <c r="BB1371">
        <v>65.599999999999994</v>
      </c>
      <c r="BC1371">
        <v>65.599999999999994</v>
      </c>
      <c r="BD1371">
        <v>87.396000000000001</v>
      </c>
      <c r="BE1371">
        <v>0</v>
      </c>
      <c r="BF1371">
        <v>323.31</v>
      </c>
      <c r="BG1371">
        <v>36453000000</v>
      </c>
      <c r="BH1371">
        <v>345</v>
      </c>
      <c r="BI1371" t="s">
        <v>105</v>
      </c>
      <c r="BJ1371" t="s">
        <v>105</v>
      </c>
      <c r="BK1371" t="s">
        <v>105</v>
      </c>
      <c r="BL1371" t="s">
        <v>4036</v>
      </c>
      <c r="BM1371">
        <v>32</v>
      </c>
      <c r="BN1371">
        <v>33</v>
      </c>
      <c r="BO1371">
        <v>28</v>
      </c>
      <c r="BP1371">
        <v>28</v>
      </c>
      <c r="BQ1371">
        <v>33</v>
      </c>
      <c r="BR1371">
        <v>34</v>
      </c>
      <c r="BS1371">
        <v>30</v>
      </c>
      <c r="BT1371">
        <v>26</v>
      </c>
      <c r="BU1371">
        <v>31</v>
      </c>
      <c r="BV1371">
        <v>32</v>
      </c>
      <c r="BW1371">
        <v>26</v>
      </c>
      <c r="BX1371">
        <v>31</v>
      </c>
      <c r="BY1371">
        <v>34</v>
      </c>
      <c r="BZ1371">
        <v>768</v>
      </c>
      <c r="CA1371" t="s">
        <v>105</v>
      </c>
      <c r="CB1371">
        <v>45.7</v>
      </c>
      <c r="CC1371">
        <v>46.4</v>
      </c>
      <c r="CD1371">
        <v>42.7</v>
      </c>
      <c r="CE1371">
        <v>41.9</v>
      </c>
      <c r="CF1371">
        <v>52.5</v>
      </c>
      <c r="CG1371">
        <v>48</v>
      </c>
      <c r="CH1371">
        <v>47</v>
      </c>
      <c r="CI1371">
        <v>41.5</v>
      </c>
      <c r="CJ1371">
        <v>46.2</v>
      </c>
      <c r="CK1371">
        <v>46.2</v>
      </c>
      <c r="CL1371">
        <v>40.4</v>
      </c>
      <c r="CM1371">
        <v>46.7</v>
      </c>
      <c r="CN1371">
        <v>52.1</v>
      </c>
      <c r="CO1371">
        <v>0.124791833758215</v>
      </c>
      <c r="CP1371">
        <v>0.48654414656511902</v>
      </c>
      <c r="CQ1371">
        <v>1.1603874813941899</v>
      </c>
      <c r="CR1371">
        <v>0.85680554485945304</v>
      </c>
      <c r="CS1371">
        <v>5.3192774454753802E-2</v>
      </c>
      <c r="CT1371">
        <v>0.336364027585079</v>
      </c>
      <c r="CU1371">
        <v>0.41238681793625098</v>
      </c>
      <c r="CV1371">
        <v>-0.16215896606445299</v>
      </c>
      <c r="CW1371">
        <v>-1.0881436274381999</v>
      </c>
      <c r="CX1371">
        <v>0.13372982774252001</v>
      </c>
      <c r="CY1371">
        <v>-0.23738479614258201</v>
      </c>
      <c r="CZ1371">
        <v>-2.4676437810727099</v>
      </c>
    </row>
    <row r="1372" spans="1:104" x14ac:dyDescent="0.3">
      <c r="A1372" t="s">
        <v>3144</v>
      </c>
      <c r="B1372" t="s">
        <v>3145</v>
      </c>
      <c r="C1372" s="50">
        <v>0.77163777661123167</v>
      </c>
      <c r="D1372" s="51">
        <v>-0.37400432060921246</v>
      </c>
      <c r="E1372" s="52">
        <v>0.32703345139185175</v>
      </c>
      <c r="F1372" s="53">
        <v>0.48540782222697704</v>
      </c>
      <c r="G1372" s="41">
        <v>0.61140092769861354</v>
      </c>
      <c r="H1372" s="43">
        <v>-0.70980935361247322</v>
      </c>
      <c r="I1372" s="39">
        <v>1.7214867913292727E-3</v>
      </c>
      <c r="J1372" s="40">
        <v>2.7640963052130498</v>
      </c>
      <c r="K1372" t="s">
        <v>3146</v>
      </c>
      <c r="L1372" t="s">
        <v>3147</v>
      </c>
      <c r="M1372" s="13" t="str">
        <f>IFERROR(IF(SEARCH(M$1,$L1372),1,"no"),"-")</f>
        <v>-</v>
      </c>
      <c r="N1372" s="14" t="str">
        <f>IFERROR(IF(SEARCH(N$1,$L1372),1,"no"),"-")</f>
        <v>-</v>
      </c>
      <c r="O1372" s="14" t="str">
        <f>IFERROR(IF(SEARCH(O$1,$L1372),1,"no"),"-")</f>
        <v>-</v>
      </c>
      <c r="P1372" s="15">
        <v>566910000</v>
      </c>
      <c r="Q1372" s="16">
        <v>581430000</v>
      </c>
      <c r="R1372" s="16">
        <v>407470000</v>
      </c>
      <c r="S1372" s="16">
        <v>292000000</v>
      </c>
      <c r="T1372" s="17">
        <v>4</v>
      </c>
      <c r="U1372" s="18">
        <v>289860000</v>
      </c>
      <c r="V1372" s="19">
        <v>447290000</v>
      </c>
      <c r="W1372" s="19">
        <v>332230000</v>
      </c>
      <c r="AB1372" s="20">
        <v>3</v>
      </c>
      <c r="AC1372" s="32">
        <v>547420000</v>
      </c>
      <c r="AD1372" s="33">
        <v>512490000</v>
      </c>
      <c r="AE1372" s="33">
        <v>496630000</v>
      </c>
      <c r="AF1372" s="34">
        <v>3</v>
      </c>
      <c r="AG1372" s="24">
        <v>327460000</v>
      </c>
      <c r="AH1372" s="24">
        <v>281350000</v>
      </c>
      <c r="AI1372" s="24">
        <v>342860000</v>
      </c>
      <c r="AJ1372" s="25">
        <v>3</v>
      </c>
      <c r="AK1372">
        <v>29.078544616699201</v>
      </c>
      <c r="AL1372">
        <v>29.1150302886963</v>
      </c>
      <c r="AM1372">
        <v>28.602119445800799</v>
      </c>
      <c r="AN1372">
        <v>28.121393203735401</v>
      </c>
      <c r="AO1372">
        <v>28.110780715942401</v>
      </c>
      <c r="AP1372">
        <v>28.736635208129901</v>
      </c>
      <c r="AQ1372">
        <v>28.3076076507568</v>
      </c>
      <c r="AR1372">
        <v>29.028072357177699</v>
      </c>
      <c r="AS1372">
        <v>28.932949066162099</v>
      </c>
      <c r="AT1372">
        <v>28.887596130371101</v>
      </c>
      <c r="AU1372">
        <v>28.2867431640625</v>
      </c>
      <c r="AV1372">
        <v>28.067790985107401</v>
      </c>
      <c r="AW1372">
        <v>28.353044509887699</v>
      </c>
      <c r="AX1372">
        <v>17</v>
      </c>
      <c r="AY1372">
        <v>17</v>
      </c>
      <c r="AZ1372">
        <v>17</v>
      </c>
      <c r="BA1372">
        <v>15.8</v>
      </c>
      <c r="BB1372">
        <v>15.8</v>
      </c>
      <c r="BC1372">
        <v>15.8</v>
      </c>
      <c r="BD1372">
        <v>149.24</v>
      </c>
      <c r="BE1372">
        <v>0</v>
      </c>
      <c r="BF1372">
        <v>110.84</v>
      </c>
      <c r="BG1372">
        <v>3710800000</v>
      </c>
      <c r="BH1372">
        <v>82</v>
      </c>
      <c r="BI1372">
        <v>17</v>
      </c>
      <c r="BJ1372">
        <v>17</v>
      </c>
      <c r="BK1372">
        <v>17</v>
      </c>
      <c r="BL1372" t="s">
        <v>3148</v>
      </c>
      <c r="BM1372">
        <v>12</v>
      </c>
      <c r="BN1372">
        <v>14</v>
      </c>
      <c r="BO1372">
        <v>5</v>
      </c>
      <c r="BP1372">
        <v>3</v>
      </c>
      <c r="BQ1372">
        <v>10</v>
      </c>
      <c r="BR1372">
        <v>8</v>
      </c>
      <c r="BS1372">
        <v>9</v>
      </c>
      <c r="BT1372">
        <v>9</v>
      </c>
      <c r="BU1372">
        <v>12</v>
      </c>
      <c r="BV1372">
        <v>10</v>
      </c>
      <c r="BW1372">
        <v>7</v>
      </c>
      <c r="BX1372">
        <v>8</v>
      </c>
      <c r="BY1372">
        <v>8</v>
      </c>
      <c r="BZ1372">
        <v>1330</v>
      </c>
      <c r="CA1372">
        <v>1330</v>
      </c>
      <c r="CB1372">
        <v>12</v>
      </c>
      <c r="CC1372">
        <v>13.6</v>
      </c>
      <c r="CD1372">
        <v>5.5</v>
      </c>
      <c r="CE1372">
        <v>3.4</v>
      </c>
      <c r="CF1372">
        <v>9.5</v>
      </c>
      <c r="CG1372">
        <v>7.1</v>
      </c>
      <c r="CH1372">
        <v>9.1999999999999993</v>
      </c>
      <c r="CI1372">
        <v>8.5</v>
      </c>
      <c r="CJ1372">
        <v>11.7</v>
      </c>
      <c r="CK1372">
        <v>8.9</v>
      </c>
      <c r="CL1372">
        <v>7.5</v>
      </c>
      <c r="CM1372">
        <v>8.5</v>
      </c>
      <c r="CN1372">
        <v>7.6</v>
      </c>
      <c r="CO1372">
        <v>0.33211847855328902</v>
      </c>
      <c r="CP1372">
        <v>0.48540782222697698</v>
      </c>
      <c r="CQ1372">
        <v>2.7640963052130498</v>
      </c>
      <c r="CR1372">
        <v>0.69820112302195003</v>
      </c>
      <c r="CS1372">
        <v>-0.22026729583740201</v>
      </c>
      <c r="CT1372">
        <v>-0.78975116537719603</v>
      </c>
      <c r="CU1372">
        <v>0.41331749460043199</v>
      </c>
      <c r="CV1372">
        <v>0.34426403045654302</v>
      </c>
      <c r="CW1372">
        <v>1.08601646295747</v>
      </c>
      <c r="CX1372">
        <v>2.3406113537117901E-2</v>
      </c>
      <c r="CY1372">
        <v>0.71367963155110603</v>
      </c>
      <c r="CZ1372">
        <v>7.4644532779559496</v>
      </c>
    </row>
    <row r="1373" spans="1:104" x14ac:dyDescent="0.3">
      <c r="A1373" t="s">
        <v>7631</v>
      </c>
      <c r="B1373" t="s">
        <v>7632</v>
      </c>
      <c r="C1373" s="50">
        <v>1.4150132238333166</v>
      </c>
      <c r="D1373" s="51">
        <v>0.50081553565051573</v>
      </c>
      <c r="E1373" s="52">
        <v>0.32798556066736245</v>
      </c>
      <c r="F1373" s="53">
        <v>0.48414527537527607</v>
      </c>
      <c r="G1373" s="50">
        <v>1.0217362491716369</v>
      </c>
      <c r="H1373" s="54">
        <v>3.1022827273050207E-2</v>
      </c>
      <c r="I1373" s="55">
        <v>0.84364613997647764</v>
      </c>
      <c r="J1373" s="56">
        <v>7.3839676218931533E-2</v>
      </c>
      <c r="K1373" t="s">
        <v>479</v>
      </c>
      <c r="L1373" t="s">
        <v>480</v>
      </c>
      <c r="M1373" s="13" t="str">
        <f>IFERROR(IF(SEARCH(M$1,$L1373),1,"no"),"-")</f>
        <v>-</v>
      </c>
      <c r="N1373" s="14">
        <f>IFERROR(IF(SEARCH(N$1,$L1373),1,"no"),"-")</f>
        <v>1</v>
      </c>
      <c r="O1373" s="14" t="str">
        <f>IFERROR(IF(SEARCH(O$1,$L1373),1,"no"),"-")</f>
        <v>-</v>
      </c>
      <c r="P1373" s="15">
        <v>1896800000</v>
      </c>
      <c r="Q1373" s="16">
        <v>1971000000</v>
      </c>
      <c r="R1373" s="16">
        <v>435920000</v>
      </c>
      <c r="S1373" s="16">
        <v>189430000</v>
      </c>
      <c r="T1373" s="17">
        <v>4</v>
      </c>
      <c r="U1373" s="18">
        <v>1262900000</v>
      </c>
      <c r="V1373" s="19">
        <v>1808900000</v>
      </c>
      <c r="W1373" s="19">
        <v>1696600000</v>
      </c>
      <c r="AB1373" s="20">
        <v>3</v>
      </c>
      <c r="AC1373" s="32">
        <v>1677800000</v>
      </c>
      <c r="AD1373" s="33">
        <v>1568200000</v>
      </c>
      <c r="AE1373" s="33">
        <v>2035500000</v>
      </c>
      <c r="AF1373" s="34">
        <v>3</v>
      </c>
      <c r="AG1373" s="24">
        <v>1914500000</v>
      </c>
      <c r="AH1373" s="24">
        <v>1546300000</v>
      </c>
      <c r="AI1373" s="24">
        <v>1935500000</v>
      </c>
      <c r="AJ1373" s="25">
        <v>3</v>
      </c>
      <c r="AK1373">
        <v>30.820920944213899</v>
      </c>
      <c r="AL1373">
        <v>30.876279830932599</v>
      </c>
      <c r="AM1373">
        <v>28.699487686157202</v>
      </c>
      <c r="AN1373">
        <v>27.4970893859863</v>
      </c>
      <c r="AO1373">
        <v>30.234092712402301</v>
      </c>
      <c r="AP1373">
        <v>30.752466201782202</v>
      </c>
      <c r="AQ1373">
        <v>30.659999847412099</v>
      </c>
      <c r="AR1373">
        <v>30.643922805786101</v>
      </c>
      <c r="AS1373">
        <v>30.546463012695298</v>
      </c>
      <c r="AT1373">
        <v>30.922735214233398</v>
      </c>
      <c r="AU1373">
        <v>30.8343200683594</v>
      </c>
      <c r="AV1373">
        <v>30.526172637939499</v>
      </c>
      <c r="AW1373">
        <v>30.850059509277301</v>
      </c>
      <c r="AX1373">
        <v>30</v>
      </c>
      <c r="AY1373">
        <v>30</v>
      </c>
      <c r="AZ1373">
        <v>30</v>
      </c>
      <c r="BA1373">
        <v>41.1</v>
      </c>
      <c r="BB1373">
        <v>41.1</v>
      </c>
      <c r="BC1373">
        <v>41.1</v>
      </c>
      <c r="BD1373">
        <v>95.105000000000004</v>
      </c>
      <c r="BE1373">
        <v>0</v>
      </c>
      <c r="BF1373">
        <v>250.87</v>
      </c>
      <c r="BG1373">
        <v>13055000000</v>
      </c>
      <c r="BH1373">
        <v>141</v>
      </c>
      <c r="BI1373">
        <v>30</v>
      </c>
      <c r="BJ1373">
        <v>30</v>
      </c>
      <c r="BK1373">
        <v>30</v>
      </c>
      <c r="BL1373" t="s">
        <v>7633</v>
      </c>
      <c r="BM1373">
        <v>17</v>
      </c>
      <c r="BN1373">
        <v>17</v>
      </c>
      <c r="BO1373">
        <v>6</v>
      </c>
      <c r="BP1373">
        <v>2</v>
      </c>
      <c r="BQ1373">
        <v>16</v>
      </c>
      <c r="BR1373">
        <v>20</v>
      </c>
      <c r="BS1373">
        <v>18</v>
      </c>
      <c r="BT1373">
        <v>13</v>
      </c>
      <c r="BU1373">
        <v>17</v>
      </c>
      <c r="BV1373">
        <v>15</v>
      </c>
      <c r="BW1373">
        <v>15</v>
      </c>
      <c r="BX1373">
        <v>17</v>
      </c>
      <c r="BY1373">
        <v>21</v>
      </c>
      <c r="BZ1373">
        <v>854</v>
      </c>
      <c r="CA1373">
        <v>854</v>
      </c>
      <c r="CB1373">
        <v>27</v>
      </c>
      <c r="CC1373">
        <v>29.3</v>
      </c>
      <c r="CD1373">
        <v>9</v>
      </c>
      <c r="CE1373">
        <v>4.8</v>
      </c>
      <c r="CF1373">
        <v>26.2</v>
      </c>
      <c r="CG1373">
        <v>29.7</v>
      </c>
      <c r="CH1373">
        <v>29</v>
      </c>
      <c r="CI1373">
        <v>21</v>
      </c>
      <c r="CJ1373">
        <v>27.2</v>
      </c>
      <c r="CK1373">
        <v>24.7</v>
      </c>
      <c r="CL1373">
        <v>23.3</v>
      </c>
      <c r="CM1373">
        <v>25.1</v>
      </c>
      <c r="CN1373">
        <v>32.299999999999997</v>
      </c>
      <c r="CO1373">
        <v>0.57194371853179704</v>
      </c>
      <c r="CP1373">
        <v>0.48414527537527602</v>
      </c>
      <c r="CQ1373">
        <v>7.3839676218931505E-2</v>
      </c>
      <c r="CR1373">
        <v>0.62474120406567601</v>
      </c>
      <c r="CS1373">
        <v>-1.2309292157491001</v>
      </c>
      <c r="CT1373">
        <v>-1.24603230236939</v>
      </c>
      <c r="CU1373">
        <v>0.413998921832884</v>
      </c>
      <c r="CV1373">
        <v>-1.0754084587097199</v>
      </c>
      <c r="CW1373">
        <v>-1.08365208287004</v>
      </c>
      <c r="CX1373">
        <v>0.92251251187836603</v>
      </c>
      <c r="CY1373">
        <v>-3.2477060953777198E-2</v>
      </c>
      <c r="CZ1373">
        <v>-0.21038966981374199</v>
      </c>
    </row>
    <row r="1374" spans="1:104" x14ac:dyDescent="0.3">
      <c r="A1374" t="s">
        <v>6215</v>
      </c>
      <c r="B1374" t="s">
        <v>6216</v>
      </c>
      <c r="C1374" s="50">
        <v>0.99107090521873353</v>
      </c>
      <c r="D1374" s="51">
        <v>-1.2939817548184251E-2</v>
      </c>
      <c r="E1374" s="52">
        <v>0.32820410705616393</v>
      </c>
      <c r="F1374" s="53">
        <v>0.48385598860690898</v>
      </c>
      <c r="G1374" s="50">
        <v>1.0373437131398915</v>
      </c>
      <c r="H1374" s="54">
        <v>5.2893995483918634E-2</v>
      </c>
      <c r="I1374" s="55">
        <v>0.35142175312538432</v>
      </c>
      <c r="J1374" s="56">
        <v>0.45417135903333006</v>
      </c>
      <c r="K1374" t="s">
        <v>6217</v>
      </c>
      <c r="L1374" t="s">
        <v>6218</v>
      </c>
      <c r="M1374" s="13" t="str">
        <f>IFERROR(IF(SEARCH(M$1,$L1374),1,"no"),"-")</f>
        <v>-</v>
      </c>
      <c r="N1374" s="14">
        <f>IFERROR(IF(SEARCH(N$1,$L1374),1,"no"),"-")</f>
        <v>1</v>
      </c>
      <c r="O1374" s="14" t="str">
        <f>IFERROR(IF(SEARCH(O$1,$L1374),1,"no"),"-")</f>
        <v>-</v>
      </c>
      <c r="P1374" s="15">
        <v>107230000</v>
      </c>
      <c r="Q1374" s="16">
        <v>97494000</v>
      </c>
      <c r="T1374" s="17">
        <v>2</v>
      </c>
      <c r="U1374" s="18">
        <v>114300000</v>
      </c>
      <c r="V1374" s="19">
        <v>99980000</v>
      </c>
      <c r="W1374" s="19">
        <v>90064000</v>
      </c>
      <c r="AB1374" s="20">
        <v>3</v>
      </c>
      <c r="AC1374" s="32">
        <v>108580000</v>
      </c>
      <c r="AD1374" s="33">
        <v>174020000</v>
      </c>
      <c r="AF1374" s="34">
        <v>2</v>
      </c>
      <c r="AG1374" s="24">
        <v>161660000</v>
      </c>
      <c r="AH1374" s="24">
        <v>120310000</v>
      </c>
      <c r="AI1374" s="24">
        <v>157760000</v>
      </c>
      <c r="AJ1374" s="25">
        <v>3</v>
      </c>
      <c r="AK1374">
        <v>26.676134109497099</v>
      </c>
      <c r="AL1374">
        <v>26.538810729980501</v>
      </c>
      <c r="AM1374">
        <v>25.950929641723601</v>
      </c>
      <c r="AN1374">
        <v>26.3009357452393</v>
      </c>
      <c r="AO1374">
        <v>26.7682495117188</v>
      </c>
      <c r="AP1374">
        <v>26.575136184692401</v>
      </c>
      <c r="AQ1374">
        <v>26.4244480133057</v>
      </c>
      <c r="AR1374">
        <v>26.6941833496094</v>
      </c>
      <c r="AS1374">
        <v>27.374677658081101</v>
      </c>
      <c r="AT1374">
        <v>24.573925018310501</v>
      </c>
      <c r="AU1374">
        <v>27.268386840820298</v>
      </c>
      <c r="AV1374">
        <v>26.8421821594238</v>
      </c>
      <c r="AW1374">
        <v>27.233156204223601</v>
      </c>
      <c r="AX1374">
        <v>8</v>
      </c>
      <c r="AY1374">
        <v>8</v>
      </c>
      <c r="AZ1374">
        <v>8</v>
      </c>
      <c r="BA1374">
        <v>31.9</v>
      </c>
      <c r="BB1374">
        <v>31.9</v>
      </c>
      <c r="BC1374">
        <v>31.9</v>
      </c>
      <c r="BD1374">
        <v>39.265000000000001</v>
      </c>
      <c r="BE1374">
        <v>0</v>
      </c>
      <c r="BF1374">
        <v>56.216000000000001</v>
      </c>
      <c r="BG1374">
        <v>786980000</v>
      </c>
      <c r="BH1374">
        <v>33</v>
      </c>
      <c r="BI1374">
        <v>8</v>
      </c>
      <c r="BJ1374">
        <v>8</v>
      </c>
      <c r="BK1374">
        <v>8</v>
      </c>
      <c r="BL1374" t="s">
        <v>6219</v>
      </c>
      <c r="BM1374">
        <v>4</v>
      </c>
      <c r="BN1374">
        <v>3</v>
      </c>
      <c r="BO1374">
        <v>1</v>
      </c>
      <c r="BP1374">
        <v>0</v>
      </c>
      <c r="BQ1374">
        <v>5</v>
      </c>
      <c r="BR1374">
        <v>4</v>
      </c>
      <c r="BS1374">
        <v>4</v>
      </c>
      <c r="BT1374">
        <v>4</v>
      </c>
      <c r="BU1374">
        <v>4</v>
      </c>
      <c r="BV1374">
        <v>3</v>
      </c>
      <c r="BW1374">
        <v>3</v>
      </c>
      <c r="BX1374">
        <v>3</v>
      </c>
      <c r="BY1374">
        <v>4</v>
      </c>
      <c r="BZ1374">
        <v>357</v>
      </c>
      <c r="CA1374">
        <v>357</v>
      </c>
      <c r="CB1374">
        <v>16.8</v>
      </c>
      <c r="CC1374">
        <v>10.9</v>
      </c>
      <c r="CD1374">
        <v>5.9</v>
      </c>
      <c r="CE1374">
        <v>0</v>
      </c>
      <c r="CF1374">
        <v>21</v>
      </c>
      <c r="CG1374">
        <v>16</v>
      </c>
      <c r="CH1374">
        <v>15.1</v>
      </c>
      <c r="CI1374">
        <v>10.9</v>
      </c>
      <c r="CJ1374">
        <v>10.9</v>
      </c>
      <c r="CK1374">
        <v>11.5</v>
      </c>
      <c r="CL1374">
        <v>14</v>
      </c>
      <c r="CM1374">
        <v>14</v>
      </c>
      <c r="CN1374">
        <v>15.1</v>
      </c>
      <c r="CO1374">
        <v>7.4240084910356996E-2</v>
      </c>
      <c r="CP1374">
        <v>0.48385598860690898</v>
      </c>
      <c r="CQ1374">
        <v>0.45417135903333</v>
      </c>
      <c r="CR1374">
        <v>0.90943412526997802</v>
      </c>
      <c r="CS1374">
        <v>0.15244054794311501</v>
      </c>
      <c r="CT1374">
        <v>0.20876687868629401</v>
      </c>
      <c r="CU1374">
        <v>0.41424353448275902</v>
      </c>
      <c r="CV1374">
        <v>-0.222575346628826</v>
      </c>
      <c r="CW1374">
        <v>-1.08311019499494</v>
      </c>
      <c r="CX1374">
        <v>0.48701271785209599</v>
      </c>
      <c r="CY1374">
        <v>-0.90031305948893303</v>
      </c>
      <c r="CZ1374">
        <v>-1.0537954563918299</v>
      </c>
    </row>
    <row r="1375" spans="1:104" x14ac:dyDescent="0.3">
      <c r="A1375" s="127" t="s">
        <v>4218</v>
      </c>
      <c r="B1375" s="127" t="s">
        <v>4219</v>
      </c>
      <c r="C1375" s="50">
        <v>1.1064650435370698</v>
      </c>
      <c r="D1375" s="51">
        <v>0.1459578729081541</v>
      </c>
      <c r="E1375" s="52">
        <v>0.32852492401947619</v>
      </c>
      <c r="F1375" s="53">
        <v>0.48343167647402702</v>
      </c>
      <c r="G1375" s="50">
        <v>0.8507607398568019</v>
      </c>
      <c r="H1375" s="54">
        <v>-0.23317463624882867</v>
      </c>
      <c r="I1375" s="55">
        <v>7.7051121378421933E-2</v>
      </c>
      <c r="J1375" s="56">
        <v>1.11322103631069</v>
      </c>
      <c r="K1375" s="127" t="s">
        <v>3886</v>
      </c>
      <c r="L1375" s="127" t="s">
        <v>3887</v>
      </c>
      <c r="M1375" s="13" t="str">
        <f>IFERROR(IF(SEARCH(M$1,$L1375),1,"no"),"-")</f>
        <v>-</v>
      </c>
      <c r="N1375" s="14" t="str">
        <f>IFERROR(IF(SEARCH(N$1,$L1375),1,"no"),"-")</f>
        <v>-</v>
      </c>
      <c r="O1375" s="14" t="str">
        <f>IFERROR(IF(SEARCH(O$1,$L1375),1,"no"),"-")</f>
        <v>-</v>
      </c>
      <c r="P1375" s="15">
        <v>345980000</v>
      </c>
      <c r="Q1375" s="16">
        <v>352170000</v>
      </c>
      <c r="S1375" s="16">
        <v>248170000</v>
      </c>
      <c r="T1375" s="17">
        <v>3</v>
      </c>
      <c r="U1375" s="18">
        <v>311860000</v>
      </c>
      <c r="V1375" s="19">
        <v>338980000</v>
      </c>
      <c r="W1375" s="19">
        <v>396230000</v>
      </c>
      <c r="AB1375" s="20">
        <v>3</v>
      </c>
      <c r="AC1375" s="32">
        <v>466990000</v>
      </c>
      <c r="AD1375" s="33">
        <v>469540000</v>
      </c>
      <c r="AE1375" s="33">
        <v>404270000</v>
      </c>
      <c r="AF1375" s="34">
        <v>3</v>
      </c>
      <c r="AG1375" s="24">
        <v>412850000</v>
      </c>
      <c r="AH1375" s="24">
        <v>377530000</v>
      </c>
      <c r="AI1375" s="24">
        <v>350320000</v>
      </c>
      <c r="AJ1375" s="25">
        <v>3</v>
      </c>
      <c r="AK1375">
        <v>28.366113662719702</v>
      </c>
      <c r="AL1375">
        <v>28.391696929931602</v>
      </c>
      <c r="AM1375">
        <v>26.335037231445298</v>
      </c>
      <c r="AN1375">
        <v>27.886753082275401</v>
      </c>
      <c r="AO1375">
        <v>28.216323852539102</v>
      </c>
      <c r="AP1375">
        <v>28.336624145507798</v>
      </c>
      <c r="AQ1375">
        <v>28.561763763427699</v>
      </c>
      <c r="AR1375">
        <v>28.7988166809082</v>
      </c>
      <c r="AS1375">
        <v>28.8066730499268</v>
      </c>
      <c r="AT1375">
        <v>28.590744018554702</v>
      </c>
      <c r="AU1375">
        <v>28.6210422515869</v>
      </c>
      <c r="AV1375">
        <v>28.492015838623001</v>
      </c>
      <c r="AW1375">
        <v>28.384098052978501</v>
      </c>
      <c r="AX1375">
        <v>11</v>
      </c>
      <c r="AY1375">
        <v>11</v>
      </c>
      <c r="AZ1375">
        <v>11</v>
      </c>
      <c r="BA1375">
        <v>21.9</v>
      </c>
      <c r="BB1375">
        <v>21.9</v>
      </c>
      <c r="BC1375">
        <v>21.9</v>
      </c>
      <c r="BD1375">
        <v>65.003</v>
      </c>
      <c r="BE1375">
        <v>0</v>
      </c>
      <c r="BF1375">
        <v>47.584000000000003</v>
      </c>
      <c r="BG1375">
        <v>2894600000</v>
      </c>
      <c r="BH1375">
        <v>65</v>
      </c>
      <c r="BI1375">
        <v>11</v>
      </c>
      <c r="BJ1375">
        <v>11</v>
      </c>
      <c r="BK1375">
        <v>11</v>
      </c>
      <c r="BL1375" t="s">
        <v>4220</v>
      </c>
      <c r="BM1375">
        <v>8</v>
      </c>
      <c r="BN1375">
        <v>9</v>
      </c>
      <c r="BO1375">
        <v>0</v>
      </c>
      <c r="BP1375">
        <v>2</v>
      </c>
      <c r="BQ1375">
        <v>9</v>
      </c>
      <c r="BR1375">
        <v>6</v>
      </c>
      <c r="BS1375">
        <v>8</v>
      </c>
      <c r="BT1375">
        <v>7</v>
      </c>
      <c r="BU1375">
        <v>9</v>
      </c>
      <c r="BV1375">
        <v>9</v>
      </c>
      <c r="BW1375">
        <v>6</v>
      </c>
      <c r="BX1375">
        <v>7</v>
      </c>
      <c r="BY1375">
        <v>5</v>
      </c>
      <c r="BZ1375">
        <v>566</v>
      </c>
      <c r="CA1375">
        <v>566</v>
      </c>
      <c r="CB1375">
        <v>17.100000000000001</v>
      </c>
      <c r="CC1375">
        <v>19.399999999999999</v>
      </c>
      <c r="CD1375">
        <v>0</v>
      </c>
      <c r="CE1375">
        <v>6</v>
      </c>
      <c r="CF1375">
        <v>18.899999999999999</v>
      </c>
      <c r="CG1375">
        <v>12.2</v>
      </c>
      <c r="CH1375">
        <v>17.3</v>
      </c>
      <c r="CI1375">
        <v>14.8</v>
      </c>
      <c r="CJ1375">
        <v>17.100000000000001</v>
      </c>
      <c r="CK1375">
        <v>17.100000000000001</v>
      </c>
      <c r="CL1375">
        <v>13.1</v>
      </c>
      <c r="CM1375">
        <v>15.4</v>
      </c>
      <c r="CN1375">
        <v>10.199999999999999</v>
      </c>
      <c r="CO1375">
        <v>0.83230880197414403</v>
      </c>
      <c r="CP1375">
        <v>0.48343167647402702</v>
      </c>
      <c r="CQ1375">
        <v>1.11322103631069</v>
      </c>
      <c r="CR1375">
        <v>0.68649455676516302</v>
      </c>
      <c r="CS1375">
        <v>-0.98717768987019705</v>
      </c>
      <c r="CT1375">
        <v>-1.7143664231761999</v>
      </c>
      <c r="CU1375">
        <v>0.41449434571890098</v>
      </c>
      <c r="CV1375">
        <v>-0.62667036056518599</v>
      </c>
      <c r="CW1375">
        <v>-1.08231528576254</v>
      </c>
      <c r="CX1375">
        <v>0.14239931740614301</v>
      </c>
      <c r="CY1375">
        <v>0.233025868733723</v>
      </c>
      <c r="CZ1375">
        <v>2.3672538858513898</v>
      </c>
    </row>
    <row r="1376" spans="1:104" x14ac:dyDescent="0.3">
      <c r="A1376" t="s">
        <v>5237</v>
      </c>
      <c r="B1376" t="s">
        <v>5238</v>
      </c>
      <c r="C1376" s="50">
        <v>0.88495353263912224</v>
      </c>
      <c r="D1376" s="51">
        <v>-0.17632639109410106</v>
      </c>
      <c r="E1376" s="52">
        <v>0.32912945446554492</v>
      </c>
      <c r="F1376" s="53">
        <v>0.48263325006828406</v>
      </c>
      <c r="G1376" s="50">
        <v>0.91694468764584047</v>
      </c>
      <c r="H1376" s="54">
        <v>-0.12509338534819839</v>
      </c>
      <c r="I1376" s="55">
        <v>0.19648831930281022</v>
      </c>
      <c r="J1376" s="56">
        <v>0.70666326214919195</v>
      </c>
      <c r="K1376" t="s">
        <v>5239</v>
      </c>
      <c r="L1376" t="s">
        <v>5240</v>
      </c>
      <c r="M1376" s="13" t="str">
        <f>IFERROR(IF(SEARCH(M$1,$L1376),1,"no"),"-")</f>
        <v>-</v>
      </c>
      <c r="N1376" s="14" t="str">
        <f>IFERROR(IF(SEARCH(N$1,$L1376),1,"no"),"-")</f>
        <v>-</v>
      </c>
      <c r="O1376" s="14" t="str">
        <f>IFERROR(IF(SEARCH(O$1,$L1376),1,"no"),"-")</f>
        <v>-</v>
      </c>
      <c r="P1376" s="15">
        <v>951500000</v>
      </c>
      <c r="Q1376" s="16">
        <v>918850000</v>
      </c>
      <c r="R1376" s="16">
        <v>1090000000</v>
      </c>
      <c r="S1376" s="16">
        <v>760900000</v>
      </c>
      <c r="T1376" s="17">
        <v>4</v>
      </c>
      <c r="U1376" s="18">
        <v>693180000</v>
      </c>
      <c r="V1376" s="19">
        <v>883370000</v>
      </c>
      <c r="W1376" s="19">
        <v>893300000</v>
      </c>
      <c r="AB1376" s="20">
        <v>3</v>
      </c>
      <c r="AC1376" s="32">
        <v>942330000</v>
      </c>
      <c r="AD1376" s="33">
        <v>827450000</v>
      </c>
      <c r="AE1376" s="33">
        <v>822950000</v>
      </c>
      <c r="AF1376" s="34">
        <v>3</v>
      </c>
      <c r="AG1376" s="24">
        <v>831130000</v>
      </c>
      <c r="AH1376" s="24">
        <v>803620000</v>
      </c>
      <c r="AI1376" s="24">
        <v>742640000</v>
      </c>
      <c r="AJ1376" s="25">
        <v>3</v>
      </c>
      <c r="AK1376">
        <v>29.825628280639599</v>
      </c>
      <c r="AL1376">
        <v>29.775253295898398</v>
      </c>
      <c r="AM1376">
        <v>30.021680831909201</v>
      </c>
      <c r="AN1376">
        <v>29.503131866455099</v>
      </c>
      <c r="AO1376">
        <v>29.368654251098601</v>
      </c>
      <c r="AP1376">
        <v>29.718442916870099</v>
      </c>
      <c r="AQ1376">
        <v>29.734569549560501</v>
      </c>
      <c r="AR1376">
        <v>29.8116569519043</v>
      </c>
      <c r="AS1376">
        <v>29.624095916748001</v>
      </c>
      <c r="AT1376">
        <v>29.6162300109863</v>
      </c>
      <c r="AU1376">
        <v>29.630498886108398</v>
      </c>
      <c r="AV1376">
        <v>29.581937789916999</v>
      </c>
      <c r="AW1376">
        <v>29.4680881500244</v>
      </c>
      <c r="AX1376">
        <v>17</v>
      </c>
      <c r="AY1376">
        <v>17</v>
      </c>
      <c r="AZ1376">
        <v>17</v>
      </c>
      <c r="BA1376">
        <v>47.7</v>
      </c>
      <c r="BB1376">
        <v>47.7</v>
      </c>
      <c r="BC1376">
        <v>47.7</v>
      </c>
      <c r="BD1376">
        <v>50.683999999999997</v>
      </c>
      <c r="BE1376">
        <v>0</v>
      </c>
      <c r="BF1376">
        <v>131.13</v>
      </c>
      <c r="BG1376">
        <v>7669900000</v>
      </c>
      <c r="BH1376">
        <v>82</v>
      </c>
      <c r="BI1376">
        <v>17</v>
      </c>
      <c r="BJ1376">
        <v>17</v>
      </c>
      <c r="BK1376">
        <v>17</v>
      </c>
      <c r="BL1376" t="s">
        <v>5241</v>
      </c>
      <c r="BM1376">
        <v>8</v>
      </c>
      <c r="BN1376">
        <v>8</v>
      </c>
      <c r="BO1376">
        <v>9</v>
      </c>
      <c r="BP1376">
        <v>10</v>
      </c>
      <c r="BQ1376">
        <v>8</v>
      </c>
      <c r="BR1376">
        <v>8</v>
      </c>
      <c r="BS1376">
        <v>10</v>
      </c>
      <c r="BT1376">
        <v>9</v>
      </c>
      <c r="BU1376">
        <v>9</v>
      </c>
      <c r="BV1376">
        <v>9</v>
      </c>
      <c r="BW1376">
        <v>11</v>
      </c>
      <c r="BX1376">
        <v>8</v>
      </c>
      <c r="BY1376">
        <v>10</v>
      </c>
      <c r="BZ1376">
        <v>463</v>
      </c>
      <c r="CA1376">
        <v>463</v>
      </c>
      <c r="CB1376">
        <v>23.5</v>
      </c>
      <c r="CC1376">
        <v>21.2</v>
      </c>
      <c r="CD1376">
        <v>28.1</v>
      </c>
      <c r="CE1376">
        <v>32.200000000000003</v>
      </c>
      <c r="CF1376">
        <v>23.5</v>
      </c>
      <c r="CG1376">
        <v>21.6</v>
      </c>
      <c r="CH1376">
        <v>27.2</v>
      </c>
      <c r="CI1376">
        <v>25.5</v>
      </c>
      <c r="CJ1376">
        <v>25.1</v>
      </c>
      <c r="CK1376">
        <v>23.3</v>
      </c>
      <c r="CL1376">
        <v>28.7</v>
      </c>
      <c r="CM1376">
        <v>21.6</v>
      </c>
      <c r="CN1376">
        <v>30</v>
      </c>
      <c r="CO1376">
        <v>0.29266012701598498</v>
      </c>
      <c r="CP1376">
        <v>0.482633250068284</v>
      </c>
      <c r="CQ1376">
        <v>0.70666326214919195</v>
      </c>
      <c r="CR1376">
        <v>0.72150699469368096</v>
      </c>
      <c r="CS1376">
        <v>9.7429275512695299E-2</v>
      </c>
      <c r="CT1376">
        <v>0.70948350235346103</v>
      </c>
      <c r="CU1376">
        <v>0.41503552206673799</v>
      </c>
      <c r="CV1376">
        <v>0.17420132954915199</v>
      </c>
      <c r="CW1376">
        <v>1.0808192052854699</v>
      </c>
      <c r="CX1376">
        <v>0.29751657625075301</v>
      </c>
      <c r="CY1376">
        <v>0.12381935119628899</v>
      </c>
      <c r="CZ1376">
        <v>1.5482132032449401</v>
      </c>
    </row>
    <row r="1377" spans="1:104" x14ac:dyDescent="0.3">
      <c r="A1377" t="s">
        <v>6753</v>
      </c>
      <c r="B1377" t="s">
        <v>6754</v>
      </c>
      <c r="C1377" s="50">
        <v>1.0431439450131039</v>
      </c>
      <c r="D1377" s="51">
        <v>6.0938251268650337E-2</v>
      </c>
      <c r="E1377" s="52">
        <v>0.32933659991419367</v>
      </c>
      <c r="F1377" s="53">
        <v>0.48236000248727706</v>
      </c>
      <c r="G1377" s="50">
        <v>1.0659236777949153</v>
      </c>
      <c r="H1377" s="54">
        <v>9.2104142028867089E-2</v>
      </c>
      <c r="I1377" s="55">
        <v>0.49746240737773362</v>
      </c>
      <c r="J1377" s="56">
        <v>0.30323973277810101</v>
      </c>
      <c r="M1377" s="13" t="str">
        <f>IFERROR(IF(SEARCH(M$1,$L1377),1,"no"),"-")</f>
        <v>-</v>
      </c>
      <c r="N1377" s="14" t="str">
        <f>IFERROR(IF(SEARCH(N$1,$L1377),1,"no"),"-")</f>
        <v>-</v>
      </c>
      <c r="O1377" s="14" t="str">
        <f>IFERROR(IF(SEARCH(O$1,$L1377),1,"no"),"-")</f>
        <v>-</v>
      </c>
      <c r="P1377" s="15">
        <v>1425600000</v>
      </c>
      <c r="Q1377" s="16">
        <v>1396200000</v>
      </c>
      <c r="R1377" s="16">
        <v>1237800000</v>
      </c>
      <c r="S1377" s="16">
        <v>1333200000</v>
      </c>
      <c r="T1377" s="17">
        <v>4</v>
      </c>
      <c r="U1377" s="18">
        <v>1454000000</v>
      </c>
      <c r="V1377" s="19">
        <v>1364300000</v>
      </c>
      <c r="W1377" s="19">
        <v>1400800000</v>
      </c>
      <c r="AB1377" s="20">
        <v>3</v>
      </c>
      <c r="AC1377" s="32">
        <v>1498400000</v>
      </c>
      <c r="AD1377" s="33">
        <v>1182000000</v>
      </c>
      <c r="AE1377" s="33">
        <v>1339400000</v>
      </c>
      <c r="AF1377" s="34">
        <v>3</v>
      </c>
      <c r="AG1377" s="24">
        <v>1583600000</v>
      </c>
      <c r="AH1377" s="24">
        <v>1317900000</v>
      </c>
      <c r="AI1377" s="24">
        <v>1383300000</v>
      </c>
      <c r="AJ1377" s="25">
        <v>3</v>
      </c>
      <c r="AK1377">
        <v>30.408922195434599</v>
      </c>
      <c r="AL1377">
        <v>30.378858566284201</v>
      </c>
      <c r="AM1377">
        <v>30.205131530761701</v>
      </c>
      <c r="AN1377">
        <v>30.3122463226318</v>
      </c>
      <c r="AO1377">
        <v>30.437379837036101</v>
      </c>
      <c r="AP1377">
        <v>30.345514297485401</v>
      </c>
      <c r="AQ1377">
        <v>30.383604049682599</v>
      </c>
      <c r="AR1377">
        <v>30.480775833129901</v>
      </c>
      <c r="AS1377">
        <v>30.1385822296143</v>
      </c>
      <c r="AT1377">
        <v>30.3189392089844</v>
      </c>
      <c r="AU1377">
        <v>30.560560226440401</v>
      </c>
      <c r="AV1377">
        <v>30.2955932617188</v>
      </c>
      <c r="AW1377">
        <v>30.3654670715332</v>
      </c>
      <c r="AX1377">
        <v>13</v>
      </c>
      <c r="AY1377">
        <v>13</v>
      </c>
      <c r="AZ1377">
        <v>13</v>
      </c>
      <c r="BA1377">
        <v>52.5</v>
      </c>
      <c r="BB1377">
        <v>52.5</v>
      </c>
      <c r="BC1377">
        <v>52.5</v>
      </c>
      <c r="BD1377">
        <v>39.207999999999998</v>
      </c>
      <c r="BE1377">
        <v>0</v>
      </c>
      <c r="BF1377">
        <v>138.19</v>
      </c>
      <c r="BG1377">
        <v>12510000000</v>
      </c>
      <c r="BH1377">
        <v>102</v>
      </c>
      <c r="BI1377">
        <v>13</v>
      </c>
      <c r="BJ1377">
        <v>13</v>
      </c>
      <c r="BK1377">
        <v>13</v>
      </c>
      <c r="BL1377" t="s">
        <v>6755</v>
      </c>
      <c r="BM1377">
        <v>10</v>
      </c>
      <c r="BN1377">
        <v>11</v>
      </c>
      <c r="BO1377">
        <v>11</v>
      </c>
      <c r="BP1377">
        <v>8</v>
      </c>
      <c r="BQ1377">
        <v>9</v>
      </c>
      <c r="BR1377">
        <v>9</v>
      </c>
      <c r="BS1377">
        <v>8</v>
      </c>
      <c r="BT1377">
        <v>5</v>
      </c>
      <c r="BU1377">
        <v>10</v>
      </c>
      <c r="BV1377">
        <v>9</v>
      </c>
      <c r="BW1377">
        <v>6</v>
      </c>
      <c r="BX1377">
        <v>7</v>
      </c>
      <c r="BY1377">
        <v>8</v>
      </c>
      <c r="BZ1377">
        <v>364</v>
      </c>
      <c r="CA1377">
        <v>364</v>
      </c>
      <c r="CB1377">
        <v>44.8</v>
      </c>
      <c r="CC1377">
        <v>46.7</v>
      </c>
      <c r="CD1377">
        <v>49.5</v>
      </c>
      <c r="CE1377">
        <v>39.299999999999997</v>
      </c>
      <c r="CF1377">
        <v>39.6</v>
      </c>
      <c r="CG1377">
        <v>39</v>
      </c>
      <c r="CH1377">
        <v>32.1</v>
      </c>
      <c r="CI1377">
        <v>20.100000000000001</v>
      </c>
      <c r="CJ1377">
        <v>49.2</v>
      </c>
      <c r="CK1377">
        <v>40.9</v>
      </c>
      <c r="CL1377">
        <v>30.2</v>
      </c>
      <c r="CM1377">
        <v>28.3</v>
      </c>
      <c r="CN1377">
        <v>36.5</v>
      </c>
      <c r="CO1377">
        <v>4.7644753892817103E-2</v>
      </c>
      <c r="CP1377">
        <v>0.48236000248727701</v>
      </c>
      <c r="CQ1377">
        <v>0.30323973277810101</v>
      </c>
      <c r="CR1377">
        <v>0.93849307479224398</v>
      </c>
      <c r="CS1377">
        <v>1.3523896535236399E-2</v>
      </c>
      <c r="CT1377">
        <v>0.13737164769141599</v>
      </c>
      <c r="CU1377">
        <v>0.41507907477138201</v>
      </c>
      <c r="CV1377">
        <v>-6.2543074289958894E-2</v>
      </c>
      <c r="CW1377">
        <v>-1.0803071065979899</v>
      </c>
      <c r="CX1377">
        <v>0.66370502431118295</v>
      </c>
      <c r="CY1377">
        <v>-9.4441095987953402E-2</v>
      </c>
      <c r="CZ1377">
        <v>-0.74537163860423095</v>
      </c>
    </row>
    <row r="1378" spans="1:104" x14ac:dyDescent="0.3">
      <c r="A1378" t="s">
        <v>6162</v>
      </c>
      <c r="B1378" t="s">
        <v>6163</v>
      </c>
      <c r="C1378" s="50">
        <v>0.89634525426286404</v>
      </c>
      <c r="D1378" s="51">
        <v>-0.157873558282904</v>
      </c>
      <c r="E1378" s="52">
        <v>0.33069458304451854</v>
      </c>
      <c r="F1378" s="53">
        <v>0.48057291900568705</v>
      </c>
      <c r="G1378" s="50">
        <v>1.0642772745175266</v>
      </c>
      <c r="H1378" s="54">
        <v>8.9874062923917211E-2</v>
      </c>
      <c r="I1378" s="55">
        <v>0.3427560128271725</v>
      </c>
      <c r="J1378" s="56">
        <v>0.465014917822894</v>
      </c>
      <c r="K1378" t="s">
        <v>299</v>
      </c>
      <c r="L1378" t="s">
        <v>300</v>
      </c>
      <c r="M1378" s="13" t="str">
        <f>IFERROR(IF(SEARCH(M$1,$L1378),1,"no"),"-")</f>
        <v>-</v>
      </c>
      <c r="N1378" s="14" t="str">
        <f>IFERROR(IF(SEARCH(N$1,$L1378),1,"no"),"-")</f>
        <v>-</v>
      </c>
      <c r="O1378" s="14" t="str">
        <f>IFERROR(IF(SEARCH(O$1,$L1378),1,"no"),"-")</f>
        <v>-</v>
      </c>
      <c r="P1378" s="15">
        <v>2293800000</v>
      </c>
      <c r="Q1378" s="16">
        <v>2624400000</v>
      </c>
      <c r="R1378" s="16">
        <v>3049600000</v>
      </c>
      <c r="S1378" s="16">
        <v>3077200000</v>
      </c>
      <c r="T1378" s="17">
        <v>4</v>
      </c>
      <c r="U1378" s="18">
        <v>2675100000</v>
      </c>
      <c r="V1378" s="19">
        <v>2168300000</v>
      </c>
      <c r="W1378" s="19">
        <v>2581700000</v>
      </c>
      <c r="AB1378" s="20">
        <v>3</v>
      </c>
      <c r="AC1378" s="32">
        <v>2581700000</v>
      </c>
      <c r="AD1378" s="33">
        <v>2506700000</v>
      </c>
      <c r="AE1378" s="33">
        <v>2528600000</v>
      </c>
      <c r="AF1378" s="34">
        <v>3</v>
      </c>
      <c r="AG1378" s="24">
        <v>2966600000</v>
      </c>
      <c r="AH1378" s="24">
        <v>2456200000</v>
      </c>
      <c r="AI1378" s="24">
        <v>2683800000</v>
      </c>
      <c r="AJ1378" s="25">
        <v>3</v>
      </c>
      <c r="AK1378">
        <v>31.0950927734375</v>
      </c>
      <c r="AL1378">
        <v>31.289340972900401</v>
      </c>
      <c r="AM1378">
        <v>31.505973815918001</v>
      </c>
      <c r="AN1378">
        <v>31.518970489501999</v>
      </c>
      <c r="AO1378">
        <v>31.3169460296631</v>
      </c>
      <c r="AP1378">
        <v>31.013917922973601</v>
      </c>
      <c r="AQ1378">
        <v>31.265674591064499</v>
      </c>
      <c r="AR1378">
        <v>31.265674591064499</v>
      </c>
      <c r="AS1378">
        <v>31.223142623901399</v>
      </c>
      <c r="AT1378">
        <v>31.235691070556602</v>
      </c>
      <c r="AU1378">
        <v>31.466163635253899</v>
      </c>
      <c r="AV1378">
        <v>31.193780899047901</v>
      </c>
      <c r="AW1378">
        <v>31.321630477905298</v>
      </c>
      <c r="AX1378">
        <v>21</v>
      </c>
      <c r="AY1378">
        <v>21</v>
      </c>
      <c r="AZ1378">
        <v>21</v>
      </c>
      <c r="BA1378">
        <v>53.3</v>
      </c>
      <c r="BB1378">
        <v>53.3</v>
      </c>
      <c r="BC1378">
        <v>53.3</v>
      </c>
      <c r="BD1378">
        <v>49.396000000000001</v>
      </c>
      <c r="BE1378">
        <v>0</v>
      </c>
      <c r="BF1378">
        <v>299.12</v>
      </c>
      <c r="BG1378">
        <v>23241000000</v>
      </c>
      <c r="BH1378">
        <v>184</v>
      </c>
      <c r="BI1378">
        <v>21</v>
      </c>
      <c r="BJ1378">
        <v>21</v>
      </c>
      <c r="BK1378">
        <v>21</v>
      </c>
      <c r="BL1378" t="s">
        <v>6164</v>
      </c>
      <c r="BM1378">
        <v>20</v>
      </c>
      <c r="BN1378">
        <v>18</v>
      </c>
      <c r="BO1378">
        <v>13</v>
      </c>
      <c r="BP1378">
        <v>13</v>
      </c>
      <c r="BQ1378">
        <v>17</v>
      </c>
      <c r="BR1378">
        <v>17</v>
      </c>
      <c r="BS1378">
        <v>18</v>
      </c>
      <c r="BT1378">
        <v>17</v>
      </c>
      <c r="BU1378">
        <v>18</v>
      </c>
      <c r="BV1378">
        <v>18</v>
      </c>
      <c r="BW1378">
        <v>15</v>
      </c>
      <c r="BX1378">
        <v>15</v>
      </c>
      <c r="BY1378">
        <v>18</v>
      </c>
      <c r="BZ1378">
        <v>445</v>
      </c>
      <c r="CA1378">
        <v>445</v>
      </c>
      <c r="CB1378">
        <v>51</v>
      </c>
      <c r="CC1378">
        <v>52.1</v>
      </c>
      <c r="CD1378">
        <v>39.299999999999997</v>
      </c>
      <c r="CE1378">
        <v>39.299999999999997</v>
      </c>
      <c r="CF1378">
        <v>46.1</v>
      </c>
      <c r="CG1378">
        <v>48.3</v>
      </c>
      <c r="CH1378">
        <v>49.2</v>
      </c>
      <c r="CI1378">
        <v>48.8</v>
      </c>
      <c r="CJ1378">
        <v>48.5</v>
      </c>
      <c r="CK1378">
        <v>48.5</v>
      </c>
      <c r="CL1378">
        <v>42</v>
      </c>
      <c r="CM1378">
        <v>44.3</v>
      </c>
      <c r="CN1378">
        <v>50.6</v>
      </c>
      <c r="CO1378">
        <v>0.40194062919643903</v>
      </c>
      <c r="CP1378">
        <v>0.48057291900568699</v>
      </c>
      <c r="CQ1378">
        <v>0.465014917822894</v>
      </c>
      <c r="CR1378">
        <v>0.66779498861047804</v>
      </c>
      <c r="CS1378">
        <v>0.11084175109863301</v>
      </c>
      <c r="CT1378">
        <v>0.92729195001327602</v>
      </c>
      <c r="CU1378">
        <v>0.416294465341214</v>
      </c>
      <c r="CV1378">
        <v>0.15349833170572999</v>
      </c>
      <c r="CW1378">
        <v>1.0769567473955699</v>
      </c>
      <c r="CX1378">
        <v>0.47559086584205501</v>
      </c>
      <c r="CY1378">
        <v>-8.56889088948556E-2</v>
      </c>
      <c r="CZ1378">
        <v>-1.07535230577649</v>
      </c>
    </row>
    <row r="1379" spans="1:104" x14ac:dyDescent="0.3">
      <c r="A1379" t="s">
        <v>6537</v>
      </c>
      <c r="B1379" t="s">
        <v>6538</v>
      </c>
      <c r="C1379" s="50">
        <v>1.0773413689982674</v>
      </c>
      <c r="D1379" s="51">
        <v>0.10747545817057709</v>
      </c>
      <c r="E1379" s="52">
        <v>0.33070657824177485</v>
      </c>
      <c r="F1379" s="53">
        <v>0.480557166242362</v>
      </c>
      <c r="G1379" s="50">
        <v>1.0113091707676771</v>
      </c>
      <c r="H1379" s="54">
        <v>1.622411588217007E-2</v>
      </c>
      <c r="I1379" s="55">
        <v>0.42721201455226182</v>
      </c>
      <c r="J1379" s="56">
        <v>0.369356542074121</v>
      </c>
      <c r="K1379" t="s">
        <v>6539</v>
      </c>
      <c r="L1379" t="s">
        <v>6540</v>
      </c>
      <c r="M1379" s="13" t="str">
        <f>IFERROR(IF(SEARCH(M$1,$L1379),1,"no"),"-")</f>
        <v>-</v>
      </c>
      <c r="N1379" s="14" t="str">
        <f>IFERROR(IF(SEARCH(N$1,$L1379),1,"no"),"-")</f>
        <v>-</v>
      </c>
      <c r="O1379" s="14" t="str">
        <f>IFERROR(IF(SEARCH(O$1,$L1379),1,"no"),"-")</f>
        <v>-</v>
      </c>
      <c r="P1379" s="15">
        <v>93734000</v>
      </c>
      <c r="Q1379" s="16">
        <v>81153000</v>
      </c>
      <c r="T1379" s="17">
        <v>2</v>
      </c>
      <c r="U1379" s="18">
        <v>113240000</v>
      </c>
      <c r="W1379" s="19">
        <v>75173000</v>
      </c>
      <c r="AB1379" s="20">
        <v>2</v>
      </c>
      <c r="AC1379" s="32">
        <v>95075000</v>
      </c>
      <c r="AD1379" s="33">
        <v>77265000</v>
      </c>
      <c r="AE1379" s="33">
        <v>77192000</v>
      </c>
      <c r="AF1379" s="34">
        <v>3</v>
      </c>
      <c r="AH1379" s="24">
        <v>80552000</v>
      </c>
      <c r="AI1379" s="24">
        <v>87684000</v>
      </c>
      <c r="AJ1379" s="25">
        <v>2</v>
      </c>
      <c r="AK1379">
        <v>26.482069015502901</v>
      </c>
      <c r="AL1379">
        <v>26.274141311645501</v>
      </c>
      <c r="AM1379">
        <v>26.3128871917725</v>
      </c>
      <c r="AN1379">
        <v>26.494735717773398</v>
      </c>
      <c r="AO1379">
        <v>26.754808425903299</v>
      </c>
      <c r="AP1379">
        <v>23.839054107666001</v>
      </c>
      <c r="AQ1379">
        <v>26.163711547851602</v>
      </c>
      <c r="AR1379">
        <v>26.5025634765625</v>
      </c>
      <c r="AS1379">
        <v>26.203311920166001</v>
      </c>
      <c r="AT1379">
        <v>26.201948165893601</v>
      </c>
      <c r="AU1379">
        <v>25.3719367980957</v>
      </c>
      <c r="AV1379">
        <v>26.2634162902832</v>
      </c>
      <c r="AW1379">
        <v>26.385810852050799</v>
      </c>
      <c r="AX1379">
        <v>6</v>
      </c>
      <c r="AY1379">
        <v>6</v>
      </c>
      <c r="AZ1379">
        <v>6</v>
      </c>
      <c r="BA1379">
        <v>24.1</v>
      </c>
      <c r="BB1379">
        <v>24.1</v>
      </c>
      <c r="BC1379">
        <v>24.1</v>
      </c>
      <c r="BD1379">
        <v>40.991999999999997</v>
      </c>
      <c r="BE1379">
        <v>0</v>
      </c>
      <c r="BF1379">
        <v>32.639000000000003</v>
      </c>
      <c r="BG1379">
        <v>608890000</v>
      </c>
      <c r="BH1379">
        <v>16</v>
      </c>
      <c r="BI1379">
        <v>6</v>
      </c>
      <c r="BJ1379">
        <v>6</v>
      </c>
      <c r="BK1379">
        <v>6</v>
      </c>
      <c r="BL1379" t="s">
        <v>6541</v>
      </c>
      <c r="BM1379">
        <v>3</v>
      </c>
      <c r="BN1379">
        <v>4</v>
      </c>
      <c r="BO1379">
        <v>1</v>
      </c>
      <c r="BP1379">
        <v>0</v>
      </c>
      <c r="BQ1379">
        <v>3</v>
      </c>
      <c r="BR1379">
        <v>1</v>
      </c>
      <c r="BS1379">
        <v>3</v>
      </c>
      <c r="BT1379">
        <v>3</v>
      </c>
      <c r="BU1379">
        <v>4</v>
      </c>
      <c r="BV1379">
        <v>3</v>
      </c>
      <c r="BW1379">
        <v>1</v>
      </c>
      <c r="BX1379">
        <v>2</v>
      </c>
      <c r="BY1379">
        <v>3</v>
      </c>
      <c r="BZ1379">
        <v>378</v>
      </c>
      <c r="CA1379">
        <v>378</v>
      </c>
      <c r="CB1379">
        <v>13.2</v>
      </c>
      <c r="CC1379">
        <v>18.3</v>
      </c>
      <c r="CD1379">
        <v>3.2</v>
      </c>
      <c r="CE1379">
        <v>0</v>
      </c>
      <c r="CF1379">
        <v>10.6</v>
      </c>
      <c r="CG1379">
        <v>2.6</v>
      </c>
      <c r="CH1379">
        <v>10.6</v>
      </c>
      <c r="CI1379">
        <v>13</v>
      </c>
      <c r="CJ1379">
        <v>16.399999999999999</v>
      </c>
      <c r="CK1379">
        <v>13</v>
      </c>
      <c r="CL1379">
        <v>5</v>
      </c>
      <c r="CM1379">
        <v>7.9</v>
      </c>
      <c r="CN1379">
        <v>11.1</v>
      </c>
      <c r="CO1379">
        <v>0.34874152841464401</v>
      </c>
      <c r="CP1379">
        <v>0.480557166242362</v>
      </c>
      <c r="CQ1379">
        <v>0.369356542074121</v>
      </c>
      <c r="CR1379">
        <v>0.689360544217687</v>
      </c>
      <c r="CS1379">
        <v>8.8350454966228398E-2</v>
      </c>
      <c r="CT1379">
        <v>0.82297479569659304</v>
      </c>
      <c r="CU1379">
        <v>0.41610311493018298</v>
      </c>
      <c r="CV1379">
        <v>0.80510028203328299</v>
      </c>
      <c r="CW1379">
        <v>1.0769272057819099</v>
      </c>
      <c r="CX1379">
        <v>0.58448725701943804</v>
      </c>
      <c r="CY1379">
        <v>0.29555320739746099</v>
      </c>
      <c r="CZ1379">
        <v>0.88278833749397601</v>
      </c>
    </row>
    <row r="1380" spans="1:104" x14ac:dyDescent="0.3">
      <c r="A1380" t="s">
        <v>4859</v>
      </c>
      <c r="B1380" t="s">
        <v>4138</v>
      </c>
      <c r="C1380" s="50">
        <v>0.80371343343086799</v>
      </c>
      <c r="D1380" s="51">
        <v>-0.31524689928412131</v>
      </c>
      <c r="E1380" s="52">
        <v>0.33137013359978323</v>
      </c>
      <c r="F1380" s="53">
        <v>0.47968663712766801</v>
      </c>
      <c r="G1380" s="50">
        <v>0.84449463121737478</v>
      </c>
      <c r="H1380" s="54">
        <v>-0.2438398436081135</v>
      </c>
      <c r="I1380" s="55">
        <v>0.14311844609656704</v>
      </c>
      <c r="J1380" s="56">
        <v>0.84430438775196004</v>
      </c>
      <c r="M1380" s="13" t="str">
        <f>IFERROR(IF(SEARCH(M$1,$L1380),1,"no"),"-")</f>
        <v>-</v>
      </c>
      <c r="N1380" s="14" t="str">
        <f>IFERROR(IF(SEARCH(N$1,$L1380),1,"no"),"-")</f>
        <v>-</v>
      </c>
      <c r="O1380" s="14" t="str">
        <f>IFERROR(IF(SEARCH(O$1,$L1380),1,"no"),"-")</f>
        <v>-</v>
      </c>
      <c r="P1380" s="15">
        <v>231590000</v>
      </c>
      <c r="Q1380" s="16">
        <v>236620000</v>
      </c>
      <c r="T1380" s="17">
        <v>2</v>
      </c>
      <c r="U1380" s="18">
        <v>158370000</v>
      </c>
      <c r="V1380" s="19">
        <v>205050000</v>
      </c>
      <c r="W1380" s="19">
        <v>201040000</v>
      </c>
      <c r="AB1380" s="20">
        <v>3</v>
      </c>
      <c r="AC1380" s="32">
        <v>252500000</v>
      </c>
      <c r="AD1380" s="33">
        <v>239220000</v>
      </c>
      <c r="AE1380" s="33">
        <v>247740000</v>
      </c>
      <c r="AF1380" s="34">
        <v>3</v>
      </c>
      <c r="AG1380" s="24">
        <v>246340000</v>
      </c>
      <c r="AH1380" s="24">
        <v>201490000</v>
      </c>
      <c r="AI1380" s="24">
        <v>176640000</v>
      </c>
      <c r="AJ1380" s="25">
        <v>3</v>
      </c>
      <c r="AK1380">
        <v>27.7869968414307</v>
      </c>
      <c r="AL1380">
        <v>27.817996978759801</v>
      </c>
      <c r="AM1380">
        <v>25.492591857910199</v>
      </c>
      <c r="AN1380">
        <v>24.988710403442401</v>
      </c>
      <c r="AO1380">
        <v>27.238723754882798</v>
      </c>
      <c r="AP1380">
        <v>27.611400604248001</v>
      </c>
      <c r="AQ1380">
        <v>27.5829067230225</v>
      </c>
      <c r="AR1380">
        <v>27.911708831787099</v>
      </c>
      <c r="AS1380">
        <v>27.833763122558601</v>
      </c>
      <c r="AT1380">
        <v>27.884250640869102</v>
      </c>
      <c r="AU1380">
        <v>27.876075744628899</v>
      </c>
      <c r="AV1380">
        <v>27.586132049560501</v>
      </c>
      <c r="AW1380">
        <v>27.396236419677699</v>
      </c>
      <c r="AX1380">
        <v>11</v>
      </c>
      <c r="AY1380">
        <v>11</v>
      </c>
      <c r="AZ1380">
        <v>11</v>
      </c>
      <c r="BA1380">
        <v>27.9</v>
      </c>
      <c r="BB1380">
        <v>27.9</v>
      </c>
      <c r="BC1380">
        <v>27.9</v>
      </c>
      <c r="BD1380">
        <v>55.64</v>
      </c>
      <c r="BE1380">
        <v>0</v>
      </c>
      <c r="BF1380">
        <v>39.273000000000003</v>
      </c>
      <c r="BG1380">
        <v>1683300000</v>
      </c>
      <c r="BH1380">
        <v>38</v>
      </c>
      <c r="BI1380">
        <v>11</v>
      </c>
      <c r="BJ1380">
        <v>11</v>
      </c>
      <c r="BK1380">
        <v>11</v>
      </c>
      <c r="BL1380" t="s">
        <v>4860</v>
      </c>
      <c r="BM1380">
        <v>8</v>
      </c>
      <c r="BN1380">
        <v>8</v>
      </c>
      <c r="BO1380">
        <v>2</v>
      </c>
      <c r="BP1380">
        <v>2</v>
      </c>
      <c r="BQ1380">
        <v>7</v>
      </c>
      <c r="BR1380">
        <v>4</v>
      </c>
      <c r="BS1380">
        <v>4</v>
      </c>
      <c r="BT1380">
        <v>7</v>
      </c>
      <c r="BU1380">
        <v>9</v>
      </c>
      <c r="BV1380">
        <v>8</v>
      </c>
      <c r="BW1380">
        <v>5</v>
      </c>
      <c r="BX1380">
        <v>4</v>
      </c>
      <c r="BY1380">
        <v>4</v>
      </c>
      <c r="BZ1380">
        <v>488</v>
      </c>
      <c r="CA1380">
        <v>488</v>
      </c>
      <c r="CB1380">
        <v>17.600000000000001</v>
      </c>
      <c r="CC1380">
        <v>19.3</v>
      </c>
      <c r="CD1380">
        <v>3.7</v>
      </c>
      <c r="CE1380">
        <v>4.5</v>
      </c>
      <c r="CF1380">
        <v>17.600000000000001</v>
      </c>
      <c r="CG1380">
        <v>8.8000000000000007</v>
      </c>
      <c r="CH1380">
        <v>8.6</v>
      </c>
      <c r="CI1380">
        <v>14.1</v>
      </c>
      <c r="CJ1380">
        <v>21.9</v>
      </c>
      <c r="CK1380">
        <v>16.600000000000001</v>
      </c>
      <c r="CL1380">
        <v>8.8000000000000007</v>
      </c>
      <c r="CM1380">
        <v>7</v>
      </c>
      <c r="CN1380">
        <v>6.8</v>
      </c>
      <c r="CO1380">
        <v>0.73101730151523003</v>
      </c>
      <c r="CP1380">
        <v>0.47968663712766801</v>
      </c>
      <c r="CQ1380">
        <v>0.84430438775196004</v>
      </c>
      <c r="CR1380">
        <v>0.64264037122969797</v>
      </c>
      <c r="CS1380">
        <v>-1.35500017801921</v>
      </c>
      <c r="CT1380">
        <v>-1.5333305780536299</v>
      </c>
      <c r="CU1380">
        <v>0.41637104557640697</v>
      </c>
      <c r="CV1380">
        <v>-0.95610300699869899</v>
      </c>
      <c r="CW1380">
        <v>-1.0752944343511901</v>
      </c>
      <c r="CX1380">
        <v>0.23335061391541601</v>
      </c>
      <c r="CY1380">
        <v>0.25709279378255401</v>
      </c>
      <c r="CZ1380">
        <v>1.8185472023425799</v>
      </c>
    </row>
    <row r="1381" spans="1:104" x14ac:dyDescent="0.3">
      <c r="A1381" t="s">
        <v>7121</v>
      </c>
      <c r="B1381" t="s">
        <v>7122</v>
      </c>
      <c r="C1381" s="50">
        <v>0.98154313019453321</v>
      </c>
      <c r="D1381" s="51">
        <v>-2.6876432034782169E-2</v>
      </c>
      <c r="E1381" s="52">
        <v>0.33151757167671891</v>
      </c>
      <c r="F1381" s="53">
        <v>0.479493447410068</v>
      </c>
      <c r="G1381" s="50">
        <v>0.82073325682432985</v>
      </c>
      <c r="H1381" s="54">
        <v>-0.28501468114959205</v>
      </c>
      <c r="I1381" s="55">
        <v>0.61689806523397783</v>
      </c>
      <c r="J1381" s="56">
        <v>0.20978659182365697</v>
      </c>
      <c r="K1381" t="s">
        <v>7123</v>
      </c>
      <c r="L1381" t="s">
        <v>7124</v>
      </c>
      <c r="M1381" s="13" t="str">
        <f>IFERROR(IF(SEARCH(M$1,$L1381),1,"no"),"-")</f>
        <v>-</v>
      </c>
      <c r="N1381" s="14" t="str">
        <f>IFERROR(IF(SEARCH(N$1,$L1381),1,"no"),"-")</f>
        <v>-</v>
      </c>
      <c r="O1381" s="14" t="str">
        <f>IFERROR(IF(SEARCH(O$1,$L1381),1,"no"),"-")</f>
        <v>-</v>
      </c>
      <c r="P1381" s="15">
        <v>138470000</v>
      </c>
      <c r="Q1381" s="16">
        <v>155910000</v>
      </c>
      <c r="T1381" s="17">
        <v>2</v>
      </c>
      <c r="U1381" s="18">
        <v>128430000</v>
      </c>
      <c r="V1381" s="19">
        <v>132090000</v>
      </c>
      <c r="W1381" s="19">
        <v>172900000</v>
      </c>
      <c r="AB1381" s="20">
        <v>3</v>
      </c>
      <c r="AC1381" s="32">
        <v>199560000</v>
      </c>
      <c r="AD1381" s="33">
        <v>157250000</v>
      </c>
      <c r="AE1381" s="33">
        <v>131150000</v>
      </c>
      <c r="AF1381" s="34">
        <v>3</v>
      </c>
      <c r="AH1381" s="24">
        <v>131080000</v>
      </c>
      <c r="AI1381" s="24">
        <v>135910000</v>
      </c>
      <c r="AJ1381" s="25">
        <v>2</v>
      </c>
      <c r="AK1381">
        <v>27.044998168945298</v>
      </c>
      <c r="AL1381">
        <v>27.216138839721701</v>
      </c>
      <c r="AM1381">
        <v>26.638557434081999</v>
      </c>
      <c r="AN1381">
        <v>26.4249668121338</v>
      </c>
      <c r="AO1381">
        <v>26.936407089233398</v>
      </c>
      <c r="AP1381">
        <v>26.976945877075199</v>
      </c>
      <c r="AQ1381">
        <v>27.365362167358398</v>
      </c>
      <c r="AR1381">
        <v>27.5722465515137</v>
      </c>
      <c r="AS1381">
        <v>27.2284851074219</v>
      </c>
      <c r="AT1381">
        <v>26.9666423797607</v>
      </c>
      <c r="AU1381">
        <v>27.416530609130898</v>
      </c>
      <c r="AV1381">
        <v>26.9658718109131</v>
      </c>
      <c r="AW1381">
        <v>27.0180759429932</v>
      </c>
      <c r="AX1381">
        <v>6</v>
      </c>
      <c r="AY1381">
        <v>6</v>
      </c>
      <c r="AZ1381">
        <v>6</v>
      </c>
      <c r="BA1381">
        <v>15.8</v>
      </c>
      <c r="BB1381">
        <v>15.8</v>
      </c>
      <c r="BC1381">
        <v>15.8</v>
      </c>
      <c r="BD1381">
        <v>60.89</v>
      </c>
      <c r="BE1381">
        <v>0</v>
      </c>
      <c r="BF1381">
        <v>24.343</v>
      </c>
      <c r="BG1381">
        <v>975270000</v>
      </c>
      <c r="BH1381">
        <v>7</v>
      </c>
      <c r="BI1381">
        <v>6</v>
      </c>
      <c r="BJ1381">
        <v>6</v>
      </c>
      <c r="BK1381">
        <v>6</v>
      </c>
      <c r="BL1381" t="s">
        <v>7125</v>
      </c>
      <c r="BM1381">
        <v>4</v>
      </c>
      <c r="BN1381">
        <v>4</v>
      </c>
      <c r="BO1381">
        <v>0</v>
      </c>
      <c r="BP1381">
        <v>0</v>
      </c>
      <c r="BQ1381">
        <v>5</v>
      </c>
      <c r="BR1381">
        <v>4</v>
      </c>
      <c r="BS1381">
        <v>4</v>
      </c>
      <c r="BT1381">
        <v>3</v>
      </c>
      <c r="BU1381">
        <v>4</v>
      </c>
      <c r="BV1381">
        <v>5</v>
      </c>
      <c r="BW1381">
        <v>2</v>
      </c>
      <c r="BX1381">
        <v>3</v>
      </c>
      <c r="BY1381">
        <v>3</v>
      </c>
      <c r="BZ1381">
        <v>545</v>
      </c>
      <c r="CA1381">
        <v>545</v>
      </c>
      <c r="CB1381">
        <v>10.3</v>
      </c>
      <c r="CC1381">
        <v>8.3000000000000007</v>
      </c>
      <c r="CD1381">
        <v>0</v>
      </c>
      <c r="CE1381">
        <v>0</v>
      </c>
      <c r="CF1381">
        <v>13.4</v>
      </c>
      <c r="CG1381">
        <v>10.3</v>
      </c>
      <c r="CH1381">
        <v>10.3</v>
      </c>
      <c r="CI1381">
        <v>5.9</v>
      </c>
      <c r="CJ1381">
        <v>10.3</v>
      </c>
      <c r="CK1381">
        <v>13.4</v>
      </c>
      <c r="CL1381">
        <v>4.2</v>
      </c>
      <c r="CM1381">
        <v>5.9</v>
      </c>
      <c r="CN1381">
        <v>5.9</v>
      </c>
      <c r="CO1381">
        <v>0.785994023545044</v>
      </c>
      <c r="CP1381">
        <v>0.479493447410068</v>
      </c>
      <c r="CQ1381">
        <v>0.209786591823657</v>
      </c>
      <c r="CR1381">
        <v>0.676775623268698</v>
      </c>
      <c r="CS1381">
        <v>-0.42462603251139402</v>
      </c>
      <c r="CT1381">
        <v>-1.6316399770043399</v>
      </c>
      <c r="CU1381">
        <v>0.41627009646302299</v>
      </c>
      <c r="CV1381">
        <v>-0.26173973083496099</v>
      </c>
      <c r="CW1381">
        <v>-1.0749320213379301</v>
      </c>
      <c r="CX1381">
        <v>0.77222336517266699</v>
      </c>
      <c r="CY1381">
        <v>0.122298558553062</v>
      </c>
      <c r="CZ1381">
        <v>0.54152508686338097</v>
      </c>
    </row>
    <row r="1382" spans="1:104" x14ac:dyDescent="0.3">
      <c r="A1382" s="127" t="s">
        <v>5335</v>
      </c>
      <c r="B1382" s="127" t="s">
        <v>136</v>
      </c>
      <c r="C1382" s="50">
        <v>1.1836320494261965</v>
      </c>
      <c r="D1382" s="51">
        <v>0.2432206662965842</v>
      </c>
      <c r="E1382" s="52">
        <v>0.33346530920154677</v>
      </c>
      <c r="F1382" s="53">
        <v>0.47694933957646402</v>
      </c>
      <c r="G1382" s="50">
        <v>1.1268961679122276</v>
      </c>
      <c r="H1382" s="54">
        <v>0.17235459187296479</v>
      </c>
      <c r="I1382" s="55">
        <v>0.2120546837324592</v>
      </c>
      <c r="J1382" s="56">
        <v>0.67355213067091901</v>
      </c>
      <c r="K1382" s="127" t="s">
        <v>5336</v>
      </c>
      <c r="L1382" s="127" t="s">
        <v>5337</v>
      </c>
      <c r="M1382" s="13" t="str">
        <f>IFERROR(IF(SEARCH(M$1,$L1382),1,"no"),"-")</f>
        <v>-</v>
      </c>
      <c r="N1382" s="14" t="str">
        <f>IFERROR(IF(SEARCH(N$1,$L1382),1,"no"),"-")</f>
        <v>-</v>
      </c>
      <c r="O1382" s="14" t="str">
        <f>IFERROR(IF(SEARCH(O$1,$L1382),1,"no"),"-")</f>
        <v>-</v>
      </c>
      <c r="P1382" s="15">
        <v>497250000</v>
      </c>
      <c r="Q1382" s="16">
        <v>441280000</v>
      </c>
      <c r="R1382" s="16">
        <v>401650000</v>
      </c>
      <c r="T1382" s="17">
        <v>3</v>
      </c>
      <c r="U1382" s="18">
        <v>510920000</v>
      </c>
      <c r="V1382" s="19">
        <v>572980000</v>
      </c>
      <c r="W1382" s="19">
        <v>502380000</v>
      </c>
      <c r="AB1382" s="20">
        <v>3</v>
      </c>
      <c r="AC1382" s="32">
        <v>469800000</v>
      </c>
      <c r="AD1382" s="33">
        <v>379120000</v>
      </c>
      <c r="AE1382" s="33">
        <v>408880000</v>
      </c>
      <c r="AF1382" s="34">
        <v>3</v>
      </c>
      <c r="AG1382" s="24">
        <v>495130000</v>
      </c>
      <c r="AH1382" s="24">
        <v>497440000</v>
      </c>
      <c r="AI1382" s="24">
        <v>424840000</v>
      </c>
      <c r="AJ1382" s="25">
        <v>3</v>
      </c>
      <c r="AK1382">
        <v>28.889396667480501</v>
      </c>
      <c r="AL1382">
        <v>28.717119216918899</v>
      </c>
      <c r="AM1382">
        <v>28.581363677978501</v>
      </c>
      <c r="AN1382">
        <v>25.0893955230713</v>
      </c>
      <c r="AO1382">
        <v>28.928522109985401</v>
      </c>
      <c r="AP1382">
        <v>29.093910217285199</v>
      </c>
      <c r="AQ1382">
        <v>28.904203414916999</v>
      </c>
      <c r="AR1382">
        <v>28.807472229003899</v>
      </c>
      <c r="AS1382">
        <v>28.4980792999268</v>
      </c>
      <c r="AT1382">
        <v>28.607101440429702</v>
      </c>
      <c r="AU1382">
        <v>28.883232116699201</v>
      </c>
      <c r="AV1382">
        <v>28.889947891235401</v>
      </c>
      <c r="AW1382">
        <v>28.6623439788818</v>
      </c>
      <c r="AX1382">
        <v>20</v>
      </c>
      <c r="AY1382">
        <v>20</v>
      </c>
      <c r="AZ1382">
        <v>20</v>
      </c>
      <c r="BA1382">
        <v>14.9</v>
      </c>
      <c r="BB1382">
        <v>14.9</v>
      </c>
      <c r="BC1382">
        <v>14.9</v>
      </c>
      <c r="BD1382">
        <v>191.99</v>
      </c>
      <c r="BE1382">
        <v>0</v>
      </c>
      <c r="BF1382">
        <v>88.022000000000006</v>
      </c>
      <c r="BG1382">
        <v>3663600000</v>
      </c>
      <c r="BH1382">
        <v>96</v>
      </c>
      <c r="BI1382">
        <v>20</v>
      </c>
      <c r="BJ1382">
        <v>20</v>
      </c>
      <c r="BK1382">
        <v>20</v>
      </c>
      <c r="BL1382" t="s">
        <v>5338</v>
      </c>
      <c r="BM1382">
        <v>14</v>
      </c>
      <c r="BN1382">
        <v>11</v>
      </c>
      <c r="BO1382">
        <v>3</v>
      </c>
      <c r="BP1382">
        <v>6</v>
      </c>
      <c r="BQ1382">
        <v>11</v>
      </c>
      <c r="BR1382">
        <v>13</v>
      </c>
      <c r="BS1382">
        <v>13</v>
      </c>
      <c r="BT1382">
        <v>13</v>
      </c>
      <c r="BU1382">
        <v>16</v>
      </c>
      <c r="BV1382">
        <v>13</v>
      </c>
      <c r="BW1382">
        <v>12</v>
      </c>
      <c r="BX1382">
        <v>14</v>
      </c>
      <c r="BY1382">
        <v>13</v>
      </c>
      <c r="BZ1382">
        <v>1769</v>
      </c>
      <c r="CA1382">
        <v>1769</v>
      </c>
      <c r="CB1382">
        <v>9.4</v>
      </c>
      <c r="CC1382">
        <v>7.4</v>
      </c>
      <c r="CD1382">
        <v>2.4</v>
      </c>
      <c r="CE1382">
        <v>4.5999999999999996</v>
      </c>
      <c r="CF1382">
        <v>7.7</v>
      </c>
      <c r="CG1382">
        <v>9.6</v>
      </c>
      <c r="CH1382">
        <v>8.1</v>
      </c>
      <c r="CI1382">
        <v>8.5</v>
      </c>
      <c r="CJ1382">
        <v>10.9</v>
      </c>
      <c r="CK1382">
        <v>8.1</v>
      </c>
      <c r="CL1382">
        <v>7.9</v>
      </c>
      <c r="CM1382">
        <v>10.199999999999999</v>
      </c>
      <c r="CN1382">
        <v>9.1999999999999993</v>
      </c>
      <c r="CO1382">
        <v>0.315534454013984</v>
      </c>
      <c r="CP1382">
        <v>0.47694933957646402</v>
      </c>
      <c r="CQ1382">
        <v>0.67355213067091901</v>
      </c>
      <c r="CR1382">
        <v>0.70460407352210597</v>
      </c>
      <c r="CS1382">
        <v>-0.81823221842448002</v>
      </c>
      <c r="CT1382">
        <v>-0.75626793680673698</v>
      </c>
      <c r="CU1382">
        <v>0.418916488222698</v>
      </c>
      <c r="CV1382">
        <v>-1.1562264760335299</v>
      </c>
      <c r="CW1382">
        <v>-1.07015720937445</v>
      </c>
      <c r="CX1382">
        <v>0.31884444444444399</v>
      </c>
      <c r="CY1382">
        <v>-0.174290339152016</v>
      </c>
      <c r="CZ1382">
        <v>-1.4836624441455499</v>
      </c>
    </row>
    <row r="1383" spans="1:104" x14ac:dyDescent="0.3">
      <c r="A1383" t="s">
        <v>6498</v>
      </c>
      <c r="B1383" t="s">
        <v>6499</v>
      </c>
      <c r="C1383" s="50">
        <v>0.74199987753352514</v>
      </c>
      <c r="D1383" s="51">
        <v>-0.43050914615690444</v>
      </c>
      <c r="E1383" s="52">
        <v>0.33395403219671937</v>
      </c>
      <c r="F1383" s="53">
        <v>0.47631330844954389</v>
      </c>
      <c r="G1383" s="50">
        <v>1.082094453400203</v>
      </c>
      <c r="H1383" s="54">
        <v>0.11382643401192535</v>
      </c>
      <c r="I1383" s="55">
        <v>0.4169286733611004</v>
      </c>
      <c r="J1383" s="56">
        <v>0.37993823618986794</v>
      </c>
      <c r="K1383" t="s">
        <v>6500</v>
      </c>
      <c r="L1383" t="s">
        <v>6501</v>
      </c>
      <c r="M1383" s="13" t="str">
        <f>IFERROR(IF(SEARCH(M$1,$L1383),1,"no"),"-")</f>
        <v>-</v>
      </c>
      <c r="N1383" s="14" t="str">
        <f>IFERROR(IF(SEARCH(N$1,$L1383),1,"no"),"-")</f>
        <v>-</v>
      </c>
      <c r="O1383" s="14" t="str">
        <f>IFERROR(IF(SEARCH(O$1,$L1383),1,"no"),"-")</f>
        <v>-</v>
      </c>
      <c r="P1383" s="15">
        <v>436960000</v>
      </c>
      <c r="Q1383" s="16">
        <v>379590000</v>
      </c>
      <c r="T1383" s="17">
        <v>2</v>
      </c>
      <c r="U1383" s="18">
        <v>291550000</v>
      </c>
      <c r="V1383" s="19">
        <v>295930000</v>
      </c>
      <c r="W1383" s="19">
        <v>321340000</v>
      </c>
      <c r="AB1383" s="20">
        <v>3</v>
      </c>
      <c r="AC1383" s="32">
        <v>317760000</v>
      </c>
      <c r="AD1383" s="33">
        <v>326300000</v>
      </c>
      <c r="AE1383" s="33">
        <v>360880000</v>
      </c>
      <c r="AF1383" s="34">
        <v>3</v>
      </c>
      <c r="AG1383" s="24">
        <v>366510000</v>
      </c>
      <c r="AH1383" s="24">
        <v>315160000</v>
      </c>
      <c r="AI1383" s="24">
        <v>405770000</v>
      </c>
      <c r="AJ1383" s="25">
        <v>3</v>
      </c>
      <c r="AK1383">
        <v>28.702926635742202</v>
      </c>
      <c r="AL1383">
        <v>28.4998664855957</v>
      </c>
      <c r="AM1383">
        <v>25.6482543945313</v>
      </c>
      <c r="AN1383">
        <v>25.010309219360401</v>
      </c>
      <c r="AO1383">
        <v>28.119167327880898</v>
      </c>
      <c r="AP1383">
        <v>28.140680313110401</v>
      </c>
      <c r="AQ1383">
        <v>28.259525299072301</v>
      </c>
      <c r="AR1383">
        <v>28.243362426757798</v>
      </c>
      <c r="AS1383">
        <v>28.281623840331999</v>
      </c>
      <c r="AT1383">
        <v>28.426944732666001</v>
      </c>
      <c r="AU1383">
        <v>28.449277877807599</v>
      </c>
      <c r="AV1383">
        <v>28.231508255004901</v>
      </c>
      <c r="AW1383">
        <v>28.596086502075199</v>
      </c>
      <c r="AX1383">
        <v>7</v>
      </c>
      <c r="AY1383">
        <v>7</v>
      </c>
      <c r="AZ1383">
        <v>7</v>
      </c>
      <c r="BA1383">
        <v>23.9</v>
      </c>
      <c r="BB1383">
        <v>23.9</v>
      </c>
      <c r="BC1383">
        <v>23.9</v>
      </c>
      <c r="BD1383">
        <v>44.207999999999998</v>
      </c>
      <c r="BE1383">
        <v>0</v>
      </c>
      <c r="BF1383">
        <v>53.944000000000003</v>
      </c>
      <c r="BG1383">
        <v>2510100000</v>
      </c>
      <c r="BH1383">
        <v>37</v>
      </c>
      <c r="BI1383" t="s">
        <v>105</v>
      </c>
      <c r="BJ1383" t="s">
        <v>105</v>
      </c>
      <c r="BK1383" t="s">
        <v>105</v>
      </c>
      <c r="BL1383" t="s">
        <v>6502</v>
      </c>
      <c r="BM1383">
        <v>5</v>
      </c>
      <c r="BN1383">
        <v>6</v>
      </c>
      <c r="BO1383">
        <v>1</v>
      </c>
      <c r="BP1383">
        <v>1</v>
      </c>
      <c r="BQ1383">
        <v>4</v>
      </c>
      <c r="BR1383">
        <v>6</v>
      </c>
      <c r="BS1383">
        <v>4</v>
      </c>
      <c r="BT1383">
        <v>5</v>
      </c>
      <c r="BU1383">
        <v>5</v>
      </c>
      <c r="BV1383">
        <v>6</v>
      </c>
      <c r="BW1383">
        <v>5</v>
      </c>
      <c r="BX1383">
        <v>6</v>
      </c>
      <c r="BY1383">
        <v>6</v>
      </c>
      <c r="BZ1383">
        <v>401</v>
      </c>
      <c r="CA1383" t="s">
        <v>105</v>
      </c>
      <c r="CB1383">
        <v>18.5</v>
      </c>
      <c r="CC1383">
        <v>20.399999999999999</v>
      </c>
      <c r="CD1383">
        <v>2.2000000000000002</v>
      </c>
      <c r="CE1383">
        <v>2.2000000000000002</v>
      </c>
      <c r="CF1383">
        <v>11</v>
      </c>
      <c r="CG1383">
        <v>21.4</v>
      </c>
      <c r="CH1383">
        <v>16</v>
      </c>
      <c r="CI1383">
        <v>18.5</v>
      </c>
      <c r="CJ1383">
        <v>18.5</v>
      </c>
      <c r="CK1383">
        <v>20.399999999999999</v>
      </c>
      <c r="CL1383">
        <v>18</v>
      </c>
      <c r="CM1383">
        <v>20.399999999999999</v>
      </c>
      <c r="CN1383">
        <v>20.399999999999999</v>
      </c>
      <c r="CO1383">
        <v>0.54476996113832699</v>
      </c>
      <c r="CP1383">
        <v>0.476313308449544</v>
      </c>
      <c r="CQ1383">
        <v>0.37993823618986799</v>
      </c>
      <c r="CR1383">
        <v>0.62229282576866796</v>
      </c>
      <c r="CS1383">
        <v>-1.3519711494445801</v>
      </c>
      <c r="CT1383">
        <v>-1.1961754856886</v>
      </c>
      <c r="CU1383">
        <v>0.41950775815944402</v>
      </c>
      <c r="CV1383">
        <v>-1.20778512954712</v>
      </c>
      <c r="CW1383">
        <v>-1.0689628534965301</v>
      </c>
      <c r="CX1383">
        <v>0.57023462712603601</v>
      </c>
      <c r="CY1383">
        <v>-0.108313878377277</v>
      </c>
      <c r="CZ1383">
        <v>-0.90439997525221405</v>
      </c>
    </row>
    <row r="1384" spans="1:104" x14ac:dyDescent="0.3">
      <c r="A1384" t="s">
        <v>5593</v>
      </c>
      <c r="B1384" t="s">
        <v>136</v>
      </c>
      <c r="C1384" s="50">
        <v>1.0863596977942629</v>
      </c>
      <c r="D1384" s="51">
        <v>0.11950186401149993</v>
      </c>
      <c r="E1384" s="52">
        <v>0.3345361251701261</v>
      </c>
      <c r="F1384" s="53">
        <v>0.47555697770207705</v>
      </c>
      <c r="G1384" s="50">
        <v>0.88712251669536735</v>
      </c>
      <c r="H1384" s="54">
        <v>-0.17279473216160321</v>
      </c>
      <c r="I1384" s="55">
        <v>0.2434848896884243</v>
      </c>
      <c r="J1384" s="56">
        <v>0.61352798528531005</v>
      </c>
      <c r="K1384" t="s">
        <v>459</v>
      </c>
      <c r="L1384" t="s">
        <v>460</v>
      </c>
      <c r="M1384" s="13" t="str">
        <f>IFERROR(IF(SEARCH(M$1,$L1384),1,"no"),"-")</f>
        <v>-</v>
      </c>
      <c r="N1384" s="14" t="str">
        <f>IFERROR(IF(SEARCH(N$1,$L1384),1,"no"),"-")</f>
        <v>-</v>
      </c>
      <c r="O1384" s="14" t="str">
        <f>IFERROR(IF(SEARCH(O$1,$L1384),1,"no"),"-")</f>
        <v>-</v>
      </c>
      <c r="P1384" s="15">
        <v>172950000</v>
      </c>
      <c r="Q1384" s="16">
        <v>155910000</v>
      </c>
      <c r="R1384" s="16">
        <v>163140000</v>
      </c>
      <c r="S1384" s="16">
        <v>165830000</v>
      </c>
      <c r="T1384" s="17">
        <v>4</v>
      </c>
      <c r="U1384" s="18">
        <v>206030000</v>
      </c>
      <c r="W1384" s="19">
        <v>151290000</v>
      </c>
      <c r="AB1384" s="20">
        <v>2</v>
      </c>
      <c r="AC1384" s="32">
        <v>176810000</v>
      </c>
      <c r="AD1384" s="33">
        <v>145830000</v>
      </c>
      <c r="AE1384" s="33">
        <v>153540000</v>
      </c>
      <c r="AF1384" s="34">
        <v>3</v>
      </c>
      <c r="AG1384" s="24">
        <v>127160000</v>
      </c>
      <c r="AH1384" s="24">
        <v>159470000</v>
      </c>
      <c r="AI1384" s="24">
        <v>135800000</v>
      </c>
      <c r="AJ1384" s="25">
        <v>3</v>
      </c>
      <c r="AK1384">
        <v>27.365779876708999</v>
      </c>
      <c r="AL1384">
        <v>27.216138839721701</v>
      </c>
      <c r="AM1384">
        <v>27.281536102294901</v>
      </c>
      <c r="AN1384">
        <v>27.305130004882798</v>
      </c>
      <c r="AO1384">
        <v>27.618278503418001</v>
      </c>
      <c r="AP1384">
        <v>24.271532058715799</v>
      </c>
      <c r="AQ1384">
        <v>27.1727409362793</v>
      </c>
      <c r="AR1384">
        <v>27.397624969482401</v>
      </c>
      <c r="AS1384">
        <v>27.119712829589801</v>
      </c>
      <c r="AT1384">
        <v>27.194038391113299</v>
      </c>
      <c r="AU1384">
        <v>26.922069549560501</v>
      </c>
      <c r="AV1384">
        <v>27.248710632324201</v>
      </c>
      <c r="AW1384">
        <v>27.016908645629901</v>
      </c>
      <c r="AX1384">
        <v>8</v>
      </c>
      <c r="AY1384">
        <v>8</v>
      </c>
      <c r="AZ1384">
        <v>8</v>
      </c>
      <c r="BA1384">
        <v>36.6</v>
      </c>
      <c r="BB1384">
        <v>36.6</v>
      </c>
      <c r="BC1384">
        <v>36.6</v>
      </c>
      <c r="BD1384">
        <v>28.802</v>
      </c>
      <c r="BE1384">
        <v>0</v>
      </c>
      <c r="BF1384">
        <v>29.788</v>
      </c>
      <c r="BG1384">
        <v>1411100000</v>
      </c>
      <c r="BH1384">
        <v>25</v>
      </c>
      <c r="BI1384">
        <v>8</v>
      </c>
      <c r="BJ1384">
        <v>8</v>
      </c>
      <c r="BK1384">
        <v>8</v>
      </c>
      <c r="BL1384" t="s">
        <v>5594</v>
      </c>
      <c r="BM1384">
        <v>4</v>
      </c>
      <c r="BN1384">
        <v>6</v>
      </c>
      <c r="BO1384">
        <v>4</v>
      </c>
      <c r="BP1384">
        <v>4</v>
      </c>
      <c r="BQ1384">
        <v>6</v>
      </c>
      <c r="BR1384">
        <v>2</v>
      </c>
      <c r="BS1384">
        <v>2</v>
      </c>
      <c r="BT1384">
        <v>5</v>
      </c>
      <c r="BU1384">
        <v>4</v>
      </c>
      <c r="BV1384">
        <v>2</v>
      </c>
      <c r="BW1384">
        <v>4</v>
      </c>
      <c r="BX1384">
        <v>5</v>
      </c>
      <c r="BY1384">
        <v>2</v>
      </c>
      <c r="BZ1384">
        <v>254</v>
      </c>
      <c r="CA1384">
        <v>254</v>
      </c>
      <c r="CB1384">
        <v>15.7</v>
      </c>
      <c r="CC1384">
        <v>27.6</v>
      </c>
      <c r="CD1384">
        <v>20.9</v>
      </c>
      <c r="CE1384">
        <v>20.9</v>
      </c>
      <c r="CF1384">
        <v>27.2</v>
      </c>
      <c r="CG1384">
        <v>9.4</v>
      </c>
      <c r="CH1384">
        <v>9.4</v>
      </c>
      <c r="CI1384">
        <v>22.8</v>
      </c>
      <c r="CJ1384">
        <v>18.5</v>
      </c>
      <c r="CK1384">
        <v>9.4</v>
      </c>
      <c r="CL1384">
        <v>22.4</v>
      </c>
      <c r="CM1384">
        <v>23.6</v>
      </c>
      <c r="CN1384">
        <v>7.9</v>
      </c>
      <c r="CO1384">
        <v>0.28830071654307698</v>
      </c>
      <c r="CP1384">
        <v>0.475556977702077</v>
      </c>
      <c r="CQ1384">
        <v>0.61352798528531005</v>
      </c>
      <c r="CR1384">
        <v>0.72612295869356402</v>
      </c>
      <c r="CS1384">
        <v>5.5020809173583998E-2</v>
      </c>
      <c r="CT1384">
        <v>0.70048295408598804</v>
      </c>
      <c r="CU1384">
        <v>0.42007696419027302</v>
      </c>
      <c r="CV1384">
        <v>0.937962373097736</v>
      </c>
      <c r="CW1384">
        <v>1.06754225791531</v>
      </c>
      <c r="CX1384">
        <v>0.35176174863387999</v>
      </c>
      <c r="CY1384">
        <v>0.17456245422363301</v>
      </c>
      <c r="CZ1384">
        <v>1.36674782837257</v>
      </c>
    </row>
    <row r="1385" spans="1:104" x14ac:dyDescent="0.3">
      <c r="A1385" t="s">
        <v>6294</v>
      </c>
      <c r="B1385" t="s">
        <v>6295</v>
      </c>
      <c r="C1385" s="50">
        <v>1.1817387505460899</v>
      </c>
      <c r="D1385" s="51">
        <v>0.24091113115849086</v>
      </c>
      <c r="E1385" s="52">
        <v>0.33579288885273584</v>
      </c>
      <c r="F1385" s="53">
        <v>0.473928505234056</v>
      </c>
      <c r="G1385" s="50">
        <v>0.96112281186341197</v>
      </c>
      <c r="H1385" s="54">
        <v>-5.7207305151783135E-2</v>
      </c>
      <c r="I1385" s="55">
        <v>0.36731751537271756</v>
      </c>
      <c r="J1385" s="56">
        <v>0.43495836202129295</v>
      </c>
      <c r="K1385" t="s">
        <v>299</v>
      </c>
      <c r="L1385" t="s">
        <v>300</v>
      </c>
      <c r="M1385" s="13" t="str">
        <f>IFERROR(IF(SEARCH(M$1,$L1385),1,"no"),"-")</f>
        <v>-</v>
      </c>
      <c r="N1385" s="14" t="str">
        <f>IFERROR(IF(SEARCH(N$1,$L1385),1,"no"),"-")</f>
        <v>-</v>
      </c>
      <c r="O1385" s="14" t="str">
        <f>IFERROR(IF(SEARCH(O$1,$L1385),1,"no"),"-")</f>
        <v>-</v>
      </c>
      <c r="P1385" s="15">
        <v>60102000</v>
      </c>
      <c r="Q1385" s="16">
        <v>54348000</v>
      </c>
      <c r="T1385" s="17">
        <v>2</v>
      </c>
      <c r="U1385" s="18">
        <v>55911000</v>
      </c>
      <c r="V1385" s="19">
        <v>73817000</v>
      </c>
      <c r="W1385" s="19">
        <v>73147000</v>
      </c>
      <c r="AB1385" s="20">
        <v>3</v>
      </c>
      <c r="AC1385" s="32">
        <v>56460000</v>
      </c>
      <c r="AD1385" s="33">
        <v>61044000</v>
      </c>
      <c r="AE1385" s="33">
        <v>56274000</v>
      </c>
      <c r="AF1385" s="34">
        <v>3</v>
      </c>
      <c r="AG1385" s="24">
        <v>56093000</v>
      </c>
      <c r="AH1385" s="24">
        <v>52734000</v>
      </c>
      <c r="AI1385" s="24">
        <v>58195000</v>
      </c>
      <c r="AJ1385" s="25">
        <v>3</v>
      </c>
      <c r="AK1385">
        <v>25.8409099578857</v>
      </c>
      <c r="AL1385">
        <v>25.695724487304702</v>
      </c>
      <c r="AM1385">
        <v>26.098577499389599</v>
      </c>
      <c r="AN1385">
        <v>25.690883636474599</v>
      </c>
      <c r="AO1385">
        <v>25.736629486083999</v>
      </c>
      <c r="AP1385">
        <v>26.137449264526399</v>
      </c>
      <c r="AQ1385">
        <v>26.124296188354499</v>
      </c>
      <c r="AR1385">
        <v>25.750726699829102</v>
      </c>
      <c r="AS1385">
        <v>25.863346099853501</v>
      </c>
      <c r="AT1385">
        <v>25.745965957641602</v>
      </c>
      <c r="AU1385">
        <v>25.741317749023398</v>
      </c>
      <c r="AV1385">
        <v>25.652229309081999</v>
      </c>
      <c r="AW1385">
        <v>25.794391632080099</v>
      </c>
      <c r="AX1385">
        <v>5</v>
      </c>
      <c r="AY1385">
        <v>5</v>
      </c>
      <c r="AZ1385">
        <v>5</v>
      </c>
      <c r="BA1385">
        <v>6.2</v>
      </c>
      <c r="BB1385">
        <v>6.2</v>
      </c>
      <c r="BC1385">
        <v>6.2</v>
      </c>
      <c r="BD1385">
        <v>86.742000000000004</v>
      </c>
      <c r="BE1385">
        <v>0</v>
      </c>
      <c r="BF1385">
        <v>8.5226000000000006</v>
      </c>
      <c r="BG1385">
        <v>410080000</v>
      </c>
      <c r="BH1385">
        <v>14</v>
      </c>
      <c r="BI1385">
        <v>5</v>
      </c>
      <c r="BJ1385">
        <v>5</v>
      </c>
      <c r="BK1385">
        <v>5</v>
      </c>
      <c r="BL1385" t="s">
        <v>6296</v>
      </c>
      <c r="BM1385">
        <v>3</v>
      </c>
      <c r="BN1385">
        <v>2</v>
      </c>
      <c r="BO1385">
        <v>0</v>
      </c>
      <c r="BP1385">
        <v>0</v>
      </c>
      <c r="BQ1385">
        <v>3</v>
      </c>
      <c r="BR1385">
        <v>3</v>
      </c>
      <c r="BS1385">
        <v>2</v>
      </c>
      <c r="BT1385">
        <v>3</v>
      </c>
      <c r="BU1385">
        <v>3</v>
      </c>
      <c r="BV1385">
        <v>2</v>
      </c>
      <c r="BW1385">
        <v>4</v>
      </c>
      <c r="BX1385">
        <v>3</v>
      </c>
      <c r="BY1385">
        <v>2</v>
      </c>
      <c r="BZ1385">
        <v>806</v>
      </c>
      <c r="CA1385">
        <v>806</v>
      </c>
      <c r="CB1385">
        <v>3.8</v>
      </c>
      <c r="CC1385">
        <v>2.2000000000000002</v>
      </c>
      <c r="CD1385">
        <v>0</v>
      </c>
      <c r="CE1385">
        <v>0</v>
      </c>
      <c r="CF1385">
        <v>3.8</v>
      </c>
      <c r="CG1385">
        <v>3.1</v>
      </c>
      <c r="CH1385">
        <v>2.1</v>
      </c>
      <c r="CI1385">
        <v>3.1</v>
      </c>
      <c r="CJ1385">
        <v>3.1</v>
      </c>
      <c r="CK1385">
        <v>2.2000000000000002</v>
      </c>
      <c r="CL1385">
        <v>4.5999999999999996</v>
      </c>
      <c r="CM1385">
        <v>3.1</v>
      </c>
      <c r="CN1385">
        <v>2.1</v>
      </c>
      <c r="CO1385">
        <v>0.143555643092349</v>
      </c>
      <c r="CP1385">
        <v>0.473928505234056</v>
      </c>
      <c r="CQ1385">
        <v>0.43495836202129301</v>
      </c>
      <c r="CR1385">
        <v>0.83874407582938404</v>
      </c>
      <c r="CS1385">
        <v>4.4844309488933497E-2</v>
      </c>
      <c r="CT1385">
        <v>0.38146748025685701</v>
      </c>
      <c r="CU1385">
        <v>0.42145221569674302</v>
      </c>
      <c r="CV1385">
        <v>-0.16793441772460899</v>
      </c>
      <c r="CW1385">
        <v>-1.0644822899833599</v>
      </c>
      <c r="CX1385">
        <v>0.50942090656799299</v>
      </c>
      <c r="CY1385">
        <v>5.7366689046222802E-2</v>
      </c>
      <c r="CZ1385">
        <v>1.0154535771614901</v>
      </c>
    </row>
    <row r="1386" spans="1:104" x14ac:dyDescent="0.3">
      <c r="A1386" s="127" t="s">
        <v>5588</v>
      </c>
      <c r="B1386" s="127" t="s">
        <v>5589</v>
      </c>
      <c r="C1386" s="50">
        <v>1.1695936639118456</v>
      </c>
      <c r="D1386" s="51">
        <v>0.22600740085261262</v>
      </c>
      <c r="E1386" s="52">
        <v>0.33643409393670443</v>
      </c>
      <c r="F1386" s="53">
        <v>0.47309999962116095</v>
      </c>
      <c r="G1386" s="50">
        <v>1.2060115114048178</v>
      </c>
      <c r="H1386" s="54">
        <v>0.2702436778577198</v>
      </c>
      <c r="I1386" s="55">
        <v>0.24245709927735817</v>
      </c>
      <c r="J1386" s="56">
        <v>0.61536509498073899</v>
      </c>
      <c r="K1386" s="127" t="s">
        <v>5590</v>
      </c>
      <c r="L1386" s="127" t="s">
        <v>5591</v>
      </c>
      <c r="M1386" s="13" t="str">
        <f>IFERROR(IF(SEARCH(M$1,$L1386),1,"no"),"-")</f>
        <v>-</v>
      </c>
      <c r="N1386" s="14" t="str">
        <f>IFERROR(IF(SEARCH(N$1,$L1386),1,"no"),"-")</f>
        <v>-</v>
      </c>
      <c r="O1386" s="14" t="str">
        <f>IFERROR(IF(SEARCH(O$1,$L1386),1,"no"),"-")</f>
        <v>-</v>
      </c>
      <c r="Q1386" s="16">
        <v>355010000</v>
      </c>
      <c r="R1386" s="16">
        <v>249760000</v>
      </c>
      <c r="S1386" s="16">
        <v>324510000</v>
      </c>
      <c r="T1386" s="17">
        <v>3</v>
      </c>
      <c r="U1386" s="18">
        <v>338260000</v>
      </c>
      <c r="V1386" s="19">
        <v>346930000</v>
      </c>
      <c r="W1386" s="19">
        <v>401690000</v>
      </c>
      <c r="AB1386" s="20">
        <v>3</v>
      </c>
      <c r="AC1386" s="32">
        <v>355460000</v>
      </c>
      <c r="AD1386" s="33">
        <v>276360000</v>
      </c>
      <c r="AE1386" s="33">
        <v>306380000</v>
      </c>
      <c r="AF1386" s="34">
        <v>3</v>
      </c>
      <c r="AG1386" s="24">
        <v>442810000</v>
      </c>
      <c r="AH1386" s="24">
        <v>384830000</v>
      </c>
      <c r="AI1386" s="24">
        <v>303840000</v>
      </c>
      <c r="AJ1386" s="25">
        <v>3</v>
      </c>
      <c r="AK1386">
        <v>24.6662788391113</v>
      </c>
      <c r="AL1386">
        <v>28.403284072876001</v>
      </c>
      <c r="AM1386">
        <v>27.895967483520501</v>
      </c>
      <c r="AN1386">
        <v>28.273687362670898</v>
      </c>
      <c r="AO1386">
        <v>28.3335571289063</v>
      </c>
      <c r="AP1386">
        <v>28.370069503784201</v>
      </c>
      <c r="AQ1386">
        <v>28.581506729126001</v>
      </c>
      <c r="AR1386">
        <v>28.4051113128662</v>
      </c>
      <c r="AS1386">
        <v>28.0419731140137</v>
      </c>
      <c r="AT1386">
        <v>28.190746307373001</v>
      </c>
      <c r="AU1386">
        <v>28.722112655639599</v>
      </c>
      <c r="AV1386">
        <v>28.519645690918001</v>
      </c>
      <c r="AW1386">
        <v>28.178735733032202</v>
      </c>
      <c r="AX1386">
        <v>10</v>
      </c>
      <c r="AY1386">
        <v>10</v>
      </c>
      <c r="AZ1386">
        <v>10</v>
      </c>
      <c r="BA1386">
        <v>35</v>
      </c>
      <c r="BB1386">
        <v>35</v>
      </c>
      <c r="BC1386">
        <v>35</v>
      </c>
      <c r="BD1386">
        <v>45.811</v>
      </c>
      <c r="BE1386">
        <v>0</v>
      </c>
      <c r="BF1386">
        <v>81.83</v>
      </c>
      <c r="BG1386">
        <v>2732600000</v>
      </c>
      <c r="BH1386">
        <v>56</v>
      </c>
      <c r="BI1386">
        <v>10</v>
      </c>
      <c r="BJ1386">
        <v>10</v>
      </c>
      <c r="BK1386">
        <v>10</v>
      </c>
      <c r="BL1386" t="s">
        <v>5592</v>
      </c>
      <c r="BM1386">
        <v>4</v>
      </c>
      <c r="BN1386">
        <v>5</v>
      </c>
      <c r="BO1386">
        <v>2</v>
      </c>
      <c r="BP1386">
        <v>2</v>
      </c>
      <c r="BQ1386">
        <v>5</v>
      </c>
      <c r="BR1386">
        <v>5</v>
      </c>
      <c r="BS1386">
        <v>7</v>
      </c>
      <c r="BT1386">
        <v>7</v>
      </c>
      <c r="BU1386">
        <v>6</v>
      </c>
      <c r="BV1386">
        <v>8</v>
      </c>
      <c r="BW1386">
        <v>8</v>
      </c>
      <c r="BX1386">
        <v>6</v>
      </c>
      <c r="BY1386">
        <v>5</v>
      </c>
      <c r="BZ1386">
        <v>406</v>
      </c>
      <c r="CA1386">
        <v>406</v>
      </c>
      <c r="CB1386">
        <v>14.8</v>
      </c>
      <c r="CC1386">
        <v>19</v>
      </c>
      <c r="CD1386">
        <v>7.6</v>
      </c>
      <c r="CE1386">
        <v>7.6</v>
      </c>
      <c r="CF1386">
        <v>18.2</v>
      </c>
      <c r="CG1386">
        <v>19.5</v>
      </c>
      <c r="CH1386">
        <v>25.9</v>
      </c>
      <c r="CI1386">
        <v>24.6</v>
      </c>
      <c r="CJ1386">
        <v>20.399999999999999</v>
      </c>
      <c r="CK1386">
        <v>27.3</v>
      </c>
      <c r="CL1386">
        <v>30</v>
      </c>
      <c r="CM1386">
        <v>21.2</v>
      </c>
      <c r="CN1386">
        <v>19.7</v>
      </c>
      <c r="CO1386">
        <v>0.36567876541479799</v>
      </c>
      <c r="CP1386">
        <v>0.473099999621161</v>
      </c>
      <c r="CQ1386">
        <v>0.61536509498073899</v>
      </c>
      <c r="CR1386">
        <v>0.67907181136119998</v>
      </c>
      <c r="CS1386">
        <v>-0.90280580520629905</v>
      </c>
      <c r="CT1386">
        <v>-0.85650264881086402</v>
      </c>
      <c r="CU1386">
        <v>0.42205013333333302</v>
      </c>
      <c r="CV1386">
        <v>-1.11857334772746</v>
      </c>
      <c r="CW1386">
        <v>-1.0629248336142301</v>
      </c>
      <c r="CX1386">
        <v>0.35025697102241699</v>
      </c>
      <c r="CY1386">
        <v>-0.26088778177897298</v>
      </c>
      <c r="CZ1386">
        <v>-1.3703273392717801</v>
      </c>
    </row>
    <row r="1387" spans="1:104" x14ac:dyDescent="0.3">
      <c r="A1387" t="s">
        <v>6107</v>
      </c>
      <c r="B1387" t="s">
        <v>6108</v>
      </c>
      <c r="C1387" s="50">
        <v>1.0507780869514007</v>
      </c>
      <c r="D1387" s="51">
        <v>7.1458019767488459E-2</v>
      </c>
      <c r="E1387" s="52">
        <v>0.33948339708538539</v>
      </c>
      <c r="F1387" s="53">
        <v>0.46918146064863098</v>
      </c>
      <c r="G1387" s="50">
        <v>0.93312900529395371</v>
      </c>
      <c r="H1387" s="54">
        <v>-9.9851547109361852E-2</v>
      </c>
      <c r="I1387" s="55">
        <v>0.33082542056191233</v>
      </c>
      <c r="J1387" s="56">
        <v>0.48040112673255492</v>
      </c>
      <c r="K1387" t="s">
        <v>767</v>
      </c>
      <c r="L1387" t="s">
        <v>768</v>
      </c>
      <c r="M1387" s="13" t="str">
        <f>IFERROR(IF(SEARCH(M$1,$L1387),1,"no"),"-")</f>
        <v>-</v>
      </c>
      <c r="N1387" s="14" t="str">
        <f>IFERROR(IF(SEARCH(N$1,$L1387),1,"no"),"-")</f>
        <v>-</v>
      </c>
      <c r="O1387" s="14" t="str">
        <f>IFERROR(IF(SEARCH(O$1,$L1387),1,"no"),"-")</f>
        <v>-</v>
      </c>
      <c r="P1387" s="15">
        <v>1172600000</v>
      </c>
      <c r="Q1387" s="16">
        <v>1194900000</v>
      </c>
      <c r="R1387" s="16">
        <v>1004700000</v>
      </c>
      <c r="S1387" s="16">
        <v>1156000000</v>
      </c>
      <c r="T1387" s="17">
        <v>4</v>
      </c>
      <c r="U1387" s="18">
        <v>1188700000</v>
      </c>
      <c r="V1387" s="19">
        <v>1223900000</v>
      </c>
      <c r="W1387" s="19">
        <v>1156000000</v>
      </c>
      <c r="AB1387" s="20">
        <v>3</v>
      </c>
      <c r="AC1387" s="32">
        <v>1425300000</v>
      </c>
      <c r="AD1387" s="33">
        <v>1296700000</v>
      </c>
      <c r="AE1387" s="33">
        <v>1225900000</v>
      </c>
      <c r="AF1387" s="34">
        <v>3</v>
      </c>
      <c r="AG1387" s="24">
        <v>1249000000</v>
      </c>
      <c r="AH1387" s="24">
        <v>1309100000</v>
      </c>
      <c r="AI1387" s="24">
        <v>1125800000</v>
      </c>
      <c r="AJ1387" s="25">
        <v>3</v>
      </c>
      <c r="AK1387">
        <v>30.1270637512207</v>
      </c>
      <c r="AL1387">
        <v>30.154243469238299</v>
      </c>
      <c r="AM1387">
        <v>29.904117584228501</v>
      </c>
      <c r="AN1387">
        <v>30.106494903564499</v>
      </c>
      <c r="AO1387">
        <v>30.1467380523682</v>
      </c>
      <c r="AP1387">
        <v>30.188838958740199</v>
      </c>
      <c r="AQ1387">
        <v>30.106494903564499</v>
      </c>
      <c r="AR1387">
        <v>30.408618927001999</v>
      </c>
      <c r="AS1387">
        <v>30.2721977233887</v>
      </c>
      <c r="AT1387">
        <v>30.1911945343018</v>
      </c>
      <c r="AU1387">
        <v>30.218126296997099</v>
      </c>
      <c r="AV1387">
        <v>30.2859287261963</v>
      </c>
      <c r="AW1387">
        <v>30.068304061889599</v>
      </c>
      <c r="AX1387">
        <v>21</v>
      </c>
      <c r="AY1387">
        <v>21</v>
      </c>
      <c r="AZ1387">
        <v>21</v>
      </c>
      <c r="BA1387">
        <v>47.7</v>
      </c>
      <c r="BB1387">
        <v>47.7</v>
      </c>
      <c r="BC1387">
        <v>47.7</v>
      </c>
      <c r="BD1387">
        <v>53.808999999999997</v>
      </c>
      <c r="BE1387">
        <v>0</v>
      </c>
      <c r="BF1387">
        <v>292.86</v>
      </c>
      <c r="BG1387">
        <v>10782000000</v>
      </c>
      <c r="BH1387">
        <v>157</v>
      </c>
      <c r="BI1387">
        <v>21</v>
      </c>
      <c r="BJ1387">
        <v>21</v>
      </c>
      <c r="BK1387">
        <v>21</v>
      </c>
      <c r="BL1387" t="s">
        <v>6109</v>
      </c>
      <c r="BM1387">
        <v>15</v>
      </c>
      <c r="BN1387">
        <v>16</v>
      </c>
      <c r="BO1387">
        <v>8</v>
      </c>
      <c r="BP1387">
        <v>8</v>
      </c>
      <c r="BQ1387">
        <v>14</v>
      </c>
      <c r="BR1387">
        <v>12</v>
      </c>
      <c r="BS1387">
        <v>13</v>
      </c>
      <c r="BT1387">
        <v>13</v>
      </c>
      <c r="BU1387">
        <v>14</v>
      </c>
      <c r="BV1387">
        <v>11</v>
      </c>
      <c r="BW1387">
        <v>11</v>
      </c>
      <c r="BX1387">
        <v>13</v>
      </c>
      <c r="BY1387">
        <v>13</v>
      </c>
      <c r="BZ1387">
        <v>478</v>
      </c>
      <c r="CA1387">
        <v>478</v>
      </c>
      <c r="CB1387">
        <v>35.799999999999997</v>
      </c>
      <c r="CC1387">
        <v>37.700000000000003</v>
      </c>
      <c r="CD1387">
        <v>23.4</v>
      </c>
      <c r="CE1387">
        <v>22.4</v>
      </c>
      <c r="CF1387">
        <v>37</v>
      </c>
      <c r="CG1387">
        <v>34.299999999999997</v>
      </c>
      <c r="CH1387">
        <v>34.5</v>
      </c>
      <c r="CI1387">
        <v>34.299999999999997</v>
      </c>
      <c r="CJ1387">
        <v>34.9</v>
      </c>
      <c r="CK1387">
        <v>32</v>
      </c>
      <c r="CL1387">
        <v>28.7</v>
      </c>
      <c r="CM1387">
        <v>32.799999999999997</v>
      </c>
      <c r="CN1387">
        <v>34.299999999999997</v>
      </c>
      <c r="CO1387">
        <v>1.2811103976195399</v>
      </c>
      <c r="CP1387">
        <v>0.46918146064863098</v>
      </c>
      <c r="CQ1387">
        <v>0.48040112673255497</v>
      </c>
      <c r="CR1387">
        <v>0.70411940298507503</v>
      </c>
      <c r="CS1387">
        <v>-0.21769046783447299</v>
      </c>
      <c r="CT1387">
        <v>-2.53286669505726</v>
      </c>
      <c r="CU1387">
        <v>0.425564662054284</v>
      </c>
      <c r="CV1387">
        <v>-7.4377377827961097E-2</v>
      </c>
      <c r="CW1387">
        <v>-1.05555252668379</v>
      </c>
      <c r="CX1387">
        <v>0.45801444390948498</v>
      </c>
      <c r="CY1387">
        <v>9.9884033203125E-2</v>
      </c>
      <c r="CZ1387">
        <v>1.1058477949477601</v>
      </c>
    </row>
    <row r="1388" spans="1:104" x14ac:dyDescent="0.3">
      <c r="A1388" t="s">
        <v>1340</v>
      </c>
      <c r="B1388" t="s">
        <v>136</v>
      </c>
      <c r="C1388" s="50">
        <v>1.4485547224972886</v>
      </c>
      <c r="D1388" s="51">
        <v>0.53461418677208938</v>
      </c>
      <c r="E1388" s="52">
        <v>0.34067294162139278</v>
      </c>
      <c r="F1388" s="53">
        <v>0.46766235944998902</v>
      </c>
      <c r="G1388" s="41">
        <v>1.2977351313969572</v>
      </c>
      <c r="H1388" s="43">
        <v>0.37599595836525734</v>
      </c>
      <c r="I1388" s="39">
        <v>2.7482621477555522E-3</v>
      </c>
      <c r="J1388" s="40">
        <v>2.5609418437035898</v>
      </c>
      <c r="K1388" t="s">
        <v>1341</v>
      </c>
      <c r="L1388" t="s">
        <v>5</v>
      </c>
      <c r="M1388" s="13">
        <f>IFERROR(IF(SEARCH(M$1,$L1388),1,"no"),"-")</f>
        <v>1</v>
      </c>
      <c r="N1388" s="14" t="str">
        <f>IFERROR(IF(SEARCH(N$1,$L1388),1,"no"),"-")</f>
        <v>-</v>
      </c>
      <c r="O1388" s="14" t="str">
        <f>IFERROR(IF(SEARCH(O$1,$L1388),1,"no"),"-")</f>
        <v>-</v>
      </c>
      <c r="P1388" s="15">
        <v>132320000</v>
      </c>
      <c r="Q1388" s="16">
        <v>150440000</v>
      </c>
      <c r="T1388" s="17">
        <v>2</v>
      </c>
      <c r="U1388" s="18">
        <v>135870000</v>
      </c>
      <c r="V1388" s="19">
        <v>219030000</v>
      </c>
      <c r="W1388" s="19">
        <v>259490000</v>
      </c>
      <c r="AB1388" s="20">
        <v>3</v>
      </c>
      <c r="AC1388" s="32">
        <v>184520000</v>
      </c>
      <c r="AD1388" s="33">
        <v>188530000</v>
      </c>
      <c r="AE1388" s="33">
        <v>205350000</v>
      </c>
      <c r="AF1388" s="34">
        <v>3</v>
      </c>
      <c r="AG1388" s="24">
        <v>243410000</v>
      </c>
      <c r="AH1388" s="24">
        <v>261480000</v>
      </c>
      <c r="AI1388" s="24">
        <v>245720000</v>
      </c>
      <c r="AJ1388" s="25">
        <v>3</v>
      </c>
      <c r="AK1388">
        <v>26.979455947876001</v>
      </c>
      <c r="AL1388">
        <v>27.164613723754901</v>
      </c>
      <c r="AM1388">
        <v>27.561229705810501</v>
      </c>
      <c r="AN1388">
        <v>27.3623142242432</v>
      </c>
      <c r="AO1388">
        <v>27.017652511596701</v>
      </c>
      <c r="AP1388">
        <v>27.7065525054932</v>
      </c>
      <c r="AQ1388">
        <v>27.951103210449201</v>
      </c>
      <c r="AR1388">
        <v>27.459201812744102</v>
      </c>
      <c r="AS1388">
        <v>27.490219116210898</v>
      </c>
      <c r="AT1388">
        <v>27.613510131835898</v>
      </c>
      <c r="AU1388">
        <v>27.858812332153299</v>
      </c>
      <c r="AV1388">
        <v>27.9621257781982</v>
      </c>
      <c r="AW1388">
        <v>27.872440338134801</v>
      </c>
      <c r="AX1388">
        <v>5</v>
      </c>
      <c r="AY1388">
        <v>5</v>
      </c>
      <c r="AZ1388">
        <v>5</v>
      </c>
      <c r="BA1388">
        <v>16.7</v>
      </c>
      <c r="BB1388">
        <v>16.7</v>
      </c>
      <c r="BC1388">
        <v>16.7</v>
      </c>
      <c r="BD1388">
        <v>26.957999999999998</v>
      </c>
      <c r="BE1388">
        <v>0</v>
      </c>
      <c r="BF1388">
        <v>10.994</v>
      </c>
      <c r="BG1388">
        <v>1539400000</v>
      </c>
      <c r="BH1388">
        <v>35</v>
      </c>
      <c r="BI1388">
        <v>5</v>
      </c>
      <c r="BJ1388">
        <v>5</v>
      </c>
      <c r="BK1388">
        <v>5</v>
      </c>
      <c r="BL1388" t="s">
        <v>1342</v>
      </c>
      <c r="BM1388">
        <v>4</v>
      </c>
      <c r="BN1388">
        <v>4</v>
      </c>
      <c r="BO1388">
        <v>1</v>
      </c>
      <c r="BP1388">
        <v>0</v>
      </c>
      <c r="BQ1388">
        <v>4</v>
      </c>
      <c r="BR1388">
        <v>3</v>
      </c>
      <c r="BS1388">
        <v>3</v>
      </c>
      <c r="BT1388">
        <v>3</v>
      </c>
      <c r="BU1388">
        <v>3</v>
      </c>
      <c r="BV1388">
        <v>3</v>
      </c>
      <c r="BW1388">
        <v>3</v>
      </c>
      <c r="BX1388">
        <v>3</v>
      </c>
      <c r="BY1388">
        <v>4</v>
      </c>
      <c r="BZ1388">
        <v>246</v>
      </c>
      <c r="CA1388">
        <v>246</v>
      </c>
      <c r="CB1388">
        <v>13.8</v>
      </c>
      <c r="CC1388">
        <v>13.8</v>
      </c>
      <c r="CD1388">
        <v>5.3</v>
      </c>
      <c r="CE1388">
        <v>0</v>
      </c>
      <c r="CF1388">
        <v>11.8</v>
      </c>
      <c r="CG1388">
        <v>8.9</v>
      </c>
      <c r="CH1388">
        <v>8.9</v>
      </c>
      <c r="CI1388">
        <v>8.9</v>
      </c>
      <c r="CJ1388">
        <v>8.9</v>
      </c>
      <c r="CK1388">
        <v>8.9</v>
      </c>
      <c r="CL1388">
        <v>8.9</v>
      </c>
      <c r="CM1388">
        <v>8.9</v>
      </c>
      <c r="CN1388">
        <v>13.8</v>
      </c>
      <c r="CO1388">
        <v>0.79876515688985295</v>
      </c>
      <c r="CP1388">
        <v>0.46766235944998902</v>
      </c>
      <c r="CQ1388">
        <v>2.5609418437035898</v>
      </c>
      <c r="CR1388">
        <v>0.67971346704871105</v>
      </c>
      <c r="CS1388">
        <v>-0.25407361984252902</v>
      </c>
      <c r="CT1388">
        <v>-1.65445386144632</v>
      </c>
      <c r="CU1388">
        <v>0.42688357256778298</v>
      </c>
      <c r="CV1388">
        <v>-0.29153267542521299</v>
      </c>
      <c r="CW1388">
        <v>-1.05269177199912</v>
      </c>
      <c r="CX1388">
        <v>2.4148648648648699E-2</v>
      </c>
      <c r="CY1388">
        <v>-0.376815795898438</v>
      </c>
      <c r="CZ1388">
        <v>-6.58860875315073</v>
      </c>
    </row>
    <row r="1389" spans="1:104" x14ac:dyDescent="0.3">
      <c r="A1389" t="s">
        <v>6912</v>
      </c>
      <c r="B1389" t="s">
        <v>6913</v>
      </c>
      <c r="C1389" s="50">
        <v>0.82998737824771973</v>
      </c>
      <c r="D1389" s="51">
        <v>-0.2688386975577729</v>
      </c>
      <c r="E1389" s="52">
        <v>0.34082926360003618</v>
      </c>
      <c r="F1389" s="53">
        <v>0.46746312378091698</v>
      </c>
      <c r="G1389" s="50">
        <v>0.95353757762372504</v>
      </c>
      <c r="H1389" s="54">
        <v>-6.8638300572559957E-2</v>
      </c>
      <c r="I1389" s="55">
        <v>0.54316048090666913</v>
      </c>
      <c r="J1389" s="56">
        <v>0.26507183583454202</v>
      </c>
      <c r="K1389" t="s">
        <v>6914</v>
      </c>
      <c r="L1389" t="s">
        <v>6915</v>
      </c>
      <c r="M1389" s="13" t="str">
        <f>IFERROR(IF(SEARCH(M$1,$L1389),1,"no"),"-")</f>
        <v>-</v>
      </c>
      <c r="N1389" s="14" t="str">
        <f>IFERROR(IF(SEARCH(N$1,$L1389),1,"no"),"-")</f>
        <v>-</v>
      </c>
      <c r="O1389" s="14" t="str">
        <f>IFERROR(IF(SEARCH(O$1,$L1389),1,"no"),"-")</f>
        <v>-</v>
      </c>
      <c r="P1389" s="15">
        <v>190880000</v>
      </c>
      <c r="Q1389" s="16">
        <v>229030000</v>
      </c>
      <c r="T1389" s="17">
        <v>2</v>
      </c>
      <c r="U1389" s="18">
        <v>179430000</v>
      </c>
      <c r="V1389" s="19">
        <v>157290000</v>
      </c>
      <c r="W1389" s="19">
        <v>186060000</v>
      </c>
      <c r="AB1389" s="20">
        <v>3</v>
      </c>
      <c r="AC1389" s="32">
        <v>173960000</v>
      </c>
      <c r="AD1389" s="33">
        <v>207360000</v>
      </c>
      <c r="AE1389" s="33">
        <v>200010000</v>
      </c>
      <c r="AF1389" s="34">
        <v>3</v>
      </c>
      <c r="AG1389" s="24">
        <v>199080000</v>
      </c>
      <c r="AH1389" s="24">
        <v>169800000</v>
      </c>
      <c r="AI1389" s="24">
        <v>185440000</v>
      </c>
      <c r="AJ1389" s="25">
        <v>3</v>
      </c>
      <c r="AK1389">
        <v>27.508090972900401</v>
      </c>
      <c r="AL1389">
        <v>27.770961761474599</v>
      </c>
      <c r="AM1389">
        <v>25.541732788085898</v>
      </c>
      <c r="AN1389">
        <v>25.8109321594238</v>
      </c>
      <c r="AO1389">
        <v>27.418846130371101</v>
      </c>
      <c r="AP1389">
        <v>27.2288513183594</v>
      </c>
      <c r="AQ1389">
        <v>27.471193313598601</v>
      </c>
      <c r="AR1389">
        <v>27.374179840087901</v>
      </c>
      <c r="AS1389">
        <v>27.627561569213899</v>
      </c>
      <c r="AT1389">
        <v>27.575496673583999</v>
      </c>
      <c r="AU1389">
        <v>27.568773269653299</v>
      </c>
      <c r="AV1389">
        <v>27.339262008666999</v>
      </c>
      <c r="AW1389">
        <v>27.466377258300799</v>
      </c>
      <c r="AX1389">
        <v>13</v>
      </c>
      <c r="AY1389">
        <v>13</v>
      </c>
      <c r="AZ1389">
        <v>13</v>
      </c>
      <c r="BA1389">
        <v>12.2</v>
      </c>
      <c r="BB1389">
        <v>12.2</v>
      </c>
      <c r="BC1389">
        <v>12.2</v>
      </c>
      <c r="BD1389">
        <v>154.69999999999999</v>
      </c>
      <c r="BE1389">
        <v>0</v>
      </c>
      <c r="BF1389">
        <v>41.939</v>
      </c>
      <c r="BG1389">
        <v>1583100000</v>
      </c>
      <c r="BH1389">
        <v>36</v>
      </c>
      <c r="BI1389" t="s">
        <v>105</v>
      </c>
      <c r="BJ1389" t="s">
        <v>105</v>
      </c>
      <c r="BK1389" t="s">
        <v>105</v>
      </c>
      <c r="BL1389" t="s">
        <v>6916</v>
      </c>
      <c r="BM1389">
        <v>4</v>
      </c>
      <c r="BN1389">
        <v>4</v>
      </c>
      <c r="BO1389">
        <v>1</v>
      </c>
      <c r="BP1389">
        <v>3</v>
      </c>
      <c r="BQ1389">
        <v>4</v>
      </c>
      <c r="BR1389">
        <v>5</v>
      </c>
      <c r="BS1389">
        <v>2</v>
      </c>
      <c r="BT1389">
        <v>3</v>
      </c>
      <c r="BU1389">
        <v>5</v>
      </c>
      <c r="BV1389">
        <v>7</v>
      </c>
      <c r="BW1389">
        <v>3</v>
      </c>
      <c r="BX1389">
        <v>3</v>
      </c>
      <c r="BY1389">
        <v>4</v>
      </c>
      <c r="BZ1389">
        <v>1366</v>
      </c>
      <c r="CA1389" t="s">
        <v>105</v>
      </c>
      <c r="CB1389">
        <v>3.8</v>
      </c>
      <c r="CC1389">
        <v>3.5</v>
      </c>
      <c r="CD1389">
        <v>0.4</v>
      </c>
      <c r="CE1389">
        <v>2.2999999999999998</v>
      </c>
      <c r="CF1389">
        <v>4.3</v>
      </c>
      <c r="CG1389">
        <v>5.0999999999999996</v>
      </c>
      <c r="CH1389">
        <v>2.1</v>
      </c>
      <c r="CI1389">
        <v>2.6</v>
      </c>
      <c r="CJ1389">
        <v>4.2</v>
      </c>
      <c r="CK1389">
        <v>6.4</v>
      </c>
      <c r="CL1389">
        <v>2.6</v>
      </c>
      <c r="CM1389">
        <v>2</v>
      </c>
      <c r="CN1389">
        <v>2.9</v>
      </c>
      <c r="CO1389">
        <v>0.58870447556644201</v>
      </c>
      <c r="CP1389">
        <v>0.46746312378091698</v>
      </c>
      <c r="CQ1389">
        <v>0.26507183583454202</v>
      </c>
      <c r="CR1389">
        <v>0.62049637389202295</v>
      </c>
      <c r="CS1389">
        <v>-0.86781660715739095</v>
      </c>
      <c r="CT1389">
        <v>-1.2766357735807099</v>
      </c>
      <c r="CU1389">
        <v>0.42689266737513298</v>
      </c>
      <c r="CV1389">
        <v>-0.71503416697184397</v>
      </c>
      <c r="CW1389">
        <v>-1.0523164594243199</v>
      </c>
      <c r="CX1389">
        <v>0.70770629370629401</v>
      </c>
      <c r="CY1389">
        <v>6.7608515421550705E-2</v>
      </c>
      <c r="CZ1389">
        <v>0.66373622602180404</v>
      </c>
    </row>
    <row r="1390" spans="1:104" x14ac:dyDescent="0.3">
      <c r="A1390" t="s">
        <v>4631</v>
      </c>
      <c r="B1390" t="s">
        <v>952</v>
      </c>
      <c r="C1390" s="50">
        <v>0.92564260055465597</v>
      </c>
      <c r="D1390" s="51">
        <v>-0.11147283221956149</v>
      </c>
      <c r="E1390" s="52">
        <v>0.34087379814709234</v>
      </c>
      <c r="F1390" s="53">
        <v>0.46740638028318787</v>
      </c>
      <c r="G1390" s="50">
        <v>0.8837546222197693</v>
      </c>
      <c r="H1390" s="54">
        <v>-0.17828223935163381</v>
      </c>
      <c r="I1390" s="55">
        <v>0.11575137966063596</v>
      </c>
      <c r="J1390" s="56">
        <v>0.93647382384840894</v>
      </c>
      <c r="K1390" t="s">
        <v>4632</v>
      </c>
      <c r="L1390" t="s">
        <v>4633</v>
      </c>
      <c r="M1390" s="13" t="str">
        <f>IFERROR(IF(SEARCH(M$1,$L1390),1,"no"),"-")</f>
        <v>-</v>
      </c>
      <c r="N1390" s="14" t="str">
        <f>IFERROR(IF(SEARCH(N$1,$L1390),1,"no"),"-")</f>
        <v>-</v>
      </c>
      <c r="O1390" s="14" t="str">
        <f>IFERROR(IF(SEARCH(O$1,$L1390),1,"no"),"-")</f>
        <v>-</v>
      </c>
      <c r="P1390" s="15">
        <v>2050100000</v>
      </c>
      <c r="Q1390" s="16">
        <v>2223000000</v>
      </c>
      <c r="R1390" s="16">
        <v>2391700000</v>
      </c>
      <c r="S1390" s="16">
        <v>2289700000</v>
      </c>
      <c r="T1390" s="17">
        <v>4</v>
      </c>
      <c r="U1390" s="18">
        <v>1783600000</v>
      </c>
      <c r="V1390" s="19">
        <v>2364500000</v>
      </c>
      <c r="W1390" s="19">
        <v>2068400000</v>
      </c>
      <c r="AB1390" s="20">
        <v>3</v>
      </c>
      <c r="AC1390" s="32">
        <v>2268100000</v>
      </c>
      <c r="AD1390" s="33">
        <v>2477600000</v>
      </c>
      <c r="AE1390" s="33">
        <v>2501900000</v>
      </c>
      <c r="AF1390" s="34">
        <v>3</v>
      </c>
      <c r="AG1390" s="24">
        <v>2238100000</v>
      </c>
      <c r="AH1390" s="24">
        <v>2257200000</v>
      </c>
      <c r="AI1390" s="24">
        <v>1909800000</v>
      </c>
      <c r="AJ1390" s="25">
        <v>3</v>
      </c>
      <c r="AK1390">
        <v>30.933046340942401</v>
      </c>
      <c r="AL1390">
        <v>31.049860000610401</v>
      </c>
      <c r="AM1390">
        <v>31.155389785766602</v>
      </c>
      <c r="AN1390">
        <v>31.092512130737301</v>
      </c>
      <c r="AO1390">
        <v>30.7321453094482</v>
      </c>
      <c r="AP1390">
        <v>31.138887405395501</v>
      </c>
      <c r="AQ1390">
        <v>30.945867538452099</v>
      </c>
      <c r="AR1390">
        <v>31.07883644104</v>
      </c>
      <c r="AS1390">
        <v>31.206296920776399</v>
      </c>
      <c r="AT1390">
        <v>31.2203769683838</v>
      </c>
      <c r="AU1390">
        <v>31.059627532958999</v>
      </c>
      <c r="AV1390">
        <v>31.0718879699707</v>
      </c>
      <c r="AW1390">
        <v>30.830774307251001</v>
      </c>
      <c r="AX1390">
        <v>27</v>
      </c>
      <c r="AY1390">
        <v>27</v>
      </c>
      <c r="AZ1390">
        <v>27</v>
      </c>
      <c r="BA1390">
        <v>49.4</v>
      </c>
      <c r="BB1390">
        <v>49.4</v>
      </c>
      <c r="BC1390">
        <v>49.4</v>
      </c>
      <c r="BD1390">
        <v>56.710999999999999</v>
      </c>
      <c r="BE1390">
        <v>0</v>
      </c>
      <c r="BF1390">
        <v>203.96</v>
      </c>
      <c r="BG1390">
        <v>19437000000</v>
      </c>
      <c r="BH1390">
        <v>227</v>
      </c>
      <c r="BI1390">
        <v>27</v>
      </c>
      <c r="BJ1390">
        <v>27</v>
      </c>
      <c r="BK1390">
        <v>27</v>
      </c>
      <c r="BL1390" t="s">
        <v>4634</v>
      </c>
      <c r="BM1390">
        <v>23</v>
      </c>
      <c r="BN1390">
        <v>22</v>
      </c>
      <c r="BO1390">
        <v>18</v>
      </c>
      <c r="BP1390">
        <v>17</v>
      </c>
      <c r="BQ1390">
        <v>22</v>
      </c>
      <c r="BR1390">
        <v>21</v>
      </c>
      <c r="BS1390">
        <v>21</v>
      </c>
      <c r="BT1390">
        <v>21</v>
      </c>
      <c r="BU1390">
        <v>24</v>
      </c>
      <c r="BV1390">
        <v>19</v>
      </c>
      <c r="BW1390">
        <v>16</v>
      </c>
      <c r="BX1390">
        <v>21</v>
      </c>
      <c r="BY1390">
        <v>22</v>
      </c>
      <c r="BZ1390">
        <v>490</v>
      </c>
      <c r="CA1390">
        <v>490</v>
      </c>
      <c r="CB1390">
        <v>43.1</v>
      </c>
      <c r="CC1390">
        <v>44.5</v>
      </c>
      <c r="CD1390">
        <v>43.9</v>
      </c>
      <c r="CE1390">
        <v>41.2</v>
      </c>
      <c r="CF1390">
        <v>44.9</v>
      </c>
      <c r="CG1390">
        <v>41</v>
      </c>
      <c r="CH1390">
        <v>39.6</v>
      </c>
      <c r="CI1390">
        <v>39.4</v>
      </c>
      <c r="CJ1390">
        <v>46.3</v>
      </c>
      <c r="CK1390">
        <v>36.700000000000003</v>
      </c>
      <c r="CL1390">
        <v>34.9</v>
      </c>
      <c r="CM1390">
        <v>39.4</v>
      </c>
      <c r="CN1390">
        <v>42.7</v>
      </c>
      <c r="CO1390">
        <v>0.79792234342058199</v>
      </c>
      <c r="CP1390">
        <v>0.46740638028318798</v>
      </c>
      <c r="CQ1390">
        <v>0.93647382384840905</v>
      </c>
      <c r="CR1390">
        <v>0.67799714693295299</v>
      </c>
      <c r="CS1390">
        <v>-0.11080137888590599</v>
      </c>
      <c r="CT1390">
        <v>-1.6529484170550699</v>
      </c>
      <c r="CU1390">
        <v>0.42674455655868299</v>
      </c>
      <c r="CV1390">
        <v>0.118735313415527</v>
      </c>
      <c r="CW1390">
        <v>1.05220956332517</v>
      </c>
      <c r="CX1390">
        <v>0.19436764705882401</v>
      </c>
      <c r="CY1390">
        <v>0.18107350667317901</v>
      </c>
      <c r="CZ1390">
        <v>2.0027588281358599</v>
      </c>
    </row>
    <row r="1391" spans="1:104" x14ac:dyDescent="0.3">
      <c r="A1391" t="s">
        <v>3723</v>
      </c>
      <c r="B1391" t="s">
        <v>3724</v>
      </c>
      <c r="C1391" s="50">
        <v>1.1840565160810559</v>
      </c>
      <c r="D1391" s="51">
        <v>0.24373794374047611</v>
      </c>
      <c r="E1391" s="52">
        <v>0.34211742280403468</v>
      </c>
      <c r="F1391" s="53">
        <v>0.465824808203193</v>
      </c>
      <c r="G1391" s="50">
        <v>0.91141838420732235</v>
      </c>
      <c r="H1391" s="54">
        <v>-0.13381462345147063</v>
      </c>
      <c r="I1391" s="55">
        <v>5.0270412068641517E-2</v>
      </c>
      <c r="J1391" s="56">
        <v>1.2986875548275501</v>
      </c>
      <c r="M1391" s="13" t="str">
        <f>IFERROR(IF(SEARCH(M$1,$L1391),1,"no"),"-")</f>
        <v>-</v>
      </c>
      <c r="N1391" s="14" t="str">
        <f>IFERROR(IF(SEARCH(N$1,$L1391),1,"no"),"-")</f>
        <v>-</v>
      </c>
      <c r="O1391" s="14" t="str">
        <f>IFERROR(IF(SEARCH(O$1,$L1391),1,"no"),"-")</f>
        <v>-</v>
      </c>
      <c r="P1391" s="15">
        <v>2416000000</v>
      </c>
      <c r="Q1391" s="16">
        <v>3245600000</v>
      </c>
      <c r="R1391" s="16">
        <v>1585700000</v>
      </c>
      <c r="S1391" s="16">
        <v>1717700000</v>
      </c>
      <c r="T1391" s="17">
        <v>4</v>
      </c>
      <c r="U1391" s="18">
        <v>2767400000</v>
      </c>
      <c r="V1391" s="19">
        <v>2776100000</v>
      </c>
      <c r="W1391" s="19">
        <v>2417800000</v>
      </c>
      <c r="AB1391" s="20">
        <v>3</v>
      </c>
      <c r="AC1391" s="32">
        <v>1935800000</v>
      </c>
      <c r="AD1391" s="33">
        <v>1840000000</v>
      </c>
      <c r="AE1391" s="33">
        <v>1973700000</v>
      </c>
      <c r="AF1391" s="34">
        <v>3</v>
      </c>
      <c r="AG1391" s="24">
        <v>1658800000</v>
      </c>
      <c r="AH1391" s="24">
        <v>1810200000</v>
      </c>
      <c r="AI1391" s="24">
        <v>1771200000</v>
      </c>
      <c r="AJ1391" s="25">
        <v>3</v>
      </c>
      <c r="AK1391">
        <v>31.1699733734131</v>
      </c>
      <c r="AL1391">
        <v>31.595838546752901</v>
      </c>
      <c r="AM1391">
        <v>30.562473297119102</v>
      </c>
      <c r="AN1391">
        <v>30.677831649780298</v>
      </c>
      <c r="AO1391">
        <v>31.3658847808838</v>
      </c>
      <c r="AP1391">
        <v>31.3704128265381</v>
      </c>
      <c r="AQ1391">
        <v>31.171047210693398</v>
      </c>
      <c r="AR1391">
        <v>30.850282669067401</v>
      </c>
      <c r="AS1391">
        <v>30.7770595550537</v>
      </c>
      <c r="AT1391">
        <v>30.8782558441162</v>
      </c>
      <c r="AU1391">
        <v>30.6274929046631</v>
      </c>
      <c r="AV1391">
        <v>30.753501892089801</v>
      </c>
      <c r="AW1391">
        <v>30.722080230712901</v>
      </c>
      <c r="AX1391">
        <v>8</v>
      </c>
      <c r="AY1391">
        <v>8</v>
      </c>
      <c r="AZ1391">
        <v>2</v>
      </c>
      <c r="BA1391">
        <v>16.8</v>
      </c>
      <c r="BB1391">
        <v>16.8</v>
      </c>
      <c r="BC1391">
        <v>8.8000000000000007</v>
      </c>
      <c r="BD1391">
        <v>40.945</v>
      </c>
      <c r="BE1391">
        <v>0</v>
      </c>
      <c r="BF1391">
        <v>66.870999999999995</v>
      </c>
      <c r="BG1391">
        <v>18849000000</v>
      </c>
      <c r="BH1391">
        <v>93</v>
      </c>
      <c r="BI1391" t="s">
        <v>105</v>
      </c>
      <c r="BJ1391" t="s">
        <v>105</v>
      </c>
      <c r="BK1391" t="s">
        <v>105</v>
      </c>
      <c r="BL1391" t="s">
        <v>3725</v>
      </c>
      <c r="BM1391">
        <v>5</v>
      </c>
      <c r="BN1391">
        <v>6</v>
      </c>
      <c r="BO1391">
        <v>6</v>
      </c>
      <c r="BP1391">
        <v>7</v>
      </c>
      <c r="BQ1391">
        <v>5</v>
      </c>
      <c r="BR1391">
        <v>5</v>
      </c>
      <c r="BS1391">
        <v>6</v>
      </c>
      <c r="BT1391">
        <v>5</v>
      </c>
      <c r="BU1391">
        <v>6</v>
      </c>
      <c r="BV1391">
        <v>5</v>
      </c>
      <c r="BW1391">
        <v>5</v>
      </c>
      <c r="BX1391">
        <v>5</v>
      </c>
      <c r="BY1391">
        <v>5</v>
      </c>
      <c r="BZ1391">
        <v>363</v>
      </c>
      <c r="CA1391" t="s">
        <v>105</v>
      </c>
      <c r="CB1391">
        <v>15.4</v>
      </c>
      <c r="CC1391">
        <v>15.4</v>
      </c>
      <c r="CD1391">
        <v>16.8</v>
      </c>
      <c r="CE1391">
        <v>16.8</v>
      </c>
      <c r="CF1391">
        <v>13.8</v>
      </c>
      <c r="CG1391">
        <v>13.8</v>
      </c>
      <c r="CH1391">
        <v>15.4</v>
      </c>
      <c r="CI1391">
        <v>13.8</v>
      </c>
      <c r="CJ1391">
        <v>15.4</v>
      </c>
      <c r="CK1391">
        <v>15.4</v>
      </c>
      <c r="CL1391">
        <v>15.4</v>
      </c>
      <c r="CM1391">
        <v>15.4</v>
      </c>
      <c r="CN1391">
        <v>13.8</v>
      </c>
      <c r="CO1391">
        <v>0.23526735498477999</v>
      </c>
      <c r="CP1391">
        <v>0.465824808203193</v>
      </c>
      <c r="CQ1391">
        <v>1.2986875548275501</v>
      </c>
      <c r="CR1391">
        <v>0.75942374388617195</v>
      </c>
      <c r="CS1391">
        <v>0.166329860687256</v>
      </c>
      <c r="CT1391">
        <v>0.58854804796440796</v>
      </c>
      <c r="CU1391">
        <v>0.428029708222812</v>
      </c>
      <c r="CV1391">
        <v>-0.30091905593872098</v>
      </c>
      <c r="CW1391">
        <v>-1.0492292538066701</v>
      </c>
      <c r="CX1391">
        <v>0.103622489959839</v>
      </c>
      <c r="CY1391">
        <v>0.13417434692382799</v>
      </c>
      <c r="CZ1391">
        <v>2.7711761474138901</v>
      </c>
    </row>
    <row r="1392" spans="1:104" x14ac:dyDescent="0.3">
      <c r="A1392" t="s">
        <v>5744</v>
      </c>
      <c r="B1392" t="s">
        <v>5745</v>
      </c>
      <c r="C1392" s="50">
        <v>0.40118212694631905</v>
      </c>
      <c r="D1392" s="51">
        <v>-1.3176707609718752</v>
      </c>
      <c r="E1392" s="52">
        <v>0.34298422712273202</v>
      </c>
      <c r="F1392" s="53">
        <v>0.46472585147637407</v>
      </c>
      <c r="G1392" s="50">
        <v>0.79334650091011194</v>
      </c>
      <c r="H1392" s="54">
        <v>-0.33397698184331337</v>
      </c>
      <c r="I1392" s="55">
        <v>0.26359041953443491</v>
      </c>
      <c r="J1392" s="56">
        <v>0.57907037867188704</v>
      </c>
      <c r="K1392" t="s">
        <v>5746</v>
      </c>
      <c r="L1392" t="s">
        <v>5747</v>
      </c>
      <c r="M1392" s="13" t="str">
        <f>IFERROR(IF(SEARCH(M$1,$L1392),1,"no"),"-")</f>
        <v>-</v>
      </c>
      <c r="N1392" s="14" t="str">
        <f>IFERROR(IF(SEARCH(N$1,$L1392),1,"no"),"-")</f>
        <v>-</v>
      </c>
      <c r="O1392" s="14" t="str">
        <f>IFERROR(IF(SEARCH(O$1,$L1392),1,"no"),"-")</f>
        <v>-</v>
      </c>
      <c r="P1392" s="15">
        <v>505160000</v>
      </c>
      <c r="Q1392" s="16">
        <v>250540000</v>
      </c>
      <c r="T1392" s="17">
        <v>2</v>
      </c>
      <c r="U1392" s="18">
        <v>128830000</v>
      </c>
      <c r="V1392" s="19">
        <v>109090000</v>
      </c>
      <c r="W1392" s="19">
        <v>216840000</v>
      </c>
      <c r="AB1392" s="20">
        <v>3</v>
      </c>
      <c r="AC1392" s="32">
        <v>288480000</v>
      </c>
      <c r="AD1392" s="33">
        <v>227850000</v>
      </c>
      <c r="AE1392" s="33">
        <v>258300000</v>
      </c>
      <c r="AF1392" s="34">
        <v>3</v>
      </c>
      <c r="AG1392" s="24">
        <v>238250000</v>
      </c>
      <c r="AH1392" s="24">
        <v>171450000</v>
      </c>
      <c r="AJ1392" s="25">
        <v>2</v>
      </c>
      <c r="AK1392">
        <v>28.912164688110401</v>
      </c>
      <c r="AL1392">
        <v>27.900465011596701</v>
      </c>
      <c r="AM1392">
        <v>26.663179397583001</v>
      </c>
      <c r="AN1392">
        <v>27.5077095031738</v>
      </c>
      <c r="AO1392">
        <v>26.940893173217798</v>
      </c>
      <c r="AP1392">
        <v>26.700942993164102</v>
      </c>
      <c r="AQ1392">
        <v>27.692054748535199</v>
      </c>
      <c r="AR1392">
        <v>28.103895187377901</v>
      </c>
      <c r="AS1392">
        <v>27.7635097503662</v>
      </c>
      <c r="AT1392">
        <v>27.944473266601602</v>
      </c>
      <c r="AU1392">
        <v>27.82790184021</v>
      </c>
      <c r="AV1392">
        <v>27.353212356567401</v>
      </c>
      <c r="AW1392">
        <v>24.285058975219702</v>
      </c>
      <c r="AX1392">
        <v>7</v>
      </c>
      <c r="AY1392">
        <v>7</v>
      </c>
      <c r="AZ1392">
        <v>7</v>
      </c>
      <c r="BA1392">
        <v>43.8</v>
      </c>
      <c r="BB1392">
        <v>43.8</v>
      </c>
      <c r="BC1392">
        <v>43.8</v>
      </c>
      <c r="BD1392">
        <v>27.585999999999999</v>
      </c>
      <c r="BE1392">
        <v>0</v>
      </c>
      <c r="BF1392">
        <v>38.247</v>
      </c>
      <c r="BG1392">
        <v>1795800000</v>
      </c>
      <c r="BH1392">
        <v>29</v>
      </c>
      <c r="BI1392">
        <v>7</v>
      </c>
      <c r="BJ1392">
        <v>7</v>
      </c>
      <c r="BK1392">
        <v>7</v>
      </c>
      <c r="BL1392" t="s">
        <v>5748</v>
      </c>
      <c r="BM1392">
        <v>5</v>
      </c>
      <c r="BN1392">
        <v>4</v>
      </c>
      <c r="BO1392">
        <v>1</v>
      </c>
      <c r="BP1392">
        <v>0</v>
      </c>
      <c r="BQ1392">
        <v>2</v>
      </c>
      <c r="BR1392">
        <v>2</v>
      </c>
      <c r="BS1392">
        <v>3</v>
      </c>
      <c r="BT1392">
        <v>3</v>
      </c>
      <c r="BU1392">
        <v>3</v>
      </c>
      <c r="BV1392">
        <v>3</v>
      </c>
      <c r="BW1392">
        <v>2</v>
      </c>
      <c r="BX1392">
        <v>3</v>
      </c>
      <c r="BY1392">
        <v>2</v>
      </c>
      <c r="BZ1392">
        <v>251</v>
      </c>
      <c r="CA1392">
        <v>251</v>
      </c>
      <c r="CB1392">
        <v>33.5</v>
      </c>
      <c r="CC1392">
        <v>24.7</v>
      </c>
      <c r="CD1392">
        <v>2.8</v>
      </c>
      <c r="CE1392">
        <v>0</v>
      </c>
      <c r="CF1392">
        <v>9.1999999999999993</v>
      </c>
      <c r="CG1392">
        <v>9.1999999999999993</v>
      </c>
      <c r="CH1392">
        <v>17.100000000000001</v>
      </c>
      <c r="CI1392">
        <v>18.7</v>
      </c>
      <c r="CJ1392">
        <v>17.100000000000001</v>
      </c>
      <c r="CK1392">
        <v>17.100000000000001</v>
      </c>
      <c r="CL1392">
        <v>9.1999999999999993</v>
      </c>
      <c r="CM1392">
        <v>18.7</v>
      </c>
      <c r="CN1392">
        <v>14.3</v>
      </c>
      <c r="CO1392">
        <v>0.12747819173169</v>
      </c>
      <c r="CP1392">
        <v>0.46472585147637402</v>
      </c>
      <c r="CQ1392">
        <v>0.57907037867188704</v>
      </c>
      <c r="CR1392">
        <v>0.85334362934362895</v>
      </c>
      <c r="CS1392">
        <v>-0.19141308466593501</v>
      </c>
      <c r="CT1392">
        <v>-0.34288927883155101</v>
      </c>
      <c r="CU1392">
        <v>0.42895177530471601</v>
      </c>
      <c r="CV1392">
        <v>0.63458267847697103</v>
      </c>
      <c r="CW1392">
        <v>1.047157391194</v>
      </c>
      <c r="CX1392">
        <v>0.37680720338983098</v>
      </c>
      <c r="CY1392">
        <v>1.44856834411621</v>
      </c>
      <c r="CZ1392">
        <v>1.29955339841085</v>
      </c>
    </row>
    <row r="1393" spans="1:104" x14ac:dyDescent="0.3">
      <c r="A1393" t="s">
        <v>6780</v>
      </c>
      <c r="C1393" s="50">
        <v>0.9386667933145737</v>
      </c>
      <c r="D1393" s="51">
        <v>-9.1314972092932739E-2</v>
      </c>
      <c r="E1393" s="52">
        <v>0.3432415693131956</v>
      </c>
      <c r="F1393" s="53">
        <v>0.46440012108530204</v>
      </c>
      <c r="G1393" s="50">
        <v>0.83547858260758245</v>
      </c>
      <c r="H1393" s="54">
        <v>-0.25932524943976115</v>
      </c>
      <c r="I1393" s="55">
        <v>0.504591449277351</v>
      </c>
      <c r="J1393" s="56">
        <v>0.29706011323803794</v>
      </c>
      <c r="M1393" s="13" t="str">
        <f>IFERROR(IF(SEARCH(M$1,$L1393),1,"no"),"-")</f>
        <v>-</v>
      </c>
      <c r="N1393" s="14" t="str">
        <f>IFERROR(IF(SEARCH(N$1,$L1393),1,"no"),"-")</f>
        <v>-</v>
      </c>
      <c r="O1393" s="14" t="str">
        <f>IFERROR(IF(SEARCH(O$1,$L1393),1,"no"),"-")</f>
        <v>-</v>
      </c>
      <c r="P1393" s="15">
        <v>465040000</v>
      </c>
      <c r="Q1393" s="16">
        <v>377190000</v>
      </c>
      <c r="T1393" s="17">
        <v>2</v>
      </c>
      <c r="U1393" s="18">
        <v>481820000</v>
      </c>
      <c r="V1393" s="19">
        <v>454500000</v>
      </c>
      <c r="W1393" s="19">
        <v>249540000</v>
      </c>
      <c r="AB1393" s="20">
        <v>3</v>
      </c>
      <c r="AD1393" s="33">
        <v>366550000</v>
      </c>
      <c r="AE1393" s="33">
        <v>440660000</v>
      </c>
      <c r="AF1393" s="34">
        <v>2</v>
      </c>
      <c r="AG1393" s="24">
        <v>303700000</v>
      </c>
      <c r="AH1393" s="24">
        <v>380780000</v>
      </c>
      <c r="AI1393" s="24">
        <v>327130000</v>
      </c>
      <c r="AJ1393" s="25">
        <v>3</v>
      </c>
      <c r="AK1393">
        <v>28.792779922485401</v>
      </c>
      <c r="AL1393">
        <v>28.490716934204102</v>
      </c>
      <c r="AM1393">
        <v>27.403856277465799</v>
      </c>
      <c r="AN1393">
        <v>26.5099697113037</v>
      </c>
      <c r="AO1393">
        <v>28.843919754028299</v>
      </c>
      <c r="AP1393">
        <v>28.7597045898438</v>
      </c>
      <c r="AQ1393">
        <v>27.894695281982401</v>
      </c>
      <c r="AR1393">
        <v>25.609998703002901</v>
      </c>
      <c r="AS1393">
        <v>28.449434280395501</v>
      </c>
      <c r="AT1393">
        <v>28.715089797973601</v>
      </c>
      <c r="AU1393">
        <v>28.178071975708001</v>
      </c>
      <c r="AV1393">
        <v>28.5043830871582</v>
      </c>
      <c r="AW1393">
        <v>28.2852878570557</v>
      </c>
      <c r="AX1393">
        <v>10</v>
      </c>
      <c r="AY1393">
        <v>10</v>
      </c>
      <c r="AZ1393">
        <v>10</v>
      </c>
      <c r="BA1393">
        <v>17.399999999999999</v>
      </c>
      <c r="BB1393">
        <v>17.399999999999999</v>
      </c>
      <c r="BC1393">
        <v>17.399999999999999</v>
      </c>
      <c r="BD1393">
        <v>92.144999999999996</v>
      </c>
      <c r="BE1393">
        <v>0</v>
      </c>
      <c r="BF1393">
        <v>23.917999999999999</v>
      </c>
      <c r="BG1393">
        <v>2671500000</v>
      </c>
      <c r="BH1393">
        <v>37</v>
      </c>
      <c r="BI1393" t="s">
        <v>105</v>
      </c>
      <c r="BJ1393" t="s">
        <v>105</v>
      </c>
      <c r="BK1393" t="s">
        <v>105</v>
      </c>
      <c r="BL1393" t="s">
        <v>6781</v>
      </c>
      <c r="BM1393">
        <v>7</v>
      </c>
      <c r="BN1393">
        <v>7</v>
      </c>
      <c r="BO1393">
        <v>1</v>
      </c>
      <c r="BP1393">
        <v>1</v>
      </c>
      <c r="BQ1393">
        <v>7</v>
      </c>
      <c r="BR1393">
        <v>4</v>
      </c>
      <c r="BS1393">
        <v>4</v>
      </c>
      <c r="BT1393">
        <v>2</v>
      </c>
      <c r="BU1393">
        <v>3</v>
      </c>
      <c r="BV1393">
        <v>3</v>
      </c>
      <c r="BW1393">
        <v>5</v>
      </c>
      <c r="BX1393">
        <v>6</v>
      </c>
      <c r="BY1393">
        <v>5</v>
      </c>
      <c r="BZ1393">
        <v>845</v>
      </c>
      <c r="CA1393" t="s">
        <v>105</v>
      </c>
      <c r="CB1393">
        <v>11.2</v>
      </c>
      <c r="CC1393">
        <v>11.4</v>
      </c>
      <c r="CD1393">
        <v>2</v>
      </c>
      <c r="CE1393">
        <v>2</v>
      </c>
      <c r="CF1393">
        <v>11.4</v>
      </c>
      <c r="CG1393">
        <v>7.5</v>
      </c>
      <c r="CH1393">
        <v>7.5</v>
      </c>
      <c r="CI1393">
        <v>3.2</v>
      </c>
      <c r="CJ1393">
        <v>5.2</v>
      </c>
      <c r="CK1393">
        <v>4.5</v>
      </c>
      <c r="CL1393">
        <v>8.8000000000000007</v>
      </c>
      <c r="CM1393">
        <v>9.8000000000000007</v>
      </c>
      <c r="CN1393">
        <v>9.6999999999999993</v>
      </c>
      <c r="CO1393">
        <v>7.1098851972641902E-2</v>
      </c>
      <c r="CP1393">
        <v>0.46440012108530199</v>
      </c>
      <c r="CQ1393">
        <v>0.29706011323803799</v>
      </c>
      <c r="CR1393">
        <v>0.91302042278753104</v>
      </c>
      <c r="CS1393">
        <v>0.207823117574055</v>
      </c>
      <c r="CT1393">
        <v>0.20050362304254299</v>
      </c>
      <c r="CU1393">
        <v>0.42910593220338999</v>
      </c>
      <c r="CV1393">
        <v>-0.70010916392008604</v>
      </c>
      <c r="CW1393">
        <v>-1.0465431348371099</v>
      </c>
      <c r="CX1393">
        <v>0.67167929089444001</v>
      </c>
      <c r="CY1393">
        <v>-0.73107337951660201</v>
      </c>
      <c r="CZ1393">
        <v>-0.73228397362492303</v>
      </c>
    </row>
    <row r="1394" spans="1:104" x14ac:dyDescent="0.3">
      <c r="A1394" t="s">
        <v>6627</v>
      </c>
      <c r="B1394" t="s">
        <v>6628</v>
      </c>
      <c r="C1394" s="50">
        <v>0.87276550998948477</v>
      </c>
      <c r="D1394" s="51">
        <v>-0.19633400462627631</v>
      </c>
      <c r="E1394" s="52">
        <v>0.34346858833033195</v>
      </c>
      <c r="F1394" s="53">
        <v>0.46411297487398201</v>
      </c>
      <c r="G1394" s="50">
        <v>1.0745006360229656</v>
      </c>
      <c r="H1394" s="54">
        <v>0.10366633673210582</v>
      </c>
      <c r="I1394" s="55">
        <v>0.45689426614425166</v>
      </c>
      <c r="J1394" s="56">
        <v>0.34018429214682705</v>
      </c>
      <c r="M1394" s="13" t="str">
        <f>IFERROR(IF(SEARCH(M$1,$L1394),1,"no"),"-")</f>
        <v>-</v>
      </c>
      <c r="N1394" s="14" t="str">
        <f>IFERROR(IF(SEARCH(N$1,$L1394),1,"no"),"-")</f>
        <v>-</v>
      </c>
      <c r="O1394" s="14" t="str">
        <f>IFERROR(IF(SEARCH(O$1,$L1394),1,"no"),"-")</f>
        <v>-</v>
      </c>
      <c r="P1394" s="15">
        <v>162390000</v>
      </c>
      <c r="Q1394" s="16">
        <v>154810000</v>
      </c>
      <c r="R1394" s="16">
        <v>455720000</v>
      </c>
      <c r="S1394" s="16">
        <v>463380000</v>
      </c>
      <c r="T1394" s="17">
        <v>4</v>
      </c>
      <c r="U1394" s="18">
        <v>304300000</v>
      </c>
      <c r="W1394" s="19">
        <v>235200000</v>
      </c>
      <c r="AB1394" s="20">
        <v>2</v>
      </c>
      <c r="AC1394" s="32">
        <v>181240000</v>
      </c>
      <c r="AD1394" s="33">
        <v>195650000</v>
      </c>
      <c r="AE1394" s="33">
        <v>204850000</v>
      </c>
      <c r="AF1394" s="34">
        <v>3</v>
      </c>
      <c r="AH1394" s="24">
        <v>213380000</v>
      </c>
      <c r="AI1394" s="24">
        <v>203340000</v>
      </c>
      <c r="AJ1394" s="25">
        <v>2</v>
      </c>
      <c r="AK1394">
        <v>27.274887084960898</v>
      </c>
      <c r="AL1394">
        <v>27.2059230804443</v>
      </c>
      <c r="AM1394">
        <v>28.763572692871101</v>
      </c>
      <c r="AN1394">
        <v>28.787620544433601</v>
      </c>
      <c r="AO1394">
        <v>28.1809196472168</v>
      </c>
      <c r="AP1394">
        <v>24.705106735229499</v>
      </c>
      <c r="AQ1394">
        <v>27.809312820434599</v>
      </c>
      <c r="AR1394">
        <v>27.433326721191399</v>
      </c>
      <c r="AS1394">
        <v>27.543699264526399</v>
      </c>
      <c r="AT1394">
        <v>27.609992980956999</v>
      </c>
      <c r="AU1394">
        <v>25.820959091186499</v>
      </c>
      <c r="AV1394">
        <v>27.668849945068398</v>
      </c>
      <c r="AW1394">
        <v>27.599319458007798</v>
      </c>
      <c r="AX1394">
        <v>3</v>
      </c>
      <c r="AY1394">
        <v>3</v>
      </c>
      <c r="AZ1394">
        <v>3</v>
      </c>
      <c r="BA1394">
        <v>23.7</v>
      </c>
      <c r="BB1394">
        <v>23.7</v>
      </c>
      <c r="BC1394">
        <v>23.7</v>
      </c>
      <c r="BD1394">
        <v>16.922000000000001</v>
      </c>
      <c r="BE1394">
        <v>0</v>
      </c>
      <c r="BF1394">
        <v>9.5182000000000002</v>
      </c>
      <c r="BG1394">
        <v>2209300000</v>
      </c>
      <c r="BH1394">
        <v>16</v>
      </c>
      <c r="BI1394">
        <v>3</v>
      </c>
      <c r="BJ1394">
        <v>3</v>
      </c>
      <c r="BK1394">
        <v>3</v>
      </c>
      <c r="BL1394" t="s">
        <v>6629</v>
      </c>
      <c r="BM1394">
        <v>2</v>
      </c>
      <c r="BN1394">
        <v>3</v>
      </c>
      <c r="BO1394">
        <v>2</v>
      </c>
      <c r="BP1394">
        <v>2</v>
      </c>
      <c r="BQ1394">
        <v>3</v>
      </c>
      <c r="BR1394">
        <v>1</v>
      </c>
      <c r="BS1394">
        <v>2</v>
      </c>
      <c r="BT1394">
        <v>2</v>
      </c>
      <c r="BU1394">
        <v>2</v>
      </c>
      <c r="BV1394">
        <v>2</v>
      </c>
      <c r="BW1394">
        <v>1</v>
      </c>
      <c r="BX1394">
        <v>2</v>
      </c>
      <c r="BY1394">
        <v>2</v>
      </c>
      <c r="BZ1394">
        <v>156</v>
      </c>
      <c r="CA1394">
        <v>156</v>
      </c>
      <c r="CB1394">
        <v>16</v>
      </c>
      <c r="CC1394">
        <v>23.7</v>
      </c>
      <c r="CD1394">
        <v>16</v>
      </c>
      <c r="CE1394">
        <v>16</v>
      </c>
      <c r="CF1394">
        <v>23.7</v>
      </c>
      <c r="CG1394">
        <v>7.1</v>
      </c>
      <c r="CH1394">
        <v>16</v>
      </c>
      <c r="CI1394">
        <v>16</v>
      </c>
      <c r="CJ1394">
        <v>16</v>
      </c>
      <c r="CK1394">
        <v>16</v>
      </c>
      <c r="CL1394">
        <v>7.1</v>
      </c>
      <c r="CM1394">
        <v>16</v>
      </c>
      <c r="CN1394">
        <v>16</v>
      </c>
      <c r="CO1394">
        <v>0.39296498467635899</v>
      </c>
      <c r="CP1394">
        <v>0.46411297487398201</v>
      </c>
      <c r="CQ1394">
        <v>0.34018429214682699</v>
      </c>
      <c r="CR1394">
        <v>0.67217752808988795</v>
      </c>
      <c r="CS1394">
        <v>0.47899452845255702</v>
      </c>
      <c r="CT1394">
        <v>0.90988794425153796</v>
      </c>
      <c r="CU1394">
        <v>0.42906031746031698</v>
      </c>
      <c r="CV1394">
        <v>1.1095544497172001</v>
      </c>
      <c r="CW1394">
        <v>1.04600158011716</v>
      </c>
      <c r="CX1394">
        <v>0.62055942881142401</v>
      </c>
      <c r="CY1394">
        <v>0.49929682413736698</v>
      </c>
      <c r="CZ1394">
        <v>0.82270083899549296</v>
      </c>
    </row>
    <row r="1395" spans="1:104" x14ac:dyDescent="0.3">
      <c r="A1395" s="127" t="s">
        <v>2317</v>
      </c>
      <c r="B1395" s="127" t="s">
        <v>2318</v>
      </c>
      <c r="C1395" s="50">
        <v>1.1718943218354014</v>
      </c>
      <c r="D1395" s="51">
        <v>0.22884247740686692</v>
      </c>
      <c r="E1395" s="52">
        <v>0.34396069553562592</v>
      </c>
      <c r="F1395" s="53">
        <v>0.46349118151926794</v>
      </c>
      <c r="G1395" s="41">
        <v>0.79281394880064504</v>
      </c>
      <c r="H1395" s="43">
        <v>-0.33494574930483073</v>
      </c>
      <c r="I1395" s="39">
        <v>1.9505797175042267E-2</v>
      </c>
      <c r="J1395" s="40">
        <v>1.7098362959726801</v>
      </c>
      <c r="K1395" s="127" t="s">
        <v>2319</v>
      </c>
      <c r="L1395" s="127" t="s">
        <v>2320</v>
      </c>
      <c r="M1395" s="13" t="str">
        <f>IFERROR(IF(SEARCH(M$1,$L1395),1,"no"),"-")</f>
        <v>-</v>
      </c>
      <c r="N1395" s="14" t="str">
        <f>IFERROR(IF(SEARCH(N$1,$L1395),1,"no"),"-")</f>
        <v>-</v>
      </c>
      <c r="O1395" s="14" t="str">
        <f>IFERROR(IF(SEARCH(O$1,$L1395),1,"no"),"-")</f>
        <v>-</v>
      </c>
      <c r="P1395" s="15">
        <v>533490000</v>
      </c>
      <c r="Q1395" s="16">
        <v>450120000</v>
      </c>
      <c r="R1395" s="16">
        <v>391130000</v>
      </c>
      <c r="T1395" s="17">
        <v>3</v>
      </c>
      <c r="U1395" s="18">
        <v>464300000</v>
      </c>
      <c r="V1395" s="19">
        <v>635420000</v>
      </c>
      <c r="W1395" s="19">
        <v>511330000</v>
      </c>
      <c r="AB1395" s="20">
        <v>3</v>
      </c>
      <c r="AC1395" s="32">
        <v>731830000</v>
      </c>
      <c r="AD1395" s="33">
        <v>628540000</v>
      </c>
      <c r="AE1395" s="33">
        <v>624030000</v>
      </c>
      <c r="AF1395" s="34">
        <v>3</v>
      </c>
      <c r="AG1395" s="24">
        <v>508730000</v>
      </c>
      <c r="AH1395" s="24">
        <v>558490000</v>
      </c>
      <c r="AI1395" s="24">
        <v>506040000</v>
      </c>
      <c r="AJ1395" s="25">
        <v>3</v>
      </c>
      <c r="AK1395">
        <v>28.990886688232401</v>
      </c>
      <c r="AL1395">
        <v>28.745735168456999</v>
      </c>
      <c r="AM1395">
        <v>28.543073654174801</v>
      </c>
      <c r="AN1395">
        <v>25.0992336273193</v>
      </c>
      <c r="AO1395">
        <v>28.790481567382798</v>
      </c>
      <c r="AP1395">
        <v>29.243135452270501</v>
      </c>
      <c r="AQ1395">
        <v>28.929679870605501</v>
      </c>
      <c r="AR1395">
        <v>29.446933746337901</v>
      </c>
      <c r="AS1395">
        <v>29.227430343627901</v>
      </c>
      <c r="AT1395">
        <v>29.217041015625</v>
      </c>
      <c r="AU1395">
        <v>28.922325134277301</v>
      </c>
      <c r="AV1395">
        <v>29.0569553375244</v>
      </c>
      <c r="AW1395">
        <v>28.914676666259801</v>
      </c>
      <c r="AX1395">
        <v>19</v>
      </c>
      <c r="AY1395">
        <v>19</v>
      </c>
      <c r="AZ1395">
        <v>19</v>
      </c>
      <c r="BA1395">
        <v>24.5</v>
      </c>
      <c r="BB1395">
        <v>24.5</v>
      </c>
      <c r="BC1395">
        <v>24.5</v>
      </c>
      <c r="BD1395">
        <v>107.86</v>
      </c>
      <c r="BE1395">
        <v>0</v>
      </c>
      <c r="BF1395">
        <v>88.477000000000004</v>
      </c>
      <c r="BG1395">
        <v>4429300000</v>
      </c>
      <c r="BH1395">
        <v>77</v>
      </c>
      <c r="BI1395">
        <v>19</v>
      </c>
      <c r="BJ1395">
        <v>19</v>
      </c>
      <c r="BK1395">
        <v>19</v>
      </c>
      <c r="BL1395" t="s">
        <v>2321</v>
      </c>
      <c r="BM1395">
        <v>11</v>
      </c>
      <c r="BN1395">
        <v>9</v>
      </c>
      <c r="BO1395">
        <v>6</v>
      </c>
      <c r="BP1395">
        <v>3</v>
      </c>
      <c r="BQ1395">
        <v>9</v>
      </c>
      <c r="BR1395">
        <v>12</v>
      </c>
      <c r="BS1395">
        <v>12</v>
      </c>
      <c r="BT1395">
        <v>8</v>
      </c>
      <c r="BU1395">
        <v>12</v>
      </c>
      <c r="BV1395">
        <v>11</v>
      </c>
      <c r="BW1395">
        <v>12</v>
      </c>
      <c r="BX1395">
        <v>12</v>
      </c>
      <c r="BY1395">
        <v>14</v>
      </c>
      <c r="BZ1395">
        <v>932</v>
      </c>
      <c r="CA1395">
        <v>932</v>
      </c>
      <c r="CB1395">
        <v>16.100000000000001</v>
      </c>
      <c r="CC1395">
        <v>11.5</v>
      </c>
      <c r="CD1395">
        <v>7</v>
      </c>
      <c r="CE1395">
        <v>3.6</v>
      </c>
      <c r="CF1395">
        <v>11.7</v>
      </c>
      <c r="CG1395">
        <v>17.3</v>
      </c>
      <c r="CH1395">
        <v>17.3</v>
      </c>
      <c r="CI1395">
        <v>12.3</v>
      </c>
      <c r="CJ1395">
        <v>17.7</v>
      </c>
      <c r="CK1395">
        <v>14.1</v>
      </c>
      <c r="CL1395">
        <v>17.5</v>
      </c>
      <c r="CM1395">
        <v>17.3</v>
      </c>
      <c r="CN1395">
        <v>20.2</v>
      </c>
      <c r="CO1395">
        <v>0.61939497616759598</v>
      </c>
      <c r="CP1395">
        <v>0.46349118151926799</v>
      </c>
      <c r="CQ1395">
        <v>1.7098362959726801</v>
      </c>
      <c r="CR1395">
        <v>0.61398290598290595</v>
      </c>
      <c r="CS1395">
        <v>-1.45240275065104</v>
      </c>
      <c r="CT1395">
        <v>-1.3324194804793901</v>
      </c>
      <c r="CU1395">
        <v>0.42958434690639902</v>
      </c>
      <c r="CV1395">
        <v>-1.1430333455403601</v>
      </c>
      <c r="CW1395">
        <v>-1.0448286923391299</v>
      </c>
      <c r="CX1395">
        <v>5.9276353276353298E-2</v>
      </c>
      <c r="CY1395">
        <v>0.33248265584310099</v>
      </c>
      <c r="CZ1395">
        <v>3.7758376693966502</v>
      </c>
    </row>
    <row r="1396" spans="1:104" x14ac:dyDescent="0.3">
      <c r="A1396" t="s">
        <v>2843</v>
      </c>
      <c r="B1396" t="s">
        <v>2844</v>
      </c>
      <c r="C1396" s="50">
        <v>0.87343758894662793</v>
      </c>
      <c r="D1396" s="51">
        <v>-0.19522347512713187</v>
      </c>
      <c r="E1396" s="52">
        <v>0.34405113554657557</v>
      </c>
      <c r="F1396" s="53">
        <v>0.46337700441896096</v>
      </c>
      <c r="G1396" s="41">
        <v>0.69227180563779578</v>
      </c>
      <c r="H1396" s="43">
        <v>-0.53058950261144455</v>
      </c>
      <c r="I1396" s="39">
        <v>2.3775463652905664E-3</v>
      </c>
      <c r="J1396" s="40">
        <v>2.6238710049926501</v>
      </c>
      <c r="K1396" t="s">
        <v>2845</v>
      </c>
      <c r="L1396" t="s">
        <v>2846</v>
      </c>
      <c r="M1396" s="13" t="str">
        <f>IFERROR(IF(SEARCH(M$1,$L1396),1,"no"),"-")</f>
        <v>-</v>
      </c>
      <c r="N1396" s="14" t="str">
        <f>IFERROR(IF(SEARCH(N$1,$L1396),1,"no"),"-")</f>
        <v>-</v>
      </c>
      <c r="O1396" s="14" t="str">
        <f>IFERROR(IF(SEARCH(O$1,$L1396),1,"no"),"-")</f>
        <v>-</v>
      </c>
      <c r="P1396" s="15">
        <v>364910000</v>
      </c>
      <c r="Q1396" s="16">
        <v>339030000</v>
      </c>
      <c r="R1396" s="16">
        <v>280360000</v>
      </c>
      <c r="S1396" s="16">
        <v>245370000</v>
      </c>
      <c r="T1396" s="17">
        <v>4</v>
      </c>
      <c r="U1396" s="18">
        <v>289770000</v>
      </c>
      <c r="V1396" s="19">
        <v>284790000</v>
      </c>
      <c r="W1396" s="19">
        <v>230970000</v>
      </c>
      <c r="AB1396" s="20">
        <v>3</v>
      </c>
      <c r="AC1396" s="32">
        <v>389950000</v>
      </c>
      <c r="AD1396" s="33">
        <v>366630000</v>
      </c>
      <c r="AE1396" s="33">
        <v>358040000</v>
      </c>
      <c r="AF1396" s="34">
        <v>3</v>
      </c>
      <c r="AG1396" s="24">
        <v>271390000</v>
      </c>
      <c r="AH1396" s="24">
        <v>233480000</v>
      </c>
      <c r="AI1396" s="24">
        <v>266750000</v>
      </c>
      <c r="AJ1396" s="25">
        <v>3</v>
      </c>
      <c r="AK1396">
        <v>28.442966461181602</v>
      </c>
      <c r="AL1396">
        <v>28.336837768554702</v>
      </c>
      <c r="AM1396">
        <v>28.062705993652301</v>
      </c>
      <c r="AN1396">
        <v>27.870384216308601</v>
      </c>
      <c r="AO1396">
        <v>28.1103324890137</v>
      </c>
      <c r="AP1396">
        <v>28.085323333740199</v>
      </c>
      <c r="AQ1396">
        <v>27.783130645751999</v>
      </c>
      <c r="AR1396">
        <v>28.538713455200199</v>
      </c>
      <c r="AS1396">
        <v>28.449748992919901</v>
      </c>
      <c r="AT1396">
        <v>28.4155464172363</v>
      </c>
      <c r="AU1396">
        <v>28.015792846679702</v>
      </c>
      <c r="AV1396">
        <v>27.798723220825199</v>
      </c>
      <c r="AW1396">
        <v>27.990913391113299</v>
      </c>
      <c r="AX1396">
        <v>10</v>
      </c>
      <c r="AY1396">
        <v>10</v>
      </c>
      <c r="AZ1396">
        <v>10</v>
      </c>
      <c r="BA1396">
        <v>10.5</v>
      </c>
      <c r="BB1396">
        <v>10.5</v>
      </c>
      <c r="BC1396">
        <v>10.5</v>
      </c>
      <c r="BD1396">
        <v>94.632000000000005</v>
      </c>
      <c r="BE1396">
        <v>0</v>
      </c>
      <c r="BF1396">
        <v>32.564</v>
      </c>
      <c r="BG1396">
        <v>2565800000</v>
      </c>
      <c r="BH1396">
        <v>53</v>
      </c>
      <c r="BI1396">
        <v>10</v>
      </c>
      <c r="BJ1396">
        <v>10</v>
      </c>
      <c r="BK1396">
        <v>10</v>
      </c>
      <c r="BL1396" t="s">
        <v>2847</v>
      </c>
      <c r="BM1396">
        <v>6</v>
      </c>
      <c r="BN1396">
        <v>8</v>
      </c>
      <c r="BO1396">
        <v>3</v>
      </c>
      <c r="BP1396">
        <v>2</v>
      </c>
      <c r="BQ1396">
        <v>8</v>
      </c>
      <c r="BR1396">
        <v>5</v>
      </c>
      <c r="BS1396">
        <v>7</v>
      </c>
      <c r="BT1396">
        <v>9</v>
      </c>
      <c r="BU1396">
        <v>7</v>
      </c>
      <c r="BV1396">
        <v>8</v>
      </c>
      <c r="BW1396">
        <v>5</v>
      </c>
      <c r="BX1396">
        <v>3</v>
      </c>
      <c r="BY1396">
        <v>5</v>
      </c>
      <c r="BZ1396">
        <v>886</v>
      </c>
      <c r="CA1396">
        <v>886</v>
      </c>
      <c r="CB1396">
        <v>8</v>
      </c>
      <c r="CC1396">
        <v>8.9</v>
      </c>
      <c r="CD1396">
        <v>2.8</v>
      </c>
      <c r="CE1396">
        <v>3.4</v>
      </c>
      <c r="CF1396">
        <v>8.9</v>
      </c>
      <c r="CG1396">
        <v>6.8</v>
      </c>
      <c r="CH1396">
        <v>8.1</v>
      </c>
      <c r="CI1396">
        <v>9.6999999999999993</v>
      </c>
      <c r="CJ1396">
        <v>8.8000000000000007</v>
      </c>
      <c r="CK1396">
        <v>8.9</v>
      </c>
      <c r="CL1396">
        <v>6.8</v>
      </c>
      <c r="CM1396">
        <v>5</v>
      </c>
      <c r="CN1396">
        <v>5.6</v>
      </c>
      <c r="CO1396">
        <v>0.90537583569374902</v>
      </c>
      <c r="CP1396">
        <v>0.46337700441896101</v>
      </c>
      <c r="CQ1396">
        <v>2.6238710049926501</v>
      </c>
      <c r="CR1396">
        <v>0.72326213592233002</v>
      </c>
      <c r="CS1396">
        <v>-0.28977934519449999</v>
      </c>
      <c r="CT1396">
        <v>-1.84501076817427</v>
      </c>
      <c r="CU1396">
        <v>0.42950951374207202</v>
      </c>
      <c r="CV1396">
        <v>0.18529478708903099</v>
      </c>
      <c r="CW1396">
        <v>1.0446132916589299</v>
      </c>
      <c r="CX1396">
        <v>2.4406015037594E-2</v>
      </c>
      <c r="CY1396">
        <v>0.53285980224609397</v>
      </c>
      <c r="CZ1396">
        <v>6.8497653555081</v>
      </c>
    </row>
    <row r="1397" spans="1:104" x14ac:dyDescent="0.3">
      <c r="A1397" t="s">
        <v>4233</v>
      </c>
      <c r="B1397" t="s">
        <v>4234</v>
      </c>
      <c r="C1397" s="50">
        <v>0.93123043132856675</v>
      </c>
      <c r="D1397" s="51">
        <v>-0.10278989058290067</v>
      </c>
      <c r="E1397" s="52">
        <v>0.34652258754052162</v>
      </c>
      <c r="F1397" s="53">
        <v>0.46026845131339206</v>
      </c>
      <c r="G1397" s="50">
        <v>1.3233914866026326</v>
      </c>
      <c r="H1397" s="54">
        <v>0.4042399038182608</v>
      </c>
      <c r="I1397" s="55">
        <v>7.8272799326004894E-2</v>
      </c>
      <c r="J1397" s="56">
        <v>1.1063891339187499</v>
      </c>
      <c r="K1397" t="s">
        <v>418</v>
      </c>
      <c r="L1397" t="s">
        <v>419</v>
      </c>
      <c r="M1397" s="13" t="str">
        <f>IFERROR(IF(SEARCH(M$1,$L1397),1,"no"),"-")</f>
        <v>-</v>
      </c>
      <c r="N1397" s="14" t="str">
        <f>IFERROR(IF(SEARCH(N$1,$L1397),1,"no"),"-")</f>
        <v>-</v>
      </c>
      <c r="O1397" s="14" t="str">
        <f>IFERROR(IF(SEARCH(O$1,$L1397),1,"no"),"-")</f>
        <v>-</v>
      </c>
      <c r="P1397" s="15">
        <v>358300000</v>
      </c>
      <c r="Q1397" s="16">
        <v>355000000</v>
      </c>
      <c r="T1397" s="17">
        <v>2</v>
      </c>
      <c r="U1397" s="18">
        <v>499390000</v>
      </c>
      <c r="V1397" s="19">
        <v>246960000</v>
      </c>
      <c r="W1397" s="19">
        <v>250020000</v>
      </c>
      <c r="AB1397" s="20">
        <v>3</v>
      </c>
      <c r="AC1397" s="32">
        <v>223700000</v>
      </c>
      <c r="AD1397" s="33">
        <v>233830000</v>
      </c>
      <c r="AE1397" s="33">
        <v>205660000</v>
      </c>
      <c r="AF1397" s="34">
        <v>3</v>
      </c>
      <c r="AG1397" s="24">
        <v>276060000</v>
      </c>
      <c r="AH1397" s="24">
        <v>246300000</v>
      </c>
      <c r="AI1397" s="24">
        <v>355300000</v>
      </c>
      <c r="AJ1397" s="25">
        <v>3</v>
      </c>
      <c r="AK1397">
        <v>28.4165935516357</v>
      </c>
      <c r="AL1397">
        <v>28.403244018554702</v>
      </c>
      <c r="AM1397">
        <v>26.906000137329102</v>
      </c>
      <c r="AN1397">
        <v>24.647920608520501</v>
      </c>
      <c r="AO1397">
        <v>28.895591735839801</v>
      </c>
      <c r="AP1397">
        <v>27.879701614379901</v>
      </c>
      <c r="AQ1397">
        <v>27.897468566894499</v>
      </c>
      <c r="AR1397">
        <v>27.7369899749756</v>
      </c>
      <c r="AS1397">
        <v>27.8008842468262</v>
      </c>
      <c r="AT1397">
        <v>27.615686416626001</v>
      </c>
      <c r="AU1397">
        <v>28.040407180786101</v>
      </c>
      <c r="AV1397">
        <v>27.875841140747099</v>
      </c>
      <c r="AW1397">
        <v>28.404462814331101</v>
      </c>
      <c r="AX1397">
        <v>7</v>
      </c>
      <c r="AY1397">
        <v>7</v>
      </c>
      <c r="AZ1397">
        <v>7</v>
      </c>
      <c r="BA1397">
        <v>13</v>
      </c>
      <c r="BB1397">
        <v>13</v>
      </c>
      <c r="BC1397">
        <v>13</v>
      </c>
      <c r="BD1397">
        <v>51.634999999999998</v>
      </c>
      <c r="BE1397">
        <v>0</v>
      </c>
      <c r="BF1397">
        <v>31.952000000000002</v>
      </c>
      <c r="BG1397">
        <v>2171100000</v>
      </c>
      <c r="BH1397">
        <v>32</v>
      </c>
      <c r="BI1397" t="s">
        <v>105</v>
      </c>
      <c r="BJ1397" t="s">
        <v>105</v>
      </c>
      <c r="BK1397" t="s">
        <v>105</v>
      </c>
      <c r="BL1397" t="s">
        <v>4235</v>
      </c>
      <c r="BM1397">
        <v>4</v>
      </c>
      <c r="BN1397">
        <v>3</v>
      </c>
      <c r="BO1397">
        <v>1</v>
      </c>
      <c r="BP1397">
        <v>1</v>
      </c>
      <c r="BQ1397">
        <v>4</v>
      </c>
      <c r="BR1397">
        <v>4</v>
      </c>
      <c r="BS1397">
        <v>4</v>
      </c>
      <c r="BT1397">
        <v>4</v>
      </c>
      <c r="BU1397">
        <v>5</v>
      </c>
      <c r="BV1397">
        <v>4</v>
      </c>
      <c r="BW1397">
        <v>3</v>
      </c>
      <c r="BX1397">
        <v>5</v>
      </c>
      <c r="BY1397">
        <v>6</v>
      </c>
      <c r="BZ1397">
        <v>470</v>
      </c>
      <c r="CA1397" t="s">
        <v>105</v>
      </c>
      <c r="CB1397">
        <v>6.8</v>
      </c>
      <c r="CC1397">
        <v>5.7</v>
      </c>
      <c r="CD1397">
        <v>1.9</v>
      </c>
      <c r="CE1397">
        <v>1.9</v>
      </c>
      <c r="CF1397">
        <v>7.9</v>
      </c>
      <c r="CG1397">
        <v>9.1</v>
      </c>
      <c r="CH1397">
        <v>9.4</v>
      </c>
      <c r="CI1397">
        <v>7.7</v>
      </c>
      <c r="CJ1397">
        <v>9.4</v>
      </c>
      <c r="CK1397">
        <v>9.4</v>
      </c>
      <c r="CL1397">
        <v>5.0999999999999996</v>
      </c>
      <c r="CM1397">
        <v>11.1</v>
      </c>
      <c r="CN1397">
        <v>11.1</v>
      </c>
      <c r="CO1397">
        <v>0.237389684908548</v>
      </c>
      <c r="CP1397">
        <v>0.460268451313392</v>
      </c>
      <c r="CQ1397">
        <v>1.1063891339187499</v>
      </c>
      <c r="CR1397">
        <v>0.75722227171492196</v>
      </c>
      <c r="CS1397">
        <v>-0.62441396713256803</v>
      </c>
      <c r="CT1397">
        <v>-0.593121725517606</v>
      </c>
      <c r="CU1397">
        <v>0.43173234984193898</v>
      </c>
      <c r="CV1397">
        <v>-1.1308143933614101</v>
      </c>
      <c r="CW1397">
        <v>-1.0387454237437099</v>
      </c>
      <c r="CX1397">
        <v>0.143732882502113</v>
      </c>
      <c r="CY1397">
        <v>-0.389050165812176</v>
      </c>
      <c r="CZ1397">
        <v>-2.3528328275571302</v>
      </c>
    </row>
    <row r="1398" spans="1:104" x14ac:dyDescent="0.3">
      <c r="A1398" t="s">
        <v>7586</v>
      </c>
      <c r="B1398" t="s">
        <v>136</v>
      </c>
      <c r="C1398" s="50">
        <v>0.58190292542562549</v>
      </c>
      <c r="D1398" s="51">
        <v>-0.78114959585701382</v>
      </c>
      <c r="E1398" s="52">
        <v>0.34836054724455762</v>
      </c>
      <c r="F1398" s="53">
        <v>0.45797103588076299</v>
      </c>
      <c r="G1398" s="50">
        <v>1.0208948444242563</v>
      </c>
      <c r="H1398" s="54">
        <v>2.983427146491649E-2</v>
      </c>
      <c r="I1398" s="55">
        <v>0.80798639020395358</v>
      </c>
      <c r="J1398" s="56">
        <v>9.2595954459451388E-2</v>
      </c>
      <c r="M1398" s="13" t="str">
        <f>IFERROR(IF(SEARCH(M$1,$L1398),1,"no"),"-")</f>
        <v>-</v>
      </c>
      <c r="N1398" s="14" t="str">
        <f>IFERROR(IF(SEARCH(N$1,$L1398),1,"no"),"-")</f>
        <v>-</v>
      </c>
      <c r="O1398" s="14" t="str">
        <f>IFERROR(IF(SEARCH(O$1,$L1398),1,"no"),"-")</f>
        <v>-</v>
      </c>
      <c r="P1398" s="15">
        <v>102270000</v>
      </c>
      <c r="Q1398" s="16">
        <v>97906000</v>
      </c>
      <c r="T1398" s="17">
        <v>2</v>
      </c>
      <c r="U1398" s="18">
        <v>71643000</v>
      </c>
      <c r="V1398" s="19">
        <v>44840000</v>
      </c>
      <c r="AB1398" s="20">
        <v>2</v>
      </c>
      <c r="AC1398" s="32">
        <v>85864000</v>
      </c>
      <c r="AD1398" s="33">
        <v>83521000</v>
      </c>
      <c r="AE1398" s="33">
        <v>116810000</v>
      </c>
      <c r="AF1398" s="34">
        <v>3</v>
      </c>
      <c r="AG1398" s="24">
        <v>106050000</v>
      </c>
      <c r="AH1398" s="24">
        <v>90445000</v>
      </c>
      <c r="AI1398" s="24">
        <v>95680000</v>
      </c>
      <c r="AJ1398" s="25">
        <v>3</v>
      </c>
      <c r="AK1398">
        <v>26.6078071594238</v>
      </c>
      <c r="AL1398">
        <v>26.544893264770501</v>
      </c>
      <c r="AM1398">
        <v>25.838329315185501</v>
      </c>
      <c r="AN1398">
        <v>25.6536045074463</v>
      </c>
      <c r="AO1398">
        <v>26.094322204589801</v>
      </c>
      <c r="AP1398">
        <v>25.4182834625244</v>
      </c>
      <c r="AQ1398">
        <v>25.933416366577099</v>
      </c>
      <c r="AR1398">
        <v>26.3555507659912</v>
      </c>
      <c r="AS1398">
        <v>26.315635681152301</v>
      </c>
      <c r="AT1398">
        <v>26.799589157104499</v>
      </c>
      <c r="AU1398">
        <v>26.660169601440401</v>
      </c>
      <c r="AV1398">
        <v>26.430538177490199</v>
      </c>
      <c r="AW1398">
        <v>26.511714935302699</v>
      </c>
      <c r="AX1398">
        <v>3</v>
      </c>
      <c r="AY1398">
        <v>3</v>
      </c>
      <c r="AZ1398">
        <v>3</v>
      </c>
      <c r="BA1398">
        <v>22</v>
      </c>
      <c r="BB1398">
        <v>22</v>
      </c>
      <c r="BC1398">
        <v>22</v>
      </c>
      <c r="BD1398">
        <v>27.298999999999999</v>
      </c>
      <c r="BE1398">
        <v>0</v>
      </c>
      <c r="BF1398">
        <v>4.6660000000000004</v>
      </c>
      <c r="BG1398">
        <v>665180000</v>
      </c>
      <c r="BH1398">
        <v>10</v>
      </c>
      <c r="BI1398">
        <v>3</v>
      </c>
      <c r="BJ1398">
        <v>3</v>
      </c>
      <c r="BK1398">
        <v>3</v>
      </c>
      <c r="BL1398" t="s">
        <v>7587</v>
      </c>
      <c r="BM1398">
        <v>3</v>
      </c>
      <c r="BN1398">
        <v>3</v>
      </c>
      <c r="BO1398">
        <v>2</v>
      </c>
      <c r="BP1398">
        <v>0</v>
      </c>
      <c r="BQ1398">
        <v>2</v>
      </c>
      <c r="BR1398">
        <v>2</v>
      </c>
      <c r="BS1398">
        <v>1</v>
      </c>
      <c r="BT1398">
        <v>2</v>
      </c>
      <c r="BU1398">
        <v>2</v>
      </c>
      <c r="BV1398">
        <v>2</v>
      </c>
      <c r="BW1398">
        <v>2</v>
      </c>
      <c r="BX1398">
        <v>3</v>
      </c>
      <c r="BY1398">
        <v>2</v>
      </c>
      <c r="BZ1398">
        <v>246</v>
      </c>
      <c r="CA1398">
        <v>246</v>
      </c>
      <c r="CB1398">
        <v>22</v>
      </c>
      <c r="CC1398">
        <v>22</v>
      </c>
      <c r="CD1398">
        <v>10.6</v>
      </c>
      <c r="CE1398">
        <v>0</v>
      </c>
      <c r="CF1398">
        <v>15.9</v>
      </c>
      <c r="CG1398">
        <v>10.6</v>
      </c>
      <c r="CH1398">
        <v>4.5</v>
      </c>
      <c r="CI1398">
        <v>10.6</v>
      </c>
      <c r="CJ1398">
        <v>10.6</v>
      </c>
      <c r="CK1398">
        <v>10.6</v>
      </c>
      <c r="CL1398">
        <v>10.6</v>
      </c>
      <c r="CM1398">
        <v>22</v>
      </c>
      <c r="CN1398">
        <v>10.6</v>
      </c>
      <c r="CO1398">
        <v>0.462675505604073</v>
      </c>
      <c r="CP1398">
        <v>0.45797103588076299</v>
      </c>
      <c r="CQ1398">
        <v>9.2595954459451402E-2</v>
      </c>
      <c r="CR1398">
        <v>0.64463476070529002</v>
      </c>
      <c r="CS1398">
        <v>-0.32909997304280503</v>
      </c>
      <c r="CT1398">
        <v>-1.0432896846466899</v>
      </c>
      <c r="CU1398">
        <v>0.43258372703412101</v>
      </c>
      <c r="CV1398">
        <v>0.34581788380940598</v>
      </c>
      <c r="CW1398">
        <v>1.0344044123915099</v>
      </c>
      <c r="CX1398">
        <v>0.90371465461588096</v>
      </c>
      <c r="CY1398">
        <v>-4.3882369995117201E-2</v>
      </c>
      <c r="CZ1398">
        <v>-0.25959958750043399</v>
      </c>
    </row>
    <row r="1399" spans="1:104" x14ac:dyDescent="0.3">
      <c r="A1399" t="s">
        <v>3036</v>
      </c>
      <c r="B1399" t="s">
        <v>3037</v>
      </c>
      <c r="C1399" s="50">
        <v>0.76292584229820559</v>
      </c>
      <c r="D1399" s="51">
        <v>-0.3903852634476242</v>
      </c>
      <c r="E1399" s="52">
        <v>0.34943581594573181</v>
      </c>
      <c r="F1399" s="53">
        <v>0.45663258341027502</v>
      </c>
      <c r="G1399" s="41">
        <v>0.6493279637836229</v>
      </c>
      <c r="H1399" s="43">
        <v>-0.62298075346738302</v>
      </c>
      <c r="I1399" s="39">
        <v>2.3537646223014386E-3</v>
      </c>
      <c r="J1399" s="40">
        <v>2.6282369689975398</v>
      </c>
      <c r="K1399" t="s">
        <v>299</v>
      </c>
      <c r="L1399" t="s">
        <v>300</v>
      </c>
      <c r="M1399" s="13" t="str">
        <f>IFERROR(IF(SEARCH(M$1,$L1399),1,"no"),"-")</f>
        <v>-</v>
      </c>
      <c r="N1399" s="14" t="str">
        <f>IFERROR(IF(SEARCH(N$1,$L1399),1,"no"),"-")</f>
        <v>-</v>
      </c>
      <c r="O1399" s="14" t="str">
        <f>IFERROR(IF(SEARCH(O$1,$L1399),1,"no"),"-")</f>
        <v>-</v>
      </c>
      <c r="P1399" s="15">
        <v>672560000</v>
      </c>
      <c r="Q1399" s="16">
        <v>566210000</v>
      </c>
      <c r="R1399" s="16">
        <v>323650000</v>
      </c>
      <c r="S1399" s="16">
        <v>355250000</v>
      </c>
      <c r="T1399" s="17">
        <v>4</v>
      </c>
      <c r="U1399" s="18">
        <v>296280000</v>
      </c>
      <c r="V1399" s="19">
        <v>408810000</v>
      </c>
      <c r="W1399" s="19">
        <v>392190000</v>
      </c>
      <c r="AB1399" s="20">
        <v>3</v>
      </c>
      <c r="AC1399" s="32">
        <v>665400000</v>
      </c>
      <c r="AD1399" s="33">
        <v>567500000</v>
      </c>
      <c r="AE1399" s="33">
        <v>547510000</v>
      </c>
      <c r="AF1399" s="34">
        <v>3</v>
      </c>
      <c r="AG1399" s="24">
        <v>388460000</v>
      </c>
      <c r="AH1399" s="24">
        <v>372620000</v>
      </c>
      <c r="AI1399" s="24">
        <v>394990000</v>
      </c>
      <c r="AJ1399" s="25">
        <v>3</v>
      </c>
      <c r="AK1399">
        <v>29.325088500976602</v>
      </c>
      <c r="AL1399">
        <v>29.0767612457275</v>
      </c>
      <c r="AM1399">
        <v>28.269859313964801</v>
      </c>
      <c r="AN1399">
        <v>28.404258728027301</v>
      </c>
      <c r="AO1399">
        <v>28.1423854827881</v>
      </c>
      <c r="AP1399">
        <v>28.606855392456101</v>
      </c>
      <c r="AQ1399">
        <v>28.5469779968262</v>
      </c>
      <c r="AR1399">
        <v>29.309646606445298</v>
      </c>
      <c r="AS1399">
        <v>29.0800457000732</v>
      </c>
      <c r="AT1399">
        <v>29.0283107757568</v>
      </c>
      <c r="AU1399">
        <v>28.5331916809082</v>
      </c>
      <c r="AV1399">
        <v>28.473129272460898</v>
      </c>
      <c r="AW1399">
        <v>28.5572414398193</v>
      </c>
      <c r="AX1399">
        <v>20</v>
      </c>
      <c r="AY1399">
        <v>20</v>
      </c>
      <c r="AZ1399">
        <v>20</v>
      </c>
      <c r="BA1399">
        <v>30.6</v>
      </c>
      <c r="BB1399">
        <v>30.6</v>
      </c>
      <c r="BC1399">
        <v>30.6</v>
      </c>
      <c r="BD1399">
        <v>95.061999999999998</v>
      </c>
      <c r="BE1399">
        <v>0</v>
      </c>
      <c r="BF1399">
        <v>66.694999999999993</v>
      </c>
      <c r="BG1399">
        <v>4032400000</v>
      </c>
      <c r="BH1399">
        <v>83</v>
      </c>
      <c r="BI1399" t="s">
        <v>105</v>
      </c>
      <c r="BJ1399" t="s">
        <v>105</v>
      </c>
      <c r="BK1399" t="s">
        <v>105</v>
      </c>
      <c r="BL1399" t="s">
        <v>3038</v>
      </c>
      <c r="BM1399">
        <v>10</v>
      </c>
      <c r="BN1399">
        <v>13</v>
      </c>
      <c r="BO1399">
        <v>8</v>
      </c>
      <c r="BP1399">
        <v>5</v>
      </c>
      <c r="BQ1399">
        <v>8</v>
      </c>
      <c r="BR1399">
        <v>10</v>
      </c>
      <c r="BS1399">
        <v>11</v>
      </c>
      <c r="BT1399">
        <v>10</v>
      </c>
      <c r="BU1399">
        <v>13</v>
      </c>
      <c r="BV1399">
        <v>14</v>
      </c>
      <c r="BW1399">
        <v>10</v>
      </c>
      <c r="BX1399">
        <v>9</v>
      </c>
      <c r="BY1399">
        <v>9</v>
      </c>
      <c r="BZ1399">
        <v>863</v>
      </c>
      <c r="CA1399" t="s">
        <v>105</v>
      </c>
      <c r="CB1399">
        <v>14.4</v>
      </c>
      <c r="CC1399">
        <v>18.899999999999999</v>
      </c>
      <c r="CD1399">
        <v>11.1</v>
      </c>
      <c r="CE1399">
        <v>6</v>
      </c>
      <c r="CF1399">
        <v>9.8000000000000007</v>
      </c>
      <c r="CG1399">
        <v>14.4</v>
      </c>
      <c r="CH1399">
        <v>16.7</v>
      </c>
      <c r="CI1399">
        <v>15.1</v>
      </c>
      <c r="CJ1399">
        <v>18.899999999999999</v>
      </c>
      <c r="CK1399">
        <v>21.6</v>
      </c>
      <c r="CL1399">
        <v>13.7</v>
      </c>
      <c r="CM1399">
        <v>14</v>
      </c>
      <c r="CN1399">
        <v>13.6</v>
      </c>
      <c r="CO1399">
        <v>0.54110210808575498</v>
      </c>
      <c r="CP1399">
        <v>0.45663258341027502</v>
      </c>
      <c r="CQ1399">
        <v>2.6282369689975398</v>
      </c>
      <c r="CR1399">
        <v>0.62243718228031997</v>
      </c>
      <c r="CS1399">
        <v>-0.37034241358439202</v>
      </c>
      <c r="CT1399">
        <v>-1.1894211121020299</v>
      </c>
      <c r="CU1399">
        <v>0.43341299790356402</v>
      </c>
      <c r="CV1399">
        <v>0.33691898981730301</v>
      </c>
      <c r="CW1399">
        <v>1.0318736819858201</v>
      </c>
      <c r="CX1399">
        <v>2.4590909090909101E-2</v>
      </c>
      <c r="CY1399">
        <v>0.61814689636230502</v>
      </c>
      <c r="CZ1399">
        <v>6.8682124371977604</v>
      </c>
    </row>
    <row r="1400" spans="1:104" x14ac:dyDescent="0.3">
      <c r="A1400" t="s">
        <v>1442</v>
      </c>
      <c r="B1400" t="s">
        <v>1443</v>
      </c>
      <c r="C1400" s="50">
        <v>1.0712025502582019</v>
      </c>
      <c r="D1400" s="51">
        <v>9.923130046537755E-2</v>
      </c>
      <c r="E1400" s="52">
        <v>0.35087953959992313</v>
      </c>
      <c r="F1400" s="53">
        <v>0.45484195551762391</v>
      </c>
      <c r="G1400" s="41">
        <v>1.2686505526539535</v>
      </c>
      <c r="H1400" s="43">
        <v>0.34329473633439028</v>
      </c>
      <c r="I1400" s="39">
        <v>2.9776972407685735E-2</v>
      </c>
      <c r="J1400" s="40">
        <v>1.52611946150252</v>
      </c>
      <c r="K1400" t="s">
        <v>429</v>
      </c>
      <c r="L1400" t="s">
        <v>430</v>
      </c>
      <c r="M1400" s="13" t="str">
        <f>IFERROR(IF(SEARCH(M$1,$L1400),1,"no"),"-")</f>
        <v>-</v>
      </c>
      <c r="N1400" s="14" t="str">
        <f>IFERROR(IF(SEARCH(N$1,$L1400),1,"no"),"-")</f>
        <v>-</v>
      </c>
      <c r="O1400" s="14" t="str">
        <f>IFERROR(IF(SEARCH(O$1,$L1400),1,"no"),"-")</f>
        <v>-</v>
      </c>
      <c r="P1400" s="15">
        <v>1386700000</v>
      </c>
      <c r="Q1400" s="16">
        <v>1242200000</v>
      </c>
      <c r="R1400" s="16">
        <v>1381600000</v>
      </c>
      <c r="S1400" s="16">
        <v>1656900000</v>
      </c>
      <c r="T1400" s="17">
        <v>4</v>
      </c>
      <c r="U1400" s="18">
        <v>1566600000</v>
      </c>
      <c r="V1400" s="19">
        <v>1496900000</v>
      </c>
      <c r="W1400" s="19">
        <v>1489700000</v>
      </c>
      <c r="AB1400" s="20">
        <v>3</v>
      </c>
      <c r="AC1400" s="32">
        <v>1440300000</v>
      </c>
      <c r="AD1400" s="33">
        <v>1233200000</v>
      </c>
      <c r="AE1400" s="33">
        <v>1443000000</v>
      </c>
      <c r="AF1400" s="34">
        <v>3</v>
      </c>
      <c r="AG1400" s="24">
        <v>1917500000</v>
      </c>
      <c r="AH1400" s="24">
        <v>1664600000</v>
      </c>
      <c r="AI1400" s="24">
        <v>1640300000</v>
      </c>
      <c r="AJ1400" s="25">
        <v>3</v>
      </c>
      <c r="AK1400">
        <v>30.3690090179443</v>
      </c>
      <c r="AL1400">
        <v>30.210250854492202</v>
      </c>
      <c r="AM1400">
        <v>30.363693237304702</v>
      </c>
      <c r="AN1400">
        <v>30.625839233398398</v>
      </c>
      <c r="AO1400">
        <v>30.544990539550799</v>
      </c>
      <c r="AP1400">
        <v>30.4793300628662</v>
      </c>
      <c r="AQ1400">
        <v>30.472373962402301</v>
      </c>
      <c r="AR1400">
        <v>30.423721313476602</v>
      </c>
      <c r="AS1400">
        <v>30.199760437011701</v>
      </c>
      <c r="AT1400">
        <v>30.4264240264893</v>
      </c>
      <c r="AU1400">
        <v>30.8365802764893</v>
      </c>
      <c r="AV1400">
        <v>30.6325283050537</v>
      </c>
      <c r="AW1400">
        <v>30.611312866210898</v>
      </c>
      <c r="AX1400">
        <v>20</v>
      </c>
      <c r="AY1400">
        <v>20</v>
      </c>
      <c r="AZ1400">
        <v>20</v>
      </c>
      <c r="BA1400">
        <v>48</v>
      </c>
      <c r="BB1400">
        <v>48</v>
      </c>
      <c r="BC1400">
        <v>48</v>
      </c>
      <c r="BD1400">
        <v>60.991999999999997</v>
      </c>
      <c r="BE1400">
        <v>0</v>
      </c>
      <c r="BF1400">
        <v>278.08</v>
      </c>
      <c r="BG1400">
        <v>13305000000</v>
      </c>
      <c r="BH1400">
        <v>163</v>
      </c>
      <c r="BI1400">
        <v>20</v>
      </c>
      <c r="BJ1400">
        <v>20</v>
      </c>
      <c r="BK1400">
        <v>20</v>
      </c>
      <c r="BL1400" t="s">
        <v>1444</v>
      </c>
      <c r="BM1400">
        <v>13</v>
      </c>
      <c r="BN1400">
        <v>17</v>
      </c>
      <c r="BO1400">
        <v>11</v>
      </c>
      <c r="BP1400">
        <v>12</v>
      </c>
      <c r="BQ1400">
        <v>17</v>
      </c>
      <c r="BR1400">
        <v>17</v>
      </c>
      <c r="BS1400">
        <v>18</v>
      </c>
      <c r="BT1400">
        <v>18</v>
      </c>
      <c r="BU1400">
        <v>17</v>
      </c>
      <c r="BV1400">
        <v>17</v>
      </c>
      <c r="BW1400">
        <v>18</v>
      </c>
      <c r="BX1400">
        <v>18</v>
      </c>
      <c r="BY1400">
        <v>17</v>
      </c>
      <c r="BZ1400">
        <v>548</v>
      </c>
      <c r="CA1400">
        <v>548</v>
      </c>
      <c r="CB1400">
        <v>34.700000000000003</v>
      </c>
      <c r="CC1400">
        <v>37.6</v>
      </c>
      <c r="CD1400">
        <v>30.8</v>
      </c>
      <c r="CE1400">
        <v>33.6</v>
      </c>
      <c r="CF1400">
        <v>40</v>
      </c>
      <c r="CG1400">
        <v>39.200000000000003</v>
      </c>
      <c r="CH1400">
        <v>42.9</v>
      </c>
      <c r="CI1400">
        <v>46.2</v>
      </c>
      <c r="CJ1400">
        <v>46</v>
      </c>
      <c r="CK1400">
        <v>43.4</v>
      </c>
      <c r="CL1400">
        <v>43.8</v>
      </c>
      <c r="CM1400">
        <v>45.3</v>
      </c>
      <c r="CN1400">
        <v>41.8</v>
      </c>
      <c r="CO1400">
        <v>0.13152769096444999</v>
      </c>
      <c r="CP1400">
        <v>0.45484195551762402</v>
      </c>
      <c r="CQ1400">
        <v>1.52611946150252</v>
      </c>
      <c r="CR1400">
        <v>0.85055832037324997</v>
      </c>
      <c r="CS1400">
        <v>4.2229493459064599E-2</v>
      </c>
      <c r="CT1400">
        <v>0.352681839051257</v>
      </c>
      <c r="CU1400">
        <v>0.43494924123495599</v>
      </c>
      <c r="CV1400">
        <v>-0.106700102488201</v>
      </c>
      <c r="CW1400">
        <v>-1.0284860117703101</v>
      </c>
      <c r="CX1400">
        <v>7.3373639661426807E-2</v>
      </c>
      <c r="CY1400">
        <v>-0.34350522359212099</v>
      </c>
      <c r="CZ1400">
        <v>-3.3055942212380298</v>
      </c>
    </row>
    <row r="1401" spans="1:104" x14ac:dyDescent="0.3">
      <c r="A1401" t="s">
        <v>6986</v>
      </c>
      <c r="B1401" t="s">
        <v>6987</v>
      </c>
      <c r="C1401" s="50">
        <v>1.247985823233442</v>
      </c>
      <c r="D1401" s="51">
        <v>0.31960154568495508</v>
      </c>
      <c r="E1401" s="52">
        <v>0.35119993348858658</v>
      </c>
      <c r="F1401" s="53">
        <v>0.45444557501406302</v>
      </c>
      <c r="G1401" s="50">
        <v>1.0971491924765135</v>
      </c>
      <c r="H1401" s="54">
        <v>0.13375971955242349</v>
      </c>
      <c r="I1401" s="55">
        <v>0.57390267634190006</v>
      </c>
      <c r="J1401" s="56">
        <v>0.24116174995628492</v>
      </c>
      <c r="K1401" t="s">
        <v>6988</v>
      </c>
      <c r="L1401" t="s">
        <v>6989</v>
      </c>
      <c r="M1401" s="13" t="str">
        <f>IFERROR(IF(SEARCH(M$1,$L1401),1,"no"),"-")</f>
        <v>-</v>
      </c>
      <c r="N1401" s="14" t="str">
        <f>IFERROR(IF(SEARCH(N$1,$L1401),1,"no"),"-")</f>
        <v>-</v>
      </c>
      <c r="O1401" s="14" t="str">
        <f>IFERROR(IF(SEARCH(O$1,$L1401),1,"no"),"-")</f>
        <v>-</v>
      </c>
      <c r="P1401" s="15">
        <v>394980000</v>
      </c>
      <c r="Q1401" s="16">
        <v>613560000</v>
      </c>
      <c r="R1401" s="16">
        <v>294690000</v>
      </c>
      <c r="S1401" s="16">
        <v>276820000</v>
      </c>
      <c r="T1401" s="17">
        <v>4</v>
      </c>
      <c r="U1401" s="18">
        <v>386930000</v>
      </c>
      <c r="V1401" s="19">
        <v>460760000</v>
      </c>
      <c r="W1401" s="19">
        <v>631220000</v>
      </c>
      <c r="AB1401" s="20">
        <v>3</v>
      </c>
      <c r="AC1401" s="32">
        <v>440290000</v>
      </c>
      <c r="AD1401" s="33">
        <v>501250000</v>
      </c>
      <c r="AE1401" s="33">
        <v>600830000</v>
      </c>
      <c r="AF1401" s="34">
        <v>3</v>
      </c>
      <c r="AG1401" s="24">
        <v>669060000</v>
      </c>
      <c r="AH1401" s="24">
        <v>569720000</v>
      </c>
      <c r="AI1401" s="24">
        <v>453430000</v>
      </c>
      <c r="AJ1401" s="25">
        <v>3</v>
      </c>
      <c r="AK1401">
        <v>28.557205200195298</v>
      </c>
      <c r="AL1401">
        <v>29.192628860473601</v>
      </c>
      <c r="AM1401">
        <v>28.1346225738525</v>
      </c>
      <c r="AN1401">
        <v>28.0443725585938</v>
      </c>
      <c r="AO1401">
        <v>28.5274963378906</v>
      </c>
      <c r="AP1401">
        <v>28.7794399261475</v>
      </c>
      <c r="AQ1401">
        <v>29.233568191528299</v>
      </c>
      <c r="AR1401">
        <v>28.7138786315918</v>
      </c>
      <c r="AS1401">
        <v>28.900955200195298</v>
      </c>
      <c r="AT1401">
        <v>29.162382125854499</v>
      </c>
      <c r="AU1401">
        <v>29.317560195922901</v>
      </c>
      <c r="AV1401">
        <v>29.085678100585898</v>
      </c>
      <c r="AW1401">
        <v>28.756303787231399</v>
      </c>
      <c r="AX1401">
        <v>2</v>
      </c>
      <c r="AY1401">
        <v>2</v>
      </c>
      <c r="AZ1401">
        <v>2</v>
      </c>
      <c r="BA1401">
        <v>30.2</v>
      </c>
      <c r="BB1401">
        <v>30.2</v>
      </c>
      <c r="BC1401">
        <v>30.2</v>
      </c>
      <c r="BD1401">
        <v>11.712999999999999</v>
      </c>
      <c r="BE1401">
        <v>0</v>
      </c>
      <c r="BF1401">
        <v>46.834000000000003</v>
      </c>
      <c r="BG1401">
        <v>4352000000</v>
      </c>
      <c r="BH1401">
        <v>33</v>
      </c>
      <c r="BI1401">
        <v>2</v>
      </c>
      <c r="BJ1401">
        <v>2</v>
      </c>
      <c r="BK1401">
        <v>2</v>
      </c>
      <c r="BL1401" t="s">
        <v>6990</v>
      </c>
      <c r="BM1401">
        <v>2</v>
      </c>
      <c r="BN1401">
        <v>2</v>
      </c>
      <c r="BO1401">
        <v>2</v>
      </c>
      <c r="BP1401">
        <v>2</v>
      </c>
      <c r="BQ1401">
        <v>2</v>
      </c>
      <c r="BR1401">
        <v>1</v>
      </c>
      <c r="BS1401">
        <v>2</v>
      </c>
      <c r="BT1401">
        <v>2</v>
      </c>
      <c r="BU1401">
        <v>2</v>
      </c>
      <c r="BV1401">
        <v>2</v>
      </c>
      <c r="BW1401">
        <v>1</v>
      </c>
      <c r="BX1401">
        <v>2</v>
      </c>
      <c r="BY1401">
        <v>2</v>
      </c>
      <c r="BZ1401">
        <v>106</v>
      </c>
      <c r="CA1401">
        <v>106</v>
      </c>
      <c r="CB1401">
        <v>30.2</v>
      </c>
      <c r="CC1401">
        <v>30.2</v>
      </c>
      <c r="CD1401">
        <v>30.2</v>
      </c>
      <c r="CE1401">
        <v>30.2</v>
      </c>
      <c r="CF1401">
        <v>30.2</v>
      </c>
      <c r="CG1401">
        <v>15.1</v>
      </c>
      <c r="CH1401">
        <v>30.2</v>
      </c>
      <c r="CI1401">
        <v>30.2</v>
      </c>
      <c r="CJ1401">
        <v>30.2</v>
      </c>
      <c r="CK1401">
        <v>30.2</v>
      </c>
      <c r="CL1401">
        <v>15.1</v>
      </c>
      <c r="CM1401">
        <v>30.2</v>
      </c>
      <c r="CN1401">
        <v>30.2</v>
      </c>
      <c r="CO1401">
        <v>0.62944776384126899</v>
      </c>
      <c r="CP1401">
        <v>0.45444557501406302</v>
      </c>
      <c r="CQ1401">
        <v>0.241161749956285</v>
      </c>
      <c r="CR1401">
        <v>0.61398425196850404</v>
      </c>
      <c r="CS1401">
        <v>-0.44353135426839102</v>
      </c>
      <c r="CT1401">
        <v>-1.35062811474731</v>
      </c>
      <c r="CU1401">
        <v>0.435110878661088</v>
      </c>
      <c r="CV1401">
        <v>-0.36462752024332801</v>
      </c>
      <c r="CW1401">
        <v>-1.0277357969087499</v>
      </c>
      <c r="CX1401">
        <v>0.73774335611237696</v>
      </c>
      <c r="CY1401">
        <v>-0.12744204203287901</v>
      </c>
      <c r="CZ1401">
        <v>-0.61152123021674598</v>
      </c>
    </row>
    <row r="1402" spans="1:104" x14ac:dyDescent="0.3">
      <c r="A1402" t="s">
        <v>1791</v>
      </c>
      <c r="B1402" t="s">
        <v>1792</v>
      </c>
      <c r="C1402" s="50">
        <v>1.127986316738087</v>
      </c>
      <c r="D1402" s="51">
        <v>0.17374956694429583</v>
      </c>
      <c r="E1402" s="52">
        <v>0.35214859356680023</v>
      </c>
      <c r="F1402" s="53">
        <v>0.45327404178080105</v>
      </c>
      <c r="G1402" s="41">
        <v>1.171851780835051</v>
      </c>
      <c r="H1402" s="43">
        <v>0.22879010510410189</v>
      </c>
      <c r="I1402" s="39">
        <v>2.7122884575533405E-3</v>
      </c>
      <c r="J1402" s="40">
        <v>2.5666641242217199</v>
      </c>
      <c r="M1402" s="13" t="str">
        <f>IFERROR(IF(SEARCH(M$1,$L1402),1,"no"),"-")</f>
        <v>-</v>
      </c>
      <c r="N1402" s="14" t="str">
        <f>IFERROR(IF(SEARCH(N$1,$L1402),1,"no"),"-")</f>
        <v>-</v>
      </c>
      <c r="O1402" s="14" t="str">
        <f>IFERROR(IF(SEARCH(O$1,$L1402),1,"no"),"-")</f>
        <v>-</v>
      </c>
      <c r="P1402" s="15">
        <v>1301700000</v>
      </c>
      <c r="Q1402" s="16">
        <v>1275100000</v>
      </c>
      <c r="R1402" s="16">
        <v>1051300000</v>
      </c>
      <c r="S1402" s="16">
        <v>1809200000</v>
      </c>
      <c r="T1402" s="17">
        <v>4</v>
      </c>
      <c r="U1402" s="18">
        <v>1570400000</v>
      </c>
      <c r="V1402" s="19">
        <v>1442200000</v>
      </c>
      <c r="W1402" s="19">
        <v>1587300000</v>
      </c>
      <c r="AB1402" s="20">
        <v>3</v>
      </c>
      <c r="AC1402" s="32">
        <v>1424500000</v>
      </c>
      <c r="AD1402" s="33">
        <v>1327300000</v>
      </c>
      <c r="AE1402" s="33">
        <v>1420400000</v>
      </c>
      <c r="AF1402" s="34">
        <v>3</v>
      </c>
      <c r="AG1402" s="24">
        <v>1613000000</v>
      </c>
      <c r="AH1402" s="24">
        <v>1650500000</v>
      </c>
      <c r="AI1402" s="24">
        <v>1625700000</v>
      </c>
      <c r="AJ1402" s="25">
        <v>3</v>
      </c>
      <c r="AK1402">
        <v>30.2777500152588</v>
      </c>
      <c r="AL1402">
        <v>30.247962951660199</v>
      </c>
      <c r="AM1402">
        <v>29.969526290893601</v>
      </c>
      <c r="AN1402">
        <v>30.7527046203613</v>
      </c>
      <c r="AO1402">
        <v>30.548484802246101</v>
      </c>
      <c r="AP1402">
        <v>30.425624847412099</v>
      </c>
      <c r="AQ1402">
        <v>30.563926696777301</v>
      </c>
      <c r="AR1402">
        <v>30.407808303833001</v>
      </c>
      <c r="AS1402">
        <v>30.3058471679688</v>
      </c>
      <c r="AT1402">
        <v>30.403650283813501</v>
      </c>
      <c r="AU1402">
        <v>30.587099075317401</v>
      </c>
      <c r="AV1402">
        <v>30.620256423950199</v>
      </c>
      <c r="AW1402">
        <v>30.598413467407202</v>
      </c>
      <c r="AX1402">
        <v>20</v>
      </c>
      <c r="AY1402">
        <v>20</v>
      </c>
      <c r="AZ1402">
        <v>20</v>
      </c>
      <c r="BA1402">
        <v>90.1</v>
      </c>
      <c r="BB1402">
        <v>90.1</v>
      </c>
      <c r="BC1402">
        <v>90.1</v>
      </c>
      <c r="BD1402">
        <v>28.969000000000001</v>
      </c>
      <c r="BE1402">
        <v>0</v>
      </c>
      <c r="BF1402">
        <v>250.91</v>
      </c>
      <c r="BG1402">
        <v>12734000000</v>
      </c>
      <c r="BH1402">
        <v>138</v>
      </c>
      <c r="BI1402">
        <v>20</v>
      </c>
      <c r="BJ1402">
        <v>20</v>
      </c>
      <c r="BK1402">
        <v>20</v>
      </c>
      <c r="BL1402" t="s">
        <v>1793</v>
      </c>
      <c r="BM1402">
        <v>17</v>
      </c>
      <c r="BN1402">
        <v>16</v>
      </c>
      <c r="BO1402">
        <v>9</v>
      </c>
      <c r="BP1402">
        <v>9</v>
      </c>
      <c r="BQ1402">
        <v>16</v>
      </c>
      <c r="BR1402">
        <v>16</v>
      </c>
      <c r="BS1402">
        <v>13</v>
      </c>
      <c r="BT1402">
        <v>14</v>
      </c>
      <c r="BU1402">
        <v>16</v>
      </c>
      <c r="BV1402">
        <v>13</v>
      </c>
      <c r="BW1402">
        <v>13</v>
      </c>
      <c r="BX1402">
        <v>14</v>
      </c>
      <c r="BY1402">
        <v>16</v>
      </c>
      <c r="BZ1402">
        <v>262</v>
      </c>
      <c r="CA1402">
        <v>262</v>
      </c>
      <c r="CB1402">
        <v>79.8</v>
      </c>
      <c r="CC1402">
        <v>79.8</v>
      </c>
      <c r="CD1402">
        <v>39.299999999999997</v>
      </c>
      <c r="CE1402">
        <v>42.4</v>
      </c>
      <c r="CF1402">
        <v>79.8</v>
      </c>
      <c r="CG1402">
        <v>77.5</v>
      </c>
      <c r="CH1402">
        <v>72.5</v>
      </c>
      <c r="CI1402">
        <v>72.900000000000006</v>
      </c>
      <c r="CJ1402">
        <v>79.8</v>
      </c>
      <c r="CK1402">
        <v>64.900000000000006</v>
      </c>
      <c r="CL1402">
        <v>67.599999999999994</v>
      </c>
      <c r="CM1402">
        <v>72.5</v>
      </c>
      <c r="CN1402">
        <v>77.5</v>
      </c>
      <c r="CO1402">
        <v>0.11451694875480101</v>
      </c>
      <c r="CP1402">
        <v>0.453274041780801</v>
      </c>
      <c r="CQ1402">
        <v>2.5666641242217199</v>
      </c>
      <c r="CR1402">
        <v>0.86880760456273798</v>
      </c>
      <c r="CS1402">
        <v>-6.0449282328288903E-2</v>
      </c>
      <c r="CT1402">
        <v>-0.31118553776777502</v>
      </c>
      <c r="CU1402">
        <v>0.43593942558746701</v>
      </c>
      <c r="CV1402">
        <v>-0.200692812601726</v>
      </c>
      <c r="CW1402">
        <v>-1.02551782558018</v>
      </c>
      <c r="CX1402">
        <v>2.4359861591695502E-2</v>
      </c>
      <c r="CY1402">
        <v>-0.229487737019856</v>
      </c>
      <c r="CZ1402">
        <v>-6.6119951720915999</v>
      </c>
    </row>
    <row r="1403" spans="1:104" x14ac:dyDescent="0.3">
      <c r="A1403" s="127" t="s">
        <v>5606</v>
      </c>
      <c r="B1403" s="127" t="s">
        <v>428</v>
      </c>
      <c r="C1403" s="50">
        <v>1.0998238947075725</v>
      </c>
      <c r="D1403" s="51">
        <v>0.13727253595749073</v>
      </c>
      <c r="E1403" s="52">
        <v>0.35278970431025686</v>
      </c>
      <c r="F1403" s="53">
        <v>0.45248409765157699</v>
      </c>
      <c r="G1403" s="50">
        <v>1.146596287792301</v>
      </c>
      <c r="H1403" s="54">
        <v>0.19735751330291568</v>
      </c>
      <c r="I1403" s="55">
        <v>0.24577325730670632</v>
      </c>
      <c r="J1403" s="56">
        <v>0.60946537464720096</v>
      </c>
      <c r="K1403" s="127"/>
      <c r="L1403" s="127"/>
      <c r="M1403" s="13" t="str">
        <f>IFERROR(IF(SEARCH(M$1,$L1403),1,"no"),"-")</f>
        <v>-</v>
      </c>
      <c r="N1403" s="14" t="str">
        <f>IFERROR(IF(SEARCH(N$1,$L1403),1,"no"),"-")</f>
        <v>-</v>
      </c>
      <c r="O1403" s="14" t="str">
        <f>IFERROR(IF(SEARCH(O$1,$L1403),1,"no"),"-")</f>
        <v>-</v>
      </c>
      <c r="P1403" s="15">
        <v>605300000</v>
      </c>
      <c r="Q1403" s="16">
        <v>507780000</v>
      </c>
      <c r="R1403" s="16">
        <v>397380000</v>
      </c>
      <c r="T1403" s="17">
        <v>3</v>
      </c>
      <c r="U1403" s="18">
        <v>506680000</v>
      </c>
      <c r="V1403" s="19">
        <v>575140000</v>
      </c>
      <c r="W1403" s="19">
        <v>579420000</v>
      </c>
      <c r="AB1403" s="20">
        <v>3</v>
      </c>
      <c r="AC1403" s="32">
        <v>590080000</v>
      </c>
      <c r="AD1403" s="33">
        <v>542730000</v>
      </c>
      <c r="AE1403" s="33">
        <v>426370000</v>
      </c>
      <c r="AF1403" s="34">
        <v>3</v>
      </c>
      <c r="AG1403" s="24">
        <v>640170000</v>
      </c>
      <c r="AH1403" s="24">
        <v>594480000</v>
      </c>
      <c r="AI1403" s="24">
        <v>553100000</v>
      </c>
      <c r="AJ1403" s="25">
        <v>3</v>
      </c>
      <c r="AK1403">
        <v>29.17307472229</v>
      </c>
      <c r="AL1403">
        <v>28.919628143310501</v>
      </c>
      <c r="AM1403">
        <v>28.565944671630898</v>
      </c>
      <c r="AN1403">
        <v>26.2423496246338</v>
      </c>
      <c r="AO1403">
        <v>28.916500091552699</v>
      </c>
      <c r="AP1403">
        <v>29.099338531494102</v>
      </c>
      <c r="AQ1403">
        <v>29.110034942626999</v>
      </c>
      <c r="AR1403">
        <v>29.136335372924801</v>
      </c>
      <c r="AS1403">
        <v>29.015659332275401</v>
      </c>
      <c r="AT1403">
        <v>28.667530059814499</v>
      </c>
      <c r="AU1403">
        <v>29.253879547119102</v>
      </c>
      <c r="AV1403">
        <v>29.147052764892599</v>
      </c>
      <c r="AW1403">
        <v>29.042964935302699</v>
      </c>
      <c r="AX1403">
        <v>11</v>
      </c>
      <c r="AY1403">
        <v>11</v>
      </c>
      <c r="AZ1403">
        <v>11</v>
      </c>
      <c r="BA1403">
        <v>33.5</v>
      </c>
      <c r="BB1403">
        <v>33.5</v>
      </c>
      <c r="BC1403">
        <v>33.5</v>
      </c>
      <c r="BD1403">
        <v>47.759</v>
      </c>
      <c r="BE1403">
        <v>0</v>
      </c>
      <c r="BF1403">
        <v>40.734000000000002</v>
      </c>
      <c r="BG1403">
        <v>4253800000</v>
      </c>
      <c r="BH1403">
        <v>55</v>
      </c>
      <c r="BI1403">
        <v>11</v>
      </c>
      <c r="BJ1403">
        <v>11</v>
      </c>
      <c r="BK1403">
        <v>11</v>
      </c>
      <c r="BL1403" t="s">
        <v>5607</v>
      </c>
      <c r="BM1403">
        <v>9</v>
      </c>
      <c r="BN1403">
        <v>10</v>
      </c>
      <c r="BO1403">
        <v>2</v>
      </c>
      <c r="BP1403">
        <v>1</v>
      </c>
      <c r="BQ1403">
        <v>10</v>
      </c>
      <c r="BR1403">
        <v>8</v>
      </c>
      <c r="BS1403">
        <v>10</v>
      </c>
      <c r="BT1403">
        <v>9</v>
      </c>
      <c r="BU1403">
        <v>8</v>
      </c>
      <c r="BV1403">
        <v>8</v>
      </c>
      <c r="BW1403">
        <v>9</v>
      </c>
      <c r="BX1403">
        <v>8</v>
      </c>
      <c r="BY1403">
        <v>8</v>
      </c>
      <c r="BZ1403">
        <v>448</v>
      </c>
      <c r="CA1403">
        <v>448</v>
      </c>
      <c r="CB1403">
        <v>27.2</v>
      </c>
      <c r="CC1403">
        <v>28.6</v>
      </c>
      <c r="CD1403">
        <v>6</v>
      </c>
      <c r="CE1403">
        <v>2.5</v>
      </c>
      <c r="CF1403">
        <v>29.5</v>
      </c>
      <c r="CG1403">
        <v>21.4</v>
      </c>
      <c r="CH1403">
        <v>29.5</v>
      </c>
      <c r="CI1403">
        <v>24.6</v>
      </c>
      <c r="CJ1403">
        <v>22.3</v>
      </c>
      <c r="CK1403">
        <v>22.3</v>
      </c>
      <c r="CL1403">
        <v>24.6</v>
      </c>
      <c r="CM1403">
        <v>19.600000000000001</v>
      </c>
      <c r="CN1403">
        <v>22.3</v>
      </c>
      <c r="CO1403">
        <v>0.38188101577932398</v>
      </c>
      <c r="CP1403">
        <v>0.45248409765157699</v>
      </c>
      <c r="CQ1403">
        <v>0.60946537464720096</v>
      </c>
      <c r="CR1403">
        <v>0.67460132158590302</v>
      </c>
      <c r="CS1403">
        <v>-0.71459229787190603</v>
      </c>
      <c r="CT1403">
        <v>-0.88829131454167898</v>
      </c>
      <c r="CU1403">
        <v>0.43629420970265997</v>
      </c>
      <c r="CV1403">
        <v>-0.816708564758301</v>
      </c>
      <c r="CW1403">
        <v>-1.0240217336930899</v>
      </c>
      <c r="CX1403">
        <v>0.355355119825708</v>
      </c>
      <c r="CY1403">
        <v>-0.20812416076660201</v>
      </c>
      <c r="CZ1403">
        <v>-1.3588312477513</v>
      </c>
    </row>
    <row r="1404" spans="1:104" x14ac:dyDescent="0.3">
      <c r="A1404" t="s">
        <v>5487</v>
      </c>
      <c r="B1404" t="s">
        <v>5488</v>
      </c>
      <c r="C1404" s="50">
        <v>0.84047401581757042</v>
      </c>
      <c r="D1404" s="51">
        <v>-0.25072487724698644</v>
      </c>
      <c r="E1404" s="52">
        <v>0.3532365176069881</v>
      </c>
      <c r="F1404" s="53">
        <v>0.45193440539060004</v>
      </c>
      <c r="G1404" s="50">
        <v>0.83119320103424565</v>
      </c>
      <c r="H1404" s="54">
        <v>-0.2667442415045902</v>
      </c>
      <c r="I1404" s="55">
        <v>0.22782119551251384</v>
      </c>
      <c r="J1404" s="56">
        <v>0.64240587347065303</v>
      </c>
      <c r="M1404" s="13" t="str">
        <f>IFERROR(IF(SEARCH(M$1,$L1404),1,"no"),"-")</f>
        <v>-</v>
      </c>
      <c r="N1404" s="14" t="str">
        <f>IFERROR(IF(SEARCH(N$1,$L1404),1,"no"),"-")</f>
        <v>-</v>
      </c>
      <c r="O1404" s="14" t="str">
        <f>IFERROR(IF(SEARCH(O$1,$L1404),1,"no"),"-")</f>
        <v>-</v>
      </c>
      <c r="P1404" s="15">
        <v>296170000</v>
      </c>
      <c r="Q1404" s="16">
        <v>295670000</v>
      </c>
      <c r="R1404" s="16">
        <v>434010000</v>
      </c>
      <c r="S1404" s="16">
        <v>408420000</v>
      </c>
      <c r="T1404" s="17">
        <v>4</v>
      </c>
      <c r="U1404" s="18">
        <v>222110000</v>
      </c>
      <c r="V1404" s="19">
        <v>378730000</v>
      </c>
      <c r="W1404" s="19">
        <v>303260000</v>
      </c>
      <c r="AB1404" s="20">
        <v>3</v>
      </c>
      <c r="AC1404" s="32">
        <v>310610000</v>
      </c>
      <c r="AD1404" s="33">
        <v>264300000</v>
      </c>
      <c r="AE1404" s="33">
        <v>341700000</v>
      </c>
      <c r="AF1404" s="34">
        <v>3</v>
      </c>
      <c r="AG1404" s="24">
        <v>222360000</v>
      </c>
      <c r="AH1404" s="24">
        <v>313890000</v>
      </c>
      <c r="AI1404" s="24">
        <v>225630000</v>
      </c>
      <c r="AJ1404" s="25">
        <v>3</v>
      </c>
      <c r="AK1404">
        <v>28.141849517822301</v>
      </c>
      <c r="AL1404">
        <v>28.139411926269499</v>
      </c>
      <c r="AM1404">
        <v>28.693153381347699</v>
      </c>
      <c r="AN1404">
        <v>28.6054782867432</v>
      </c>
      <c r="AO1404">
        <v>27.726699829101602</v>
      </c>
      <c r="AP1404">
        <v>28.4965934753418</v>
      </c>
      <c r="AQ1404">
        <v>28.175979614257798</v>
      </c>
      <c r="AR1404">
        <v>28.210529327392599</v>
      </c>
      <c r="AS1404">
        <v>27.977602005004901</v>
      </c>
      <c r="AT1404">
        <v>28.3481540679932</v>
      </c>
      <c r="AU1404">
        <v>27.7283229827881</v>
      </c>
      <c r="AV1404">
        <v>28.225683212280298</v>
      </c>
      <c r="AW1404">
        <v>27.749383926391602</v>
      </c>
      <c r="AX1404">
        <v>6</v>
      </c>
      <c r="AY1404">
        <v>6</v>
      </c>
      <c r="AZ1404">
        <v>6</v>
      </c>
      <c r="BA1404">
        <v>12.9</v>
      </c>
      <c r="BB1404">
        <v>12.9</v>
      </c>
      <c r="BC1404">
        <v>12.9</v>
      </c>
      <c r="BD1404">
        <v>65.748999999999995</v>
      </c>
      <c r="BE1404">
        <v>0</v>
      </c>
      <c r="BF1404">
        <v>51.712000000000003</v>
      </c>
      <c r="BG1404">
        <v>2733800000</v>
      </c>
      <c r="BH1404">
        <v>36</v>
      </c>
      <c r="BI1404">
        <v>6</v>
      </c>
      <c r="BJ1404">
        <v>6</v>
      </c>
      <c r="BK1404">
        <v>6</v>
      </c>
      <c r="BL1404" t="s">
        <v>5489</v>
      </c>
      <c r="BM1404">
        <v>3</v>
      </c>
      <c r="BN1404">
        <v>3</v>
      </c>
      <c r="BO1404">
        <v>3</v>
      </c>
      <c r="BP1404">
        <v>2</v>
      </c>
      <c r="BQ1404">
        <v>3</v>
      </c>
      <c r="BR1404">
        <v>2</v>
      </c>
      <c r="BS1404">
        <v>4</v>
      </c>
      <c r="BT1404">
        <v>5</v>
      </c>
      <c r="BU1404">
        <v>3</v>
      </c>
      <c r="BV1404">
        <v>3</v>
      </c>
      <c r="BW1404">
        <v>3</v>
      </c>
      <c r="BX1404">
        <v>3</v>
      </c>
      <c r="BY1404">
        <v>3</v>
      </c>
      <c r="BZ1404">
        <v>583</v>
      </c>
      <c r="CA1404">
        <v>583</v>
      </c>
      <c r="CB1404">
        <v>6.5</v>
      </c>
      <c r="CC1404">
        <v>7.5</v>
      </c>
      <c r="CD1404">
        <v>8.1</v>
      </c>
      <c r="CE1404">
        <v>4.5999999999999996</v>
      </c>
      <c r="CF1404">
        <v>6.5</v>
      </c>
      <c r="CG1404">
        <v>4.5999999999999996</v>
      </c>
      <c r="CH1404">
        <v>9.4</v>
      </c>
      <c r="CI1404">
        <v>11</v>
      </c>
      <c r="CJ1404">
        <v>7.4</v>
      </c>
      <c r="CK1404">
        <v>6.5</v>
      </c>
      <c r="CL1404">
        <v>7.5</v>
      </c>
      <c r="CM1404">
        <v>7.4</v>
      </c>
      <c r="CN1404">
        <v>7.4</v>
      </c>
      <c r="CO1404">
        <v>0.49144636218871002</v>
      </c>
      <c r="CP1404">
        <v>0.45193440539059998</v>
      </c>
      <c r="CQ1404">
        <v>0.64240587347065303</v>
      </c>
      <c r="CR1404">
        <v>0.63863206919494397</v>
      </c>
      <c r="CS1404">
        <v>0.21621147791544701</v>
      </c>
      <c r="CT1404">
        <v>1.0973114317216</v>
      </c>
      <c r="CU1404">
        <v>0.43647733194372101</v>
      </c>
      <c r="CV1404">
        <v>0.261882305145264</v>
      </c>
      <c r="CW1404">
        <v>1.0229803960369901</v>
      </c>
      <c r="CX1404">
        <v>0.33706892655367199</v>
      </c>
      <c r="CY1404">
        <v>0.27763175964355502</v>
      </c>
      <c r="CZ1404">
        <v>1.4229978015206499</v>
      </c>
    </row>
    <row r="1405" spans="1:104" x14ac:dyDescent="0.3">
      <c r="A1405" t="s">
        <v>5728</v>
      </c>
      <c r="B1405" t="s">
        <v>5729</v>
      </c>
      <c r="C1405" s="50">
        <v>0.93636673871004439</v>
      </c>
      <c r="D1405" s="51">
        <v>-9.4854406433091842E-2</v>
      </c>
      <c r="E1405" s="52">
        <v>0.35346477576149032</v>
      </c>
      <c r="F1405" s="53">
        <v>0.45165385896645405</v>
      </c>
      <c r="G1405" s="50">
        <v>1.0920818545922324</v>
      </c>
      <c r="H1405" s="54">
        <v>0.12708099434251224</v>
      </c>
      <c r="I1405" s="55">
        <v>0.26217706194504642</v>
      </c>
      <c r="J1405" s="56">
        <v>0.58140530771254295</v>
      </c>
      <c r="M1405" s="13" t="str">
        <f>IFERROR(IF(SEARCH(M$1,$L1405),1,"no"),"-")</f>
        <v>-</v>
      </c>
      <c r="N1405" s="14" t="str">
        <f>IFERROR(IF(SEARCH(N$1,$L1405),1,"no"),"-")</f>
        <v>-</v>
      </c>
      <c r="O1405" s="14" t="str">
        <f>IFERROR(IF(SEARCH(O$1,$L1405),1,"no"),"-")</f>
        <v>-</v>
      </c>
      <c r="P1405" s="15">
        <v>4128900000</v>
      </c>
      <c r="Q1405" s="16">
        <v>4737600000</v>
      </c>
      <c r="R1405" s="16">
        <v>4160400000</v>
      </c>
      <c r="S1405" s="16">
        <v>4555100000</v>
      </c>
      <c r="T1405" s="17">
        <v>4</v>
      </c>
      <c r="U1405" s="18">
        <v>3719200000</v>
      </c>
      <c r="V1405" s="19">
        <v>4618800000</v>
      </c>
      <c r="W1405" s="19">
        <v>4009400000</v>
      </c>
      <c r="AB1405" s="20">
        <v>3</v>
      </c>
      <c r="AC1405" s="32">
        <v>3660900000</v>
      </c>
      <c r="AD1405" s="33">
        <v>3258000000</v>
      </c>
      <c r="AE1405" s="33">
        <v>4042000000</v>
      </c>
      <c r="AF1405" s="34">
        <v>3</v>
      </c>
      <c r="AG1405" s="24">
        <v>3743800000</v>
      </c>
      <c r="AH1405" s="24">
        <v>4110800000</v>
      </c>
      <c r="AI1405" s="24">
        <v>4115600000</v>
      </c>
      <c r="AJ1405" s="25">
        <v>3</v>
      </c>
      <c r="AK1405">
        <v>31.943109512329102</v>
      </c>
      <c r="AL1405">
        <v>32.141510009765597</v>
      </c>
      <c r="AM1405">
        <v>31.954074859619102</v>
      </c>
      <c r="AN1405">
        <v>32.084835052490199</v>
      </c>
      <c r="AO1405">
        <v>31.792345046997099</v>
      </c>
      <c r="AP1405">
        <v>32.104869842529297</v>
      </c>
      <c r="AQ1405">
        <v>31.900739669799801</v>
      </c>
      <c r="AR1405">
        <v>31.7695503234863</v>
      </c>
      <c r="AS1405">
        <v>31.60133934021</v>
      </c>
      <c r="AT1405">
        <v>31.912422180175799</v>
      </c>
      <c r="AU1405">
        <v>31.801856994628899</v>
      </c>
      <c r="AV1405">
        <v>31.936771392822301</v>
      </c>
      <c r="AW1405">
        <v>31.938455581665</v>
      </c>
      <c r="AX1405">
        <v>7</v>
      </c>
      <c r="AY1405">
        <v>4</v>
      </c>
      <c r="AZ1405">
        <v>0</v>
      </c>
      <c r="BA1405">
        <v>10.7</v>
      </c>
      <c r="BB1405">
        <v>7.7</v>
      </c>
      <c r="BC1405">
        <v>0</v>
      </c>
      <c r="BD1405">
        <v>41.845999999999997</v>
      </c>
      <c r="BE1405">
        <v>0</v>
      </c>
      <c r="BF1405">
        <v>43.948999999999998</v>
      </c>
      <c r="BG1405">
        <v>36256000000</v>
      </c>
      <c r="BH1405">
        <v>78</v>
      </c>
      <c r="BI1405" t="s">
        <v>105</v>
      </c>
      <c r="BJ1405" t="s">
        <v>105</v>
      </c>
      <c r="BK1405" t="s">
        <v>105</v>
      </c>
      <c r="BL1405" t="s">
        <v>5730</v>
      </c>
      <c r="BM1405">
        <v>4</v>
      </c>
      <c r="BN1405">
        <v>4</v>
      </c>
      <c r="BO1405">
        <v>3</v>
      </c>
      <c r="BP1405">
        <v>3</v>
      </c>
      <c r="BQ1405">
        <v>4</v>
      </c>
      <c r="BR1405">
        <v>4</v>
      </c>
      <c r="BS1405">
        <v>4</v>
      </c>
      <c r="BT1405">
        <v>4</v>
      </c>
      <c r="BU1405">
        <v>4</v>
      </c>
      <c r="BV1405">
        <v>4</v>
      </c>
      <c r="BW1405">
        <v>4</v>
      </c>
      <c r="BX1405">
        <v>4</v>
      </c>
      <c r="BY1405">
        <v>4</v>
      </c>
      <c r="BZ1405">
        <v>364</v>
      </c>
      <c r="CA1405" t="s">
        <v>105</v>
      </c>
      <c r="CB1405">
        <v>9.3000000000000007</v>
      </c>
      <c r="CC1405">
        <v>9.3000000000000007</v>
      </c>
      <c r="CD1405">
        <v>10.7</v>
      </c>
      <c r="CE1405">
        <v>10.7</v>
      </c>
      <c r="CF1405">
        <v>7.7</v>
      </c>
      <c r="CG1405">
        <v>7.7</v>
      </c>
      <c r="CH1405">
        <v>9.3000000000000007</v>
      </c>
      <c r="CI1405">
        <v>7.7</v>
      </c>
      <c r="CJ1405">
        <v>9.3000000000000007</v>
      </c>
      <c r="CK1405">
        <v>9.3000000000000007</v>
      </c>
      <c r="CL1405">
        <v>9.3000000000000007</v>
      </c>
      <c r="CM1405">
        <v>9.3000000000000007</v>
      </c>
      <c r="CN1405">
        <v>7.7</v>
      </c>
      <c r="CO1405">
        <v>1.4416586145199499</v>
      </c>
      <c r="CP1405">
        <v>0.45165385896645399</v>
      </c>
      <c r="CQ1405">
        <v>0.58140530771254295</v>
      </c>
      <c r="CR1405">
        <v>0.68979104477611897</v>
      </c>
      <c r="CS1405">
        <v>0.26977841059367003</v>
      </c>
      <c r="CT1405">
        <v>2.8418128799547602</v>
      </c>
      <c r="CU1405">
        <v>0.43662291666666703</v>
      </c>
      <c r="CV1405">
        <v>9.8230838775634793E-2</v>
      </c>
      <c r="CW1405">
        <v>1.02244884489881</v>
      </c>
      <c r="CX1405">
        <v>0.37502656748140301</v>
      </c>
      <c r="CY1405">
        <v>-0.13125737508138299</v>
      </c>
      <c r="CZ1405">
        <v>-1.30411093699495</v>
      </c>
    </row>
    <row r="1406" spans="1:104" x14ac:dyDescent="0.3">
      <c r="A1406" t="s">
        <v>7634</v>
      </c>
      <c r="B1406" t="s">
        <v>7635</v>
      </c>
      <c r="C1406" s="50">
        <v>0.87290402026678815</v>
      </c>
      <c r="D1406" s="51">
        <v>-0.19610506313748519</v>
      </c>
      <c r="E1406" s="52">
        <v>0.35588590048034852</v>
      </c>
      <c r="F1406" s="53">
        <v>0.44868921757322094</v>
      </c>
      <c r="G1406" s="50">
        <v>1.0356327441574098</v>
      </c>
      <c r="H1406" s="54">
        <v>5.051248553673917E-2</v>
      </c>
      <c r="I1406" s="55">
        <v>0.84454952765740965</v>
      </c>
      <c r="J1406" s="56">
        <v>7.337487663459541E-2</v>
      </c>
      <c r="K1406" t="s">
        <v>2797</v>
      </c>
      <c r="L1406" t="s">
        <v>2798</v>
      </c>
      <c r="M1406" s="13" t="str">
        <f>IFERROR(IF(SEARCH(M$1,$L1406),1,"no"),"-")</f>
        <v>-</v>
      </c>
      <c r="N1406" s="14" t="str">
        <f>IFERROR(IF(SEARCH(N$1,$L1406),1,"no"),"-")</f>
        <v>-</v>
      </c>
      <c r="O1406" s="14" t="str">
        <f>IFERROR(IF(SEARCH(O$1,$L1406),1,"no"),"-")</f>
        <v>-</v>
      </c>
      <c r="P1406" s="15">
        <v>333350000</v>
      </c>
      <c r="Q1406" s="16">
        <v>281120000</v>
      </c>
      <c r="T1406" s="17">
        <v>2</v>
      </c>
      <c r="U1406" s="18">
        <v>254030000</v>
      </c>
      <c r="V1406" s="19">
        <v>254760000</v>
      </c>
      <c r="W1406" s="19">
        <v>295770000</v>
      </c>
      <c r="AB1406" s="20">
        <v>3</v>
      </c>
      <c r="AC1406" s="32">
        <v>239470000</v>
      </c>
      <c r="AD1406" s="33">
        <v>290580000</v>
      </c>
      <c r="AE1406" s="33">
        <v>249570000</v>
      </c>
      <c r="AF1406" s="34">
        <v>3</v>
      </c>
      <c r="AG1406" s="24">
        <v>223650000</v>
      </c>
      <c r="AH1406" s="24">
        <v>257250000</v>
      </c>
      <c r="AI1406" s="24">
        <v>326500000</v>
      </c>
      <c r="AJ1406" s="25">
        <v>3</v>
      </c>
      <c r="AK1406">
        <v>28.312461853027301</v>
      </c>
      <c r="AL1406">
        <v>28.0666103363037</v>
      </c>
      <c r="AM1406">
        <v>27.039781570434599</v>
      </c>
      <c r="AN1406">
        <v>25.8965759277344</v>
      </c>
      <c r="AO1406">
        <v>27.920423507690401</v>
      </c>
      <c r="AP1406">
        <v>27.924564361572301</v>
      </c>
      <c r="AQ1406">
        <v>28.139900207519499</v>
      </c>
      <c r="AR1406">
        <v>27.835269927978501</v>
      </c>
      <c r="AS1406">
        <v>28.1143608093262</v>
      </c>
      <c r="AT1406">
        <v>27.894868850708001</v>
      </c>
      <c r="AU1406">
        <v>27.736667633056602</v>
      </c>
      <c r="AV1406">
        <v>27.938596725463899</v>
      </c>
      <c r="AW1406">
        <v>28.282506942748999</v>
      </c>
      <c r="AX1406">
        <v>8</v>
      </c>
      <c r="AY1406">
        <v>8</v>
      </c>
      <c r="AZ1406">
        <v>8</v>
      </c>
      <c r="BA1406">
        <v>26.1</v>
      </c>
      <c r="BB1406">
        <v>26.1</v>
      </c>
      <c r="BC1406">
        <v>26.1</v>
      </c>
      <c r="BD1406">
        <v>43.332999999999998</v>
      </c>
      <c r="BE1406">
        <v>0</v>
      </c>
      <c r="BF1406">
        <v>26.692</v>
      </c>
      <c r="BG1406">
        <v>1998400000</v>
      </c>
      <c r="BH1406">
        <v>20</v>
      </c>
      <c r="BI1406">
        <v>8</v>
      </c>
      <c r="BJ1406">
        <v>8</v>
      </c>
      <c r="BK1406">
        <v>8</v>
      </c>
      <c r="BL1406" t="s">
        <v>7636</v>
      </c>
      <c r="BM1406">
        <v>6</v>
      </c>
      <c r="BN1406">
        <v>7</v>
      </c>
      <c r="BO1406">
        <v>1</v>
      </c>
      <c r="BP1406">
        <v>0</v>
      </c>
      <c r="BQ1406">
        <v>3</v>
      </c>
      <c r="BR1406">
        <v>4</v>
      </c>
      <c r="BS1406">
        <v>3</v>
      </c>
      <c r="BT1406">
        <v>6</v>
      </c>
      <c r="BU1406">
        <v>5</v>
      </c>
      <c r="BV1406">
        <v>5</v>
      </c>
      <c r="BW1406">
        <v>4</v>
      </c>
      <c r="BX1406">
        <v>6</v>
      </c>
      <c r="BY1406">
        <v>5</v>
      </c>
      <c r="BZ1406">
        <v>394</v>
      </c>
      <c r="CA1406">
        <v>394</v>
      </c>
      <c r="CB1406">
        <v>21.8</v>
      </c>
      <c r="CC1406">
        <v>26.1</v>
      </c>
      <c r="CD1406">
        <v>2.8</v>
      </c>
      <c r="CE1406">
        <v>0</v>
      </c>
      <c r="CF1406">
        <v>8.1</v>
      </c>
      <c r="CG1406">
        <v>11.7</v>
      </c>
      <c r="CH1406">
        <v>10.199999999999999</v>
      </c>
      <c r="CI1406">
        <v>21.8</v>
      </c>
      <c r="CJ1406">
        <v>12.9</v>
      </c>
      <c r="CK1406">
        <v>12.9</v>
      </c>
      <c r="CL1406">
        <v>12.4</v>
      </c>
      <c r="CM1406">
        <v>15.2</v>
      </c>
      <c r="CN1406">
        <v>15.2</v>
      </c>
      <c r="CO1406">
        <v>0.41053788076455799</v>
      </c>
      <c r="CP1406">
        <v>0.448689217573221</v>
      </c>
      <c r="CQ1406">
        <v>7.3374876634595396E-2</v>
      </c>
      <c r="CR1406">
        <v>0.66198158803222096</v>
      </c>
      <c r="CS1406">
        <v>-0.61930910746256596</v>
      </c>
      <c r="CT1406">
        <v>-0.94389416678557803</v>
      </c>
      <c r="CU1406">
        <v>0.439086843473739</v>
      </c>
      <c r="CV1406">
        <v>-0.66610527038574197</v>
      </c>
      <c r="CW1406">
        <v>-1.0168282646236699</v>
      </c>
      <c r="CX1406">
        <v>0.92296676163342795</v>
      </c>
      <c r="CY1406">
        <v>-3.7757237752277503E-2</v>
      </c>
      <c r="CZ1406">
        <v>-0.209151751954817</v>
      </c>
    </row>
    <row r="1407" spans="1:104" x14ac:dyDescent="0.3">
      <c r="A1407" t="s">
        <v>6376</v>
      </c>
      <c r="B1407" t="s">
        <v>6377</v>
      </c>
      <c r="C1407" s="50">
        <v>0.84073128826168919</v>
      </c>
      <c r="D1407" s="51">
        <v>-0.25028333012447351</v>
      </c>
      <c r="E1407" s="52">
        <v>0.35668266901878493</v>
      </c>
      <c r="F1407" s="53">
        <v>0.44771799223822201</v>
      </c>
      <c r="G1407" s="50">
        <v>0.98530377440507566</v>
      </c>
      <c r="H1407" s="54">
        <v>-2.1359511168285172E-2</v>
      </c>
      <c r="I1407" s="55">
        <v>0.38459154073490837</v>
      </c>
      <c r="J1407" s="56">
        <v>0.41500027249627408</v>
      </c>
      <c r="K1407" t="s">
        <v>6378</v>
      </c>
      <c r="L1407" t="s">
        <v>6379</v>
      </c>
      <c r="M1407" s="13" t="str">
        <f>IFERROR(IF(SEARCH(M$1,$L1407),1,"no"),"-")</f>
        <v>-</v>
      </c>
      <c r="N1407" s="14" t="str">
        <f>IFERROR(IF(SEARCH(N$1,$L1407),1,"no"),"-")</f>
        <v>-</v>
      </c>
      <c r="O1407" s="14" t="str">
        <f>IFERROR(IF(SEARCH(O$1,$L1407),1,"no"),"-")</f>
        <v>-</v>
      </c>
      <c r="P1407" s="15">
        <v>245500000</v>
      </c>
      <c r="Q1407" s="16">
        <v>154160000</v>
      </c>
      <c r="T1407" s="17">
        <v>2</v>
      </c>
      <c r="U1407" s="18">
        <v>189090000</v>
      </c>
      <c r="V1407" s="19">
        <v>147500000</v>
      </c>
      <c r="W1407" s="19">
        <v>167420000</v>
      </c>
      <c r="AB1407" s="20">
        <v>3</v>
      </c>
      <c r="AD1407" s="33">
        <v>167360000</v>
      </c>
      <c r="AE1407" s="33">
        <v>193050000</v>
      </c>
      <c r="AF1407" s="34">
        <v>2</v>
      </c>
      <c r="AG1407" s="24">
        <v>184880000</v>
      </c>
      <c r="AH1407" s="24">
        <v>179370000</v>
      </c>
      <c r="AI1407" s="24">
        <v>168420000</v>
      </c>
      <c r="AJ1407" s="25">
        <v>3</v>
      </c>
      <c r="AK1407">
        <v>27.871147155761701</v>
      </c>
      <c r="AL1407">
        <v>27.199853897094702</v>
      </c>
      <c r="AM1407">
        <v>25.921592712402301</v>
      </c>
      <c r="AN1407">
        <v>25.8999214172363</v>
      </c>
      <c r="AO1407">
        <v>27.4944972991943</v>
      </c>
      <c r="AP1407">
        <v>27.1361389160156</v>
      </c>
      <c r="AQ1407">
        <v>27.318897247314499</v>
      </c>
      <c r="AR1407">
        <v>24.787004470825199</v>
      </c>
      <c r="AS1407">
        <v>27.318380355835</v>
      </c>
      <c r="AT1407">
        <v>27.524398803710898</v>
      </c>
      <c r="AU1407">
        <v>27.462013244628899</v>
      </c>
      <c r="AV1407">
        <v>27.418363571166999</v>
      </c>
      <c r="AW1407">
        <v>27.327487945556602</v>
      </c>
      <c r="AX1407">
        <v>17</v>
      </c>
      <c r="AY1407">
        <v>17</v>
      </c>
      <c r="AZ1407">
        <v>17</v>
      </c>
      <c r="BA1407">
        <v>13.8</v>
      </c>
      <c r="BB1407">
        <v>13.8</v>
      </c>
      <c r="BC1407">
        <v>13.8</v>
      </c>
      <c r="BD1407">
        <v>179.49</v>
      </c>
      <c r="BE1407">
        <v>0</v>
      </c>
      <c r="BF1407">
        <v>50.645000000000003</v>
      </c>
      <c r="BG1407">
        <v>1415400000</v>
      </c>
      <c r="BH1407">
        <v>42</v>
      </c>
      <c r="BI1407">
        <v>17</v>
      </c>
      <c r="BJ1407">
        <v>17</v>
      </c>
      <c r="BK1407">
        <v>17</v>
      </c>
      <c r="BL1407" t="s">
        <v>6380</v>
      </c>
      <c r="BM1407">
        <v>7</v>
      </c>
      <c r="BN1407">
        <v>5</v>
      </c>
      <c r="BO1407">
        <v>4</v>
      </c>
      <c r="BP1407">
        <v>2</v>
      </c>
      <c r="BQ1407">
        <v>7</v>
      </c>
      <c r="BR1407">
        <v>6</v>
      </c>
      <c r="BS1407">
        <v>5</v>
      </c>
      <c r="BT1407">
        <v>3</v>
      </c>
      <c r="BU1407">
        <v>5</v>
      </c>
      <c r="BV1407">
        <v>9</v>
      </c>
      <c r="BW1407">
        <v>4</v>
      </c>
      <c r="BX1407">
        <v>8</v>
      </c>
      <c r="BY1407">
        <v>5</v>
      </c>
      <c r="BZ1407">
        <v>1596</v>
      </c>
      <c r="CA1407">
        <v>1596</v>
      </c>
      <c r="CB1407">
        <v>5.3</v>
      </c>
      <c r="CC1407">
        <v>3</v>
      </c>
      <c r="CD1407">
        <v>3.8</v>
      </c>
      <c r="CE1407">
        <v>2.4</v>
      </c>
      <c r="CF1407">
        <v>6.3</v>
      </c>
      <c r="CG1407">
        <v>3.6</v>
      </c>
      <c r="CH1407">
        <v>3.5</v>
      </c>
      <c r="CI1407">
        <v>2.9</v>
      </c>
      <c r="CJ1407">
        <v>3</v>
      </c>
      <c r="CK1407">
        <v>6.5</v>
      </c>
      <c r="CL1407">
        <v>3.9</v>
      </c>
      <c r="CM1407">
        <v>6.5</v>
      </c>
      <c r="CN1407">
        <v>3.6</v>
      </c>
      <c r="CO1407">
        <v>6.7927615119020901E-2</v>
      </c>
      <c r="CP1407">
        <v>0.44771799223822201</v>
      </c>
      <c r="CQ1407">
        <v>0.41500027249627403</v>
      </c>
      <c r="CR1407">
        <v>0.91593585174625802</v>
      </c>
      <c r="CS1407">
        <v>0.17986758550008</v>
      </c>
      <c r="CT1407">
        <v>0.192117268514962</v>
      </c>
      <c r="CU1407">
        <v>0.43981298701298699</v>
      </c>
      <c r="CV1407">
        <v>-0.59338235855102495</v>
      </c>
      <c r="CW1407">
        <v>-1.01498555575202</v>
      </c>
      <c r="CX1407">
        <v>0.53333393829401099</v>
      </c>
      <c r="CY1407">
        <v>-0.85936037699381296</v>
      </c>
      <c r="CZ1407">
        <v>-0.975402595650257</v>
      </c>
    </row>
    <row r="1408" spans="1:104" x14ac:dyDescent="0.3">
      <c r="A1408" t="s">
        <v>1077</v>
      </c>
      <c r="B1408" t="s">
        <v>1078</v>
      </c>
      <c r="C1408" s="50">
        <v>1.1560316853009112</v>
      </c>
      <c r="D1408" s="51">
        <v>0.20918094074519386</v>
      </c>
      <c r="E1408" s="52">
        <v>0.35753768540174491</v>
      </c>
      <c r="F1408" s="53">
        <v>0.44667817568260199</v>
      </c>
      <c r="G1408" s="41">
        <v>1.3474964127117035</v>
      </c>
      <c r="H1408" s="43">
        <v>0.43028143225798526</v>
      </c>
      <c r="I1408" s="39">
        <v>1.3702764411499896E-2</v>
      </c>
      <c r="J1408" s="40">
        <v>1.86319180893484</v>
      </c>
      <c r="K1408" t="s">
        <v>1079</v>
      </c>
      <c r="L1408" t="s">
        <v>1080</v>
      </c>
      <c r="M1408" s="13" t="str">
        <f>IFERROR(IF(SEARCH(M$1,$L1408),1,"no"),"-")</f>
        <v>-</v>
      </c>
      <c r="N1408" s="14">
        <f>IFERROR(IF(SEARCH(N$1,$L1408),1,"no"),"-")</f>
        <v>1</v>
      </c>
      <c r="O1408" s="14" t="str">
        <f>IFERROR(IF(SEARCH(O$1,$L1408),1,"no"),"-")</f>
        <v>-</v>
      </c>
      <c r="P1408" s="15">
        <v>909300000</v>
      </c>
      <c r="Q1408" s="16">
        <v>828420000</v>
      </c>
      <c r="R1408" s="16">
        <v>997820000</v>
      </c>
      <c r="S1408" s="16">
        <v>1498600000</v>
      </c>
      <c r="T1408" s="17">
        <v>4</v>
      </c>
      <c r="U1408" s="18">
        <v>1122100000</v>
      </c>
      <c r="V1408" s="19">
        <v>1398000000</v>
      </c>
      <c r="W1408" s="19">
        <v>1151000000</v>
      </c>
      <c r="AB1408" s="20">
        <v>3</v>
      </c>
      <c r="AC1408" s="32">
        <v>896210000</v>
      </c>
      <c r="AD1408" s="33">
        <v>945680000</v>
      </c>
      <c r="AE1408" s="33">
        <v>952700000</v>
      </c>
      <c r="AF1408" s="34">
        <v>3</v>
      </c>
      <c r="AG1408" s="24">
        <v>1108900000</v>
      </c>
      <c r="AH1408" s="24">
        <v>1256900000</v>
      </c>
      <c r="AI1408" s="24">
        <v>1399900000</v>
      </c>
      <c r="AJ1408" s="25">
        <v>3</v>
      </c>
      <c r="AK1408">
        <v>29.760181427001999</v>
      </c>
      <c r="AL1408">
        <v>29.625787734985401</v>
      </c>
      <c r="AM1408">
        <v>29.8942050933838</v>
      </c>
      <c r="AN1408">
        <v>30.4809684753418</v>
      </c>
      <c r="AO1408">
        <v>30.063554763793899</v>
      </c>
      <c r="AP1408">
        <v>30.3807163238525</v>
      </c>
      <c r="AQ1408">
        <v>30.1002407073975</v>
      </c>
      <c r="AR1408">
        <v>29.739261627197301</v>
      </c>
      <c r="AS1408">
        <v>29.816776275634801</v>
      </c>
      <c r="AT1408">
        <v>29.827445983886701</v>
      </c>
      <c r="AU1408">
        <v>30.046482086181602</v>
      </c>
      <c r="AV1408">
        <v>30.227222442626999</v>
      </c>
      <c r="AW1408">
        <v>30.382677078247099</v>
      </c>
      <c r="AX1408">
        <v>20</v>
      </c>
      <c r="AY1408">
        <v>20</v>
      </c>
      <c r="AZ1408">
        <v>20</v>
      </c>
      <c r="BA1408">
        <v>57</v>
      </c>
      <c r="BB1408">
        <v>57</v>
      </c>
      <c r="BC1408">
        <v>57</v>
      </c>
      <c r="BD1408">
        <v>46.101999999999997</v>
      </c>
      <c r="BE1408">
        <v>0</v>
      </c>
      <c r="BF1408">
        <v>150.94</v>
      </c>
      <c r="BG1408">
        <v>10285000000</v>
      </c>
      <c r="BH1408">
        <v>102</v>
      </c>
      <c r="BI1408">
        <v>20</v>
      </c>
      <c r="BJ1408">
        <v>20</v>
      </c>
      <c r="BK1408">
        <v>20</v>
      </c>
      <c r="BL1408" t="s">
        <v>1081</v>
      </c>
      <c r="BM1408">
        <v>12</v>
      </c>
      <c r="BN1408">
        <v>13</v>
      </c>
      <c r="BO1408">
        <v>8</v>
      </c>
      <c r="BP1408">
        <v>8</v>
      </c>
      <c r="BQ1408">
        <v>16</v>
      </c>
      <c r="BR1408">
        <v>14</v>
      </c>
      <c r="BS1408">
        <v>14</v>
      </c>
      <c r="BT1408">
        <v>13</v>
      </c>
      <c r="BU1408">
        <v>12</v>
      </c>
      <c r="BV1408">
        <v>9</v>
      </c>
      <c r="BW1408">
        <v>11</v>
      </c>
      <c r="BX1408">
        <v>12</v>
      </c>
      <c r="BY1408">
        <v>13</v>
      </c>
      <c r="BZ1408">
        <v>407</v>
      </c>
      <c r="CA1408">
        <v>407</v>
      </c>
      <c r="CB1408">
        <v>36.1</v>
      </c>
      <c r="CC1408">
        <v>39.799999999999997</v>
      </c>
      <c r="CD1408">
        <v>22.1</v>
      </c>
      <c r="CE1408">
        <v>22.1</v>
      </c>
      <c r="CF1408">
        <v>49.6</v>
      </c>
      <c r="CG1408">
        <v>38.6</v>
      </c>
      <c r="CH1408">
        <v>38.6</v>
      </c>
      <c r="CI1408">
        <v>34.9</v>
      </c>
      <c r="CJ1408">
        <v>36.1</v>
      </c>
      <c r="CK1408">
        <v>27</v>
      </c>
      <c r="CL1408">
        <v>28.7</v>
      </c>
      <c r="CM1408">
        <v>34.4</v>
      </c>
      <c r="CN1408">
        <v>37.799999999999997</v>
      </c>
      <c r="CO1408">
        <v>0.26438143098475703</v>
      </c>
      <c r="CP1408">
        <v>0.44667817568260199</v>
      </c>
      <c r="CQ1408">
        <v>1.86319180893484</v>
      </c>
      <c r="CR1408">
        <v>0.73976285317276502</v>
      </c>
      <c r="CS1408">
        <v>0.14579105377197299</v>
      </c>
      <c r="CT1408">
        <v>0.65058012103538498</v>
      </c>
      <c r="CU1408">
        <v>0.44052336448598101</v>
      </c>
      <c r="CV1408">
        <v>-0.24121824900309399</v>
      </c>
      <c r="CW1408">
        <v>-1.01301194232882</v>
      </c>
      <c r="CX1408">
        <v>5.2053156146179398E-2</v>
      </c>
      <c r="CY1408">
        <v>-0.42429924011230502</v>
      </c>
      <c r="CZ1408">
        <v>-4.19936897365832</v>
      </c>
    </row>
    <row r="1409" spans="1:104" x14ac:dyDescent="0.3">
      <c r="A1409" t="s">
        <v>6421</v>
      </c>
      <c r="B1409" t="s">
        <v>136</v>
      </c>
      <c r="C1409" s="50">
        <v>1.0658936200890925</v>
      </c>
      <c r="D1409" s="51">
        <v>9.2063459271318482E-2</v>
      </c>
      <c r="E1409" s="52">
        <v>0.35855109500803595</v>
      </c>
      <c r="F1409" s="53">
        <v>0.44544894683337899</v>
      </c>
      <c r="G1409" s="50">
        <v>0.92231740719465194</v>
      </c>
      <c r="H1409" s="54">
        <v>-0.11666476833057358</v>
      </c>
      <c r="I1409" s="55">
        <v>0.40216268654424953</v>
      </c>
      <c r="J1409" s="56">
        <v>0.39559822657785793</v>
      </c>
      <c r="M1409" s="13" t="str">
        <f>IFERROR(IF(SEARCH(M$1,$L1409),1,"no"),"-")</f>
        <v>-</v>
      </c>
      <c r="N1409" s="14" t="str">
        <f>IFERROR(IF(SEARCH(N$1,$L1409),1,"no"),"-")</f>
        <v>-</v>
      </c>
      <c r="O1409" s="14" t="str">
        <f>IFERROR(IF(SEARCH(O$1,$L1409),1,"no"),"-")</f>
        <v>-</v>
      </c>
      <c r="P1409" s="15">
        <v>361720000</v>
      </c>
      <c r="Q1409" s="16">
        <v>333280000</v>
      </c>
      <c r="R1409" s="16">
        <v>325850000</v>
      </c>
      <c r="S1409" s="16">
        <v>296880000</v>
      </c>
      <c r="T1409" s="17">
        <v>4</v>
      </c>
      <c r="U1409" s="18">
        <v>321220000</v>
      </c>
      <c r="V1409" s="19">
        <v>380690000</v>
      </c>
      <c r="W1409" s="19">
        <v>351510000</v>
      </c>
      <c r="AB1409" s="20">
        <v>3</v>
      </c>
      <c r="AC1409" s="32">
        <v>403040000</v>
      </c>
      <c r="AD1409" s="33">
        <v>352960000</v>
      </c>
      <c r="AE1409" s="33">
        <v>445170000</v>
      </c>
      <c r="AF1409" s="34">
        <v>3</v>
      </c>
      <c r="AG1409" s="24">
        <v>405570000</v>
      </c>
      <c r="AH1409" s="24">
        <v>340980000</v>
      </c>
      <c r="AI1409" s="24">
        <v>361310000</v>
      </c>
      <c r="AJ1409" s="25">
        <v>3</v>
      </c>
      <c r="AK1409">
        <v>28.4302978515625</v>
      </c>
      <c r="AL1409">
        <v>28.312158584594702</v>
      </c>
      <c r="AM1409">
        <v>28.2796325683594</v>
      </c>
      <c r="AN1409">
        <v>28.1453037261963</v>
      </c>
      <c r="AO1409">
        <v>28.258987426757798</v>
      </c>
      <c r="AP1409">
        <v>28.504041671752901</v>
      </c>
      <c r="AQ1409">
        <v>28.388990402221701</v>
      </c>
      <c r="AR1409">
        <v>28.586347579956101</v>
      </c>
      <c r="AS1409">
        <v>28.3949298858643</v>
      </c>
      <c r="AT1409">
        <v>28.729780197143601</v>
      </c>
      <c r="AU1409">
        <v>28.595375061035199</v>
      </c>
      <c r="AV1409">
        <v>28.3451118469238</v>
      </c>
      <c r="AW1409">
        <v>28.428661346435501</v>
      </c>
      <c r="AX1409">
        <v>13</v>
      </c>
      <c r="AY1409">
        <v>13</v>
      </c>
      <c r="AZ1409">
        <v>13</v>
      </c>
      <c r="BA1409">
        <v>19.600000000000001</v>
      </c>
      <c r="BB1409">
        <v>19.600000000000001</v>
      </c>
      <c r="BC1409">
        <v>19.600000000000001</v>
      </c>
      <c r="BD1409">
        <v>78.766000000000005</v>
      </c>
      <c r="BE1409">
        <v>0</v>
      </c>
      <c r="BF1409">
        <v>60.021999999999998</v>
      </c>
      <c r="BG1409">
        <v>3106500000</v>
      </c>
      <c r="BH1409">
        <v>65</v>
      </c>
      <c r="BI1409">
        <v>13</v>
      </c>
      <c r="BJ1409">
        <v>13</v>
      </c>
      <c r="BK1409">
        <v>13</v>
      </c>
      <c r="BL1409" t="s">
        <v>6422</v>
      </c>
      <c r="BM1409">
        <v>11</v>
      </c>
      <c r="BN1409">
        <v>11</v>
      </c>
      <c r="BO1409">
        <v>4</v>
      </c>
      <c r="BP1409">
        <v>3</v>
      </c>
      <c r="BQ1409">
        <v>9</v>
      </c>
      <c r="BR1409">
        <v>8</v>
      </c>
      <c r="BS1409">
        <v>6</v>
      </c>
      <c r="BT1409">
        <v>9</v>
      </c>
      <c r="BU1409">
        <v>9</v>
      </c>
      <c r="BV1409">
        <v>11</v>
      </c>
      <c r="BW1409">
        <v>11</v>
      </c>
      <c r="BX1409">
        <v>7</v>
      </c>
      <c r="BY1409">
        <v>7</v>
      </c>
      <c r="BZ1409">
        <v>710</v>
      </c>
      <c r="CA1409">
        <v>710</v>
      </c>
      <c r="CB1409">
        <v>17.7</v>
      </c>
      <c r="CC1409">
        <v>17</v>
      </c>
      <c r="CD1409">
        <v>5.0999999999999996</v>
      </c>
      <c r="CE1409">
        <v>4.0999999999999996</v>
      </c>
      <c r="CF1409">
        <v>15.8</v>
      </c>
      <c r="CG1409">
        <v>13</v>
      </c>
      <c r="CH1409">
        <v>10.1</v>
      </c>
      <c r="CI1409">
        <v>15.2</v>
      </c>
      <c r="CJ1409">
        <v>13.7</v>
      </c>
      <c r="CK1409">
        <v>17.7</v>
      </c>
      <c r="CL1409">
        <v>17.7</v>
      </c>
      <c r="CM1409">
        <v>11.7</v>
      </c>
      <c r="CN1409">
        <v>13.4</v>
      </c>
      <c r="CO1409">
        <v>1.32137457979124</v>
      </c>
      <c r="CP1409">
        <v>0.44544894683337899</v>
      </c>
      <c r="CQ1409">
        <v>0.39559822657785798</v>
      </c>
      <c r="CR1409">
        <v>0.73266285714285695</v>
      </c>
      <c r="CS1409">
        <v>-0.27850437164306602</v>
      </c>
      <c r="CT1409">
        <v>-2.6092715316819501</v>
      </c>
      <c r="CU1409">
        <v>0.440451345755694</v>
      </c>
      <c r="CV1409">
        <v>-9.2158317565917997E-2</v>
      </c>
      <c r="CW1409">
        <v>-1.01067778973679</v>
      </c>
      <c r="CX1409">
        <v>0.556204991087344</v>
      </c>
      <c r="CY1409">
        <v>0.11396980285644499</v>
      </c>
      <c r="CZ1409">
        <v>0.93622166932765005</v>
      </c>
    </row>
    <row r="1410" spans="1:104" x14ac:dyDescent="0.3">
      <c r="A1410" t="s">
        <v>4645</v>
      </c>
      <c r="B1410" t="s">
        <v>4646</v>
      </c>
      <c r="C1410" s="50">
        <v>1.1641339005106117</v>
      </c>
      <c r="D1410" s="51">
        <v>0.21925700884105107</v>
      </c>
      <c r="E1410" s="52">
        <v>0.36147249935386877</v>
      </c>
      <c r="F1410" s="53">
        <v>0.44192473801862098</v>
      </c>
      <c r="G1410" s="50">
        <v>0.83752166377816295</v>
      </c>
      <c r="H1410" s="54">
        <v>-0.25580158643424672</v>
      </c>
      <c r="I1410" s="55">
        <v>0.11759443305983683</v>
      </c>
      <c r="J1410" s="56">
        <v>0.92961323734678503</v>
      </c>
      <c r="K1410" t="s">
        <v>4647</v>
      </c>
      <c r="L1410" t="s">
        <v>4648</v>
      </c>
      <c r="M1410" s="13">
        <f>IFERROR(IF(SEARCH(M$1,$L1410),1,"no"),"-")</f>
        <v>1</v>
      </c>
      <c r="N1410" s="14" t="str">
        <f>IFERROR(IF(SEARCH(N$1,$L1410),1,"no"),"-")</f>
        <v>-</v>
      </c>
      <c r="O1410" s="14" t="str">
        <f>IFERROR(IF(SEARCH(O$1,$L1410),1,"no"),"-")</f>
        <v>-</v>
      </c>
      <c r="P1410" s="15">
        <v>1442600000</v>
      </c>
      <c r="Q1410" s="16">
        <v>1737000000</v>
      </c>
      <c r="R1410" s="16">
        <v>1210500000</v>
      </c>
      <c r="S1410" s="16">
        <v>866340000</v>
      </c>
      <c r="T1410" s="17">
        <v>4</v>
      </c>
      <c r="U1410" s="18">
        <v>1475000000</v>
      </c>
      <c r="V1410" s="19">
        <v>1427800000</v>
      </c>
      <c r="W1410" s="19">
        <v>1686600000</v>
      </c>
      <c r="AB1410" s="20">
        <v>3</v>
      </c>
      <c r="AC1410" s="32">
        <v>1961100000</v>
      </c>
      <c r="AD1410" s="33">
        <v>1506400000</v>
      </c>
      <c r="AE1410" s="33">
        <v>1610100000</v>
      </c>
      <c r="AF1410" s="34">
        <v>3</v>
      </c>
      <c r="AG1410" s="24">
        <v>1454100000</v>
      </c>
      <c r="AH1410" s="24">
        <v>1321200000</v>
      </c>
      <c r="AI1410" s="24">
        <v>1477300000</v>
      </c>
      <c r="AJ1410" s="25">
        <v>3</v>
      </c>
      <c r="AK1410">
        <v>30.426023483276399</v>
      </c>
      <c r="AL1410">
        <v>30.6939506530762</v>
      </c>
      <c r="AM1410">
        <v>30.172956466674801</v>
      </c>
      <c r="AN1410">
        <v>29.690357208251999</v>
      </c>
      <c r="AO1410">
        <v>30.458066940307599</v>
      </c>
      <c r="AP1410">
        <v>30.411146163940401</v>
      </c>
      <c r="AQ1410">
        <v>30.6514701843262</v>
      </c>
      <c r="AR1410">
        <v>30.869016647338899</v>
      </c>
      <c r="AS1410">
        <v>30.488458633422901</v>
      </c>
      <c r="AT1410">
        <v>30.5845031738281</v>
      </c>
      <c r="AU1410">
        <v>30.437479019165</v>
      </c>
      <c r="AV1410">
        <v>30.299201965331999</v>
      </c>
      <c r="AW1410">
        <v>30.4603157043457</v>
      </c>
      <c r="AX1410">
        <v>16</v>
      </c>
      <c r="AY1410">
        <v>16</v>
      </c>
      <c r="AZ1410">
        <v>16</v>
      </c>
      <c r="BA1410">
        <v>62.1</v>
      </c>
      <c r="BB1410">
        <v>62.1</v>
      </c>
      <c r="BC1410">
        <v>62.1</v>
      </c>
      <c r="BD1410">
        <v>35.909999999999997</v>
      </c>
      <c r="BE1410">
        <v>0</v>
      </c>
      <c r="BF1410">
        <v>230.41</v>
      </c>
      <c r="BG1410">
        <v>13387000000</v>
      </c>
      <c r="BH1410">
        <v>106</v>
      </c>
      <c r="BI1410">
        <v>16</v>
      </c>
      <c r="BJ1410">
        <v>16</v>
      </c>
      <c r="BK1410">
        <v>16</v>
      </c>
      <c r="BL1410" t="s">
        <v>4649</v>
      </c>
      <c r="BM1410">
        <v>12</v>
      </c>
      <c r="BN1410">
        <v>12</v>
      </c>
      <c r="BO1410">
        <v>8</v>
      </c>
      <c r="BP1410">
        <v>7</v>
      </c>
      <c r="BQ1410">
        <v>11</v>
      </c>
      <c r="BR1410">
        <v>11</v>
      </c>
      <c r="BS1410">
        <v>8</v>
      </c>
      <c r="BT1410">
        <v>11</v>
      </c>
      <c r="BU1410">
        <v>10</v>
      </c>
      <c r="BV1410">
        <v>10</v>
      </c>
      <c r="BW1410">
        <v>9</v>
      </c>
      <c r="BX1410">
        <v>7</v>
      </c>
      <c r="BY1410">
        <v>10</v>
      </c>
      <c r="BZ1410">
        <v>327</v>
      </c>
      <c r="CA1410">
        <v>327</v>
      </c>
      <c r="CB1410">
        <v>51.4</v>
      </c>
      <c r="CC1410">
        <v>51.4</v>
      </c>
      <c r="CD1410">
        <v>30</v>
      </c>
      <c r="CE1410">
        <v>26.3</v>
      </c>
      <c r="CF1410">
        <v>47.7</v>
      </c>
      <c r="CG1410">
        <v>46.8</v>
      </c>
      <c r="CH1410">
        <v>38.799999999999997</v>
      </c>
      <c r="CI1410">
        <v>48.3</v>
      </c>
      <c r="CJ1410">
        <v>45</v>
      </c>
      <c r="CK1410">
        <v>44.3</v>
      </c>
      <c r="CL1410">
        <v>42.2</v>
      </c>
      <c r="CM1410">
        <v>34.6</v>
      </c>
      <c r="CN1410">
        <v>44.6</v>
      </c>
      <c r="CO1410">
        <v>0.70478497485925995</v>
      </c>
      <c r="CP1410">
        <v>0.44192473801862098</v>
      </c>
      <c r="CQ1410">
        <v>0.92961323734678503</v>
      </c>
      <c r="CR1410">
        <v>0.63320430107526904</v>
      </c>
      <c r="CS1410">
        <v>-0.40150419871012499</v>
      </c>
      <c r="CT1410">
        <v>-1.48631832080691</v>
      </c>
      <c r="CU1410">
        <v>0.44272230808861401</v>
      </c>
      <c r="CV1410">
        <v>-0.26107247670491401</v>
      </c>
      <c r="CW1410">
        <v>-1.00397953247667</v>
      </c>
      <c r="CX1410">
        <v>0.19702346041055699</v>
      </c>
      <c r="CY1410">
        <v>0.24832725524902299</v>
      </c>
      <c r="CZ1410">
        <v>1.98892984308115</v>
      </c>
    </row>
    <row r="1411" spans="1:104" x14ac:dyDescent="0.3">
      <c r="A1411" t="s">
        <v>6040</v>
      </c>
      <c r="B1411" t="s">
        <v>2700</v>
      </c>
      <c r="C1411" s="50">
        <v>0.84184922594864442</v>
      </c>
      <c r="D1411" s="51">
        <v>-0.24836622317986931</v>
      </c>
      <c r="E1411" s="52">
        <v>0.36188182115514411</v>
      </c>
      <c r="F1411" s="53">
        <v>0.44143323278100693</v>
      </c>
      <c r="G1411" s="50">
        <v>1.1212896473529668</v>
      </c>
      <c r="H1411" s="54">
        <v>0.16515899787876667</v>
      </c>
      <c r="I1411" s="55">
        <v>0.32083369902769238</v>
      </c>
      <c r="J1411" s="56">
        <v>0.49372002151901495</v>
      </c>
      <c r="K1411" t="s">
        <v>6041</v>
      </c>
      <c r="L1411" t="s">
        <v>6042</v>
      </c>
      <c r="M1411" s="13" t="str">
        <f>IFERROR(IF(SEARCH(M$1,$L1411),1,"no"),"-")</f>
        <v>-</v>
      </c>
      <c r="N1411" s="14" t="str">
        <f>IFERROR(IF(SEARCH(N$1,$L1411),1,"no"),"-")</f>
        <v>-</v>
      </c>
      <c r="O1411" s="14" t="str">
        <f>IFERROR(IF(SEARCH(O$1,$L1411),1,"no"),"-")</f>
        <v>-</v>
      </c>
      <c r="P1411" s="15">
        <v>253050000</v>
      </c>
      <c r="Q1411" s="16">
        <v>374600000</v>
      </c>
      <c r="T1411" s="17">
        <v>2</v>
      </c>
      <c r="U1411" s="18">
        <v>230560000</v>
      </c>
      <c r="V1411" s="19">
        <v>160390000</v>
      </c>
      <c r="W1411" s="19">
        <v>401630000</v>
      </c>
      <c r="AB1411" s="20">
        <v>3</v>
      </c>
      <c r="AC1411" s="32">
        <v>393380000</v>
      </c>
      <c r="AE1411" s="33">
        <v>294560000</v>
      </c>
      <c r="AF1411" s="34">
        <v>2</v>
      </c>
      <c r="AG1411" s="24">
        <v>348480000</v>
      </c>
      <c r="AH1411" s="24">
        <v>415590000</v>
      </c>
      <c r="AI1411" s="24">
        <v>393000000</v>
      </c>
      <c r="AJ1411" s="25">
        <v>3</v>
      </c>
      <c r="AK1411">
        <v>27.9148464202881</v>
      </c>
      <c r="AL1411">
        <v>28.480775833129901</v>
      </c>
      <c r="AM1411">
        <v>25.327100753784201</v>
      </c>
      <c r="AN1411">
        <v>25.937168121337901</v>
      </c>
      <c r="AO1411">
        <v>27.780567169189499</v>
      </c>
      <c r="AP1411">
        <v>27.2570095062256</v>
      </c>
      <c r="AQ1411">
        <v>28.581291198730501</v>
      </c>
      <c r="AR1411">
        <v>28.551347732543899</v>
      </c>
      <c r="AS1411">
        <v>24.543498992919901</v>
      </c>
      <c r="AT1411">
        <v>28.133985519409201</v>
      </c>
      <c r="AU1411">
        <v>28.376501083373999</v>
      </c>
      <c r="AV1411">
        <v>28.630586624145501</v>
      </c>
      <c r="AW1411">
        <v>28.549953460693398</v>
      </c>
      <c r="AX1411">
        <v>10</v>
      </c>
      <c r="AY1411">
        <v>10</v>
      </c>
      <c r="AZ1411">
        <v>10</v>
      </c>
      <c r="BA1411">
        <v>27.6</v>
      </c>
      <c r="BB1411">
        <v>27.6</v>
      </c>
      <c r="BC1411">
        <v>27.6</v>
      </c>
      <c r="BD1411">
        <v>54.408000000000001</v>
      </c>
      <c r="BE1411">
        <v>0</v>
      </c>
      <c r="BF1411">
        <v>79.156999999999996</v>
      </c>
      <c r="BG1411">
        <v>2397200000</v>
      </c>
      <c r="BH1411">
        <v>31</v>
      </c>
      <c r="BI1411">
        <v>10</v>
      </c>
      <c r="BJ1411">
        <v>10</v>
      </c>
      <c r="BK1411">
        <v>10</v>
      </c>
      <c r="BL1411" t="s">
        <v>6043</v>
      </c>
      <c r="BM1411">
        <v>5</v>
      </c>
      <c r="BN1411">
        <v>7</v>
      </c>
      <c r="BO1411">
        <v>1</v>
      </c>
      <c r="BP1411">
        <v>2</v>
      </c>
      <c r="BQ1411">
        <v>5</v>
      </c>
      <c r="BR1411">
        <v>3</v>
      </c>
      <c r="BS1411">
        <v>3</v>
      </c>
      <c r="BT1411">
        <v>4</v>
      </c>
      <c r="BU1411">
        <v>2</v>
      </c>
      <c r="BV1411">
        <v>4</v>
      </c>
      <c r="BW1411">
        <v>4</v>
      </c>
      <c r="BX1411">
        <v>3</v>
      </c>
      <c r="BY1411">
        <v>3</v>
      </c>
      <c r="BZ1411">
        <v>489</v>
      </c>
      <c r="CA1411">
        <v>489</v>
      </c>
      <c r="CB1411">
        <v>12.1</v>
      </c>
      <c r="CC1411">
        <v>22.1</v>
      </c>
      <c r="CD1411">
        <v>2.9</v>
      </c>
      <c r="CE1411">
        <v>6.5</v>
      </c>
      <c r="CF1411">
        <v>12.1</v>
      </c>
      <c r="CG1411">
        <v>10.6</v>
      </c>
      <c r="CH1411">
        <v>8.4</v>
      </c>
      <c r="CI1411">
        <v>10.199999999999999</v>
      </c>
      <c r="CJ1411">
        <v>4.7</v>
      </c>
      <c r="CK1411">
        <v>12.7</v>
      </c>
      <c r="CL1411">
        <v>14.5</v>
      </c>
      <c r="CM1411">
        <v>8.4</v>
      </c>
      <c r="CN1411">
        <v>8.4</v>
      </c>
      <c r="CO1411">
        <v>3.9844921691118598E-2</v>
      </c>
      <c r="CP1411">
        <v>0.44143323278100699</v>
      </c>
      <c r="CQ1411">
        <v>0.49372002151901501</v>
      </c>
      <c r="CR1411">
        <v>0.94809729359369599</v>
      </c>
      <c r="CS1411">
        <v>-0.16130463282267399</v>
      </c>
      <c r="CT1411">
        <v>-0.115775518173341</v>
      </c>
      <c r="CU1411">
        <v>0.443038105046344</v>
      </c>
      <c r="CV1411">
        <v>-0.95798317591349402</v>
      </c>
      <c r="CW1411">
        <v>-1.0030446181502399</v>
      </c>
      <c r="CX1411">
        <v>0.44524670249145099</v>
      </c>
      <c r="CY1411">
        <v>-1.44273630777995</v>
      </c>
      <c r="CZ1411">
        <v>-1.1321668051756499</v>
      </c>
    </row>
    <row r="1412" spans="1:104" x14ac:dyDescent="0.3">
      <c r="A1412" t="s">
        <v>4440</v>
      </c>
      <c r="B1412" t="s">
        <v>4441</v>
      </c>
      <c r="C1412" s="50">
        <v>1.4193490112584277</v>
      </c>
      <c r="D1412" s="51">
        <v>0.50522938495904457</v>
      </c>
      <c r="E1412" s="52">
        <v>0.36192745207858051</v>
      </c>
      <c r="F1412" s="53">
        <v>0.44137847454838502</v>
      </c>
      <c r="G1412" s="50">
        <v>1.4718571620921379</v>
      </c>
      <c r="H1412" s="54">
        <v>0.55763767034858513</v>
      </c>
      <c r="I1412" s="55">
        <v>9.5774310250773306E-2</v>
      </c>
      <c r="J1412" s="56">
        <v>1.01875096704378</v>
      </c>
      <c r="K1412" t="s">
        <v>4442</v>
      </c>
      <c r="L1412" t="s">
        <v>4443</v>
      </c>
      <c r="M1412" s="13" t="str">
        <f>IFERROR(IF(SEARCH(M$1,$L1412),1,"no"),"-")</f>
        <v>-</v>
      </c>
      <c r="N1412" s="14" t="str">
        <f>IFERROR(IF(SEARCH(N$1,$L1412),1,"no"),"-")</f>
        <v>-</v>
      </c>
      <c r="O1412" s="14" t="str">
        <f>IFERROR(IF(SEARCH(O$1,$L1412),1,"no"),"-")</f>
        <v>-</v>
      </c>
      <c r="P1412" s="15">
        <v>90606000</v>
      </c>
      <c r="Q1412" s="16">
        <v>64389000</v>
      </c>
      <c r="T1412" s="17">
        <v>2</v>
      </c>
      <c r="U1412" s="18">
        <v>90898000</v>
      </c>
      <c r="V1412" s="19">
        <v>117120000</v>
      </c>
      <c r="W1412" s="19">
        <v>121970000</v>
      </c>
      <c r="AB1412" s="20">
        <v>3</v>
      </c>
      <c r="AC1412" s="32">
        <v>91644000</v>
      </c>
      <c r="AD1412" s="33">
        <v>84121000</v>
      </c>
      <c r="AE1412" s="33">
        <v>69324000</v>
      </c>
      <c r="AF1412" s="34">
        <v>3</v>
      </c>
      <c r="AG1412" s="24">
        <v>145100000</v>
      </c>
      <c r="AH1412" s="24">
        <v>127650000</v>
      </c>
      <c r="AI1412" s="24">
        <v>87986000</v>
      </c>
      <c r="AJ1412" s="25">
        <v>3</v>
      </c>
      <c r="AK1412">
        <v>26.433103561401399</v>
      </c>
      <c r="AL1412">
        <v>25.940311431884801</v>
      </c>
      <c r="AM1412">
        <v>27.192522048950199</v>
      </c>
      <c r="AN1412">
        <v>25.201078414916999</v>
      </c>
      <c r="AO1412">
        <v>26.437746047973601</v>
      </c>
      <c r="AP1412">
        <v>26.803411483764599</v>
      </c>
      <c r="AQ1412">
        <v>26.861951828002901</v>
      </c>
      <c r="AR1412">
        <v>26.449537277221701</v>
      </c>
      <c r="AS1412">
        <v>26.325962066650401</v>
      </c>
      <c r="AT1412">
        <v>26.046852111816399</v>
      </c>
      <c r="AU1412">
        <v>27.112472534179702</v>
      </c>
      <c r="AV1412">
        <v>26.927618026733398</v>
      </c>
      <c r="AW1412">
        <v>26.390769958496101</v>
      </c>
      <c r="AX1412">
        <v>5</v>
      </c>
      <c r="AY1412">
        <v>5</v>
      </c>
      <c r="AZ1412">
        <v>5</v>
      </c>
      <c r="BA1412">
        <v>15.7</v>
      </c>
      <c r="BB1412">
        <v>15.7</v>
      </c>
      <c r="BC1412">
        <v>15.7</v>
      </c>
      <c r="BD1412">
        <v>41.512</v>
      </c>
      <c r="BE1412">
        <v>0</v>
      </c>
      <c r="BF1412">
        <v>12.205</v>
      </c>
      <c r="BG1412">
        <v>730750000</v>
      </c>
      <c r="BH1412">
        <v>24</v>
      </c>
      <c r="BI1412">
        <v>5</v>
      </c>
      <c r="BJ1412">
        <v>5</v>
      </c>
      <c r="BK1412">
        <v>5</v>
      </c>
      <c r="BL1412" t="s">
        <v>4444</v>
      </c>
      <c r="BM1412">
        <v>3</v>
      </c>
      <c r="BN1412">
        <v>1</v>
      </c>
      <c r="BO1412">
        <v>1</v>
      </c>
      <c r="BP1412">
        <v>1</v>
      </c>
      <c r="BQ1412">
        <v>4</v>
      </c>
      <c r="BR1412">
        <v>2</v>
      </c>
      <c r="BS1412">
        <v>2</v>
      </c>
      <c r="BT1412">
        <v>2</v>
      </c>
      <c r="BU1412">
        <v>3</v>
      </c>
      <c r="BV1412">
        <v>3</v>
      </c>
      <c r="BW1412">
        <v>2</v>
      </c>
      <c r="BX1412">
        <v>2</v>
      </c>
      <c r="BY1412">
        <v>3</v>
      </c>
      <c r="BZ1412">
        <v>382</v>
      </c>
      <c r="CA1412">
        <v>382</v>
      </c>
      <c r="CB1412">
        <v>8.9</v>
      </c>
      <c r="CC1412">
        <v>4.2</v>
      </c>
      <c r="CD1412">
        <v>2.6</v>
      </c>
      <c r="CE1412">
        <v>2.6</v>
      </c>
      <c r="CF1412">
        <v>13.1</v>
      </c>
      <c r="CG1412">
        <v>6.3</v>
      </c>
      <c r="CH1412">
        <v>6.3</v>
      </c>
      <c r="CI1412">
        <v>6.3</v>
      </c>
      <c r="CJ1412">
        <v>8.9</v>
      </c>
      <c r="CK1412">
        <v>8.9</v>
      </c>
      <c r="CL1412">
        <v>6.3</v>
      </c>
      <c r="CM1412">
        <v>6.3</v>
      </c>
      <c r="CN1412">
        <v>8.9</v>
      </c>
      <c r="CO1412">
        <v>5.7034466140210398E-2</v>
      </c>
      <c r="CP1412">
        <v>0.44137847454838502</v>
      </c>
      <c r="CQ1412">
        <v>1.01875096704378</v>
      </c>
      <c r="CR1412">
        <v>0.92713244569025899</v>
      </c>
      <c r="CS1412">
        <v>-8.2363287607830002E-2</v>
      </c>
      <c r="CT1412">
        <v>-0.16296041499896</v>
      </c>
      <c r="CU1412">
        <v>0.44281008749356698</v>
      </c>
      <c r="CV1412">
        <v>-0.50928258895874001</v>
      </c>
      <c r="CW1412">
        <v>-1.0029404487703599</v>
      </c>
      <c r="CX1412">
        <v>0.16542180094786699</v>
      </c>
      <c r="CY1412">
        <v>-0.53616968790689901</v>
      </c>
      <c r="CZ1412">
        <v>-2.17033404193401</v>
      </c>
    </row>
    <row r="1413" spans="1:104" x14ac:dyDescent="0.3">
      <c r="A1413" t="s">
        <v>7131</v>
      </c>
      <c r="B1413" t="s">
        <v>7132</v>
      </c>
      <c r="C1413" s="50">
        <v>0.9233354893083241</v>
      </c>
      <c r="D1413" s="51">
        <v>-0.11507315577074012</v>
      </c>
      <c r="E1413" s="52">
        <v>0.36203968619894983</v>
      </c>
      <c r="F1413" s="53">
        <v>0.44124382020574704</v>
      </c>
      <c r="G1413" s="50">
        <v>1.0383127158483199</v>
      </c>
      <c r="H1413" s="54">
        <v>5.4241015620866619E-2</v>
      </c>
      <c r="I1413" s="55">
        <v>0.61956730301541807</v>
      </c>
      <c r="J1413" s="56">
        <v>0.20791150972282205</v>
      </c>
      <c r="K1413" t="s">
        <v>7133</v>
      </c>
      <c r="L1413" t="s">
        <v>7134</v>
      </c>
      <c r="M1413" s="13" t="str">
        <f>IFERROR(IF(SEARCH(M$1,$L1413),1,"no"),"-")</f>
        <v>-</v>
      </c>
      <c r="N1413" s="14" t="str">
        <f>IFERROR(IF(SEARCH(N$1,$L1413),1,"no"),"-")</f>
        <v>-</v>
      </c>
      <c r="O1413" s="14" t="str">
        <f>IFERROR(IF(SEARCH(O$1,$L1413),1,"no"),"-")</f>
        <v>-</v>
      </c>
      <c r="P1413" s="15">
        <v>3214200000</v>
      </c>
      <c r="Q1413" s="16">
        <v>3047300000</v>
      </c>
      <c r="R1413" s="16">
        <v>3769600000</v>
      </c>
      <c r="S1413" s="16">
        <v>3574500000</v>
      </c>
      <c r="T1413" s="17">
        <v>4</v>
      </c>
      <c r="U1413" s="18">
        <v>3473100000</v>
      </c>
      <c r="V1413" s="19">
        <v>2757000000</v>
      </c>
      <c r="W1413" s="19">
        <v>3191800000</v>
      </c>
      <c r="AB1413" s="20">
        <v>3</v>
      </c>
      <c r="AC1413" s="32">
        <v>3043100000</v>
      </c>
      <c r="AD1413" s="33">
        <v>2837600000</v>
      </c>
      <c r="AE1413" s="33">
        <v>2777000000</v>
      </c>
      <c r="AF1413" s="34">
        <v>3</v>
      </c>
      <c r="AG1413" s="24">
        <v>3037700000</v>
      </c>
      <c r="AH1413" s="24">
        <v>2676700000</v>
      </c>
      <c r="AI1413" s="24">
        <v>3275000000</v>
      </c>
      <c r="AJ1413" s="25">
        <v>3</v>
      </c>
      <c r="AK1413">
        <v>31.581811904907202</v>
      </c>
      <c r="AL1413">
        <v>31.504884719848601</v>
      </c>
      <c r="AM1413">
        <v>31.811763763427699</v>
      </c>
      <c r="AN1413">
        <v>31.735094070434599</v>
      </c>
      <c r="AO1413">
        <v>31.693576812744102</v>
      </c>
      <c r="AP1413">
        <v>31.3604526519775</v>
      </c>
      <c r="AQ1413">
        <v>31.571723937988299</v>
      </c>
      <c r="AR1413">
        <v>31.502895355224599</v>
      </c>
      <c r="AS1413">
        <v>31.402023315429702</v>
      </c>
      <c r="AT1413">
        <v>31.3708801269531</v>
      </c>
      <c r="AU1413">
        <v>31.500331878662099</v>
      </c>
      <c r="AV1413">
        <v>31.317808151245099</v>
      </c>
      <c r="AW1413">
        <v>31.608848571777301</v>
      </c>
      <c r="AX1413">
        <v>17</v>
      </c>
      <c r="AY1413">
        <v>17</v>
      </c>
      <c r="AZ1413">
        <v>17</v>
      </c>
      <c r="BA1413">
        <v>40.799999999999997</v>
      </c>
      <c r="BB1413">
        <v>40.799999999999997</v>
      </c>
      <c r="BC1413">
        <v>40.799999999999997</v>
      </c>
      <c r="BD1413">
        <v>51.673999999999999</v>
      </c>
      <c r="BE1413">
        <v>0</v>
      </c>
      <c r="BF1413">
        <v>226.87</v>
      </c>
      <c r="BG1413">
        <v>29121000000</v>
      </c>
      <c r="BH1413">
        <v>156</v>
      </c>
      <c r="BI1413">
        <v>17</v>
      </c>
      <c r="BJ1413">
        <v>17</v>
      </c>
      <c r="BK1413">
        <v>17</v>
      </c>
      <c r="BL1413" t="s">
        <v>7135</v>
      </c>
      <c r="BM1413">
        <v>13</v>
      </c>
      <c r="BN1413">
        <v>14</v>
      </c>
      <c r="BO1413">
        <v>11</v>
      </c>
      <c r="BP1413">
        <v>10</v>
      </c>
      <c r="BQ1413">
        <v>14</v>
      </c>
      <c r="BR1413">
        <v>12</v>
      </c>
      <c r="BS1413">
        <v>12</v>
      </c>
      <c r="BT1413">
        <v>13</v>
      </c>
      <c r="BU1413">
        <v>14</v>
      </c>
      <c r="BV1413">
        <v>13</v>
      </c>
      <c r="BW1413">
        <v>10</v>
      </c>
      <c r="BX1413">
        <v>12</v>
      </c>
      <c r="BY1413">
        <v>12</v>
      </c>
      <c r="BZ1413">
        <v>480</v>
      </c>
      <c r="CA1413">
        <v>480</v>
      </c>
      <c r="CB1413">
        <v>31.5</v>
      </c>
      <c r="CC1413">
        <v>38.5</v>
      </c>
      <c r="CD1413">
        <v>29</v>
      </c>
      <c r="CE1413">
        <v>26.7</v>
      </c>
      <c r="CF1413">
        <v>38.5</v>
      </c>
      <c r="CG1413">
        <v>33.5</v>
      </c>
      <c r="CH1413">
        <v>34.4</v>
      </c>
      <c r="CI1413">
        <v>35.4</v>
      </c>
      <c r="CJ1413">
        <v>38.5</v>
      </c>
      <c r="CK1413">
        <v>33.1</v>
      </c>
      <c r="CL1413">
        <v>26.5</v>
      </c>
      <c r="CM1413">
        <v>29.8</v>
      </c>
      <c r="CN1413">
        <v>31.7</v>
      </c>
      <c r="CO1413">
        <v>1.32197961790594</v>
      </c>
      <c r="CP1413">
        <v>0.44124382020574698</v>
      </c>
      <c r="CQ1413">
        <v>0.20791150972282199</v>
      </c>
      <c r="CR1413">
        <v>0.73668965517241403</v>
      </c>
      <c r="CS1413">
        <v>0.2331223487854</v>
      </c>
      <c r="CT1413">
        <v>2.6104248292666501</v>
      </c>
      <c r="CU1413">
        <v>0.44272839506172801</v>
      </c>
      <c r="CV1413">
        <v>0.11647081375122099</v>
      </c>
      <c r="CW1413">
        <v>1.0026842793236901</v>
      </c>
      <c r="CX1413">
        <v>0.77494536120278701</v>
      </c>
      <c r="CY1413">
        <v>-5.0396601359050698E-2</v>
      </c>
      <c r="CZ1413">
        <v>-0.53728317558503302</v>
      </c>
    </row>
    <row r="1414" spans="1:104" x14ac:dyDescent="0.3">
      <c r="A1414" t="s">
        <v>7144</v>
      </c>
      <c r="B1414" t="s">
        <v>136</v>
      </c>
      <c r="C1414" s="50">
        <v>0.83118445614492054</v>
      </c>
      <c r="D1414" s="51">
        <v>-0.26675942001521091</v>
      </c>
      <c r="E1414" s="52">
        <v>0.36280926489620674</v>
      </c>
      <c r="F1414" s="53">
        <v>0.44032163108845296</v>
      </c>
      <c r="G1414" s="50">
        <v>1.0741708329465434</v>
      </c>
      <c r="H1414" s="54">
        <v>0.10322345351479464</v>
      </c>
      <c r="I1414" s="55">
        <v>0.62229786914364671</v>
      </c>
      <c r="J1414" s="56">
        <v>0.20600168611297498</v>
      </c>
      <c r="K1414" t="s">
        <v>7145</v>
      </c>
      <c r="L1414" t="s">
        <v>7146</v>
      </c>
      <c r="M1414" s="13" t="str">
        <f>IFERROR(IF(SEARCH(M$1,$L1414),1,"no"),"-")</f>
        <v>-</v>
      </c>
      <c r="N1414" s="14" t="str">
        <f>IFERROR(IF(SEARCH(N$1,$L1414),1,"no"),"-")</f>
        <v>-</v>
      </c>
      <c r="O1414" s="14" t="str">
        <f>IFERROR(IF(SEARCH(O$1,$L1414),1,"no"),"-")</f>
        <v>-</v>
      </c>
      <c r="P1414" s="15">
        <v>291840000</v>
      </c>
      <c r="Q1414" s="16">
        <v>245650000</v>
      </c>
      <c r="T1414" s="17">
        <v>2</v>
      </c>
      <c r="U1414" s="18">
        <v>196620000</v>
      </c>
      <c r="V1414" s="19">
        <v>215030000</v>
      </c>
      <c r="W1414" s="19">
        <v>258480000</v>
      </c>
      <c r="AB1414" s="20">
        <v>3</v>
      </c>
      <c r="AC1414" s="32">
        <v>298920000</v>
      </c>
      <c r="AD1414" s="33">
        <v>210750000</v>
      </c>
      <c r="AE1414" s="33">
        <v>244400000</v>
      </c>
      <c r="AF1414" s="34">
        <v>3</v>
      </c>
      <c r="AG1414" s="24">
        <v>250500000</v>
      </c>
      <c r="AH1414" s="24">
        <v>238210000</v>
      </c>
      <c r="AI1414" s="24">
        <v>321290000</v>
      </c>
      <c r="AJ1414" s="25">
        <v>3</v>
      </c>
      <c r="AK1414">
        <v>28.120601654052699</v>
      </c>
      <c r="AL1414">
        <v>27.872028350830099</v>
      </c>
      <c r="AM1414">
        <v>26.1046047210693</v>
      </c>
      <c r="AN1414">
        <v>26.3041687011719</v>
      </c>
      <c r="AO1414">
        <v>27.550834655761701</v>
      </c>
      <c r="AP1414">
        <v>27.6799621582031</v>
      </c>
      <c r="AQ1414">
        <v>27.945476531982401</v>
      </c>
      <c r="AR1414">
        <v>28.1551837921143</v>
      </c>
      <c r="AS1414">
        <v>27.650957107543899</v>
      </c>
      <c r="AT1414">
        <v>27.864669799804702</v>
      </c>
      <c r="AU1414">
        <v>27.9002361297607</v>
      </c>
      <c r="AV1414">
        <v>27.827659606933601</v>
      </c>
      <c r="AW1414">
        <v>28.259300231933601</v>
      </c>
      <c r="AX1414">
        <v>15</v>
      </c>
      <c r="AY1414">
        <v>15</v>
      </c>
      <c r="AZ1414">
        <v>15</v>
      </c>
      <c r="BA1414">
        <v>18.3</v>
      </c>
      <c r="BB1414">
        <v>18.3</v>
      </c>
      <c r="BC1414">
        <v>18.3</v>
      </c>
      <c r="BD1414">
        <v>182.2</v>
      </c>
      <c r="BE1414">
        <v>0</v>
      </c>
      <c r="BF1414">
        <v>81.914000000000001</v>
      </c>
      <c r="BG1414">
        <v>2069900000</v>
      </c>
      <c r="BH1414">
        <v>35</v>
      </c>
      <c r="BI1414">
        <v>15</v>
      </c>
      <c r="BJ1414">
        <v>15</v>
      </c>
      <c r="BK1414">
        <v>15</v>
      </c>
      <c r="BL1414" t="s">
        <v>7147</v>
      </c>
      <c r="BM1414">
        <v>7</v>
      </c>
      <c r="BN1414">
        <v>6</v>
      </c>
      <c r="BO1414">
        <v>1</v>
      </c>
      <c r="BP1414">
        <v>2</v>
      </c>
      <c r="BQ1414">
        <v>4</v>
      </c>
      <c r="BR1414">
        <v>6</v>
      </c>
      <c r="BS1414">
        <v>8</v>
      </c>
      <c r="BT1414">
        <v>6</v>
      </c>
      <c r="BU1414">
        <v>8</v>
      </c>
      <c r="BV1414">
        <v>7</v>
      </c>
      <c r="BW1414">
        <v>5</v>
      </c>
      <c r="BX1414">
        <v>8</v>
      </c>
      <c r="BY1414">
        <v>7</v>
      </c>
      <c r="BZ1414">
        <v>1605</v>
      </c>
      <c r="CA1414">
        <v>1605</v>
      </c>
      <c r="CB1414">
        <v>8.6999999999999993</v>
      </c>
      <c r="CC1414">
        <v>7.3</v>
      </c>
      <c r="CD1414">
        <v>0.9</v>
      </c>
      <c r="CE1414">
        <v>2.4</v>
      </c>
      <c r="CF1414">
        <v>5.2</v>
      </c>
      <c r="CG1414">
        <v>7.7</v>
      </c>
      <c r="CH1414">
        <v>10</v>
      </c>
      <c r="CI1414">
        <v>9</v>
      </c>
      <c r="CJ1414">
        <v>9.6999999999999993</v>
      </c>
      <c r="CK1414">
        <v>10.8</v>
      </c>
      <c r="CL1414">
        <v>7.4</v>
      </c>
      <c r="CM1414">
        <v>11.3</v>
      </c>
      <c r="CN1414">
        <v>7.9</v>
      </c>
      <c r="CO1414">
        <v>0.57743602009064099</v>
      </c>
      <c r="CP1414">
        <v>0.44032163108845301</v>
      </c>
      <c r="CQ1414">
        <v>0.20600168611297501</v>
      </c>
      <c r="CR1414">
        <v>0.62340600315955796</v>
      </c>
      <c r="CS1414">
        <v>-0.78991937637329102</v>
      </c>
      <c r="CT1414">
        <v>-1.25607240397882</v>
      </c>
      <c r="CU1414">
        <v>0.44305652620760499</v>
      </c>
      <c r="CV1414">
        <v>-0.62507359186808398</v>
      </c>
      <c r="CW1414">
        <v>-1.0009295178023501</v>
      </c>
      <c r="CX1414">
        <v>0.77719429198682799</v>
      </c>
      <c r="CY1414">
        <v>-0.105461756388348</v>
      </c>
      <c r="CZ1414">
        <v>-0.53295543301580595</v>
      </c>
    </row>
    <row r="1415" spans="1:104" x14ac:dyDescent="0.3">
      <c r="A1415" s="127" t="s">
        <v>4236</v>
      </c>
      <c r="B1415" s="127" t="s">
        <v>4237</v>
      </c>
      <c r="C1415" s="50">
        <v>1.0645589323534665</v>
      </c>
      <c r="D1415" s="51">
        <v>9.0255817390698212E-2</v>
      </c>
      <c r="E1415" s="52">
        <v>0.36375770784838668</v>
      </c>
      <c r="F1415" s="53">
        <v>0.439187795420316</v>
      </c>
      <c r="G1415" s="50">
        <v>1.3290470027810666</v>
      </c>
      <c r="H1415" s="54">
        <v>0.41039212754866222</v>
      </c>
      <c r="I1415" s="55">
        <v>7.8378212993615318E-2</v>
      </c>
      <c r="J1415" s="56">
        <v>1.10580464256574</v>
      </c>
      <c r="K1415" s="127" t="s">
        <v>4238</v>
      </c>
      <c r="L1415" s="127" t="s">
        <v>4239</v>
      </c>
      <c r="M1415" s="13" t="str">
        <f>IFERROR(IF(SEARCH(M$1,$L1415),1,"no"),"-")</f>
        <v>-</v>
      </c>
      <c r="N1415" s="14" t="str">
        <f>IFERROR(IF(SEARCH(N$1,$L1415),1,"no"),"-")</f>
        <v>-</v>
      </c>
      <c r="O1415" s="14" t="str">
        <f>IFERROR(IF(SEARCH(O$1,$L1415),1,"no"),"-")</f>
        <v>-</v>
      </c>
      <c r="P1415" s="15">
        <v>257020000</v>
      </c>
      <c r="Q1415" s="16">
        <v>215270000</v>
      </c>
      <c r="S1415" s="16">
        <v>311490000</v>
      </c>
      <c r="T1415" s="17">
        <v>3</v>
      </c>
      <c r="U1415" s="18">
        <v>228150000</v>
      </c>
      <c r="V1415" s="19">
        <v>307950000</v>
      </c>
      <c r="W1415" s="19">
        <v>298280000</v>
      </c>
      <c r="AB1415" s="20">
        <v>3</v>
      </c>
      <c r="AC1415" s="32">
        <v>241560000</v>
      </c>
      <c r="AD1415" s="33">
        <v>205710000</v>
      </c>
      <c r="AE1415" s="33">
        <v>279070000</v>
      </c>
      <c r="AF1415" s="34">
        <v>3</v>
      </c>
      <c r="AG1415" s="24">
        <v>303740000</v>
      </c>
      <c r="AH1415" s="24">
        <v>285610000</v>
      </c>
      <c r="AI1415" s="24">
        <v>375990000</v>
      </c>
      <c r="AJ1415" s="25">
        <v>3</v>
      </c>
      <c r="AK1415">
        <v>27.937305450439499</v>
      </c>
      <c r="AL1415">
        <v>27.681571960449201</v>
      </c>
      <c r="AM1415">
        <v>26.7534084320068</v>
      </c>
      <c r="AN1415">
        <v>28.2146110534668</v>
      </c>
      <c r="AO1415">
        <v>27.765407562255898</v>
      </c>
      <c r="AP1415">
        <v>28.1981201171875</v>
      </c>
      <c r="AQ1415">
        <v>28.152091979980501</v>
      </c>
      <c r="AR1415">
        <v>27.847806930541999</v>
      </c>
      <c r="AS1415">
        <v>27.6160373687744</v>
      </c>
      <c r="AT1415">
        <v>28.0560512542725</v>
      </c>
      <c r="AU1415">
        <v>28.178260803222699</v>
      </c>
      <c r="AV1415">
        <v>28.089471817016602</v>
      </c>
      <c r="AW1415">
        <v>28.486118316650401</v>
      </c>
      <c r="AX1415">
        <v>8</v>
      </c>
      <c r="AY1415">
        <v>8</v>
      </c>
      <c r="AZ1415">
        <v>8</v>
      </c>
      <c r="BA1415">
        <v>14.5</v>
      </c>
      <c r="BB1415">
        <v>14.5</v>
      </c>
      <c r="BC1415">
        <v>14.5</v>
      </c>
      <c r="BD1415">
        <v>87.227999999999994</v>
      </c>
      <c r="BE1415">
        <v>0</v>
      </c>
      <c r="BF1415">
        <v>98.296000000000006</v>
      </c>
      <c r="BG1415">
        <v>2207800000</v>
      </c>
      <c r="BH1415">
        <v>46</v>
      </c>
      <c r="BI1415">
        <v>8</v>
      </c>
      <c r="BJ1415">
        <v>8</v>
      </c>
      <c r="BK1415">
        <v>8</v>
      </c>
      <c r="BL1415" t="s">
        <v>4240</v>
      </c>
      <c r="BM1415">
        <v>4</v>
      </c>
      <c r="BN1415">
        <v>5</v>
      </c>
      <c r="BO1415">
        <v>1</v>
      </c>
      <c r="BP1415">
        <v>2</v>
      </c>
      <c r="BQ1415">
        <v>6</v>
      </c>
      <c r="BR1415">
        <v>7</v>
      </c>
      <c r="BS1415">
        <v>7</v>
      </c>
      <c r="BT1415">
        <v>5</v>
      </c>
      <c r="BU1415">
        <v>6</v>
      </c>
      <c r="BV1415">
        <v>6</v>
      </c>
      <c r="BW1415">
        <v>4</v>
      </c>
      <c r="BX1415">
        <v>5</v>
      </c>
      <c r="BY1415">
        <v>7</v>
      </c>
      <c r="BZ1415">
        <v>813</v>
      </c>
      <c r="CA1415">
        <v>813</v>
      </c>
      <c r="CB1415">
        <v>6.6</v>
      </c>
      <c r="CC1415">
        <v>8.6</v>
      </c>
      <c r="CD1415">
        <v>1.4</v>
      </c>
      <c r="CE1415">
        <v>4.3</v>
      </c>
      <c r="CF1415">
        <v>10.3</v>
      </c>
      <c r="CG1415">
        <v>13.2</v>
      </c>
      <c r="CH1415">
        <v>11.7</v>
      </c>
      <c r="CI1415">
        <v>8.6999999999999993</v>
      </c>
      <c r="CJ1415">
        <v>10.3</v>
      </c>
      <c r="CK1415">
        <v>11.1</v>
      </c>
      <c r="CL1415">
        <v>7.4</v>
      </c>
      <c r="CM1415">
        <v>8.6999999999999993</v>
      </c>
      <c r="CN1415">
        <v>13.2</v>
      </c>
      <c r="CO1415">
        <v>0.193020848460384</v>
      </c>
      <c r="CP1415">
        <v>0.439187795420316</v>
      </c>
      <c r="CQ1415">
        <v>1.10580464256574</v>
      </c>
      <c r="CR1415">
        <v>0.794592188156237</v>
      </c>
      <c r="CS1415">
        <v>-0.19324096043904501</v>
      </c>
      <c r="CT1415">
        <v>-0.49561426661036301</v>
      </c>
      <c r="CU1415">
        <v>0.44418079096045199</v>
      </c>
      <c r="CV1415">
        <v>-0.39181566238403298</v>
      </c>
      <c r="CW1415">
        <v>-0.998771146915018</v>
      </c>
      <c r="CX1415">
        <v>0.143875</v>
      </c>
      <c r="CY1415">
        <v>-0.41131846110026199</v>
      </c>
      <c r="CZ1415">
        <v>-2.3516004299060902</v>
      </c>
    </row>
    <row r="1416" spans="1:104" x14ac:dyDescent="0.3">
      <c r="A1416" t="s">
        <v>5898</v>
      </c>
      <c r="B1416" t="s">
        <v>136</v>
      </c>
      <c r="C1416" s="50">
        <v>1.2941908233524271</v>
      </c>
      <c r="D1416" s="51">
        <v>0.372050352730181</v>
      </c>
      <c r="E1416" s="52">
        <v>0.36384326920544069</v>
      </c>
      <c r="F1416" s="53">
        <v>0.43908565475097705</v>
      </c>
      <c r="G1416" s="50">
        <v>1.184711609338851</v>
      </c>
      <c r="H1416" s="54">
        <v>0.24453591109599157</v>
      </c>
      <c r="I1416" s="55">
        <v>0.2857766006412546</v>
      </c>
      <c r="J1416" s="56">
        <v>0.54397333407693205</v>
      </c>
      <c r="M1416" s="13" t="str">
        <f>IFERROR(IF(SEARCH(M$1,$L1416),1,"no"),"-")</f>
        <v>-</v>
      </c>
      <c r="N1416" s="14" t="str">
        <f>IFERROR(IF(SEARCH(N$1,$L1416),1,"no"),"-")</f>
        <v>-</v>
      </c>
      <c r="O1416" s="14" t="str">
        <f>IFERROR(IF(SEARCH(O$1,$L1416),1,"no"),"-")</f>
        <v>-</v>
      </c>
      <c r="P1416" s="15">
        <v>108060000</v>
      </c>
      <c r="Q1416" s="16">
        <v>122380000</v>
      </c>
      <c r="T1416" s="17">
        <v>2</v>
      </c>
      <c r="U1416" s="18">
        <v>142650000</v>
      </c>
      <c r="V1416" s="19">
        <v>148300000</v>
      </c>
      <c r="W1416" s="19">
        <v>156400000</v>
      </c>
      <c r="AB1416" s="20">
        <v>3</v>
      </c>
      <c r="AC1416" s="32">
        <v>145530000</v>
      </c>
      <c r="AE1416" s="33">
        <v>82835000</v>
      </c>
      <c r="AF1416" s="34">
        <v>2</v>
      </c>
      <c r="AG1416" s="24">
        <v>151620000</v>
      </c>
      <c r="AH1416" s="24">
        <v>138500000</v>
      </c>
      <c r="AI1416" s="24">
        <v>115700000</v>
      </c>
      <c r="AJ1416" s="25">
        <v>3</v>
      </c>
      <c r="AK1416">
        <v>26.687257766723601</v>
      </c>
      <c r="AL1416">
        <v>26.866792678833001</v>
      </c>
      <c r="AM1416">
        <v>27.532844543456999</v>
      </c>
      <c r="AN1416">
        <v>26.253913879394499</v>
      </c>
      <c r="AO1416">
        <v>27.087903976440401</v>
      </c>
      <c r="AP1416">
        <v>27.143943786621101</v>
      </c>
      <c r="AQ1416">
        <v>27.220664978027301</v>
      </c>
      <c r="AR1416">
        <v>27.116741180419901</v>
      </c>
      <c r="AS1416">
        <v>23.4038906097412</v>
      </c>
      <c r="AT1416">
        <v>26.303737640380898</v>
      </c>
      <c r="AU1416">
        <v>27.1758842468262</v>
      </c>
      <c r="AV1416">
        <v>27.045310974121101</v>
      </c>
      <c r="AW1416">
        <v>26.785814285278299</v>
      </c>
      <c r="AX1416">
        <v>10</v>
      </c>
      <c r="AY1416">
        <v>10</v>
      </c>
      <c r="AZ1416">
        <v>10</v>
      </c>
      <c r="BA1416">
        <v>14.8</v>
      </c>
      <c r="BB1416">
        <v>14.8</v>
      </c>
      <c r="BC1416">
        <v>14.8</v>
      </c>
      <c r="BD1416">
        <v>85.453999999999994</v>
      </c>
      <c r="BE1416">
        <v>0</v>
      </c>
      <c r="BF1416">
        <v>26.204000000000001</v>
      </c>
      <c r="BG1416">
        <v>848170000</v>
      </c>
      <c r="BH1416">
        <v>28</v>
      </c>
      <c r="BI1416">
        <v>10</v>
      </c>
      <c r="BJ1416">
        <v>10</v>
      </c>
      <c r="BK1416">
        <v>10</v>
      </c>
      <c r="BL1416" t="s">
        <v>5899</v>
      </c>
      <c r="BM1416">
        <v>4</v>
      </c>
      <c r="BN1416">
        <v>4</v>
      </c>
      <c r="BO1416">
        <v>0</v>
      </c>
      <c r="BP1416">
        <v>0</v>
      </c>
      <c r="BQ1416">
        <v>6</v>
      </c>
      <c r="BR1416">
        <v>4</v>
      </c>
      <c r="BS1416">
        <v>5</v>
      </c>
      <c r="BT1416">
        <v>3</v>
      </c>
      <c r="BU1416">
        <v>1</v>
      </c>
      <c r="BV1416">
        <v>3</v>
      </c>
      <c r="BW1416">
        <v>5</v>
      </c>
      <c r="BX1416">
        <v>5</v>
      </c>
      <c r="BY1416">
        <v>6</v>
      </c>
      <c r="BZ1416">
        <v>757</v>
      </c>
      <c r="CA1416">
        <v>757</v>
      </c>
      <c r="CB1416">
        <v>6.9</v>
      </c>
      <c r="CC1416">
        <v>7.5</v>
      </c>
      <c r="CD1416">
        <v>0</v>
      </c>
      <c r="CE1416">
        <v>0</v>
      </c>
      <c r="CF1416">
        <v>8.6999999999999993</v>
      </c>
      <c r="CG1416">
        <v>6.9</v>
      </c>
      <c r="CH1416">
        <v>8.1999999999999993</v>
      </c>
      <c r="CI1416">
        <v>4</v>
      </c>
      <c r="CJ1416">
        <v>1.6</v>
      </c>
      <c r="CK1416">
        <v>4.5</v>
      </c>
      <c r="CL1416">
        <v>5.7</v>
      </c>
      <c r="CM1416">
        <v>8.5</v>
      </c>
      <c r="CN1416">
        <v>8.1999999999999993</v>
      </c>
      <c r="CO1416">
        <v>0.56575270977693204</v>
      </c>
      <c r="CP1416">
        <v>0.43908565475097699</v>
      </c>
      <c r="CQ1416">
        <v>0.54397333407693205</v>
      </c>
      <c r="CR1416">
        <v>0.62026973180076606</v>
      </c>
      <c r="CS1416">
        <v>1.2270790735880499</v>
      </c>
      <c r="CT1416">
        <v>1.2347006560262599</v>
      </c>
      <c r="CU1416">
        <v>0.44395277207392198</v>
      </c>
      <c r="CV1416">
        <v>-0.31563536326090602</v>
      </c>
      <c r="CW1416">
        <v>-0.99857666380602395</v>
      </c>
      <c r="CX1416">
        <v>0.401698825931598</v>
      </c>
      <c r="CY1416">
        <v>-1.3942133585612</v>
      </c>
      <c r="CZ1416">
        <v>-1.2309368062628701</v>
      </c>
    </row>
    <row r="1417" spans="1:104" x14ac:dyDescent="0.3">
      <c r="A1417" t="s">
        <v>6952</v>
      </c>
      <c r="B1417" t="s">
        <v>4538</v>
      </c>
      <c r="C1417" s="50">
        <v>0.86185381051941135</v>
      </c>
      <c r="D1417" s="51">
        <v>-0.214484917829251</v>
      </c>
      <c r="E1417" s="52">
        <v>0.36441782692016256</v>
      </c>
      <c r="F1417" s="53">
        <v>0.43840038596993808</v>
      </c>
      <c r="G1417" s="50">
        <v>0.87515475179026581</v>
      </c>
      <c r="H1417" s="54">
        <v>-0.19238994662816367</v>
      </c>
      <c r="I1417" s="55">
        <v>0.55967660856214074</v>
      </c>
      <c r="J1417" s="56">
        <v>0.25206284386095607</v>
      </c>
      <c r="K1417" t="s">
        <v>500</v>
      </c>
      <c r="L1417" t="s">
        <v>501</v>
      </c>
      <c r="M1417" s="13" t="str">
        <f>IFERROR(IF(SEARCH(M$1,$L1417),1,"no"),"-")</f>
        <v>-</v>
      </c>
      <c r="N1417" s="14" t="str">
        <f>IFERROR(IF(SEARCH(N$1,$L1417),1,"no"),"-")</f>
        <v>-</v>
      </c>
      <c r="O1417" s="14" t="str">
        <f>IFERROR(IF(SEARCH(O$1,$L1417),1,"no"),"-")</f>
        <v>-</v>
      </c>
      <c r="P1417" s="15">
        <v>233870000</v>
      </c>
      <c r="Q1417" s="16">
        <v>172680000</v>
      </c>
      <c r="T1417" s="17">
        <v>2</v>
      </c>
      <c r="U1417" s="18">
        <v>115930000</v>
      </c>
      <c r="V1417" s="19">
        <v>205770000</v>
      </c>
      <c r="W1417" s="19">
        <v>203880000</v>
      </c>
      <c r="AB1417" s="20">
        <v>3</v>
      </c>
      <c r="AD1417" s="33">
        <v>203300000</v>
      </c>
      <c r="AE1417" s="33">
        <v>208650000</v>
      </c>
      <c r="AF1417" s="34">
        <v>2</v>
      </c>
      <c r="AG1417" s="24">
        <v>145600000</v>
      </c>
      <c r="AH1417" s="24">
        <v>217290000</v>
      </c>
      <c r="AI1417" s="24">
        <v>177890000</v>
      </c>
      <c r="AJ1417" s="25">
        <v>3</v>
      </c>
      <c r="AK1417">
        <v>27.801132202148398</v>
      </c>
      <c r="AL1417">
        <v>27.363525390625</v>
      </c>
      <c r="AM1417">
        <v>25.838190078735401</v>
      </c>
      <c r="AN1417">
        <v>25.6036777496338</v>
      </c>
      <c r="AO1417">
        <v>26.788679122924801</v>
      </c>
      <c r="AP1417">
        <v>27.616456985473601</v>
      </c>
      <c r="AQ1417">
        <v>27.603145599365199</v>
      </c>
      <c r="AR1417">
        <v>25.761625289916999</v>
      </c>
      <c r="AS1417">
        <v>27.599035263061499</v>
      </c>
      <c r="AT1417">
        <v>27.636508941650401</v>
      </c>
      <c r="AU1417">
        <v>27.117435455322301</v>
      </c>
      <c r="AV1417">
        <v>27.69504737854</v>
      </c>
      <c r="AW1417">
        <v>27.406410217285199</v>
      </c>
      <c r="AX1417">
        <v>10</v>
      </c>
      <c r="AY1417">
        <v>10</v>
      </c>
      <c r="AZ1417">
        <v>10</v>
      </c>
      <c r="BA1417">
        <v>24.3</v>
      </c>
      <c r="BB1417">
        <v>24.3</v>
      </c>
      <c r="BC1417">
        <v>24.3</v>
      </c>
      <c r="BD1417">
        <v>63.423999999999999</v>
      </c>
      <c r="BE1417">
        <v>0</v>
      </c>
      <c r="BF1417">
        <v>95.155000000000001</v>
      </c>
      <c r="BG1417">
        <v>1262400000</v>
      </c>
      <c r="BH1417">
        <v>38</v>
      </c>
      <c r="BI1417">
        <v>10</v>
      </c>
      <c r="BJ1417">
        <v>10</v>
      </c>
      <c r="BK1417">
        <v>10</v>
      </c>
      <c r="BL1417" t="s">
        <v>6953</v>
      </c>
      <c r="BM1417">
        <v>7</v>
      </c>
      <c r="BN1417">
        <v>9</v>
      </c>
      <c r="BO1417">
        <v>0</v>
      </c>
      <c r="BP1417">
        <v>0</v>
      </c>
      <c r="BQ1417">
        <v>5</v>
      </c>
      <c r="BR1417">
        <v>8</v>
      </c>
      <c r="BS1417">
        <v>5</v>
      </c>
      <c r="BT1417">
        <v>1</v>
      </c>
      <c r="BU1417">
        <v>5</v>
      </c>
      <c r="BV1417">
        <v>6</v>
      </c>
      <c r="BW1417">
        <v>2</v>
      </c>
      <c r="BX1417">
        <v>4</v>
      </c>
      <c r="BY1417">
        <v>4</v>
      </c>
      <c r="BZ1417">
        <v>596</v>
      </c>
      <c r="CA1417">
        <v>596</v>
      </c>
      <c r="CB1417">
        <v>15.4</v>
      </c>
      <c r="CC1417">
        <v>23</v>
      </c>
      <c r="CD1417">
        <v>0</v>
      </c>
      <c r="CE1417">
        <v>0</v>
      </c>
      <c r="CF1417">
        <v>13.9</v>
      </c>
      <c r="CG1417">
        <v>18</v>
      </c>
      <c r="CH1417">
        <v>10.6</v>
      </c>
      <c r="CI1417">
        <v>1.8</v>
      </c>
      <c r="CJ1417">
        <v>8.6999999999999993</v>
      </c>
      <c r="CK1417">
        <v>12.8</v>
      </c>
      <c r="CL1417">
        <v>3.5</v>
      </c>
      <c r="CM1417">
        <v>7.4</v>
      </c>
      <c r="CN1417">
        <v>7</v>
      </c>
      <c r="CO1417">
        <v>0.15962829567742201</v>
      </c>
      <c r="CP1417">
        <v>0.43840038596993802</v>
      </c>
      <c r="CQ1417">
        <v>0.25206284386095601</v>
      </c>
      <c r="CR1417">
        <v>0.82268387096774198</v>
      </c>
      <c r="CS1417">
        <v>-0.34742514292399201</v>
      </c>
      <c r="CT1417">
        <v>-0.41926891646097703</v>
      </c>
      <c r="CU1417">
        <v>0.44474089276552098</v>
      </c>
      <c r="CV1417">
        <v>-0.68446254730224598</v>
      </c>
      <c r="CW1417">
        <v>-0.99727165742731905</v>
      </c>
      <c r="CX1417">
        <v>0.72251743963204296</v>
      </c>
      <c r="CY1417">
        <v>-0.40724118550618399</v>
      </c>
      <c r="CZ1417">
        <v>-0.63543921998886999</v>
      </c>
    </row>
    <row r="1418" spans="1:104" x14ac:dyDescent="0.3">
      <c r="A1418" t="s">
        <v>7757</v>
      </c>
      <c r="B1418" t="s">
        <v>7758</v>
      </c>
      <c r="C1418" s="50">
        <v>1.0277761373255379</v>
      </c>
      <c r="D1418" s="51">
        <v>3.9526061476604889E-2</v>
      </c>
      <c r="E1418" s="52">
        <v>0.36532025841403937</v>
      </c>
      <c r="F1418" s="53">
        <v>0.43732624382016605</v>
      </c>
      <c r="G1418" s="50">
        <v>1.0257390492310385</v>
      </c>
      <c r="H1418" s="54">
        <v>3.6663752130124135E-2</v>
      </c>
      <c r="I1418" s="55">
        <v>0.90793128007207713</v>
      </c>
      <c r="J1418" s="56">
        <v>4.1947021319129058E-2</v>
      </c>
      <c r="K1418" t="s">
        <v>7759</v>
      </c>
      <c r="L1418" t="s">
        <v>7760</v>
      </c>
      <c r="M1418" s="13" t="str">
        <f>IFERROR(IF(SEARCH(M$1,$L1418),1,"no"),"-")</f>
        <v>-</v>
      </c>
      <c r="N1418" s="14" t="str">
        <f>IFERROR(IF(SEARCH(N$1,$L1418),1,"no"),"-")</f>
        <v>-</v>
      </c>
      <c r="O1418" s="14" t="str">
        <f>IFERROR(IF(SEARCH(O$1,$L1418),1,"no"),"-")</f>
        <v>-</v>
      </c>
      <c r="P1418" s="15">
        <v>166390000</v>
      </c>
      <c r="Q1418" s="16">
        <v>172270000</v>
      </c>
      <c r="T1418" s="17">
        <v>2</v>
      </c>
      <c r="U1418" s="18">
        <v>166290000</v>
      </c>
      <c r="V1418" s="19">
        <v>173790000</v>
      </c>
      <c r="W1418" s="19">
        <v>182020000</v>
      </c>
      <c r="AB1418" s="20">
        <v>3</v>
      </c>
      <c r="AD1418" s="33">
        <v>196640000</v>
      </c>
      <c r="AE1418" s="33">
        <v>146030000</v>
      </c>
      <c r="AF1418" s="34">
        <v>2</v>
      </c>
      <c r="AG1418" s="24">
        <v>185860000</v>
      </c>
      <c r="AI1418" s="24">
        <v>165630000</v>
      </c>
      <c r="AJ1418" s="25">
        <v>2</v>
      </c>
      <c r="AK1418">
        <v>27.309993743896499</v>
      </c>
      <c r="AL1418">
        <v>27.3600959777832</v>
      </c>
      <c r="AM1418">
        <v>27.283023834228501</v>
      </c>
      <c r="AN1418">
        <v>26.0956420898438</v>
      </c>
      <c r="AO1418">
        <v>27.309125900268601</v>
      </c>
      <c r="AP1418">
        <v>27.3727703094482</v>
      </c>
      <c r="AQ1418">
        <v>27.439521789550799</v>
      </c>
      <c r="AR1418">
        <v>24.970054626464801</v>
      </c>
      <c r="AS1418">
        <v>27.550981521606399</v>
      </c>
      <c r="AT1418">
        <v>27.121688842773398</v>
      </c>
      <c r="AU1418">
        <v>27.469640731811499</v>
      </c>
      <c r="AV1418">
        <v>25.264194488525401</v>
      </c>
      <c r="AW1418">
        <v>27.303388595581101</v>
      </c>
      <c r="AX1418">
        <v>3</v>
      </c>
      <c r="AY1418">
        <v>3</v>
      </c>
      <c r="AZ1418">
        <v>3</v>
      </c>
      <c r="BA1418">
        <v>18.7</v>
      </c>
      <c r="BB1418">
        <v>18.7</v>
      </c>
      <c r="BC1418">
        <v>18.7</v>
      </c>
      <c r="BD1418">
        <v>30.73</v>
      </c>
      <c r="BE1418">
        <v>0</v>
      </c>
      <c r="BF1418">
        <v>10.547000000000001</v>
      </c>
      <c r="BG1418">
        <v>1150400000</v>
      </c>
      <c r="BH1418">
        <v>14</v>
      </c>
      <c r="BI1418">
        <v>3</v>
      </c>
      <c r="BJ1418">
        <v>3</v>
      </c>
      <c r="BK1418">
        <v>3</v>
      </c>
      <c r="BL1418" t="s">
        <v>7761</v>
      </c>
      <c r="BM1418">
        <v>2</v>
      </c>
      <c r="BN1418">
        <v>2</v>
      </c>
      <c r="BO1418">
        <v>1</v>
      </c>
      <c r="BP1418">
        <v>1</v>
      </c>
      <c r="BQ1418">
        <v>2</v>
      </c>
      <c r="BR1418">
        <v>2</v>
      </c>
      <c r="BS1418">
        <v>2</v>
      </c>
      <c r="BT1418">
        <v>2</v>
      </c>
      <c r="BU1418">
        <v>2</v>
      </c>
      <c r="BV1418">
        <v>2</v>
      </c>
      <c r="BW1418">
        <v>2</v>
      </c>
      <c r="BX1418">
        <v>1</v>
      </c>
      <c r="BY1418">
        <v>2</v>
      </c>
      <c r="BZ1418">
        <v>289</v>
      </c>
      <c r="CA1418">
        <v>289</v>
      </c>
      <c r="CB1418">
        <v>11.1</v>
      </c>
      <c r="CC1418">
        <v>11.1</v>
      </c>
      <c r="CD1418">
        <v>5.9</v>
      </c>
      <c r="CE1418">
        <v>5.9</v>
      </c>
      <c r="CF1418">
        <v>11.1</v>
      </c>
      <c r="CG1418">
        <v>11.1</v>
      </c>
      <c r="CH1418">
        <v>11.1</v>
      </c>
      <c r="CI1418">
        <v>13.5</v>
      </c>
      <c r="CJ1418">
        <v>11.1</v>
      </c>
      <c r="CK1418">
        <v>11.1</v>
      </c>
      <c r="CL1418">
        <v>11.1</v>
      </c>
      <c r="CM1418">
        <v>5.9</v>
      </c>
      <c r="CN1418">
        <v>11.1</v>
      </c>
      <c r="CO1418">
        <v>0.24595817675920501</v>
      </c>
      <c r="CP1418">
        <v>0.43732624382016599</v>
      </c>
      <c r="CQ1418">
        <v>4.1947021319129002E-2</v>
      </c>
      <c r="CR1418">
        <v>0.752214898419865</v>
      </c>
      <c r="CS1418">
        <v>0.46461391448974598</v>
      </c>
      <c r="CT1418">
        <v>0.61150201324250197</v>
      </c>
      <c r="CU1418">
        <v>0.44528278688524597</v>
      </c>
      <c r="CV1418">
        <v>-0.36161708831787098</v>
      </c>
      <c r="CW1418">
        <v>-0.99522536878197498</v>
      </c>
      <c r="CX1418">
        <v>0.95557868952847502</v>
      </c>
      <c r="CY1418">
        <v>-0.13149960835774599</v>
      </c>
      <c r="CZ1418">
        <v>-0.123145811736393</v>
      </c>
    </row>
    <row r="1419" spans="1:104" x14ac:dyDescent="0.3">
      <c r="A1419" t="s">
        <v>7008</v>
      </c>
      <c r="B1419" t="s">
        <v>136</v>
      </c>
      <c r="C1419" s="50">
        <v>0.8406493370318473</v>
      </c>
      <c r="D1419" s="51">
        <v>-0.25042396530392391</v>
      </c>
      <c r="E1419" s="52">
        <v>0.36735469854997704</v>
      </c>
      <c r="F1419" s="53">
        <v>0.43491440105908102</v>
      </c>
      <c r="G1419" s="50">
        <v>0.93050367855121663</v>
      </c>
      <c r="H1419" s="54">
        <v>-0.10391624119927326</v>
      </c>
      <c r="I1419" s="55">
        <v>0.58206361548978325</v>
      </c>
      <c r="J1419" s="56">
        <v>0.23502954740104701</v>
      </c>
      <c r="K1419" t="s">
        <v>617</v>
      </c>
      <c r="L1419" t="s">
        <v>618</v>
      </c>
      <c r="M1419" s="13" t="str">
        <f>IFERROR(IF(SEARCH(M$1,$L1419),1,"no"),"-")</f>
        <v>-</v>
      </c>
      <c r="N1419" s="14" t="str">
        <f>IFERROR(IF(SEARCH(N$1,$L1419),1,"no"),"-")</f>
        <v>-</v>
      </c>
      <c r="O1419" s="14" t="str">
        <f>IFERROR(IF(SEARCH(O$1,$L1419),1,"no"),"-")</f>
        <v>-</v>
      </c>
      <c r="P1419" s="15">
        <v>162940000</v>
      </c>
      <c r="Q1419" s="16">
        <v>186750000</v>
      </c>
      <c r="T1419" s="17">
        <v>2</v>
      </c>
      <c r="U1419" s="18">
        <v>144620000</v>
      </c>
      <c r="V1419" s="19">
        <v>151510000</v>
      </c>
      <c r="W1419" s="19">
        <v>144820000</v>
      </c>
      <c r="AB1419" s="20">
        <v>3</v>
      </c>
      <c r="AC1419" s="32">
        <v>158190000</v>
      </c>
      <c r="AD1419" s="33">
        <v>135430000</v>
      </c>
      <c r="AE1419" s="33">
        <v>148130000</v>
      </c>
      <c r="AF1419" s="34">
        <v>3</v>
      </c>
      <c r="AG1419" s="24">
        <v>107380000</v>
      </c>
      <c r="AH1419" s="24">
        <v>177250000</v>
      </c>
      <c r="AI1419" s="24">
        <v>126420000</v>
      </c>
      <c r="AJ1419" s="25">
        <v>3</v>
      </c>
      <c r="AK1419">
        <v>27.2797660827637</v>
      </c>
      <c r="AL1419">
        <v>27.476533889770501</v>
      </c>
      <c r="AM1419">
        <v>26.0458068847656</v>
      </c>
      <c r="AN1419">
        <v>25.250450134277301</v>
      </c>
      <c r="AO1419">
        <v>27.107692718505898</v>
      </c>
      <c r="AP1419">
        <v>27.1748371124268</v>
      </c>
      <c r="AQ1419">
        <v>27.109685897827099</v>
      </c>
      <c r="AR1419">
        <v>27.237083435058601</v>
      </c>
      <c r="AS1419">
        <v>27.0129718780518</v>
      </c>
      <c r="AT1419">
        <v>27.142288208007798</v>
      </c>
      <c r="AU1419">
        <v>26.678150177001999</v>
      </c>
      <c r="AV1419">
        <v>27.401210784912099</v>
      </c>
      <c r="AW1419">
        <v>26.913648605346701</v>
      </c>
      <c r="AX1419">
        <v>7</v>
      </c>
      <c r="AY1419">
        <v>7</v>
      </c>
      <c r="AZ1419">
        <v>7</v>
      </c>
      <c r="BA1419">
        <v>6.6</v>
      </c>
      <c r="BB1419">
        <v>6.6</v>
      </c>
      <c r="BC1419">
        <v>6.6</v>
      </c>
      <c r="BD1419">
        <v>177.31</v>
      </c>
      <c r="BE1419">
        <v>0</v>
      </c>
      <c r="BF1419">
        <v>18.204000000000001</v>
      </c>
      <c r="BG1419">
        <v>1062700000</v>
      </c>
      <c r="BH1419">
        <v>20</v>
      </c>
      <c r="BI1419">
        <v>7</v>
      </c>
      <c r="BJ1419">
        <v>7</v>
      </c>
      <c r="BK1419">
        <v>7</v>
      </c>
      <c r="BL1419" t="s">
        <v>7009</v>
      </c>
      <c r="BM1419">
        <v>6</v>
      </c>
      <c r="BN1419">
        <v>6</v>
      </c>
      <c r="BO1419">
        <v>0</v>
      </c>
      <c r="BP1419">
        <v>0</v>
      </c>
      <c r="BQ1419">
        <v>2</v>
      </c>
      <c r="BR1419">
        <v>3</v>
      </c>
      <c r="BS1419">
        <v>4</v>
      </c>
      <c r="BT1419">
        <v>4</v>
      </c>
      <c r="BU1419">
        <v>5</v>
      </c>
      <c r="BV1419">
        <v>2</v>
      </c>
      <c r="BW1419">
        <v>4</v>
      </c>
      <c r="BX1419">
        <v>4</v>
      </c>
      <c r="BY1419">
        <v>5</v>
      </c>
      <c r="BZ1419">
        <v>1584</v>
      </c>
      <c r="CA1419">
        <v>1584</v>
      </c>
      <c r="CB1419">
        <v>5.9</v>
      </c>
      <c r="CC1419">
        <v>4.9000000000000004</v>
      </c>
      <c r="CD1419">
        <v>0</v>
      </c>
      <c r="CE1419">
        <v>0</v>
      </c>
      <c r="CF1419">
        <v>1.6</v>
      </c>
      <c r="CG1419">
        <v>2.7</v>
      </c>
      <c r="CH1419">
        <v>3.4</v>
      </c>
      <c r="CI1419">
        <v>3.5</v>
      </c>
      <c r="CJ1419">
        <v>5.2</v>
      </c>
      <c r="CK1419">
        <v>1.6</v>
      </c>
      <c r="CL1419">
        <v>3.1</v>
      </c>
      <c r="CM1419">
        <v>3.1</v>
      </c>
      <c r="CN1419">
        <v>3.8</v>
      </c>
      <c r="CO1419">
        <v>0.433213962721468</v>
      </c>
      <c r="CP1419">
        <v>0.43491440105908102</v>
      </c>
      <c r="CQ1419">
        <v>0.23502954740104701</v>
      </c>
      <c r="CR1419">
        <v>0.65482395209580802</v>
      </c>
      <c r="CS1419">
        <v>-0.61764192581176802</v>
      </c>
      <c r="CT1419">
        <v>-0.98738305909691704</v>
      </c>
      <c r="CU1419">
        <v>0.44728016359918199</v>
      </c>
      <c r="CV1419">
        <v>-0.61759932835896703</v>
      </c>
      <c r="CW1419">
        <v>-0.990627464522434</v>
      </c>
      <c r="CX1419">
        <v>0.74534441087613301</v>
      </c>
      <c r="CY1419">
        <v>0.133111317952473</v>
      </c>
      <c r="CZ1419">
        <v>0.59797960070137601</v>
      </c>
    </row>
    <row r="1420" spans="1:104" x14ac:dyDescent="0.3">
      <c r="A1420" t="s">
        <v>4726</v>
      </c>
      <c r="B1420" t="s">
        <v>136</v>
      </c>
      <c r="C1420" s="50">
        <v>0.86859415634082904</v>
      </c>
      <c r="D1420" s="51">
        <v>-0.20324584811267155</v>
      </c>
      <c r="E1420" s="52">
        <v>0.36911799546823981</v>
      </c>
      <c r="F1420" s="53">
        <v>0.43283478129568992</v>
      </c>
      <c r="G1420" s="50">
        <v>0.83263681592039795</v>
      </c>
      <c r="H1420" s="54">
        <v>-0.26424074470671205</v>
      </c>
      <c r="I1420" s="55">
        <v>0.12408479497257788</v>
      </c>
      <c r="J1420" s="56">
        <v>0.906281432555061</v>
      </c>
      <c r="K1420" t="s">
        <v>1565</v>
      </c>
      <c r="L1420" t="s">
        <v>1566</v>
      </c>
      <c r="M1420" s="13" t="str">
        <f>IFERROR(IF(SEARCH(M$1,$L1420),1,"no"),"-")</f>
        <v>-</v>
      </c>
      <c r="N1420" s="14" t="str">
        <f>IFERROR(IF(SEARCH(N$1,$L1420),1,"no"),"-")</f>
        <v>-</v>
      </c>
      <c r="O1420" s="14" t="str">
        <f>IFERROR(IF(SEARCH(O$1,$L1420),1,"no"),"-")</f>
        <v>-</v>
      </c>
      <c r="P1420" s="15">
        <v>193720000</v>
      </c>
      <c r="Q1420" s="16">
        <v>176710000</v>
      </c>
      <c r="T1420" s="17">
        <v>2</v>
      </c>
      <c r="U1420" s="18">
        <v>163260000</v>
      </c>
      <c r="V1420" s="19">
        <v>167610000</v>
      </c>
      <c r="W1420" s="19">
        <v>151760000</v>
      </c>
      <c r="AB1420" s="20">
        <v>3</v>
      </c>
      <c r="AC1420" s="32">
        <v>218990000</v>
      </c>
      <c r="AD1420" s="33">
        <v>181440000</v>
      </c>
      <c r="AE1420" s="33">
        <v>202570000</v>
      </c>
      <c r="AF1420" s="34">
        <v>3</v>
      </c>
      <c r="AG1420" s="24">
        <v>144040000</v>
      </c>
      <c r="AH1420" s="24">
        <v>168950000</v>
      </c>
      <c r="AI1420" s="24">
        <v>189090000</v>
      </c>
      <c r="AJ1420" s="25">
        <v>3</v>
      </c>
      <c r="AK1420">
        <v>27.5293979644775</v>
      </c>
      <c r="AL1420">
        <v>27.396808624267599</v>
      </c>
      <c r="AM1420">
        <v>26.391872406005898</v>
      </c>
      <c r="AN1420">
        <v>25.445764541626001</v>
      </c>
      <c r="AO1420">
        <v>27.282596588134801</v>
      </c>
      <c r="AP1420">
        <v>27.320533752441399</v>
      </c>
      <c r="AQ1420">
        <v>27.1772155761719</v>
      </c>
      <c r="AR1420">
        <v>27.7062892913818</v>
      </c>
      <c r="AS1420">
        <v>27.4349174499512</v>
      </c>
      <c r="AT1420">
        <v>27.593845367431602</v>
      </c>
      <c r="AU1420">
        <v>27.101894378662099</v>
      </c>
      <c r="AV1420">
        <v>27.3320217132568</v>
      </c>
      <c r="AW1420">
        <v>27.4944972991943</v>
      </c>
      <c r="AX1420">
        <v>10</v>
      </c>
      <c r="AY1420">
        <v>10</v>
      </c>
      <c r="AZ1420">
        <v>5</v>
      </c>
      <c r="BA1420">
        <v>25.6</v>
      </c>
      <c r="BB1420">
        <v>25.6</v>
      </c>
      <c r="BC1420">
        <v>15.1</v>
      </c>
      <c r="BD1420">
        <v>61.576999999999998</v>
      </c>
      <c r="BE1420">
        <v>0</v>
      </c>
      <c r="BF1420">
        <v>23.818000000000001</v>
      </c>
      <c r="BG1420">
        <v>1435400000</v>
      </c>
      <c r="BH1420">
        <v>30</v>
      </c>
      <c r="BI1420">
        <v>10</v>
      </c>
      <c r="BJ1420">
        <v>10</v>
      </c>
      <c r="BK1420">
        <v>5</v>
      </c>
      <c r="BL1420" t="s">
        <v>4727</v>
      </c>
      <c r="BM1420">
        <v>4</v>
      </c>
      <c r="BN1420">
        <v>6</v>
      </c>
      <c r="BO1420">
        <v>1</v>
      </c>
      <c r="BP1420">
        <v>1</v>
      </c>
      <c r="BQ1420">
        <v>4</v>
      </c>
      <c r="BR1420">
        <v>7</v>
      </c>
      <c r="BS1420">
        <v>5</v>
      </c>
      <c r="BT1420">
        <v>6</v>
      </c>
      <c r="BU1420">
        <v>5</v>
      </c>
      <c r="BV1420">
        <v>7</v>
      </c>
      <c r="BW1420">
        <v>5</v>
      </c>
      <c r="BX1420">
        <v>4</v>
      </c>
      <c r="BY1420">
        <v>4</v>
      </c>
      <c r="BZ1420">
        <v>542</v>
      </c>
      <c r="CA1420">
        <v>542</v>
      </c>
      <c r="CB1420">
        <v>9.6</v>
      </c>
      <c r="CC1420">
        <v>11.1</v>
      </c>
      <c r="CD1420">
        <v>3</v>
      </c>
      <c r="CE1420">
        <v>3</v>
      </c>
      <c r="CF1420">
        <v>9.6</v>
      </c>
      <c r="CG1420">
        <v>13.7</v>
      </c>
      <c r="CH1420">
        <v>12</v>
      </c>
      <c r="CI1420">
        <v>13.8</v>
      </c>
      <c r="CJ1420">
        <v>10.7</v>
      </c>
      <c r="CK1420">
        <v>19.7</v>
      </c>
      <c r="CL1420">
        <v>14.6</v>
      </c>
      <c r="CM1420">
        <v>9.1999999999999993</v>
      </c>
      <c r="CN1420">
        <v>11.1</v>
      </c>
      <c r="CO1420">
        <v>0.729901360083407</v>
      </c>
      <c r="CP1420">
        <v>0.43283478129568997</v>
      </c>
      <c r="CQ1420">
        <v>0.906281432555061</v>
      </c>
      <c r="CR1420">
        <v>0.64255555555555599</v>
      </c>
      <c r="CS1420">
        <v>-0.88738981882731205</v>
      </c>
      <c r="CT1420">
        <v>-1.53133238038598</v>
      </c>
      <c r="CU1420">
        <v>0.44903779366700702</v>
      </c>
      <c r="CV1420">
        <v>-0.56915442148844497</v>
      </c>
      <c r="CW1420">
        <v>-0.98665927982298496</v>
      </c>
      <c r="CX1420">
        <v>0.20489111747850999</v>
      </c>
      <c r="CY1420">
        <v>0.26887957255045702</v>
      </c>
      <c r="CZ1420">
        <v>1.94204985440827</v>
      </c>
    </row>
    <row r="1421" spans="1:104" x14ac:dyDescent="0.3">
      <c r="A1421" t="s">
        <v>5760</v>
      </c>
      <c r="B1421" t="s">
        <v>5761</v>
      </c>
      <c r="C1421" s="50">
        <v>0.70678749015839371</v>
      </c>
      <c r="D1421" s="51">
        <v>-0.50065158986790437</v>
      </c>
      <c r="E1421" s="52">
        <v>0.36994450585025901</v>
      </c>
      <c r="F1421" s="53">
        <v>0.43186341812370999</v>
      </c>
      <c r="G1421" s="50">
        <v>0.84903696644429949</v>
      </c>
      <c r="H1421" s="54">
        <v>-0.23610072586187492</v>
      </c>
      <c r="I1421" s="55">
        <v>0.26528418105341911</v>
      </c>
      <c r="J1421" s="56">
        <v>0.57628864630880405</v>
      </c>
      <c r="K1421" t="s">
        <v>232</v>
      </c>
      <c r="L1421" t="s">
        <v>233</v>
      </c>
      <c r="M1421" s="13" t="str">
        <f>IFERROR(IF(SEARCH(M$1,$L1421),1,"no"),"-")</f>
        <v>-</v>
      </c>
      <c r="N1421" s="14" t="str">
        <f>IFERROR(IF(SEARCH(N$1,$L1421),1,"no"),"-")</f>
        <v>-</v>
      </c>
      <c r="O1421" s="14" t="str">
        <f>IFERROR(IF(SEARCH(O$1,$L1421),1,"no"),"-")</f>
        <v>-</v>
      </c>
      <c r="P1421" s="15">
        <v>283430000</v>
      </c>
      <c r="Q1421" s="16">
        <v>466730000</v>
      </c>
      <c r="R1421" s="16">
        <v>191430000</v>
      </c>
      <c r="S1421" s="16">
        <v>171880000</v>
      </c>
      <c r="T1421" s="17">
        <v>4</v>
      </c>
      <c r="U1421" s="18">
        <v>233060000</v>
      </c>
      <c r="V1421" s="19">
        <v>161020000</v>
      </c>
      <c r="W1421" s="19">
        <v>196160000</v>
      </c>
      <c r="AB1421" s="20">
        <v>3</v>
      </c>
      <c r="AC1421" s="32">
        <v>222070000</v>
      </c>
      <c r="AD1421" s="33">
        <v>270750000</v>
      </c>
      <c r="AE1421" s="33">
        <v>304660000</v>
      </c>
      <c r="AF1421" s="34">
        <v>3</v>
      </c>
      <c r="AG1421" s="24">
        <v>199100000</v>
      </c>
      <c r="AH1421" s="24">
        <v>213510000</v>
      </c>
      <c r="AI1421" s="24">
        <v>264480000</v>
      </c>
      <c r="AJ1421" s="25">
        <v>3</v>
      </c>
      <c r="AK1421">
        <v>28.078416824340799</v>
      </c>
      <c r="AL1421">
        <v>28.7980136871338</v>
      </c>
      <c r="AM1421">
        <v>27.512241363525401</v>
      </c>
      <c r="AN1421">
        <v>27.356826782226602</v>
      </c>
      <c r="AO1421">
        <v>27.796125411987301</v>
      </c>
      <c r="AP1421">
        <v>27.2626647949219</v>
      </c>
      <c r="AQ1421">
        <v>27.5474548339844</v>
      </c>
      <c r="AR1421">
        <v>27.726438522338899</v>
      </c>
      <c r="AS1421">
        <v>28.012386322021499</v>
      </c>
      <c r="AT1421">
        <v>28.182624816894499</v>
      </c>
      <c r="AU1421">
        <v>27.5689182281494</v>
      </c>
      <c r="AV1421">
        <v>27.6697292327881</v>
      </c>
      <c r="AW1421">
        <v>27.978584289550799</v>
      </c>
      <c r="AX1421">
        <v>6</v>
      </c>
      <c r="AY1421">
        <v>6</v>
      </c>
      <c r="AZ1421">
        <v>6</v>
      </c>
      <c r="BA1421">
        <v>52.5</v>
      </c>
      <c r="BB1421">
        <v>52.5</v>
      </c>
      <c r="BC1421">
        <v>52.5</v>
      </c>
      <c r="BD1421">
        <v>19.989000000000001</v>
      </c>
      <c r="BE1421">
        <v>0</v>
      </c>
      <c r="BF1421">
        <v>74.590999999999994</v>
      </c>
      <c r="BG1421">
        <v>2144700000</v>
      </c>
      <c r="BH1421">
        <v>20</v>
      </c>
      <c r="BI1421">
        <v>6</v>
      </c>
      <c r="BJ1421">
        <v>6</v>
      </c>
      <c r="BK1421">
        <v>6</v>
      </c>
      <c r="BL1421" t="s">
        <v>5762</v>
      </c>
      <c r="BM1421">
        <v>4</v>
      </c>
      <c r="BN1421">
        <v>4</v>
      </c>
      <c r="BO1421">
        <v>1</v>
      </c>
      <c r="BP1421">
        <v>2</v>
      </c>
      <c r="BQ1421">
        <v>4</v>
      </c>
      <c r="BR1421">
        <v>4</v>
      </c>
      <c r="BS1421">
        <v>3</v>
      </c>
      <c r="BT1421">
        <v>2</v>
      </c>
      <c r="BU1421">
        <v>6</v>
      </c>
      <c r="BV1421">
        <v>4</v>
      </c>
      <c r="BW1421">
        <v>2</v>
      </c>
      <c r="BX1421">
        <v>3</v>
      </c>
      <c r="BY1421">
        <v>5</v>
      </c>
      <c r="BZ1421">
        <v>181</v>
      </c>
      <c r="CA1421">
        <v>181</v>
      </c>
      <c r="CB1421">
        <v>33.700000000000003</v>
      </c>
      <c r="CC1421">
        <v>35.4</v>
      </c>
      <c r="CD1421">
        <v>10.5</v>
      </c>
      <c r="CE1421">
        <v>19.3</v>
      </c>
      <c r="CF1421">
        <v>35.4</v>
      </c>
      <c r="CG1421">
        <v>35.4</v>
      </c>
      <c r="CH1421">
        <v>26.5</v>
      </c>
      <c r="CI1421">
        <v>17.7</v>
      </c>
      <c r="CJ1421">
        <v>52.5</v>
      </c>
      <c r="CK1421">
        <v>37</v>
      </c>
      <c r="CL1421">
        <v>14.4</v>
      </c>
      <c r="CM1421">
        <v>21</v>
      </c>
      <c r="CN1421">
        <v>42</v>
      </c>
      <c r="CO1421">
        <v>3.1798935927980602E-2</v>
      </c>
      <c r="CP1421">
        <v>0.43186341812370999</v>
      </c>
      <c r="CQ1421">
        <v>0.57628864630880405</v>
      </c>
      <c r="CR1421">
        <v>0.95644685172647304</v>
      </c>
      <c r="CS1421">
        <v>-3.7441889444988198E-2</v>
      </c>
      <c r="CT1421">
        <v>-9.31568571536706E-2</v>
      </c>
      <c r="CU1421">
        <v>0.449751020408163</v>
      </c>
      <c r="CV1421">
        <v>0.40095965067545702</v>
      </c>
      <c r="CW1421">
        <v>0.98480463273694896</v>
      </c>
      <c r="CX1421">
        <v>0.37896405919661702</v>
      </c>
      <c r="CY1421">
        <v>0.23473930358886699</v>
      </c>
      <c r="CZ1421">
        <v>1.2941227302762499</v>
      </c>
    </row>
    <row r="1422" spans="1:104" x14ac:dyDescent="0.3">
      <c r="A1422" t="s">
        <v>7096</v>
      </c>
      <c r="B1422" t="s">
        <v>7097</v>
      </c>
      <c r="C1422" s="50">
        <v>0.89674950632154249</v>
      </c>
      <c r="D1422" s="51">
        <v>-0.15722304893668795</v>
      </c>
      <c r="E1422" s="52">
        <v>0.37239916418267116</v>
      </c>
      <c r="F1422" s="53">
        <v>0.428991302425553</v>
      </c>
      <c r="G1422" s="50">
        <v>0.95994295541294405</v>
      </c>
      <c r="H1422" s="54">
        <v>-5.8979418624488696E-2</v>
      </c>
      <c r="I1422" s="55">
        <v>0.6113980462073173</v>
      </c>
      <c r="J1422" s="56">
        <v>0.21367595344561305</v>
      </c>
      <c r="K1422" t="s">
        <v>7098</v>
      </c>
      <c r="L1422" t="s">
        <v>7099</v>
      </c>
      <c r="M1422" s="13" t="str">
        <f>IFERROR(IF(SEARCH(M$1,$L1422),1,"no"),"-")</f>
        <v>-</v>
      </c>
      <c r="N1422" s="14" t="str">
        <f>IFERROR(IF(SEARCH(N$1,$L1422),1,"no"),"-")</f>
        <v>-</v>
      </c>
      <c r="O1422" s="14" t="str">
        <f>IFERROR(IF(SEARCH(O$1,$L1422),1,"no"),"-")</f>
        <v>-</v>
      </c>
      <c r="P1422" s="15">
        <v>232020000</v>
      </c>
      <c r="Q1422" s="16">
        <v>174790000</v>
      </c>
      <c r="T1422" s="17">
        <v>2</v>
      </c>
      <c r="U1422" s="18">
        <v>178170000</v>
      </c>
      <c r="V1422" s="19">
        <v>162340000</v>
      </c>
      <c r="W1422" s="19">
        <v>206700000</v>
      </c>
      <c r="AB1422" s="20">
        <v>3</v>
      </c>
      <c r="AC1422" s="32">
        <v>240160000</v>
      </c>
      <c r="AD1422" s="33">
        <v>258810000</v>
      </c>
      <c r="AE1422" s="33">
        <v>216260000</v>
      </c>
      <c r="AF1422" s="34">
        <v>3</v>
      </c>
      <c r="AG1422" s="24">
        <v>242500000</v>
      </c>
      <c r="AH1422" s="24">
        <v>238800000</v>
      </c>
      <c r="AI1422" s="24">
        <v>205280000</v>
      </c>
      <c r="AJ1422" s="25">
        <v>3</v>
      </c>
      <c r="AK1422">
        <v>27.789674758911101</v>
      </c>
      <c r="AL1422">
        <v>27.381048202514599</v>
      </c>
      <c r="AM1422">
        <v>25.831579208373999</v>
      </c>
      <c r="AN1422">
        <v>26.732192993164102</v>
      </c>
      <c r="AO1422">
        <v>27.4086799621582</v>
      </c>
      <c r="AP1422">
        <v>27.274442672729499</v>
      </c>
      <c r="AQ1422">
        <v>27.622962951660199</v>
      </c>
      <c r="AR1422">
        <v>27.839420318603501</v>
      </c>
      <c r="AS1422">
        <v>27.947319030761701</v>
      </c>
      <c r="AT1422">
        <v>27.6881923675537</v>
      </c>
      <c r="AU1422">
        <v>27.853408813476602</v>
      </c>
      <c r="AV1422">
        <v>27.8312282562256</v>
      </c>
      <c r="AW1422">
        <v>27.6130180358887</v>
      </c>
      <c r="AX1422">
        <v>7</v>
      </c>
      <c r="AY1422">
        <v>7</v>
      </c>
      <c r="AZ1422">
        <v>7</v>
      </c>
      <c r="BA1422">
        <v>32.4</v>
      </c>
      <c r="BB1422">
        <v>32.4</v>
      </c>
      <c r="BC1422">
        <v>32.4</v>
      </c>
      <c r="BD1422">
        <v>23.469000000000001</v>
      </c>
      <c r="BE1422">
        <v>0</v>
      </c>
      <c r="BF1422">
        <v>55.911999999999999</v>
      </c>
      <c r="BG1422">
        <v>1659400000</v>
      </c>
      <c r="BH1422">
        <v>41</v>
      </c>
      <c r="BI1422">
        <v>7</v>
      </c>
      <c r="BJ1422">
        <v>7</v>
      </c>
      <c r="BK1422">
        <v>7</v>
      </c>
      <c r="BL1422" t="s">
        <v>7100</v>
      </c>
      <c r="BM1422">
        <v>4</v>
      </c>
      <c r="BN1422">
        <v>4</v>
      </c>
      <c r="BO1422">
        <v>1</v>
      </c>
      <c r="BP1422">
        <v>1</v>
      </c>
      <c r="BQ1422">
        <v>5</v>
      </c>
      <c r="BR1422">
        <v>3</v>
      </c>
      <c r="BS1422">
        <v>6</v>
      </c>
      <c r="BT1422">
        <v>4</v>
      </c>
      <c r="BU1422">
        <v>4</v>
      </c>
      <c r="BV1422">
        <v>5</v>
      </c>
      <c r="BW1422">
        <v>5</v>
      </c>
      <c r="BX1422">
        <v>4</v>
      </c>
      <c r="BY1422">
        <v>6</v>
      </c>
      <c r="BZ1422">
        <v>207</v>
      </c>
      <c r="CA1422">
        <v>207</v>
      </c>
      <c r="CB1422">
        <v>22.2</v>
      </c>
      <c r="CC1422">
        <v>16.899999999999999</v>
      </c>
      <c r="CD1422">
        <v>6.3</v>
      </c>
      <c r="CE1422">
        <v>6.3</v>
      </c>
      <c r="CF1422">
        <v>26.6</v>
      </c>
      <c r="CG1422">
        <v>15.9</v>
      </c>
      <c r="CH1422">
        <v>28</v>
      </c>
      <c r="CI1422">
        <v>16.899999999999999</v>
      </c>
      <c r="CJ1422">
        <v>22.2</v>
      </c>
      <c r="CK1422">
        <v>23.2</v>
      </c>
      <c r="CL1422">
        <v>23.2</v>
      </c>
      <c r="CM1422">
        <v>22.2</v>
      </c>
      <c r="CN1422">
        <v>28</v>
      </c>
      <c r="CO1422">
        <v>0.85263563772517004</v>
      </c>
      <c r="CP1422">
        <v>0.428991302425553</v>
      </c>
      <c r="CQ1422">
        <v>0.21367595344561299</v>
      </c>
      <c r="CR1422">
        <v>0.703766277128548</v>
      </c>
      <c r="CS1422">
        <v>-0.89135344823201401</v>
      </c>
      <c r="CT1422">
        <v>-1.75068091903737</v>
      </c>
      <c r="CU1422">
        <v>0.45163562340966901</v>
      </c>
      <c r="CV1422">
        <v>-0.50173807144164995</v>
      </c>
      <c r="CW1422">
        <v>-0.97931647372189501</v>
      </c>
      <c r="CX1422">
        <v>0.76843821468092999</v>
      </c>
      <c r="CY1422">
        <v>5.9092203776039298E-2</v>
      </c>
      <c r="CZ1422">
        <v>0.550301664967068</v>
      </c>
    </row>
    <row r="1423" spans="1:104" x14ac:dyDescent="0.3">
      <c r="A1423" t="s">
        <v>3954</v>
      </c>
      <c r="B1423" t="s">
        <v>3955</v>
      </c>
      <c r="C1423" s="50">
        <v>0.84359104271684027</v>
      </c>
      <c r="D1423" s="51">
        <v>-0.24538431826761264</v>
      </c>
      <c r="E1423" s="52">
        <v>0.37302483587679836</v>
      </c>
      <c r="F1423" s="53">
        <v>0.42826225203803692</v>
      </c>
      <c r="G1423" s="50">
        <v>0.81174432298121324</v>
      </c>
      <c r="H1423" s="54">
        <v>-0.30090270497931298</v>
      </c>
      <c r="I1423" s="55">
        <v>6.2766628858608189E-2</v>
      </c>
      <c r="J1423" s="56">
        <v>1.2022711963042101</v>
      </c>
      <c r="K1423" t="s">
        <v>3956</v>
      </c>
      <c r="L1423" t="s">
        <v>3957</v>
      </c>
      <c r="M1423" s="13" t="str">
        <f>IFERROR(IF(SEARCH(M$1,$L1423),1,"no"),"-")</f>
        <v>-</v>
      </c>
      <c r="N1423" s="14" t="str">
        <f>IFERROR(IF(SEARCH(N$1,$L1423),1,"no"),"-")</f>
        <v>-</v>
      </c>
      <c r="O1423" s="14" t="str">
        <f>IFERROR(IF(SEARCH(O$1,$L1423),1,"no"),"-")</f>
        <v>-</v>
      </c>
      <c r="P1423" s="15">
        <v>471740000</v>
      </c>
      <c r="Q1423" s="16">
        <v>546360000</v>
      </c>
      <c r="R1423" s="16">
        <v>521600000</v>
      </c>
      <c r="S1423" s="16">
        <v>789280000</v>
      </c>
      <c r="T1423" s="17">
        <v>4</v>
      </c>
      <c r="U1423" s="18">
        <v>396840000</v>
      </c>
      <c r="V1423" s="19">
        <v>463300000</v>
      </c>
      <c r="W1423" s="19">
        <v>613390000</v>
      </c>
      <c r="AB1423" s="20">
        <v>3</v>
      </c>
      <c r="AC1423" s="32">
        <v>509050000</v>
      </c>
      <c r="AD1423" s="33">
        <v>584100000</v>
      </c>
      <c r="AE1423" s="33">
        <v>528740000</v>
      </c>
      <c r="AF1423" s="34">
        <v>3</v>
      </c>
      <c r="AG1423" s="24">
        <v>496660000</v>
      </c>
      <c r="AH1423" s="24">
        <v>432770000</v>
      </c>
      <c r="AI1423" s="24">
        <v>387130000</v>
      </c>
      <c r="AJ1423" s="25">
        <v>3</v>
      </c>
      <c r="AK1423">
        <v>28.813417434692401</v>
      </c>
      <c r="AL1423">
        <v>29.025276184081999</v>
      </c>
      <c r="AM1423">
        <v>28.958368301391602</v>
      </c>
      <c r="AN1423">
        <v>29.555961608886701</v>
      </c>
      <c r="AO1423">
        <v>28.563982009887699</v>
      </c>
      <c r="AP1423">
        <v>28.787370681762699</v>
      </c>
      <c r="AQ1423">
        <v>29.1922302246094</v>
      </c>
      <c r="AR1423">
        <v>28.923233032226602</v>
      </c>
      <c r="AS1423">
        <v>29.121639251708999</v>
      </c>
      <c r="AT1423">
        <v>28.977983474731399</v>
      </c>
      <c r="AU1423">
        <v>28.8876838684082</v>
      </c>
      <c r="AV1423">
        <v>28.6890258789063</v>
      </c>
      <c r="AW1423">
        <v>28.528242111206101</v>
      </c>
      <c r="AX1423">
        <v>7</v>
      </c>
      <c r="AY1423">
        <v>7</v>
      </c>
      <c r="AZ1423">
        <v>7</v>
      </c>
      <c r="BA1423">
        <v>40.700000000000003</v>
      </c>
      <c r="BB1423">
        <v>40.700000000000003</v>
      </c>
      <c r="BC1423">
        <v>40.700000000000003</v>
      </c>
      <c r="BD1423">
        <v>20.827999999999999</v>
      </c>
      <c r="BE1423">
        <v>0</v>
      </c>
      <c r="BF1423">
        <v>42.591000000000001</v>
      </c>
      <c r="BG1423">
        <v>4538000000</v>
      </c>
      <c r="BH1423">
        <v>39</v>
      </c>
      <c r="BI1423">
        <v>7</v>
      </c>
      <c r="BJ1423">
        <v>7</v>
      </c>
      <c r="BK1423">
        <v>7</v>
      </c>
      <c r="BL1423" t="s">
        <v>3958</v>
      </c>
      <c r="BM1423">
        <v>6</v>
      </c>
      <c r="BN1423">
        <v>6</v>
      </c>
      <c r="BO1423">
        <v>4</v>
      </c>
      <c r="BP1423">
        <v>3</v>
      </c>
      <c r="BQ1423">
        <v>5</v>
      </c>
      <c r="BR1423">
        <v>5</v>
      </c>
      <c r="BS1423">
        <v>6</v>
      </c>
      <c r="BT1423">
        <v>6</v>
      </c>
      <c r="BU1423">
        <v>5</v>
      </c>
      <c r="BV1423">
        <v>5</v>
      </c>
      <c r="BW1423">
        <v>6</v>
      </c>
      <c r="BX1423">
        <v>5</v>
      </c>
      <c r="BY1423">
        <v>6</v>
      </c>
      <c r="BZ1423">
        <v>182</v>
      </c>
      <c r="CA1423">
        <v>182</v>
      </c>
      <c r="CB1423">
        <v>28.6</v>
      </c>
      <c r="CC1423">
        <v>28.6</v>
      </c>
      <c r="CD1423">
        <v>24.7</v>
      </c>
      <c r="CE1423">
        <v>21.4</v>
      </c>
      <c r="CF1423">
        <v>23.1</v>
      </c>
      <c r="CG1423">
        <v>24.7</v>
      </c>
      <c r="CH1423">
        <v>28.6</v>
      </c>
      <c r="CI1423">
        <v>28.6</v>
      </c>
      <c r="CJ1423">
        <v>25.3</v>
      </c>
      <c r="CK1423">
        <v>25.3</v>
      </c>
      <c r="CL1423">
        <v>28.6</v>
      </c>
      <c r="CM1423">
        <v>25.3</v>
      </c>
      <c r="CN1423">
        <v>28.6</v>
      </c>
      <c r="CO1423">
        <v>0.15446545260054201</v>
      </c>
      <c r="CP1423">
        <v>0.42826225203803697</v>
      </c>
      <c r="CQ1423">
        <v>1.2022711963042101</v>
      </c>
      <c r="CR1423">
        <v>0.829559213167403</v>
      </c>
      <c r="CS1423">
        <v>8.0637296040851694E-2</v>
      </c>
      <c r="CT1423">
        <v>0.40720597757170002</v>
      </c>
      <c r="CU1423">
        <v>0.45227670396744701</v>
      </c>
      <c r="CV1423">
        <v>0.24039491017659401</v>
      </c>
      <c r="CW1423">
        <v>0.97792232972202098</v>
      </c>
      <c r="CX1423">
        <v>0.124750700280112</v>
      </c>
      <c r="CY1423">
        <v>0.30596796671549598</v>
      </c>
      <c r="CZ1423">
        <v>2.5580642061856902</v>
      </c>
    </row>
    <row r="1424" spans="1:104" x14ac:dyDescent="0.3">
      <c r="A1424" t="s">
        <v>5242</v>
      </c>
      <c r="B1424" t="s">
        <v>5243</v>
      </c>
      <c r="C1424" s="50">
        <v>1.1429951119520656</v>
      </c>
      <c r="D1424" s="51">
        <v>0.19281923384321051</v>
      </c>
      <c r="E1424" s="52">
        <v>0.37314809182920256</v>
      </c>
      <c r="F1424" s="53">
        <v>0.42811877489355699</v>
      </c>
      <c r="G1424" s="50">
        <v>1.1560899432045286</v>
      </c>
      <c r="H1424" s="54">
        <v>0.20925364313906719</v>
      </c>
      <c r="I1424" s="55">
        <v>0.19649882470975183</v>
      </c>
      <c r="J1424" s="56">
        <v>0.70664004286410598</v>
      </c>
      <c r="K1424" t="s">
        <v>5244</v>
      </c>
      <c r="L1424" t="s">
        <v>5245</v>
      </c>
      <c r="M1424" s="13">
        <f>IFERROR(IF(SEARCH(M$1,$L1424),1,"no"),"-")</f>
        <v>1</v>
      </c>
      <c r="N1424" s="14" t="str">
        <f>IFERROR(IF(SEARCH(N$1,$L1424),1,"no"),"-")</f>
        <v>-</v>
      </c>
      <c r="O1424" s="14" t="str">
        <f>IFERROR(IF(SEARCH(O$1,$L1424),1,"no"),"-")</f>
        <v>-</v>
      </c>
      <c r="P1424" s="15">
        <v>374590000</v>
      </c>
      <c r="Q1424" s="16">
        <v>287580000</v>
      </c>
      <c r="R1424" s="16">
        <v>367440000</v>
      </c>
      <c r="S1424" s="16">
        <v>323350000</v>
      </c>
      <c r="T1424" s="17">
        <v>4</v>
      </c>
      <c r="U1424" s="18">
        <v>331450000</v>
      </c>
      <c r="V1424" s="19">
        <v>486720000</v>
      </c>
      <c r="W1424" s="19">
        <v>341650000</v>
      </c>
      <c r="AB1424" s="20">
        <v>3</v>
      </c>
      <c r="AC1424" s="32">
        <v>337180000</v>
      </c>
      <c r="AD1424" s="33">
        <v>379590000</v>
      </c>
      <c r="AE1424" s="33">
        <v>359020000</v>
      </c>
      <c r="AF1424" s="34">
        <v>3</v>
      </c>
      <c r="AG1424" s="24">
        <v>362210000</v>
      </c>
      <c r="AH1424" s="24">
        <v>481160000</v>
      </c>
      <c r="AI1424" s="24">
        <v>400340000</v>
      </c>
      <c r="AJ1424" s="25">
        <v>3</v>
      </c>
      <c r="AK1424">
        <v>28.480737686157202</v>
      </c>
      <c r="AL1424">
        <v>28.099388122558601</v>
      </c>
      <c r="AM1424">
        <v>28.452934265136701</v>
      </c>
      <c r="AN1424">
        <v>28.2685222625732</v>
      </c>
      <c r="AO1424">
        <v>28.304216384887699</v>
      </c>
      <c r="AP1424">
        <v>28.858516693115199</v>
      </c>
      <c r="AQ1424">
        <v>28.347944259643601</v>
      </c>
      <c r="AR1424">
        <v>28.328943252563501</v>
      </c>
      <c r="AS1424">
        <v>28.4998664855957</v>
      </c>
      <c r="AT1424">
        <v>28.419488906860401</v>
      </c>
      <c r="AU1424">
        <v>28.4322509765625</v>
      </c>
      <c r="AV1424">
        <v>28.841941833496101</v>
      </c>
      <c r="AW1424">
        <v>28.5766506195068</v>
      </c>
      <c r="AX1424">
        <v>7</v>
      </c>
      <c r="AY1424">
        <v>7</v>
      </c>
      <c r="AZ1424">
        <v>7</v>
      </c>
      <c r="BA1424">
        <v>22.1</v>
      </c>
      <c r="BB1424">
        <v>22.1</v>
      </c>
      <c r="BC1424">
        <v>22.1</v>
      </c>
      <c r="BD1424">
        <v>49.911000000000001</v>
      </c>
      <c r="BE1424">
        <v>0</v>
      </c>
      <c r="BF1424">
        <v>42.881999999999998</v>
      </c>
      <c r="BG1424">
        <v>3213900000</v>
      </c>
      <c r="BH1424">
        <v>52</v>
      </c>
      <c r="BI1424">
        <v>7</v>
      </c>
      <c r="BJ1424">
        <v>7</v>
      </c>
      <c r="BK1424">
        <v>7</v>
      </c>
      <c r="BL1424" t="s">
        <v>5246</v>
      </c>
      <c r="BM1424">
        <v>3</v>
      </c>
      <c r="BN1424">
        <v>5</v>
      </c>
      <c r="BO1424">
        <v>6</v>
      </c>
      <c r="BP1424">
        <v>6</v>
      </c>
      <c r="BQ1424">
        <v>5</v>
      </c>
      <c r="BR1424">
        <v>6</v>
      </c>
      <c r="BS1424">
        <v>5</v>
      </c>
      <c r="BT1424">
        <v>5</v>
      </c>
      <c r="BU1424">
        <v>6</v>
      </c>
      <c r="BV1424">
        <v>5</v>
      </c>
      <c r="BW1424">
        <v>6</v>
      </c>
      <c r="BX1424">
        <v>5</v>
      </c>
      <c r="BY1424">
        <v>5</v>
      </c>
      <c r="BZ1424">
        <v>447</v>
      </c>
      <c r="CA1424">
        <v>447</v>
      </c>
      <c r="CB1424">
        <v>8.3000000000000007</v>
      </c>
      <c r="CC1424">
        <v>12.3</v>
      </c>
      <c r="CD1424">
        <v>19.2</v>
      </c>
      <c r="CE1424">
        <v>19.2</v>
      </c>
      <c r="CF1424">
        <v>15.9</v>
      </c>
      <c r="CG1424">
        <v>18.600000000000001</v>
      </c>
      <c r="CH1424">
        <v>12.3</v>
      </c>
      <c r="CI1424">
        <v>12.3</v>
      </c>
      <c r="CJ1424">
        <v>18.600000000000001</v>
      </c>
      <c r="CK1424">
        <v>15.9</v>
      </c>
      <c r="CL1424">
        <v>18.600000000000001</v>
      </c>
      <c r="CM1424">
        <v>15.9</v>
      </c>
      <c r="CN1424">
        <v>12.3</v>
      </c>
      <c r="CO1424">
        <v>0.33877957606321402</v>
      </c>
      <c r="CP1424">
        <v>0.42811877489355699</v>
      </c>
      <c r="CQ1424">
        <v>0.70664004286410598</v>
      </c>
      <c r="CR1424">
        <v>0.69205957883923996</v>
      </c>
      <c r="CS1424">
        <v>-9.0703964233398396E-2</v>
      </c>
      <c r="CT1424">
        <v>-0.80310365674206097</v>
      </c>
      <c r="CU1424">
        <v>0.45200609756097598</v>
      </c>
      <c r="CV1424">
        <v>-0.17816352844238301</v>
      </c>
      <c r="CW1424">
        <v>-0.97764791206839097</v>
      </c>
      <c r="CX1424">
        <v>0.29733734939758999</v>
      </c>
      <c r="CY1424">
        <v>-0.200848261515301</v>
      </c>
      <c r="CZ1424">
        <v>-1.5481679004893001</v>
      </c>
    </row>
    <row r="1425" spans="1:104" x14ac:dyDescent="0.3">
      <c r="A1425" t="s">
        <v>7964</v>
      </c>
      <c r="B1425" t="s">
        <v>7965</v>
      </c>
      <c r="C1425" s="50">
        <v>0.87359635240033162</v>
      </c>
      <c r="D1425" s="51">
        <v>-0.1949612624218805</v>
      </c>
      <c r="E1425" s="52">
        <v>0.37424087260758293</v>
      </c>
      <c r="F1425" s="53">
        <v>0.42684878290074002</v>
      </c>
      <c r="G1425" s="50">
        <v>0.99549739693260164</v>
      </c>
      <c r="H1425" s="54">
        <v>-6.5105513547804453E-3</v>
      </c>
      <c r="I1425" s="55">
        <v>0.98347555711444445</v>
      </c>
      <c r="J1425" s="56">
        <v>7.2364293818919876E-3</v>
      </c>
      <c r="K1425" t="s">
        <v>2359</v>
      </c>
      <c r="L1425" t="s">
        <v>2360</v>
      </c>
      <c r="M1425" s="13" t="str">
        <f>IFERROR(IF(SEARCH(M$1,$L1425),1,"no"),"-")</f>
        <v>-</v>
      </c>
      <c r="N1425" s="14" t="str">
        <f>IFERROR(IF(SEARCH(N$1,$L1425),1,"no"),"-")</f>
        <v>-</v>
      </c>
      <c r="O1425" s="14" t="str">
        <f>IFERROR(IF(SEARCH(O$1,$L1425),1,"no"),"-")</f>
        <v>-</v>
      </c>
      <c r="P1425" s="15">
        <v>1425100000</v>
      </c>
      <c r="Q1425" s="16">
        <v>2025500000</v>
      </c>
      <c r="R1425" s="16">
        <v>1721500000</v>
      </c>
      <c r="S1425" s="16">
        <v>1904700000</v>
      </c>
      <c r="T1425" s="17">
        <v>4</v>
      </c>
      <c r="U1425" s="18">
        <v>1359500000</v>
      </c>
      <c r="V1425" s="19">
        <v>1258900000</v>
      </c>
      <c r="W1425" s="19">
        <v>2018300000</v>
      </c>
      <c r="AB1425" s="20">
        <v>3</v>
      </c>
      <c r="AC1425" s="32">
        <v>1937000000</v>
      </c>
      <c r="AD1425" s="33">
        <v>1952800000</v>
      </c>
      <c r="AE1425" s="33">
        <v>2506500000</v>
      </c>
      <c r="AF1425" s="34">
        <v>3</v>
      </c>
      <c r="AG1425" s="24">
        <v>2221300000</v>
      </c>
      <c r="AH1425" s="24">
        <v>2008500000</v>
      </c>
      <c r="AI1425" s="24">
        <v>2137700000</v>
      </c>
      <c r="AJ1425" s="25">
        <v>3</v>
      </c>
      <c r="AK1425">
        <v>30.4084167480469</v>
      </c>
      <c r="AL1425">
        <v>30.9156303405762</v>
      </c>
      <c r="AM1425">
        <v>30.6810188293457</v>
      </c>
      <c r="AN1425">
        <v>30.8269157409668</v>
      </c>
      <c r="AO1425">
        <v>30.340429306030298</v>
      </c>
      <c r="AP1425">
        <v>30.229516983032202</v>
      </c>
      <c r="AQ1425">
        <v>30.910493850708001</v>
      </c>
      <c r="AR1425">
        <v>30.8511772155762</v>
      </c>
      <c r="AS1425">
        <v>30.862897872924801</v>
      </c>
      <c r="AT1425">
        <v>31.223026275634801</v>
      </c>
      <c r="AU1425">
        <v>31.0487575531006</v>
      </c>
      <c r="AV1425">
        <v>30.903470993041999</v>
      </c>
      <c r="AW1425">
        <v>30.993412017822301</v>
      </c>
      <c r="AX1425">
        <v>8</v>
      </c>
      <c r="AY1425">
        <v>8</v>
      </c>
      <c r="AZ1425">
        <v>8</v>
      </c>
      <c r="BA1425">
        <v>73.900000000000006</v>
      </c>
      <c r="BB1425">
        <v>73.900000000000006</v>
      </c>
      <c r="BC1425">
        <v>73.900000000000006</v>
      </c>
      <c r="BD1425">
        <v>15.654</v>
      </c>
      <c r="BE1425">
        <v>0</v>
      </c>
      <c r="BF1425">
        <v>148.09</v>
      </c>
      <c r="BG1425">
        <v>16673000000</v>
      </c>
      <c r="BH1425">
        <v>103</v>
      </c>
      <c r="BI1425">
        <v>8</v>
      </c>
      <c r="BJ1425">
        <v>8</v>
      </c>
      <c r="BK1425">
        <v>8</v>
      </c>
      <c r="BL1425" t="s">
        <v>7966</v>
      </c>
      <c r="BM1425">
        <v>7</v>
      </c>
      <c r="BN1425">
        <v>6</v>
      </c>
      <c r="BO1425">
        <v>5</v>
      </c>
      <c r="BP1425">
        <v>5</v>
      </c>
      <c r="BQ1425">
        <v>5</v>
      </c>
      <c r="BR1425">
        <v>5</v>
      </c>
      <c r="BS1425">
        <v>6</v>
      </c>
      <c r="BT1425">
        <v>5</v>
      </c>
      <c r="BU1425">
        <v>5</v>
      </c>
      <c r="BV1425">
        <v>6</v>
      </c>
      <c r="BW1425">
        <v>5</v>
      </c>
      <c r="BX1425">
        <v>5</v>
      </c>
      <c r="BY1425">
        <v>5</v>
      </c>
      <c r="BZ1425">
        <v>138</v>
      </c>
      <c r="CA1425">
        <v>138</v>
      </c>
      <c r="CB1425">
        <v>73.2</v>
      </c>
      <c r="CC1425">
        <v>65.900000000000006</v>
      </c>
      <c r="CD1425">
        <v>38.4</v>
      </c>
      <c r="CE1425">
        <v>37.700000000000003</v>
      </c>
      <c r="CF1425">
        <v>65.900000000000006</v>
      </c>
      <c r="CG1425">
        <v>38.4</v>
      </c>
      <c r="CH1425">
        <v>65.900000000000006</v>
      </c>
      <c r="CI1425">
        <v>38.4</v>
      </c>
      <c r="CJ1425">
        <v>38.4</v>
      </c>
      <c r="CK1425">
        <v>65.900000000000006</v>
      </c>
      <c r="CL1425">
        <v>38.4</v>
      </c>
      <c r="CM1425">
        <v>38.4</v>
      </c>
      <c r="CN1425">
        <v>38.4</v>
      </c>
      <c r="CO1425">
        <v>0.78488096383777906</v>
      </c>
      <c r="CP1425">
        <v>0.42684878290074002</v>
      </c>
      <c r="CQ1425">
        <v>7.2364293818920396E-3</v>
      </c>
      <c r="CR1425">
        <v>0.67651381215469597</v>
      </c>
      <c r="CS1425">
        <v>-0.27103837331135899</v>
      </c>
      <c r="CT1425">
        <v>-1.6296514106635001</v>
      </c>
      <c r="CU1425">
        <v>0.45252156265854898</v>
      </c>
      <c r="CV1425">
        <v>0.21451536814371899</v>
      </c>
      <c r="CW1425">
        <v>0.97521817631917096</v>
      </c>
      <c r="CX1425">
        <v>0.99165401588702595</v>
      </c>
      <c r="CY1425">
        <v>-2.8463999430350401E-3</v>
      </c>
      <c r="CZ1425">
        <v>-2.20348191128239E-2</v>
      </c>
    </row>
    <row r="1426" spans="1:104" x14ac:dyDescent="0.3">
      <c r="A1426" t="s">
        <v>6256</v>
      </c>
      <c r="B1426" t="s">
        <v>6257</v>
      </c>
      <c r="C1426" s="50">
        <v>1.1329028546489714</v>
      </c>
      <c r="D1426" s="51">
        <v>0.18002415672337513</v>
      </c>
      <c r="E1426" s="52">
        <v>0.37464240695270284</v>
      </c>
      <c r="F1426" s="53">
        <v>0.426383065019594</v>
      </c>
      <c r="G1426" s="50">
        <v>0.93100325223333746</v>
      </c>
      <c r="H1426" s="54">
        <v>-0.10314188739039042</v>
      </c>
      <c r="I1426" s="55">
        <v>0.35827719719350476</v>
      </c>
      <c r="J1426" s="56">
        <v>0.44578083193484402</v>
      </c>
      <c r="K1426" t="s">
        <v>6258</v>
      </c>
      <c r="L1426" t="s">
        <v>6259</v>
      </c>
      <c r="M1426" s="13" t="str">
        <f>IFERROR(IF(SEARCH(M$1,$L1426),1,"no"),"-")</f>
        <v>-</v>
      </c>
      <c r="N1426" s="14" t="str">
        <f>IFERROR(IF(SEARCH(N$1,$L1426),1,"no"),"-")</f>
        <v>-</v>
      </c>
      <c r="O1426" s="14" t="str">
        <f>IFERROR(IF(SEARCH(O$1,$L1426),1,"no"),"-")</f>
        <v>-</v>
      </c>
      <c r="P1426" s="15">
        <v>398900000</v>
      </c>
      <c r="Q1426" s="16">
        <v>411580000</v>
      </c>
      <c r="R1426" s="16">
        <v>259480000</v>
      </c>
      <c r="S1426" s="16">
        <v>274280000</v>
      </c>
      <c r="T1426" s="17">
        <v>4</v>
      </c>
      <c r="U1426" s="18">
        <v>350500000</v>
      </c>
      <c r="V1426" s="19">
        <v>381940000</v>
      </c>
      <c r="W1426" s="19">
        <v>409730000</v>
      </c>
      <c r="AB1426" s="20">
        <v>3</v>
      </c>
      <c r="AC1426" s="32">
        <v>417780000</v>
      </c>
      <c r="AD1426" s="33">
        <v>372310000</v>
      </c>
      <c r="AE1426" s="33">
        <v>424460000</v>
      </c>
      <c r="AF1426" s="34">
        <v>3</v>
      </c>
      <c r="AG1426" s="24">
        <v>379750000</v>
      </c>
      <c r="AH1426" s="24">
        <v>338680000</v>
      </c>
      <c r="AI1426" s="24">
        <v>412320000</v>
      </c>
      <c r="AJ1426" s="25">
        <v>3</v>
      </c>
      <c r="AK1426">
        <v>28.5714511871338</v>
      </c>
      <c r="AL1426">
        <v>28.6165981292725</v>
      </c>
      <c r="AM1426">
        <v>27.951047897338899</v>
      </c>
      <c r="AN1426">
        <v>28.031074523925799</v>
      </c>
      <c r="AO1426">
        <v>28.384840011596701</v>
      </c>
      <c r="AP1426">
        <v>28.5087699890137</v>
      </c>
      <c r="AQ1426">
        <v>28.6100978851318</v>
      </c>
      <c r="AR1426">
        <v>28.638168334960898</v>
      </c>
      <c r="AS1426">
        <v>28.471929550170898</v>
      </c>
      <c r="AT1426">
        <v>28.661052703857401</v>
      </c>
      <c r="AU1426">
        <v>28.500474929809599</v>
      </c>
      <c r="AV1426">
        <v>28.3353481292725</v>
      </c>
      <c r="AW1426">
        <v>28.619188308715799</v>
      </c>
      <c r="AX1426">
        <v>14</v>
      </c>
      <c r="AY1426">
        <v>14</v>
      </c>
      <c r="AZ1426">
        <v>14</v>
      </c>
      <c r="BA1426">
        <v>35.5</v>
      </c>
      <c r="BB1426">
        <v>35.5</v>
      </c>
      <c r="BC1426">
        <v>35.5</v>
      </c>
      <c r="BD1426">
        <v>53.621000000000002</v>
      </c>
      <c r="BE1426">
        <v>0</v>
      </c>
      <c r="BF1426">
        <v>51.814</v>
      </c>
      <c r="BG1426">
        <v>3154300000</v>
      </c>
      <c r="BH1426">
        <v>67</v>
      </c>
      <c r="BI1426">
        <v>14</v>
      </c>
      <c r="BJ1426">
        <v>14</v>
      </c>
      <c r="BK1426">
        <v>14</v>
      </c>
      <c r="BL1426" t="s">
        <v>6260</v>
      </c>
      <c r="BM1426">
        <v>11</v>
      </c>
      <c r="BN1426">
        <v>12</v>
      </c>
      <c r="BO1426">
        <v>2</v>
      </c>
      <c r="BP1426">
        <v>2</v>
      </c>
      <c r="BQ1426">
        <v>11</v>
      </c>
      <c r="BR1426">
        <v>9</v>
      </c>
      <c r="BS1426">
        <v>8</v>
      </c>
      <c r="BT1426">
        <v>11</v>
      </c>
      <c r="BU1426">
        <v>9</v>
      </c>
      <c r="BV1426">
        <v>9</v>
      </c>
      <c r="BW1426">
        <v>9</v>
      </c>
      <c r="BX1426">
        <v>11</v>
      </c>
      <c r="BY1426">
        <v>8</v>
      </c>
      <c r="BZ1426">
        <v>471</v>
      </c>
      <c r="CA1426">
        <v>471</v>
      </c>
      <c r="CB1426">
        <v>28.5</v>
      </c>
      <c r="CC1426">
        <v>30.6</v>
      </c>
      <c r="CD1426">
        <v>5.3</v>
      </c>
      <c r="CE1426">
        <v>5.3</v>
      </c>
      <c r="CF1426">
        <v>26.3</v>
      </c>
      <c r="CG1426">
        <v>23.8</v>
      </c>
      <c r="CH1426">
        <v>22.1</v>
      </c>
      <c r="CI1426">
        <v>27.2</v>
      </c>
      <c r="CJ1426">
        <v>21</v>
      </c>
      <c r="CK1426">
        <v>21.2</v>
      </c>
      <c r="CL1426">
        <v>24.2</v>
      </c>
      <c r="CM1426">
        <v>27.4</v>
      </c>
      <c r="CN1426">
        <v>20</v>
      </c>
      <c r="CO1426">
        <v>0.65562778172045699</v>
      </c>
      <c r="CP1426">
        <v>0.426383065019594</v>
      </c>
      <c r="CQ1426">
        <v>0.44578083193484402</v>
      </c>
      <c r="CR1426">
        <v>0.62522989593188305</v>
      </c>
      <c r="CS1426">
        <v>-0.297840595245361</v>
      </c>
      <c r="CT1426">
        <v>-1.39792106820202</v>
      </c>
      <c r="CU1426">
        <v>0.45255144450076001</v>
      </c>
      <c r="CV1426">
        <v>-0.208693027496338</v>
      </c>
      <c r="CW1426">
        <v>-0.97432684440442197</v>
      </c>
      <c r="CX1426">
        <v>0.49613470533208598</v>
      </c>
      <c r="CY1426">
        <v>0.105379740397137</v>
      </c>
      <c r="CZ1426">
        <v>1.0370752281581299</v>
      </c>
    </row>
    <row r="1427" spans="1:104" x14ac:dyDescent="0.3">
      <c r="A1427" t="s">
        <v>7010</v>
      </c>
      <c r="B1427" t="s">
        <v>952</v>
      </c>
      <c r="C1427" s="50">
        <v>0.90984929296244632</v>
      </c>
      <c r="D1427" s="51">
        <v>-0.13630049716036258</v>
      </c>
      <c r="E1427" s="52">
        <v>0.37486131905166153</v>
      </c>
      <c r="F1427" s="53">
        <v>0.42612937096577003</v>
      </c>
      <c r="G1427" s="50">
        <v>1.0378966889001886</v>
      </c>
      <c r="H1427" s="54">
        <v>5.3662846557952872E-2</v>
      </c>
      <c r="I1427" s="55">
        <v>0.58366607852048036</v>
      </c>
      <c r="J1427" s="56">
        <v>0.23383554626403805</v>
      </c>
      <c r="K1427" t="s">
        <v>7011</v>
      </c>
      <c r="L1427" t="s">
        <v>7012</v>
      </c>
      <c r="M1427" s="13" t="str">
        <f>IFERROR(IF(SEARCH(M$1,$L1427),1,"no"),"-")</f>
        <v>-</v>
      </c>
      <c r="N1427" s="14" t="str">
        <f>IFERROR(IF(SEARCH(N$1,$L1427),1,"no"),"-")</f>
        <v>-</v>
      </c>
      <c r="O1427" s="14" t="str">
        <f>IFERROR(IF(SEARCH(O$1,$L1427),1,"no"),"-")</f>
        <v>-</v>
      </c>
      <c r="P1427" s="15">
        <v>280030000</v>
      </c>
      <c r="Q1427" s="16">
        <v>207450000</v>
      </c>
      <c r="T1427" s="17">
        <v>2</v>
      </c>
      <c r="U1427" s="18">
        <v>260410000</v>
      </c>
      <c r="V1427" s="19">
        <v>206510000</v>
      </c>
      <c r="W1427" s="19">
        <v>198380000</v>
      </c>
      <c r="AB1427" s="20">
        <v>3</v>
      </c>
      <c r="AC1427" s="32">
        <v>214320000</v>
      </c>
      <c r="AD1427" s="33">
        <v>207530000</v>
      </c>
      <c r="AE1427" s="33">
        <v>246810000</v>
      </c>
      <c r="AF1427" s="34">
        <v>3</v>
      </c>
      <c r="AG1427" s="24">
        <v>217660000</v>
      </c>
      <c r="AH1427" s="24">
        <v>228940000</v>
      </c>
      <c r="AI1427" s="24">
        <v>247400000</v>
      </c>
      <c r="AJ1427" s="25">
        <v>3</v>
      </c>
      <c r="AK1427">
        <v>28.061006546020501</v>
      </c>
      <c r="AL1427">
        <v>27.628189086914102</v>
      </c>
      <c r="AM1427">
        <v>25.927562713623001</v>
      </c>
      <c r="AN1427">
        <v>27.0741577148438</v>
      </c>
      <c r="AO1427">
        <v>27.9562091827393</v>
      </c>
      <c r="AP1427">
        <v>27.621637344360401</v>
      </c>
      <c r="AQ1427">
        <v>27.563692092895501</v>
      </c>
      <c r="AR1427">
        <v>27.6751918792725</v>
      </c>
      <c r="AS1427">
        <v>27.6287441253662</v>
      </c>
      <c r="AT1427">
        <v>27.878826141357401</v>
      </c>
      <c r="AU1427">
        <v>27.6975002288818</v>
      </c>
      <c r="AV1427">
        <v>27.770393371581999</v>
      </c>
      <c r="AW1427">
        <v>27.882270812988299</v>
      </c>
      <c r="AX1427">
        <v>11</v>
      </c>
      <c r="AY1427">
        <v>11</v>
      </c>
      <c r="AZ1427">
        <v>11</v>
      </c>
      <c r="BA1427">
        <v>31.9</v>
      </c>
      <c r="BB1427">
        <v>31.9</v>
      </c>
      <c r="BC1427">
        <v>31.9</v>
      </c>
      <c r="BD1427">
        <v>43.048999999999999</v>
      </c>
      <c r="BE1427">
        <v>0</v>
      </c>
      <c r="BF1427">
        <v>26.507000000000001</v>
      </c>
      <c r="BG1427">
        <v>1657900000</v>
      </c>
      <c r="BH1427">
        <v>19</v>
      </c>
      <c r="BI1427">
        <v>11</v>
      </c>
      <c r="BJ1427">
        <v>11</v>
      </c>
      <c r="BK1427">
        <v>11</v>
      </c>
      <c r="BL1427" t="s">
        <v>7013</v>
      </c>
      <c r="BM1427">
        <v>4</v>
      </c>
      <c r="BN1427">
        <v>7</v>
      </c>
      <c r="BO1427">
        <v>2</v>
      </c>
      <c r="BP1427">
        <v>1</v>
      </c>
      <c r="BQ1427">
        <v>6</v>
      </c>
      <c r="BR1427">
        <v>5</v>
      </c>
      <c r="BS1427">
        <v>3</v>
      </c>
      <c r="BT1427">
        <v>5</v>
      </c>
      <c r="BU1427">
        <v>4</v>
      </c>
      <c r="BV1427">
        <v>6</v>
      </c>
      <c r="BW1427">
        <v>4</v>
      </c>
      <c r="BX1427">
        <v>7</v>
      </c>
      <c r="BY1427">
        <v>5</v>
      </c>
      <c r="BZ1427">
        <v>383</v>
      </c>
      <c r="CA1427">
        <v>383</v>
      </c>
      <c r="CB1427">
        <v>14.1</v>
      </c>
      <c r="CC1427">
        <v>20.9</v>
      </c>
      <c r="CD1427">
        <v>5.7</v>
      </c>
      <c r="CE1427">
        <v>3.1</v>
      </c>
      <c r="CF1427">
        <v>18.8</v>
      </c>
      <c r="CG1427">
        <v>17</v>
      </c>
      <c r="CH1427">
        <v>9.9</v>
      </c>
      <c r="CI1427">
        <v>17</v>
      </c>
      <c r="CJ1427">
        <v>12.8</v>
      </c>
      <c r="CK1427">
        <v>18.8</v>
      </c>
      <c r="CL1427">
        <v>11.7</v>
      </c>
      <c r="CM1427">
        <v>25.1</v>
      </c>
      <c r="CN1427">
        <v>13.8</v>
      </c>
      <c r="CO1427">
        <v>0.44456330617505202</v>
      </c>
      <c r="CP1427">
        <v>0.42612937096577003</v>
      </c>
      <c r="CQ1427">
        <v>0.23383554626403799</v>
      </c>
      <c r="CR1427">
        <v>0.65241100917431205</v>
      </c>
      <c r="CS1427">
        <v>-0.55485836664835697</v>
      </c>
      <c r="CT1427">
        <v>-1.00899537533201</v>
      </c>
      <c r="CU1427">
        <v>0.45252887537993902</v>
      </c>
      <c r="CV1427">
        <v>-0.54111719131469704</v>
      </c>
      <c r="CW1427">
        <v>-0.97384122872629098</v>
      </c>
      <c r="CX1427">
        <v>0.74646188679245296</v>
      </c>
      <c r="CY1427">
        <v>-5.5800755818683698E-2</v>
      </c>
      <c r="CZ1427">
        <v>-0.59533538695739097</v>
      </c>
    </row>
    <row r="1428" spans="1:104" x14ac:dyDescent="0.3">
      <c r="A1428" t="s">
        <v>6438</v>
      </c>
      <c r="B1428" t="s">
        <v>6439</v>
      </c>
      <c r="C1428" s="50">
        <v>1.0581855442579018</v>
      </c>
      <c r="D1428" s="51">
        <v>8.1592614513638112E-2</v>
      </c>
      <c r="E1428" s="52">
        <v>0.37587143910062082</v>
      </c>
      <c r="F1428" s="53">
        <v>0.42496067325464892</v>
      </c>
      <c r="G1428" s="50">
        <v>1.0641924830948264</v>
      </c>
      <c r="H1428" s="54">
        <v>8.9759118218062914E-2</v>
      </c>
      <c r="I1428" s="55">
        <v>0.4043449453547775</v>
      </c>
      <c r="J1428" s="56">
        <v>0.393247981558556</v>
      </c>
      <c r="K1428" t="s">
        <v>6440</v>
      </c>
      <c r="L1428" t="s">
        <v>6441</v>
      </c>
      <c r="M1428" s="13" t="str">
        <f>IFERROR(IF(SEARCH(M$1,$L1428),1,"no"),"-")</f>
        <v>-</v>
      </c>
      <c r="N1428" s="14" t="str">
        <f>IFERROR(IF(SEARCH(N$1,$L1428),1,"no"),"-")</f>
        <v>-</v>
      </c>
      <c r="O1428" s="14" t="str">
        <f>IFERROR(IF(SEARCH(O$1,$L1428),1,"no"),"-")</f>
        <v>-</v>
      </c>
      <c r="P1428" s="15">
        <v>197290000</v>
      </c>
      <c r="Q1428" s="16">
        <v>225610000</v>
      </c>
      <c r="T1428" s="17">
        <v>2</v>
      </c>
      <c r="U1428" s="18">
        <v>290490000</v>
      </c>
      <c r="V1428" s="19">
        <v>210870000</v>
      </c>
      <c r="W1428" s="19">
        <v>169900000</v>
      </c>
      <c r="AB1428" s="20">
        <v>3</v>
      </c>
      <c r="AC1428" s="32">
        <v>193770000</v>
      </c>
      <c r="AD1428" s="33">
        <v>225110000</v>
      </c>
      <c r="AE1428" s="33">
        <v>217020000</v>
      </c>
      <c r="AF1428" s="34">
        <v>3</v>
      </c>
      <c r="AG1428" s="24">
        <v>242700000</v>
      </c>
      <c r="AH1428" s="24">
        <v>205440000</v>
      </c>
      <c r="AI1428" s="24">
        <v>228580000</v>
      </c>
      <c r="AJ1428" s="25">
        <v>3</v>
      </c>
      <c r="AK1428">
        <v>27.555742263793899</v>
      </c>
      <c r="AL1428">
        <v>27.7492561340332</v>
      </c>
      <c r="AM1428">
        <v>27.486757278442401</v>
      </c>
      <c r="AN1428">
        <v>25.6818943023682</v>
      </c>
      <c r="AO1428">
        <v>28.1139125823975</v>
      </c>
      <c r="AP1428">
        <v>27.651779174804702</v>
      </c>
      <c r="AQ1428">
        <v>27.340110778808601</v>
      </c>
      <c r="AR1428">
        <v>27.529769897460898</v>
      </c>
      <c r="AS1428">
        <v>27.746055603027301</v>
      </c>
      <c r="AT1428">
        <v>27.693252563476602</v>
      </c>
      <c r="AU1428">
        <v>27.854598999023398</v>
      </c>
      <c r="AV1428">
        <v>27.614141464233398</v>
      </c>
      <c r="AW1428">
        <v>27.768123626708999</v>
      </c>
      <c r="AX1428">
        <v>4</v>
      </c>
      <c r="AY1428">
        <v>4</v>
      </c>
      <c r="AZ1428">
        <v>4</v>
      </c>
      <c r="BA1428">
        <v>10.7</v>
      </c>
      <c r="BB1428">
        <v>10.7</v>
      </c>
      <c r="BC1428">
        <v>10.7</v>
      </c>
      <c r="BD1428">
        <v>55.68</v>
      </c>
      <c r="BE1428">
        <v>0</v>
      </c>
      <c r="BF1428">
        <v>11.782</v>
      </c>
      <c r="BG1428">
        <v>1583900000</v>
      </c>
      <c r="BH1428">
        <v>20</v>
      </c>
      <c r="BI1428">
        <v>4</v>
      </c>
      <c r="BJ1428">
        <v>4</v>
      </c>
      <c r="BK1428">
        <v>4</v>
      </c>
      <c r="BL1428" t="s">
        <v>6442</v>
      </c>
      <c r="BM1428">
        <v>4</v>
      </c>
      <c r="BN1428">
        <v>3</v>
      </c>
      <c r="BO1428">
        <v>1</v>
      </c>
      <c r="BP1428">
        <v>0</v>
      </c>
      <c r="BQ1428">
        <v>3</v>
      </c>
      <c r="BR1428">
        <v>3</v>
      </c>
      <c r="BS1428">
        <v>4</v>
      </c>
      <c r="BT1428">
        <v>4</v>
      </c>
      <c r="BU1428">
        <v>4</v>
      </c>
      <c r="BV1428">
        <v>4</v>
      </c>
      <c r="BW1428">
        <v>4</v>
      </c>
      <c r="BX1428">
        <v>3</v>
      </c>
      <c r="BY1428">
        <v>3</v>
      </c>
      <c r="BZ1428">
        <v>507</v>
      </c>
      <c r="CA1428">
        <v>507</v>
      </c>
      <c r="CB1428">
        <v>10.7</v>
      </c>
      <c r="CC1428">
        <v>9.3000000000000007</v>
      </c>
      <c r="CD1428">
        <v>3.4</v>
      </c>
      <c r="CE1428">
        <v>0</v>
      </c>
      <c r="CF1428">
        <v>9.3000000000000007</v>
      </c>
      <c r="CG1428">
        <v>9.3000000000000007</v>
      </c>
      <c r="CH1428">
        <v>10.7</v>
      </c>
      <c r="CI1428">
        <v>10.7</v>
      </c>
      <c r="CJ1428">
        <v>10.7</v>
      </c>
      <c r="CK1428">
        <v>10.7</v>
      </c>
      <c r="CL1428">
        <v>10.7</v>
      </c>
      <c r="CM1428">
        <v>9.3000000000000007</v>
      </c>
      <c r="CN1428">
        <v>7.7</v>
      </c>
      <c r="CO1428">
        <v>0.40793826866272997</v>
      </c>
      <c r="CP1428">
        <v>0.42496067325464898</v>
      </c>
      <c r="CQ1428">
        <v>0.393247981558556</v>
      </c>
      <c r="CR1428">
        <v>0.66406655192197395</v>
      </c>
      <c r="CS1428">
        <v>-0.53794685999552505</v>
      </c>
      <c r="CT1428">
        <v>-0.93888090691295301</v>
      </c>
      <c r="CU1428">
        <v>0.45329691451694498</v>
      </c>
      <c r="CV1428">
        <v>-0.58352168401082205</v>
      </c>
      <c r="CW1428">
        <v>-0.97160346012885201</v>
      </c>
      <c r="CX1428">
        <v>0.55886044444444405</v>
      </c>
      <c r="CY1428">
        <v>-8.9262008666992201E-2</v>
      </c>
      <c r="CZ1428">
        <v>-0.93145762608763005</v>
      </c>
    </row>
    <row r="1429" spans="1:104" x14ac:dyDescent="0.3">
      <c r="A1429" t="s">
        <v>3840</v>
      </c>
      <c r="B1429" t="s">
        <v>3841</v>
      </c>
      <c r="C1429" s="50">
        <v>1.1036271476890844</v>
      </c>
      <c r="D1429" s="51">
        <v>0.14225285052681858</v>
      </c>
      <c r="E1429" s="52">
        <v>0.37590326435678895</v>
      </c>
      <c r="F1429" s="53">
        <v>0.42492390284169501</v>
      </c>
      <c r="G1429" s="50">
        <v>1.2738347785474333</v>
      </c>
      <c r="H1429" s="54">
        <v>0.34917816642624627</v>
      </c>
      <c r="I1429" s="55">
        <v>5.7181657425841893E-2</v>
      </c>
      <c r="J1429" s="56">
        <v>1.2427432606522999</v>
      </c>
      <c r="K1429" t="s">
        <v>3842</v>
      </c>
      <c r="L1429" t="s">
        <v>3843</v>
      </c>
      <c r="M1429" s="13" t="str">
        <f>IFERROR(IF(SEARCH(M$1,$L1429),1,"no"),"-")</f>
        <v>-</v>
      </c>
      <c r="N1429" s="14">
        <f>IFERROR(IF(SEARCH(N$1,$L1429),1,"no"),"-")</f>
        <v>1</v>
      </c>
      <c r="O1429" s="14" t="str">
        <f>IFERROR(IF(SEARCH(O$1,$L1429),1,"no"),"-")</f>
        <v>-</v>
      </c>
      <c r="P1429" s="15">
        <v>507010000</v>
      </c>
      <c r="Q1429" s="16">
        <v>561380000</v>
      </c>
      <c r="R1429" s="16">
        <v>693310000</v>
      </c>
      <c r="S1429" s="16">
        <v>685310000</v>
      </c>
      <c r="T1429" s="17">
        <v>4</v>
      </c>
      <c r="U1429" s="18">
        <v>590200000</v>
      </c>
      <c r="V1429" s="19">
        <v>726280000</v>
      </c>
      <c r="W1429" s="19">
        <v>708960000</v>
      </c>
      <c r="AB1429" s="20">
        <v>3</v>
      </c>
      <c r="AC1429" s="32">
        <v>528100000</v>
      </c>
      <c r="AD1429" s="33">
        <v>638760000</v>
      </c>
      <c r="AE1429" s="33">
        <v>610270000</v>
      </c>
      <c r="AF1429" s="34">
        <v>3</v>
      </c>
      <c r="AG1429" s="24">
        <v>659450000</v>
      </c>
      <c r="AH1429" s="24">
        <v>764300000</v>
      </c>
      <c r="AI1429" s="24">
        <v>840020000</v>
      </c>
      <c r="AJ1429" s="25">
        <v>3</v>
      </c>
      <c r="AK1429">
        <v>28.917438507080099</v>
      </c>
      <c r="AL1429">
        <v>29.0644016265869</v>
      </c>
      <c r="AM1429">
        <v>29.368925094604499</v>
      </c>
      <c r="AN1429">
        <v>29.3521823883057</v>
      </c>
      <c r="AO1429">
        <v>29.1366291046143</v>
      </c>
      <c r="AP1429">
        <v>29.435951232910199</v>
      </c>
      <c r="AQ1429">
        <v>29.401128768920898</v>
      </c>
      <c r="AR1429">
        <v>28.9762363433838</v>
      </c>
      <c r="AS1429">
        <v>29.250698089599599</v>
      </c>
      <c r="AT1429">
        <v>29.184871673583999</v>
      </c>
      <c r="AU1429">
        <v>29.296688079833999</v>
      </c>
      <c r="AV1429">
        <v>29.509563446044901</v>
      </c>
      <c r="AW1429">
        <v>29.645849227905298</v>
      </c>
      <c r="AX1429">
        <v>12</v>
      </c>
      <c r="AY1429">
        <v>12</v>
      </c>
      <c r="AZ1429">
        <v>12</v>
      </c>
      <c r="BA1429">
        <v>44.1</v>
      </c>
      <c r="BB1429">
        <v>44.1</v>
      </c>
      <c r="BC1429">
        <v>44.1</v>
      </c>
      <c r="BD1429">
        <v>32.215000000000003</v>
      </c>
      <c r="BE1429">
        <v>0</v>
      </c>
      <c r="BF1429">
        <v>33.335999999999999</v>
      </c>
      <c r="BG1429">
        <v>5666300000</v>
      </c>
      <c r="BH1429">
        <v>70</v>
      </c>
      <c r="BI1429" t="s">
        <v>105</v>
      </c>
      <c r="BJ1429" t="s">
        <v>105</v>
      </c>
      <c r="BK1429" t="s">
        <v>105</v>
      </c>
      <c r="BL1429" t="s">
        <v>3844</v>
      </c>
      <c r="BM1429">
        <v>7</v>
      </c>
      <c r="BN1429">
        <v>10</v>
      </c>
      <c r="BO1429">
        <v>3</v>
      </c>
      <c r="BP1429">
        <v>2</v>
      </c>
      <c r="BQ1429">
        <v>11</v>
      </c>
      <c r="BR1429">
        <v>7</v>
      </c>
      <c r="BS1429">
        <v>9</v>
      </c>
      <c r="BT1429">
        <v>8</v>
      </c>
      <c r="BU1429">
        <v>9</v>
      </c>
      <c r="BV1429">
        <v>8</v>
      </c>
      <c r="BW1429">
        <v>9</v>
      </c>
      <c r="BX1429">
        <v>10</v>
      </c>
      <c r="BY1429">
        <v>10</v>
      </c>
      <c r="BZ1429">
        <v>295</v>
      </c>
      <c r="CA1429" t="s">
        <v>105</v>
      </c>
      <c r="CB1429">
        <v>25.8</v>
      </c>
      <c r="CC1429">
        <v>39</v>
      </c>
      <c r="CD1429">
        <v>12.5</v>
      </c>
      <c r="CE1429">
        <v>9.8000000000000007</v>
      </c>
      <c r="CF1429">
        <v>38</v>
      </c>
      <c r="CG1429">
        <v>29.5</v>
      </c>
      <c r="CH1429">
        <v>36.6</v>
      </c>
      <c r="CI1429">
        <v>32.200000000000003</v>
      </c>
      <c r="CJ1429">
        <v>34.9</v>
      </c>
      <c r="CK1429">
        <v>30.5</v>
      </c>
      <c r="CL1429">
        <v>36.6</v>
      </c>
      <c r="CM1429">
        <v>39.299999999999997</v>
      </c>
      <c r="CN1429">
        <v>39.299999999999997</v>
      </c>
      <c r="CO1429">
        <v>9.3808719787051603E-2</v>
      </c>
      <c r="CP1429">
        <v>0.42492390284169501</v>
      </c>
      <c r="CQ1429">
        <v>1.2427432606522999</v>
      </c>
      <c r="CR1429">
        <v>0.88961094674556196</v>
      </c>
      <c r="CS1429">
        <v>3.84682019551583E-2</v>
      </c>
      <c r="CT1429">
        <v>0.25931093405804401</v>
      </c>
      <c r="CU1429">
        <v>0.45310212335692601</v>
      </c>
      <c r="CV1429">
        <v>-0.14883279800415</v>
      </c>
      <c r="CW1429">
        <v>-0.97153303585814799</v>
      </c>
      <c r="CX1429">
        <v>0.115426911907067</v>
      </c>
      <c r="CY1429">
        <v>-0.346764882405598</v>
      </c>
      <c r="CZ1429">
        <v>-2.6466476037168198</v>
      </c>
    </row>
    <row r="1430" spans="1:104" x14ac:dyDescent="0.3">
      <c r="A1430" t="s">
        <v>1716</v>
      </c>
      <c r="B1430" t="s">
        <v>136</v>
      </c>
      <c r="C1430" s="50">
        <v>1.1164914796852297</v>
      </c>
      <c r="D1430" s="51">
        <v>0.15897224152064723</v>
      </c>
      <c r="E1430" s="52">
        <v>0.376207928432154</v>
      </c>
      <c r="F1430" s="53">
        <v>0.42457205610607701</v>
      </c>
      <c r="G1430" s="41">
        <v>1.2003834449856767</v>
      </c>
      <c r="H1430" s="43">
        <v>0.26349532734627185</v>
      </c>
      <c r="I1430" s="39">
        <v>4.6072832401414087E-3</v>
      </c>
      <c r="J1430" s="40">
        <v>2.3365550879753898</v>
      </c>
      <c r="K1430" t="s">
        <v>767</v>
      </c>
      <c r="L1430" t="s">
        <v>768</v>
      </c>
      <c r="M1430" s="13" t="str">
        <f>IFERROR(IF(SEARCH(M$1,$L1430),1,"no"),"-")</f>
        <v>-</v>
      </c>
      <c r="N1430" s="14" t="str">
        <f>IFERROR(IF(SEARCH(N$1,$L1430),1,"no"),"-")</f>
        <v>-</v>
      </c>
      <c r="O1430" s="14" t="str">
        <f>IFERROR(IF(SEARCH(O$1,$L1430),1,"no"),"-")</f>
        <v>-</v>
      </c>
      <c r="P1430" s="15">
        <v>304390000</v>
      </c>
      <c r="Q1430" s="16">
        <v>217730000</v>
      </c>
      <c r="R1430" s="16">
        <v>273450000</v>
      </c>
      <c r="S1430" s="16">
        <v>264250000</v>
      </c>
      <c r="T1430" s="17">
        <v>4</v>
      </c>
      <c r="U1430" s="18">
        <v>247100000</v>
      </c>
      <c r="V1430" s="19">
        <v>303290000</v>
      </c>
      <c r="W1430" s="19">
        <v>337070000</v>
      </c>
      <c r="AB1430" s="20">
        <v>3</v>
      </c>
      <c r="AC1430" s="32">
        <v>302610000</v>
      </c>
      <c r="AD1430" s="33">
        <v>285660000</v>
      </c>
      <c r="AE1430" s="33">
        <v>308860000</v>
      </c>
      <c r="AF1430" s="34">
        <v>3</v>
      </c>
      <c r="AG1430" s="24">
        <v>343850000</v>
      </c>
      <c r="AH1430" s="24">
        <v>363740000</v>
      </c>
      <c r="AI1430" s="24">
        <v>369310000</v>
      </c>
      <c r="AJ1430" s="25">
        <v>3</v>
      </c>
      <c r="AK1430">
        <v>28.1813449859619</v>
      </c>
      <c r="AL1430">
        <v>27.6979656219482</v>
      </c>
      <c r="AM1430">
        <v>28.0267009735107</v>
      </c>
      <c r="AN1430">
        <v>27.9773273468018</v>
      </c>
      <c r="AO1430">
        <v>27.880519866943398</v>
      </c>
      <c r="AP1430">
        <v>28.176122665405298</v>
      </c>
      <c r="AQ1430">
        <v>28.3284721374512</v>
      </c>
      <c r="AR1430">
        <v>28.1728839874268</v>
      </c>
      <c r="AS1430">
        <v>28.089723587036101</v>
      </c>
      <c r="AT1430">
        <v>28.202377319335898</v>
      </c>
      <c r="AU1430">
        <v>28.357204437255898</v>
      </c>
      <c r="AV1430">
        <v>28.438331604003899</v>
      </c>
      <c r="AW1430">
        <v>28.4602565765381</v>
      </c>
      <c r="AX1430">
        <v>13</v>
      </c>
      <c r="AY1430">
        <v>13</v>
      </c>
      <c r="AZ1430">
        <v>13</v>
      </c>
      <c r="BA1430">
        <v>34.299999999999997</v>
      </c>
      <c r="BB1430">
        <v>34.299999999999997</v>
      </c>
      <c r="BC1430">
        <v>34.299999999999997</v>
      </c>
      <c r="BD1430">
        <v>63.674999999999997</v>
      </c>
      <c r="BE1430">
        <v>0</v>
      </c>
      <c r="BF1430">
        <v>86.363</v>
      </c>
      <c r="BG1430">
        <v>2556200000</v>
      </c>
      <c r="BH1430">
        <v>50</v>
      </c>
      <c r="BI1430">
        <v>13</v>
      </c>
      <c r="BJ1430">
        <v>13</v>
      </c>
      <c r="BK1430">
        <v>13</v>
      </c>
      <c r="BL1430" t="s">
        <v>1717</v>
      </c>
      <c r="BM1430">
        <v>9</v>
      </c>
      <c r="BN1430">
        <v>6</v>
      </c>
      <c r="BO1430">
        <v>3</v>
      </c>
      <c r="BP1430">
        <v>2</v>
      </c>
      <c r="BQ1430">
        <v>9</v>
      </c>
      <c r="BR1430">
        <v>9</v>
      </c>
      <c r="BS1430">
        <v>7</v>
      </c>
      <c r="BT1430">
        <v>9</v>
      </c>
      <c r="BU1430">
        <v>8</v>
      </c>
      <c r="BV1430">
        <v>9</v>
      </c>
      <c r="BW1430">
        <v>8</v>
      </c>
      <c r="BX1430">
        <v>6</v>
      </c>
      <c r="BY1430">
        <v>7</v>
      </c>
      <c r="BZ1430">
        <v>568</v>
      </c>
      <c r="CA1430">
        <v>568</v>
      </c>
      <c r="CB1430">
        <v>19.5</v>
      </c>
      <c r="CC1430">
        <v>14.6</v>
      </c>
      <c r="CD1430">
        <v>8.6</v>
      </c>
      <c r="CE1430">
        <v>7.2</v>
      </c>
      <c r="CF1430">
        <v>24.1</v>
      </c>
      <c r="CG1430">
        <v>24.1</v>
      </c>
      <c r="CH1430">
        <v>20.2</v>
      </c>
      <c r="CI1430">
        <v>19.5</v>
      </c>
      <c r="CJ1430">
        <v>18.5</v>
      </c>
      <c r="CK1430">
        <v>22.2</v>
      </c>
      <c r="CL1430">
        <v>18.3</v>
      </c>
      <c r="CM1430">
        <v>15</v>
      </c>
      <c r="CN1430">
        <v>15.3</v>
      </c>
      <c r="CO1430">
        <v>0.71383973125567002</v>
      </c>
      <c r="CP1430">
        <v>0.42457205610607701</v>
      </c>
      <c r="CQ1430">
        <v>2.3365550879753898</v>
      </c>
      <c r="CR1430">
        <v>0.63566079295154199</v>
      </c>
      <c r="CS1430">
        <v>-0.18416023254394501</v>
      </c>
      <c r="CT1430">
        <v>-1.5025560550458299</v>
      </c>
      <c r="CU1430">
        <v>0.45322283981808997</v>
      </c>
      <c r="CV1430">
        <v>-0.15753682454427001</v>
      </c>
      <c r="CW1430">
        <v>-0.97085910833006395</v>
      </c>
      <c r="CX1430">
        <v>2.9512064343163499E-2</v>
      </c>
      <c r="CY1430">
        <v>-0.26360257466634002</v>
      </c>
      <c r="CZ1430">
        <v>-5.7251993107690096</v>
      </c>
    </row>
    <row r="1431" spans="1:104" x14ac:dyDescent="0.3">
      <c r="A1431" t="s">
        <v>7423</v>
      </c>
      <c r="B1431" t="s">
        <v>7424</v>
      </c>
      <c r="C1431" s="50">
        <v>0.89608975606942243</v>
      </c>
      <c r="D1431" s="51">
        <v>-0.15828484904324513</v>
      </c>
      <c r="E1431" s="52">
        <v>0.37643691659118422</v>
      </c>
      <c r="F1431" s="53">
        <v>0.42430779256235102</v>
      </c>
      <c r="G1431" s="50">
        <v>0.96163756541779366</v>
      </c>
      <c r="H1431" s="54">
        <v>-5.6434840286474795E-2</v>
      </c>
      <c r="I1431" s="55">
        <v>0.72886661282803822</v>
      </c>
      <c r="J1431" s="56">
        <v>0.13735194303062695</v>
      </c>
      <c r="K1431" t="s">
        <v>7425</v>
      </c>
      <c r="L1431" t="s">
        <v>7426</v>
      </c>
      <c r="M1431" s="13" t="str">
        <f>IFERROR(IF(SEARCH(M$1,$L1431),1,"no"),"-")</f>
        <v>-</v>
      </c>
      <c r="N1431" s="14">
        <f>IFERROR(IF(SEARCH(N$1,$L1431),1,"no"),"-")</f>
        <v>1</v>
      </c>
      <c r="O1431" s="14" t="str">
        <f>IFERROR(IF(SEARCH(O$1,$L1431),1,"no"),"-")</f>
        <v>-</v>
      </c>
      <c r="P1431" s="15">
        <v>210170000</v>
      </c>
      <c r="Q1431" s="16">
        <v>252120000</v>
      </c>
      <c r="T1431" s="17">
        <v>2</v>
      </c>
      <c r="U1431" s="18">
        <v>185680000</v>
      </c>
      <c r="V1431" s="19">
        <v>216110000</v>
      </c>
      <c r="W1431" s="19">
        <v>219590000</v>
      </c>
      <c r="AB1431" s="20">
        <v>3</v>
      </c>
      <c r="AC1431" s="32">
        <v>232630000</v>
      </c>
      <c r="AD1431" s="33">
        <v>202200000</v>
      </c>
      <c r="AE1431" s="33">
        <v>190000000</v>
      </c>
      <c r="AF1431" s="34">
        <v>3</v>
      </c>
      <c r="AG1431" s="24">
        <v>252380000</v>
      </c>
      <c r="AH1431" s="24">
        <v>167230000</v>
      </c>
      <c r="AI1431" s="24">
        <v>181250000</v>
      </c>
      <c r="AJ1431" s="25">
        <v>3</v>
      </c>
      <c r="AK1431">
        <v>27.6469821929932</v>
      </c>
      <c r="AL1431">
        <v>27.9095344543457</v>
      </c>
      <c r="AM1431">
        <v>26.377326965331999</v>
      </c>
      <c r="AN1431">
        <v>26.939731597900401</v>
      </c>
      <c r="AO1431">
        <v>27.4682426452637</v>
      </c>
      <c r="AP1431">
        <v>27.687191009521499</v>
      </c>
      <c r="AQ1431">
        <v>27.7102375030518</v>
      </c>
      <c r="AR1431">
        <v>27.793462753295898</v>
      </c>
      <c r="AS1431">
        <v>27.5912075042725</v>
      </c>
      <c r="AT1431">
        <v>27.5014247894287</v>
      </c>
      <c r="AU1431">
        <v>27.9110221862793</v>
      </c>
      <c r="AV1431">
        <v>27.317258834838899</v>
      </c>
      <c r="AW1431">
        <v>27.433404922485401</v>
      </c>
      <c r="AX1431">
        <v>18</v>
      </c>
      <c r="AY1431">
        <v>18</v>
      </c>
      <c r="AZ1431">
        <v>18</v>
      </c>
      <c r="BA1431">
        <v>5.6</v>
      </c>
      <c r="BB1431">
        <v>5.6</v>
      </c>
      <c r="BC1431">
        <v>5.6</v>
      </c>
      <c r="BD1431">
        <v>526.41</v>
      </c>
      <c r="BE1431">
        <v>0</v>
      </c>
      <c r="BF1431">
        <v>53.526000000000003</v>
      </c>
      <c r="BG1431">
        <v>1573700000</v>
      </c>
      <c r="BH1431">
        <v>39</v>
      </c>
      <c r="BI1431">
        <v>18</v>
      </c>
      <c r="BJ1431">
        <v>18</v>
      </c>
      <c r="BK1431">
        <v>18</v>
      </c>
      <c r="BL1431" t="s">
        <v>7427</v>
      </c>
      <c r="BM1431">
        <v>7</v>
      </c>
      <c r="BN1431">
        <v>11</v>
      </c>
      <c r="BO1431">
        <v>2</v>
      </c>
      <c r="BP1431">
        <v>1</v>
      </c>
      <c r="BQ1431">
        <v>5</v>
      </c>
      <c r="BR1431">
        <v>4</v>
      </c>
      <c r="BS1431">
        <v>6</v>
      </c>
      <c r="BT1431">
        <v>4</v>
      </c>
      <c r="BU1431">
        <v>4</v>
      </c>
      <c r="BV1431">
        <v>9</v>
      </c>
      <c r="BW1431">
        <v>3</v>
      </c>
      <c r="BX1431">
        <v>8</v>
      </c>
      <c r="BY1431">
        <v>3</v>
      </c>
      <c r="BZ1431">
        <v>4810</v>
      </c>
      <c r="CA1431">
        <v>4810</v>
      </c>
      <c r="CB1431">
        <v>2.1</v>
      </c>
      <c r="CC1431">
        <v>2.7</v>
      </c>
      <c r="CD1431">
        <v>0.5</v>
      </c>
      <c r="CE1431">
        <v>0.2</v>
      </c>
      <c r="CF1431">
        <v>1.3</v>
      </c>
      <c r="CG1431">
        <v>1.2</v>
      </c>
      <c r="CH1431">
        <v>1.9</v>
      </c>
      <c r="CI1431">
        <v>1.1000000000000001</v>
      </c>
      <c r="CJ1431">
        <v>0.8</v>
      </c>
      <c r="CK1431">
        <v>2.2000000000000002</v>
      </c>
      <c r="CL1431">
        <v>0.9</v>
      </c>
      <c r="CM1431">
        <v>3</v>
      </c>
      <c r="CN1431">
        <v>1</v>
      </c>
      <c r="CO1431">
        <v>0.43129455562235097</v>
      </c>
      <c r="CP1431">
        <v>0.42430779256235102</v>
      </c>
      <c r="CQ1431">
        <v>0.13735194303062701</v>
      </c>
      <c r="CR1431">
        <v>0.65558233890214801</v>
      </c>
      <c r="CS1431">
        <v>-0.41030454635620101</v>
      </c>
      <c r="CT1431">
        <v>-0.98371814505987898</v>
      </c>
      <c r="CU1431">
        <v>0.45325656565656602</v>
      </c>
      <c r="CV1431">
        <v>-0.40349658330281502</v>
      </c>
      <c r="CW1431">
        <v>-0.97035287147165905</v>
      </c>
      <c r="CX1431">
        <v>0.85614130434782598</v>
      </c>
      <c r="CY1431">
        <v>7.48030344645194E-2</v>
      </c>
      <c r="CZ1431">
        <v>0.37184788862840701</v>
      </c>
    </row>
    <row r="1432" spans="1:104" x14ac:dyDescent="0.3">
      <c r="A1432" t="s">
        <v>2928</v>
      </c>
      <c r="B1432" t="s">
        <v>2929</v>
      </c>
      <c r="C1432" s="50">
        <v>0.81957022888193642</v>
      </c>
      <c r="D1432" s="51">
        <v>-0.28706051588773873</v>
      </c>
      <c r="E1432" s="52">
        <v>0.37652913218076811</v>
      </c>
      <c r="F1432" s="53">
        <v>0.42420141665877004</v>
      </c>
      <c r="G1432" s="41">
        <v>0.67238866086155968</v>
      </c>
      <c r="H1432" s="43">
        <v>-0.57263269966594876</v>
      </c>
      <c r="I1432" s="39">
        <v>2.9456209221611632E-2</v>
      </c>
      <c r="J1432" s="40">
        <v>1.5308231441215401</v>
      </c>
      <c r="K1432" t="s">
        <v>299</v>
      </c>
      <c r="L1432" t="s">
        <v>300</v>
      </c>
      <c r="M1432" s="13" t="str">
        <f>IFERROR(IF(SEARCH(M$1,$L1432),1,"no"),"-")</f>
        <v>-</v>
      </c>
      <c r="N1432" s="14" t="str">
        <f>IFERROR(IF(SEARCH(N$1,$L1432),1,"no"),"-")</f>
        <v>-</v>
      </c>
      <c r="O1432" s="14" t="str">
        <f>IFERROR(IF(SEARCH(O$1,$L1432),1,"no"),"-")</f>
        <v>-</v>
      </c>
      <c r="P1432" s="15">
        <v>232680000</v>
      </c>
      <c r="Q1432" s="16">
        <v>253160000</v>
      </c>
      <c r="T1432" s="17">
        <v>2</v>
      </c>
      <c r="U1432" s="18">
        <v>173950000</v>
      </c>
      <c r="V1432" s="19">
        <v>168770000</v>
      </c>
      <c r="W1432" s="19">
        <v>254550000</v>
      </c>
      <c r="AB1432" s="20">
        <v>3</v>
      </c>
      <c r="AC1432" s="32">
        <v>362260000</v>
      </c>
      <c r="AD1432" s="33">
        <v>382010000</v>
      </c>
      <c r="AE1432" s="33">
        <v>298490000</v>
      </c>
      <c r="AF1432" s="34">
        <v>3</v>
      </c>
      <c r="AG1432" s="24">
        <v>275850000</v>
      </c>
      <c r="AH1432" s="24">
        <v>225980000</v>
      </c>
      <c r="AI1432" s="24">
        <v>199310000</v>
      </c>
      <c r="AJ1432" s="25">
        <v>3</v>
      </c>
      <c r="AK1432">
        <v>27.7937717437744</v>
      </c>
      <c r="AL1432">
        <v>27.915473937988299</v>
      </c>
      <c r="AM1432">
        <v>25.9170017242432</v>
      </c>
      <c r="AN1432">
        <v>25.868129730224599</v>
      </c>
      <c r="AO1432">
        <v>27.374097824096701</v>
      </c>
      <c r="AP1432">
        <v>27.330482482910199</v>
      </c>
      <c r="AQ1432">
        <v>27.923374176025401</v>
      </c>
      <c r="AR1432">
        <v>28.432449340820298</v>
      </c>
      <c r="AS1432">
        <v>28.509035110473601</v>
      </c>
      <c r="AT1432">
        <v>28.1531066894531</v>
      </c>
      <c r="AU1432">
        <v>28.039308547973601</v>
      </c>
      <c r="AV1432">
        <v>27.7516193389893</v>
      </c>
      <c r="AW1432">
        <v>27.570438385009801</v>
      </c>
      <c r="AX1432">
        <v>7</v>
      </c>
      <c r="AY1432">
        <v>7</v>
      </c>
      <c r="AZ1432">
        <v>7</v>
      </c>
      <c r="BA1432">
        <v>27.3</v>
      </c>
      <c r="BB1432">
        <v>27.3</v>
      </c>
      <c r="BC1432">
        <v>27.3</v>
      </c>
      <c r="BD1432">
        <v>32.904000000000003</v>
      </c>
      <c r="BE1432">
        <v>0</v>
      </c>
      <c r="BF1432">
        <v>54.365000000000002</v>
      </c>
      <c r="BG1432">
        <v>1873700000</v>
      </c>
      <c r="BH1432">
        <v>27</v>
      </c>
      <c r="BI1432">
        <v>7</v>
      </c>
      <c r="BJ1432">
        <v>7</v>
      </c>
      <c r="BK1432">
        <v>7</v>
      </c>
      <c r="BL1432" t="s">
        <v>2930</v>
      </c>
      <c r="BM1432">
        <v>6</v>
      </c>
      <c r="BN1432">
        <v>5</v>
      </c>
      <c r="BO1432">
        <v>1</v>
      </c>
      <c r="BP1432">
        <v>0</v>
      </c>
      <c r="BQ1432">
        <v>2</v>
      </c>
      <c r="BR1432">
        <v>4</v>
      </c>
      <c r="BS1432">
        <v>5</v>
      </c>
      <c r="BT1432">
        <v>4</v>
      </c>
      <c r="BU1432">
        <v>4</v>
      </c>
      <c r="BV1432">
        <v>4</v>
      </c>
      <c r="BW1432">
        <v>3</v>
      </c>
      <c r="BX1432">
        <v>3</v>
      </c>
      <c r="BY1432">
        <v>2</v>
      </c>
      <c r="BZ1432">
        <v>293</v>
      </c>
      <c r="CA1432">
        <v>293</v>
      </c>
      <c r="CB1432">
        <v>27.3</v>
      </c>
      <c r="CC1432">
        <v>22.5</v>
      </c>
      <c r="CD1432">
        <v>2.4</v>
      </c>
      <c r="CE1432">
        <v>0</v>
      </c>
      <c r="CF1432">
        <v>6.5</v>
      </c>
      <c r="CG1432">
        <v>17.100000000000001</v>
      </c>
      <c r="CH1432">
        <v>17.100000000000001</v>
      </c>
      <c r="CI1432">
        <v>17.100000000000001</v>
      </c>
      <c r="CJ1432">
        <v>16.399999999999999</v>
      </c>
      <c r="CK1432">
        <v>14.3</v>
      </c>
      <c r="CL1432">
        <v>14.7</v>
      </c>
      <c r="CM1432">
        <v>14</v>
      </c>
      <c r="CN1432">
        <v>6.5</v>
      </c>
      <c r="CO1432">
        <v>1.10337814331168</v>
      </c>
      <c r="CP1432">
        <v>0.42420141665876998</v>
      </c>
      <c r="CQ1432">
        <v>1.5308231441215401</v>
      </c>
      <c r="CR1432">
        <v>0.72165822784810096</v>
      </c>
      <c r="CS1432">
        <v>-1.49126942952474</v>
      </c>
      <c r="CT1432">
        <v>-2.20278152211533</v>
      </c>
      <c r="CU1432">
        <v>0.45308228167592102</v>
      </c>
      <c r="CV1432">
        <v>-0.66905721028645704</v>
      </c>
      <c r="CW1432">
        <v>-0.97014907625060298</v>
      </c>
      <c r="CX1432">
        <v>7.3331713244228394E-2</v>
      </c>
      <c r="CY1432">
        <v>0.57774162292480502</v>
      </c>
      <c r="CZ1432">
        <v>3.31717348151362</v>
      </c>
    </row>
    <row r="1433" spans="1:104" x14ac:dyDescent="0.3">
      <c r="A1433" t="s">
        <v>6220</v>
      </c>
      <c r="B1433" t="s">
        <v>6221</v>
      </c>
      <c r="C1433" s="50">
        <v>0.81968551323072891</v>
      </c>
      <c r="D1433" s="51">
        <v>-0.28685759433706609</v>
      </c>
      <c r="E1433" s="52">
        <v>0.37727427125172536</v>
      </c>
      <c r="F1433" s="53">
        <v>0.42334281111069699</v>
      </c>
      <c r="G1433" s="50">
        <v>0.92789411669357802</v>
      </c>
      <c r="H1433" s="54">
        <v>-0.10796790810825749</v>
      </c>
      <c r="I1433" s="55">
        <v>0.35186840194761304</v>
      </c>
      <c r="J1433" s="56">
        <v>0.453619731391389</v>
      </c>
      <c r="K1433" t="s">
        <v>437</v>
      </c>
      <c r="L1433" t="s">
        <v>438</v>
      </c>
      <c r="M1433" s="13" t="str">
        <f>IFERROR(IF(SEARCH(M$1,$L1433),1,"no"),"-")</f>
        <v>-</v>
      </c>
      <c r="N1433" s="14" t="str">
        <f>IFERROR(IF(SEARCH(N$1,$L1433),1,"no"),"-")</f>
        <v>-</v>
      </c>
      <c r="O1433" s="14" t="str">
        <f>IFERROR(IF(SEARCH(O$1,$L1433),1,"no"),"-")</f>
        <v>-</v>
      </c>
      <c r="P1433" s="15">
        <v>678050000</v>
      </c>
      <c r="Q1433" s="16">
        <v>694000000</v>
      </c>
      <c r="R1433" s="16">
        <v>389920000</v>
      </c>
      <c r="S1433" s="16">
        <v>475750000</v>
      </c>
      <c r="T1433" s="17">
        <v>4</v>
      </c>
      <c r="U1433" s="18">
        <v>547880000</v>
      </c>
      <c r="V1433" s="19">
        <v>438250000</v>
      </c>
      <c r="W1433" s="19">
        <v>389540000</v>
      </c>
      <c r="AB1433" s="20">
        <v>3</v>
      </c>
      <c r="AC1433" s="32">
        <v>587720000</v>
      </c>
      <c r="AD1433" s="33">
        <v>529580000</v>
      </c>
      <c r="AE1433" s="33">
        <v>486730000</v>
      </c>
      <c r="AF1433" s="34">
        <v>3</v>
      </c>
      <c r="AG1433" s="24">
        <v>493970000</v>
      </c>
      <c r="AH1433" s="24">
        <v>535060000</v>
      </c>
      <c r="AI1433" s="24">
        <v>459340000</v>
      </c>
      <c r="AJ1433" s="25">
        <v>3</v>
      </c>
      <c r="AK1433">
        <v>29.336816787719702</v>
      </c>
      <c r="AL1433">
        <v>29.370361328125</v>
      </c>
      <c r="AM1433">
        <v>28.538602828979499</v>
      </c>
      <c r="AN1433">
        <v>28.825628280639599</v>
      </c>
      <c r="AO1433">
        <v>29.0292854309082</v>
      </c>
      <c r="AP1433">
        <v>28.707178115844702</v>
      </c>
      <c r="AQ1433">
        <v>28.537197113037099</v>
      </c>
      <c r="AR1433">
        <v>29.1305541992188</v>
      </c>
      <c r="AS1433">
        <v>28.980274200439499</v>
      </c>
      <c r="AT1433">
        <v>28.858547210693398</v>
      </c>
      <c r="AU1433">
        <v>28.879848480224599</v>
      </c>
      <c r="AV1433">
        <v>28.995124816894499</v>
      </c>
      <c r="AW1433">
        <v>28.774986267089801</v>
      </c>
      <c r="AX1433">
        <v>16</v>
      </c>
      <c r="AY1433">
        <v>16</v>
      </c>
      <c r="AZ1433">
        <v>16</v>
      </c>
      <c r="BA1433">
        <v>51.2</v>
      </c>
      <c r="BB1433">
        <v>51.2</v>
      </c>
      <c r="BC1433">
        <v>51.2</v>
      </c>
      <c r="BD1433">
        <v>42.671999999999997</v>
      </c>
      <c r="BE1433">
        <v>0</v>
      </c>
      <c r="BF1433">
        <v>50.238</v>
      </c>
      <c r="BG1433">
        <v>4758600000</v>
      </c>
      <c r="BH1433">
        <v>60</v>
      </c>
      <c r="BI1433">
        <v>16</v>
      </c>
      <c r="BJ1433">
        <v>16</v>
      </c>
      <c r="BK1433">
        <v>16</v>
      </c>
      <c r="BL1433" t="s">
        <v>6222</v>
      </c>
      <c r="BM1433">
        <v>8</v>
      </c>
      <c r="BN1433">
        <v>11</v>
      </c>
      <c r="BO1433">
        <v>9</v>
      </c>
      <c r="BP1433">
        <v>8</v>
      </c>
      <c r="BQ1433">
        <v>9</v>
      </c>
      <c r="BR1433">
        <v>4</v>
      </c>
      <c r="BS1433">
        <v>10</v>
      </c>
      <c r="BT1433">
        <v>9</v>
      </c>
      <c r="BU1433">
        <v>10</v>
      </c>
      <c r="BV1433">
        <v>7</v>
      </c>
      <c r="BW1433">
        <v>8</v>
      </c>
      <c r="BX1433">
        <v>5</v>
      </c>
      <c r="BY1433">
        <v>8</v>
      </c>
      <c r="BZ1433">
        <v>371</v>
      </c>
      <c r="CA1433">
        <v>371</v>
      </c>
      <c r="CB1433">
        <v>28.8</v>
      </c>
      <c r="CC1433">
        <v>38</v>
      </c>
      <c r="CD1433">
        <v>32.9</v>
      </c>
      <c r="CE1433">
        <v>28.8</v>
      </c>
      <c r="CF1433">
        <v>31.3</v>
      </c>
      <c r="CG1433">
        <v>14</v>
      </c>
      <c r="CH1433">
        <v>35.6</v>
      </c>
      <c r="CI1433">
        <v>33.4</v>
      </c>
      <c r="CJ1433">
        <v>36.1</v>
      </c>
      <c r="CK1433">
        <v>25.9</v>
      </c>
      <c r="CL1433">
        <v>29.9</v>
      </c>
      <c r="CM1433">
        <v>19.100000000000001</v>
      </c>
      <c r="CN1433">
        <v>29.1</v>
      </c>
      <c r="CO1433">
        <v>3.8804533367993901E-2</v>
      </c>
      <c r="CP1433">
        <v>0.42334281111069699</v>
      </c>
      <c r="CQ1433">
        <v>0.453619731391389</v>
      </c>
      <c r="CR1433">
        <v>0.94879999999999998</v>
      </c>
      <c r="CS1433">
        <v>2.80604362487793E-2</v>
      </c>
      <c r="CT1433">
        <v>0.11287066561407599</v>
      </c>
      <c r="CU1433">
        <v>0.45368028240040298</v>
      </c>
      <c r="CV1433">
        <v>0.259965419769287</v>
      </c>
      <c r="CW1433">
        <v>0.96850381948819098</v>
      </c>
      <c r="CX1433">
        <v>0.48735216572504703</v>
      </c>
      <c r="CY1433">
        <v>0.106472015380859</v>
      </c>
      <c r="CZ1433">
        <v>1.0526972995158199</v>
      </c>
    </row>
    <row r="1434" spans="1:104" x14ac:dyDescent="0.3">
      <c r="A1434" t="s">
        <v>1361</v>
      </c>
      <c r="B1434" t="s">
        <v>1362</v>
      </c>
      <c r="C1434" s="50">
        <v>0.94204568697586932</v>
      </c>
      <c r="D1434" s="51">
        <v>-8.6131066073510495E-2</v>
      </c>
      <c r="E1434" s="52">
        <v>0.37796744664060716</v>
      </c>
      <c r="F1434" s="53">
        <v>0.42254560321345702</v>
      </c>
      <c r="G1434" s="41">
        <v>1.2947655080240774</v>
      </c>
      <c r="H1434" s="43">
        <v>0.37269083841889977</v>
      </c>
      <c r="I1434" s="39">
        <v>3.9970255463152082E-2</v>
      </c>
      <c r="J1434" s="40">
        <v>1.3982630760110299</v>
      </c>
      <c r="K1434" t="s">
        <v>1363</v>
      </c>
      <c r="L1434" t="s">
        <v>1364</v>
      </c>
      <c r="M1434" s="13">
        <f>IFERROR(IF(SEARCH(M$1,$L1434),1,"no"),"-")</f>
        <v>1</v>
      </c>
      <c r="N1434" s="14" t="str">
        <f>IFERROR(IF(SEARCH(N$1,$L1434),1,"no"),"-")</f>
        <v>-</v>
      </c>
      <c r="O1434" s="14" t="str">
        <f>IFERROR(IF(SEARCH(O$1,$L1434),1,"no"),"-")</f>
        <v>-</v>
      </c>
      <c r="P1434" s="15">
        <v>332960000</v>
      </c>
      <c r="Q1434" s="16">
        <v>335210000</v>
      </c>
      <c r="T1434" s="17">
        <v>2</v>
      </c>
      <c r="U1434" s="18">
        <v>329580000</v>
      </c>
      <c r="V1434" s="19">
        <v>279350000</v>
      </c>
      <c r="W1434" s="19">
        <v>335240000</v>
      </c>
      <c r="AB1434" s="20">
        <v>3</v>
      </c>
      <c r="AC1434" s="32">
        <v>282400000</v>
      </c>
      <c r="AD1434" s="33">
        <v>334700000</v>
      </c>
      <c r="AE1434" s="33">
        <v>378030000</v>
      </c>
      <c r="AF1434" s="34">
        <v>3</v>
      </c>
      <c r="AG1434" s="24">
        <v>410320000</v>
      </c>
      <c r="AH1434" s="24">
        <v>430270000</v>
      </c>
      <c r="AI1434" s="24">
        <v>447870000</v>
      </c>
      <c r="AJ1434" s="25">
        <v>3</v>
      </c>
      <c r="AK1434">
        <v>28.310773849487301</v>
      </c>
      <c r="AL1434">
        <v>28.320489883422901</v>
      </c>
      <c r="AM1434">
        <v>27.675918579101602</v>
      </c>
      <c r="AN1434">
        <v>25.293664932251001</v>
      </c>
      <c r="AO1434">
        <v>28.2960529327393</v>
      </c>
      <c r="AP1434">
        <v>28.057498931884801</v>
      </c>
      <c r="AQ1434">
        <v>28.320619583129901</v>
      </c>
      <c r="AR1434">
        <v>28.073163986206101</v>
      </c>
      <c r="AS1434">
        <v>28.318292617797901</v>
      </c>
      <c r="AT1434">
        <v>28.493925094604499</v>
      </c>
      <c r="AU1434">
        <v>28.612174987793001</v>
      </c>
      <c r="AV1434">
        <v>28.680667877197301</v>
      </c>
      <c r="AW1434">
        <v>28.73850440979</v>
      </c>
      <c r="AX1434">
        <v>4</v>
      </c>
      <c r="AY1434">
        <v>4</v>
      </c>
      <c r="AZ1434">
        <v>4</v>
      </c>
      <c r="BA1434">
        <v>22</v>
      </c>
      <c r="BB1434">
        <v>22</v>
      </c>
      <c r="BC1434">
        <v>22</v>
      </c>
      <c r="BD1434">
        <v>37.747</v>
      </c>
      <c r="BE1434">
        <v>0</v>
      </c>
      <c r="BF1434">
        <v>80.944999999999993</v>
      </c>
      <c r="BG1434">
        <v>2461600000</v>
      </c>
      <c r="BH1434">
        <v>27</v>
      </c>
      <c r="BI1434" t="s">
        <v>105</v>
      </c>
      <c r="BJ1434" t="s">
        <v>105</v>
      </c>
      <c r="BK1434" t="s">
        <v>105</v>
      </c>
      <c r="BL1434" t="s">
        <v>1365</v>
      </c>
      <c r="BM1434">
        <v>3</v>
      </c>
      <c r="BN1434">
        <v>3</v>
      </c>
      <c r="BO1434">
        <v>0</v>
      </c>
      <c r="BP1434">
        <v>0</v>
      </c>
      <c r="BQ1434">
        <v>4</v>
      </c>
      <c r="BR1434">
        <v>4</v>
      </c>
      <c r="BS1434">
        <v>4</v>
      </c>
      <c r="BT1434">
        <v>3</v>
      </c>
      <c r="BU1434">
        <v>3</v>
      </c>
      <c r="BV1434">
        <v>3</v>
      </c>
      <c r="BW1434">
        <v>4</v>
      </c>
      <c r="BX1434">
        <v>4</v>
      </c>
      <c r="BY1434">
        <v>3</v>
      </c>
      <c r="BZ1434">
        <v>332</v>
      </c>
      <c r="CA1434" t="s">
        <v>105</v>
      </c>
      <c r="CB1434">
        <v>19.3</v>
      </c>
      <c r="CC1434">
        <v>19.3</v>
      </c>
      <c r="CD1434">
        <v>0</v>
      </c>
      <c r="CE1434">
        <v>0</v>
      </c>
      <c r="CF1434">
        <v>22</v>
      </c>
      <c r="CG1434">
        <v>22</v>
      </c>
      <c r="CH1434">
        <v>22</v>
      </c>
      <c r="CI1434">
        <v>19.3</v>
      </c>
      <c r="CJ1434">
        <v>19.3</v>
      </c>
      <c r="CK1434">
        <v>19.3</v>
      </c>
      <c r="CL1434">
        <v>22</v>
      </c>
      <c r="CM1434">
        <v>22</v>
      </c>
      <c r="CN1434">
        <v>19.3</v>
      </c>
      <c r="CO1434">
        <v>0.46390103735519</v>
      </c>
      <c r="CP1434">
        <v>0.42254560321345702</v>
      </c>
      <c r="CQ1434">
        <v>1.3982630760110299</v>
      </c>
      <c r="CR1434">
        <v>0.64466161616161599</v>
      </c>
      <c r="CS1434">
        <v>-0.89491542180379102</v>
      </c>
      <c r="CT1434">
        <v>-1.04560183227029</v>
      </c>
      <c r="CU1434">
        <v>0.454116935483871</v>
      </c>
      <c r="CV1434">
        <v>-0.82451200485229503</v>
      </c>
      <c r="CW1434">
        <v>-0.966975672566452</v>
      </c>
      <c r="CX1434">
        <v>9.0400862068965498E-2</v>
      </c>
      <c r="CY1434">
        <v>-0.381988525390625</v>
      </c>
      <c r="CZ1434">
        <v>-2.9992821037644402</v>
      </c>
    </row>
    <row r="1435" spans="1:104" x14ac:dyDescent="0.3">
      <c r="A1435" t="s">
        <v>6203</v>
      </c>
      <c r="B1435" t="s">
        <v>6204</v>
      </c>
      <c r="C1435" s="50">
        <v>0.82444490159775075</v>
      </c>
      <c r="D1435" s="51">
        <v>-0.27850501462404703</v>
      </c>
      <c r="E1435" s="52">
        <v>0.37863311878276179</v>
      </c>
      <c r="F1435" s="53">
        <v>0.42178140126621699</v>
      </c>
      <c r="G1435" s="50">
        <v>0.85990479885682913</v>
      </c>
      <c r="H1435" s="54">
        <v>-0.21775114881651669</v>
      </c>
      <c r="I1435" s="55">
        <v>0.34851277830103577</v>
      </c>
      <c r="J1435" s="56">
        <v>0.45778129376715099</v>
      </c>
      <c r="K1435" t="s">
        <v>6205</v>
      </c>
      <c r="L1435" t="s">
        <v>6206</v>
      </c>
      <c r="M1435" s="13" t="str">
        <f>IFERROR(IF(SEARCH(M$1,$L1435),1,"no"),"-")</f>
        <v>-</v>
      </c>
      <c r="N1435" s="14" t="str">
        <f>IFERROR(IF(SEARCH(N$1,$L1435),1,"no"),"-")</f>
        <v>-</v>
      </c>
      <c r="O1435" s="14" t="str">
        <f>IFERROR(IF(SEARCH(O$1,$L1435),1,"no"),"-")</f>
        <v>-</v>
      </c>
      <c r="P1435" s="15">
        <v>307820000</v>
      </c>
      <c r="Q1435" s="16">
        <v>223230000</v>
      </c>
      <c r="R1435" s="16">
        <v>410750000</v>
      </c>
      <c r="S1435" s="16">
        <v>273450000</v>
      </c>
      <c r="T1435" s="17">
        <v>4</v>
      </c>
      <c r="U1435" s="18">
        <v>242500000</v>
      </c>
      <c r="V1435" s="19">
        <v>187150000</v>
      </c>
      <c r="W1435" s="19">
        <v>321780000</v>
      </c>
      <c r="AB1435" s="20">
        <v>3</v>
      </c>
      <c r="AC1435" s="32">
        <v>316950000</v>
      </c>
      <c r="AD1435" s="33">
        <v>340380000</v>
      </c>
      <c r="AE1435" s="33">
        <v>399380000</v>
      </c>
      <c r="AF1435" s="34">
        <v>3</v>
      </c>
      <c r="AG1435" s="24">
        <v>225060000</v>
      </c>
      <c r="AH1435" s="24">
        <v>343020000</v>
      </c>
      <c r="AI1435" s="24">
        <v>340590000</v>
      </c>
      <c r="AJ1435" s="25">
        <v>3</v>
      </c>
      <c r="AK1435">
        <v>28.197511672973601</v>
      </c>
      <c r="AL1435">
        <v>27.733955383300799</v>
      </c>
      <c r="AM1435">
        <v>28.613685607910199</v>
      </c>
      <c r="AN1435">
        <v>28.0267009735107</v>
      </c>
      <c r="AO1435">
        <v>27.853408813476602</v>
      </c>
      <c r="AP1435">
        <v>27.479619979858398</v>
      </c>
      <c r="AQ1435">
        <v>28.261499404907202</v>
      </c>
      <c r="AR1435">
        <v>28.239679336547901</v>
      </c>
      <c r="AS1435">
        <v>28.342571258544901</v>
      </c>
      <c r="AT1435">
        <v>28.573186874389599</v>
      </c>
      <c r="AU1435">
        <v>27.745735168456999</v>
      </c>
      <c r="AV1435">
        <v>28.353717803955099</v>
      </c>
      <c r="AW1435">
        <v>28.343460083007798</v>
      </c>
      <c r="AX1435">
        <v>4</v>
      </c>
      <c r="AY1435">
        <v>4</v>
      </c>
      <c r="AZ1435">
        <v>4</v>
      </c>
      <c r="BA1435">
        <v>17.600000000000001</v>
      </c>
      <c r="BB1435">
        <v>17.600000000000001</v>
      </c>
      <c r="BC1435">
        <v>17.600000000000001</v>
      </c>
      <c r="BD1435">
        <v>33.963000000000001</v>
      </c>
      <c r="BE1435">
        <v>0</v>
      </c>
      <c r="BF1435">
        <v>12.071</v>
      </c>
      <c r="BG1435">
        <v>2650700000</v>
      </c>
      <c r="BH1435">
        <v>31</v>
      </c>
      <c r="BI1435">
        <v>4</v>
      </c>
      <c r="BJ1435">
        <v>4</v>
      </c>
      <c r="BK1435">
        <v>4</v>
      </c>
      <c r="BL1435" t="s">
        <v>6207</v>
      </c>
      <c r="BM1435">
        <v>4</v>
      </c>
      <c r="BN1435">
        <v>4</v>
      </c>
      <c r="BO1435">
        <v>2</v>
      </c>
      <c r="BP1435">
        <v>2</v>
      </c>
      <c r="BQ1435">
        <v>4</v>
      </c>
      <c r="BR1435">
        <v>3</v>
      </c>
      <c r="BS1435">
        <v>3</v>
      </c>
      <c r="BT1435">
        <v>4</v>
      </c>
      <c r="BU1435">
        <v>4</v>
      </c>
      <c r="BV1435">
        <v>4</v>
      </c>
      <c r="BW1435">
        <v>4</v>
      </c>
      <c r="BX1435">
        <v>4</v>
      </c>
      <c r="BY1435">
        <v>4</v>
      </c>
      <c r="BZ1435">
        <v>318</v>
      </c>
      <c r="CA1435">
        <v>318</v>
      </c>
      <c r="CB1435">
        <v>17.600000000000001</v>
      </c>
      <c r="CC1435">
        <v>17.600000000000001</v>
      </c>
      <c r="CD1435">
        <v>7.2</v>
      </c>
      <c r="CE1435">
        <v>7.2</v>
      </c>
      <c r="CF1435">
        <v>17.600000000000001</v>
      </c>
      <c r="CG1435">
        <v>13.8</v>
      </c>
      <c r="CH1435">
        <v>13.8</v>
      </c>
      <c r="CI1435">
        <v>17.600000000000001</v>
      </c>
      <c r="CJ1435">
        <v>17.600000000000001</v>
      </c>
      <c r="CK1435">
        <v>17.600000000000001</v>
      </c>
      <c r="CL1435">
        <v>17.600000000000001</v>
      </c>
      <c r="CM1435">
        <v>17.600000000000001</v>
      </c>
      <c r="CN1435">
        <v>17.600000000000001</v>
      </c>
      <c r="CO1435">
        <v>0.46159410017451502</v>
      </c>
      <c r="CP1435">
        <v>0.42178140126621699</v>
      </c>
      <c r="CQ1435">
        <v>0.45778129376715099</v>
      </c>
      <c r="CR1435">
        <v>0.64465116279069801</v>
      </c>
      <c r="CS1435">
        <v>-0.24218241373697999</v>
      </c>
      <c r="CT1435">
        <v>-1.041248599807</v>
      </c>
      <c r="CU1435">
        <v>0.45481914357682601</v>
      </c>
      <c r="CV1435">
        <v>0.27812067667643298</v>
      </c>
      <c r="CW1435">
        <v>0.96551030388157999</v>
      </c>
      <c r="CX1435">
        <v>0.48320453471894198</v>
      </c>
      <c r="CY1435">
        <v>0.23750813802083601</v>
      </c>
      <c r="CZ1435">
        <v>1.0609782459986901</v>
      </c>
    </row>
    <row r="1436" spans="1:104" x14ac:dyDescent="0.3">
      <c r="A1436" t="s">
        <v>6110</v>
      </c>
      <c r="B1436" t="s">
        <v>6111</v>
      </c>
      <c r="C1436" s="50">
        <v>0.81631075141399623</v>
      </c>
      <c r="D1436" s="51">
        <v>-0.29280963609691824</v>
      </c>
      <c r="E1436" s="52">
        <v>0.38035331721041027</v>
      </c>
      <c r="F1436" s="53">
        <v>0.41981279173998792</v>
      </c>
      <c r="G1436" s="50">
        <v>0.89662025847432236</v>
      </c>
      <c r="H1436" s="54">
        <v>-0.15743099849869488</v>
      </c>
      <c r="I1436" s="55">
        <v>0.33111265492249248</v>
      </c>
      <c r="J1436" s="56">
        <v>0.48002422046212706</v>
      </c>
      <c r="K1436" t="s">
        <v>6112</v>
      </c>
      <c r="L1436" t="s">
        <v>6113</v>
      </c>
      <c r="M1436" s="13" t="str">
        <f>IFERROR(IF(SEARCH(M$1,$L1436),1,"no"),"-")</f>
        <v>-</v>
      </c>
      <c r="N1436" s="14">
        <f>IFERROR(IF(SEARCH(N$1,$L1436),1,"no"),"-")</f>
        <v>1</v>
      </c>
      <c r="O1436" s="14" t="str">
        <f>IFERROR(IF(SEARCH(O$1,$L1436),1,"no"),"-")</f>
        <v>-</v>
      </c>
      <c r="P1436" s="15">
        <v>211320000</v>
      </c>
      <c r="Q1436" s="16">
        <v>185310000</v>
      </c>
      <c r="T1436" s="17">
        <v>2</v>
      </c>
      <c r="U1436" s="18">
        <v>165780000</v>
      </c>
      <c r="V1436" s="19">
        <v>152690000</v>
      </c>
      <c r="W1436" s="19">
        <v>167190000</v>
      </c>
      <c r="AB1436" s="20">
        <v>3</v>
      </c>
      <c r="AC1436" s="32">
        <v>203510000</v>
      </c>
      <c r="AD1436" s="33">
        <v>159790000</v>
      </c>
      <c r="AE1436" s="33">
        <v>137330000</v>
      </c>
      <c r="AF1436" s="34">
        <v>3</v>
      </c>
      <c r="AG1436" s="24">
        <v>129930000</v>
      </c>
      <c r="AH1436" s="24">
        <v>169320000</v>
      </c>
      <c r="AJ1436" s="25">
        <v>2</v>
      </c>
      <c r="AK1436">
        <v>27.654853820800799</v>
      </c>
      <c r="AL1436">
        <v>27.465366363525401</v>
      </c>
      <c r="AM1436">
        <v>24.9866638183594</v>
      </c>
      <c r="AN1436">
        <v>26.122718811035199</v>
      </c>
      <c r="AO1436">
        <v>27.304695129394499</v>
      </c>
      <c r="AP1436">
        <v>27.186029434204102</v>
      </c>
      <c r="AQ1436">
        <v>27.3169136047363</v>
      </c>
      <c r="AR1436">
        <v>27.6005249023438</v>
      </c>
      <c r="AS1436">
        <v>27.251602172851602</v>
      </c>
      <c r="AT1436">
        <v>27.0330715179443</v>
      </c>
      <c r="AU1436">
        <v>26.953159332275401</v>
      </c>
      <c r="AV1436">
        <v>27.335176467895501</v>
      </c>
      <c r="AW1436">
        <v>23.322700500488299</v>
      </c>
      <c r="AX1436">
        <v>8</v>
      </c>
      <c r="AY1436">
        <v>8</v>
      </c>
      <c r="AZ1436">
        <v>8</v>
      </c>
      <c r="BA1436">
        <v>15.4</v>
      </c>
      <c r="BB1436">
        <v>15.4</v>
      </c>
      <c r="BC1436">
        <v>15.4</v>
      </c>
      <c r="BD1436">
        <v>55.981999999999999</v>
      </c>
      <c r="BE1436">
        <v>0</v>
      </c>
      <c r="BF1436">
        <v>14.231999999999999</v>
      </c>
      <c r="BG1436">
        <v>1467100000</v>
      </c>
      <c r="BH1436">
        <v>20</v>
      </c>
      <c r="BI1436">
        <v>8</v>
      </c>
      <c r="BJ1436">
        <v>8</v>
      </c>
      <c r="BK1436">
        <v>8</v>
      </c>
      <c r="BL1436" t="s">
        <v>6114</v>
      </c>
      <c r="BM1436">
        <v>4</v>
      </c>
      <c r="BN1436">
        <v>2</v>
      </c>
      <c r="BO1436">
        <v>2</v>
      </c>
      <c r="BP1436">
        <v>2</v>
      </c>
      <c r="BQ1436">
        <v>2</v>
      </c>
      <c r="BR1436">
        <v>1</v>
      </c>
      <c r="BS1436">
        <v>1</v>
      </c>
      <c r="BT1436">
        <v>2</v>
      </c>
      <c r="BU1436">
        <v>2</v>
      </c>
      <c r="BV1436">
        <v>6</v>
      </c>
      <c r="BW1436">
        <v>1</v>
      </c>
      <c r="BX1436">
        <v>2</v>
      </c>
      <c r="BY1436">
        <v>2</v>
      </c>
      <c r="BZ1436">
        <v>519</v>
      </c>
      <c r="CA1436">
        <v>519</v>
      </c>
      <c r="CB1436">
        <v>6.6</v>
      </c>
      <c r="CC1436">
        <v>5</v>
      </c>
      <c r="CD1436">
        <v>4.4000000000000004</v>
      </c>
      <c r="CE1436">
        <v>4.4000000000000004</v>
      </c>
      <c r="CF1436">
        <v>5</v>
      </c>
      <c r="CG1436">
        <v>3.7</v>
      </c>
      <c r="CH1436">
        <v>3.7</v>
      </c>
      <c r="CI1436">
        <v>5.8</v>
      </c>
      <c r="CJ1436">
        <v>5</v>
      </c>
      <c r="CK1436">
        <v>11</v>
      </c>
      <c r="CL1436">
        <v>3.7</v>
      </c>
      <c r="CM1436">
        <v>6.4</v>
      </c>
      <c r="CN1436">
        <v>4.2</v>
      </c>
      <c r="CO1436">
        <v>0.42975356701946799</v>
      </c>
      <c r="CP1436">
        <v>0.41981279173998798</v>
      </c>
      <c r="CQ1436">
        <v>0.480024220462127</v>
      </c>
      <c r="CR1436">
        <v>0.65458194774346801</v>
      </c>
      <c r="CS1436">
        <v>-0.73766549428303896</v>
      </c>
      <c r="CT1436">
        <v>-0.98077367891877698</v>
      </c>
      <c r="CU1436">
        <v>0.45631573655103103</v>
      </c>
      <c r="CV1436">
        <v>-0.71181201934814498</v>
      </c>
      <c r="CW1436">
        <v>-0.96173324465802901</v>
      </c>
      <c r="CX1436">
        <v>0.45833686236766102</v>
      </c>
      <c r="CY1436">
        <v>1.42472076416016</v>
      </c>
      <c r="CZ1436">
        <v>1.1051019769689101</v>
      </c>
    </row>
    <row r="1437" spans="1:104" x14ac:dyDescent="0.3">
      <c r="A1437" t="s">
        <v>3982</v>
      </c>
      <c r="B1437" t="s">
        <v>3983</v>
      </c>
      <c r="C1437" s="50">
        <v>0.82830483560792234</v>
      </c>
      <c r="D1437" s="51">
        <v>-0.2717662838241845</v>
      </c>
      <c r="E1437" s="52">
        <v>0.38241971492327642</v>
      </c>
      <c r="F1437" s="53">
        <v>0.41745972659027497</v>
      </c>
      <c r="G1437" s="50">
        <v>0.84521629078789118</v>
      </c>
      <c r="H1437" s="54">
        <v>-0.24260752069022445</v>
      </c>
      <c r="I1437" s="55">
        <v>6.4755353762260354E-2</v>
      </c>
      <c r="J1437" s="56">
        <v>1.1887243197055799</v>
      </c>
      <c r="K1437" t="s">
        <v>3984</v>
      </c>
      <c r="L1437" t="s">
        <v>3985</v>
      </c>
      <c r="M1437" s="13" t="str">
        <f>IFERROR(IF(SEARCH(M$1,$L1437),1,"no"),"-")</f>
        <v>-</v>
      </c>
      <c r="N1437" s="14" t="str">
        <f>IFERROR(IF(SEARCH(N$1,$L1437),1,"no"),"-")</f>
        <v>-</v>
      </c>
      <c r="O1437" s="14" t="str">
        <f>IFERROR(IF(SEARCH(O$1,$L1437),1,"no"),"-")</f>
        <v>-</v>
      </c>
      <c r="P1437" s="15">
        <v>611180000</v>
      </c>
      <c r="Q1437" s="16">
        <v>772710000</v>
      </c>
      <c r="R1437" s="16">
        <v>441140000</v>
      </c>
      <c r="S1437" s="16">
        <v>469890000</v>
      </c>
      <c r="T1437" s="17">
        <v>4</v>
      </c>
      <c r="U1437" s="18">
        <v>568500000</v>
      </c>
      <c r="V1437" s="19">
        <v>364470000</v>
      </c>
      <c r="W1437" s="19">
        <v>492700000</v>
      </c>
      <c r="AB1437" s="20">
        <v>3</v>
      </c>
      <c r="AC1437" s="32">
        <v>790560000</v>
      </c>
      <c r="AD1437" s="33">
        <v>818660000</v>
      </c>
      <c r="AE1437" s="33">
        <v>935040000</v>
      </c>
      <c r="AF1437" s="34">
        <v>3</v>
      </c>
      <c r="AG1437" s="24">
        <v>661290000</v>
      </c>
      <c r="AH1437" s="24">
        <v>726110000</v>
      </c>
      <c r="AI1437" s="24">
        <v>763050000</v>
      </c>
      <c r="AJ1437" s="25">
        <v>3</v>
      </c>
      <c r="AK1437">
        <v>29.1870212554932</v>
      </c>
      <c r="AL1437">
        <v>29.525352478027301</v>
      </c>
      <c r="AM1437">
        <v>28.716661453247099</v>
      </c>
      <c r="AN1437">
        <v>28.807746887206999</v>
      </c>
      <c r="AO1437">
        <v>29.082584381103501</v>
      </c>
      <c r="AP1437">
        <v>28.441225051879901</v>
      </c>
      <c r="AQ1437">
        <v>28.876134872436499</v>
      </c>
      <c r="AR1437">
        <v>29.558300018310501</v>
      </c>
      <c r="AS1437">
        <v>29.608688354492202</v>
      </c>
      <c r="AT1437">
        <v>29.800453186035199</v>
      </c>
      <c r="AU1437">
        <v>29.300706863403299</v>
      </c>
      <c r="AV1437">
        <v>29.435613632202099</v>
      </c>
      <c r="AW1437">
        <v>29.5072021484375</v>
      </c>
      <c r="AX1437">
        <v>6</v>
      </c>
      <c r="AY1437">
        <v>6</v>
      </c>
      <c r="AZ1437">
        <v>6</v>
      </c>
      <c r="BA1437">
        <v>38.700000000000003</v>
      </c>
      <c r="BB1437">
        <v>38.700000000000003</v>
      </c>
      <c r="BC1437">
        <v>38.700000000000003</v>
      </c>
      <c r="BD1437">
        <v>26.925000000000001</v>
      </c>
      <c r="BE1437">
        <v>0</v>
      </c>
      <c r="BF1437">
        <v>140.24</v>
      </c>
      <c r="BG1437">
        <v>5820500000</v>
      </c>
      <c r="BH1437">
        <v>51</v>
      </c>
      <c r="BI1437" t="s">
        <v>105</v>
      </c>
      <c r="BJ1437" t="s">
        <v>105</v>
      </c>
      <c r="BK1437" t="s">
        <v>105</v>
      </c>
      <c r="BL1437" t="s">
        <v>3986</v>
      </c>
      <c r="BM1437">
        <v>5</v>
      </c>
      <c r="BN1437">
        <v>6</v>
      </c>
      <c r="BO1437">
        <v>4</v>
      </c>
      <c r="BP1437">
        <v>4</v>
      </c>
      <c r="BQ1437">
        <v>3</v>
      </c>
      <c r="BR1437">
        <v>3</v>
      </c>
      <c r="BS1437">
        <v>5</v>
      </c>
      <c r="BT1437">
        <v>4</v>
      </c>
      <c r="BU1437">
        <v>6</v>
      </c>
      <c r="BV1437">
        <v>6</v>
      </c>
      <c r="BW1437">
        <v>2</v>
      </c>
      <c r="BX1437">
        <v>3</v>
      </c>
      <c r="BY1437">
        <v>5</v>
      </c>
      <c r="BZ1437">
        <v>248</v>
      </c>
      <c r="CA1437" t="s">
        <v>105</v>
      </c>
      <c r="CB1437">
        <v>31.5</v>
      </c>
      <c r="CC1437">
        <v>38.700000000000003</v>
      </c>
      <c r="CD1437">
        <v>29.4</v>
      </c>
      <c r="CE1437">
        <v>29.4</v>
      </c>
      <c r="CF1437">
        <v>19.399999999999999</v>
      </c>
      <c r="CG1437">
        <v>22.2</v>
      </c>
      <c r="CH1437">
        <v>33.1</v>
      </c>
      <c r="CI1437">
        <v>30.2</v>
      </c>
      <c r="CJ1437">
        <v>38.700000000000003</v>
      </c>
      <c r="CK1437">
        <v>38.700000000000003</v>
      </c>
      <c r="CL1437">
        <v>16.5</v>
      </c>
      <c r="CM1437">
        <v>23</v>
      </c>
      <c r="CN1437">
        <v>33.1</v>
      </c>
      <c r="CO1437">
        <v>1.32334250205138</v>
      </c>
      <c r="CP1437">
        <v>0.41745972659027503</v>
      </c>
      <c r="CQ1437">
        <v>1.1887243197055799</v>
      </c>
      <c r="CR1437">
        <v>0.74206976744186004</v>
      </c>
      <c r="CS1437">
        <v>-0.59661833445231205</v>
      </c>
      <c r="CT1437">
        <v>-2.61302327475273</v>
      </c>
      <c r="CU1437">
        <v>0.45860974384731301</v>
      </c>
      <c r="CV1437">
        <v>0.25921408335368001</v>
      </c>
      <c r="CW1437">
        <v>0.95721432204398804</v>
      </c>
      <c r="CX1437">
        <v>0.12766666666666701</v>
      </c>
      <c r="CY1437">
        <v>0.24130630493164101</v>
      </c>
      <c r="CZ1437">
        <v>2.5286825950118001</v>
      </c>
    </row>
    <row r="1438" spans="1:104" x14ac:dyDescent="0.3">
      <c r="A1438" t="s">
        <v>5448</v>
      </c>
      <c r="B1438" t="s">
        <v>5449</v>
      </c>
      <c r="C1438" s="50">
        <v>1.103124197281073</v>
      </c>
      <c r="D1438" s="51">
        <v>0.14159522856712761</v>
      </c>
      <c r="E1438" s="52">
        <v>0.38262695743157538</v>
      </c>
      <c r="F1438" s="53">
        <v>0.41722443563817002</v>
      </c>
      <c r="G1438" s="50">
        <v>1.0917666895924389</v>
      </c>
      <c r="H1438" s="54">
        <v>0.12666458544215037</v>
      </c>
      <c r="I1438" s="55">
        <v>0.22291163059757821</v>
      </c>
      <c r="J1438" s="56">
        <v>0.65186727125697896</v>
      </c>
      <c r="K1438" t="s">
        <v>5450</v>
      </c>
      <c r="L1438" t="s">
        <v>5451</v>
      </c>
      <c r="M1438" s="13" t="str">
        <f>IFERROR(IF(SEARCH(M$1,$L1438),1,"no"),"-")</f>
        <v>-</v>
      </c>
      <c r="N1438" s="14" t="str">
        <f>IFERROR(IF(SEARCH(N$1,$L1438),1,"no"),"-")</f>
        <v>-</v>
      </c>
      <c r="O1438" s="14" t="str">
        <f>IFERROR(IF(SEARCH(O$1,$L1438),1,"no"),"-")</f>
        <v>-</v>
      </c>
      <c r="P1438" s="15">
        <v>685950000</v>
      </c>
      <c r="Q1438" s="16">
        <v>720740000</v>
      </c>
      <c r="R1438" s="16">
        <v>802110000</v>
      </c>
      <c r="S1438" s="16">
        <v>529290000</v>
      </c>
      <c r="T1438" s="17">
        <v>4</v>
      </c>
      <c r="U1438" s="18">
        <v>827820000</v>
      </c>
      <c r="V1438" s="19">
        <v>730770000</v>
      </c>
      <c r="W1438" s="19">
        <v>706750000</v>
      </c>
      <c r="AB1438" s="20">
        <v>3</v>
      </c>
      <c r="AC1438" s="32">
        <v>698050000</v>
      </c>
      <c r="AD1438" s="33">
        <v>719830000</v>
      </c>
      <c r="AE1438" s="33">
        <v>835770000</v>
      </c>
      <c r="AF1438" s="34">
        <v>3</v>
      </c>
      <c r="AG1438" s="24">
        <v>775970000</v>
      </c>
      <c r="AH1438" s="24">
        <v>854660000</v>
      </c>
      <c r="AI1438" s="24">
        <v>829830000</v>
      </c>
      <c r="AJ1438" s="25">
        <v>3</v>
      </c>
      <c r="AK1438">
        <v>29.353528976440401</v>
      </c>
      <c r="AL1438">
        <v>29.424903869628899</v>
      </c>
      <c r="AM1438">
        <v>29.579225540161101</v>
      </c>
      <c r="AN1438">
        <v>28.9794826507568</v>
      </c>
      <c r="AO1438">
        <v>29.624742507934599</v>
      </c>
      <c r="AP1438">
        <v>29.444841384887699</v>
      </c>
      <c r="AQ1438">
        <v>29.3966255187988</v>
      </c>
      <c r="AR1438">
        <v>29.378755569458001</v>
      </c>
      <c r="AS1438">
        <v>29.423080444335898</v>
      </c>
      <c r="AT1438">
        <v>29.6385307312012</v>
      </c>
      <c r="AU1438">
        <v>29.531425476074201</v>
      </c>
      <c r="AV1438">
        <v>29.670774459838899</v>
      </c>
      <c r="AW1438">
        <v>29.628240585327099</v>
      </c>
      <c r="AX1438">
        <v>14</v>
      </c>
      <c r="AY1438">
        <v>14</v>
      </c>
      <c r="AZ1438">
        <v>13</v>
      </c>
      <c r="BA1438">
        <v>49.6</v>
      </c>
      <c r="BB1438">
        <v>49.6</v>
      </c>
      <c r="BC1438">
        <v>46</v>
      </c>
      <c r="BD1438">
        <v>37.158999999999999</v>
      </c>
      <c r="BE1438">
        <v>0</v>
      </c>
      <c r="BF1438">
        <v>79.981999999999999</v>
      </c>
      <c r="BG1438">
        <v>6234600000</v>
      </c>
      <c r="BH1438">
        <v>80</v>
      </c>
      <c r="BI1438">
        <v>14</v>
      </c>
      <c r="BJ1438">
        <v>14</v>
      </c>
      <c r="BK1438">
        <v>13</v>
      </c>
      <c r="BL1438" t="s">
        <v>5452</v>
      </c>
      <c r="BM1438">
        <v>11</v>
      </c>
      <c r="BN1438">
        <v>13</v>
      </c>
      <c r="BO1438">
        <v>2</v>
      </c>
      <c r="BP1438">
        <v>3</v>
      </c>
      <c r="BQ1438">
        <v>8</v>
      </c>
      <c r="BR1438">
        <v>12</v>
      </c>
      <c r="BS1438">
        <v>11</v>
      </c>
      <c r="BT1438">
        <v>11</v>
      </c>
      <c r="BU1438">
        <v>12</v>
      </c>
      <c r="BV1438">
        <v>13</v>
      </c>
      <c r="BW1438">
        <v>10</v>
      </c>
      <c r="BX1438">
        <v>11</v>
      </c>
      <c r="BY1438">
        <v>11</v>
      </c>
      <c r="BZ1438">
        <v>335</v>
      </c>
      <c r="CA1438">
        <v>335</v>
      </c>
      <c r="CB1438">
        <v>38.200000000000003</v>
      </c>
      <c r="CC1438">
        <v>47.5</v>
      </c>
      <c r="CD1438">
        <v>6.3</v>
      </c>
      <c r="CE1438">
        <v>10.4</v>
      </c>
      <c r="CF1438">
        <v>27.5</v>
      </c>
      <c r="CG1438">
        <v>43</v>
      </c>
      <c r="CH1438">
        <v>38.200000000000003</v>
      </c>
      <c r="CI1438">
        <v>40</v>
      </c>
      <c r="CJ1438">
        <v>43</v>
      </c>
      <c r="CK1438">
        <v>47.5</v>
      </c>
      <c r="CL1438">
        <v>37</v>
      </c>
      <c r="CM1438">
        <v>38.799999999999997</v>
      </c>
      <c r="CN1438">
        <v>39.4</v>
      </c>
      <c r="CO1438">
        <v>0.37987838896102499</v>
      </c>
      <c r="CP1438">
        <v>0.41722443563817002</v>
      </c>
      <c r="CQ1438">
        <v>0.65186727125697896</v>
      </c>
      <c r="CR1438">
        <v>0.67467251782775695</v>
      </c>
      <c r="CS1438">
        <v>-0.14583698908488099</v>
      </c>
      <c r="CT1438">
        <v>-0.88437655596632903</v>
      </c>
      <c r="CU1438">
        <v>0.458694779116466</v>
      </c>
      <c r="CV1438">
        <v>-0.15445121129353701</v>
      </c>
      <c r="CW1438">
        <v>-0.95676220459694095</v>
      </c>
      <c r="CX1438">
        <v>0.33196575342465801</v>
      </c>
      <c r="CY1438">
        <v>-0.130024592081703</v>
      </c>
      <c r="CZ1438">
        <v>-1.4414239217935301</v>
      </c>
    </row>
    <row r="1439" spans="1:104" x14ac:dyDescent="0.3">
      <c r="A1439" t="s">
        <v>4075</v>
      </c>
      <c r="B1439" t="s">
        <v>136</v>
      </c>
      <c r="C1439" s="50">
        <v>0.86557414238906549</v>
      </c>
      <c r="D1439" s="51">
        <v>-0.2082706932321842</v>
      </c>
      <c r="E1439" s="52">
        <v>0.38295380581690031</v>
      </c>
      <c r="F1439" s="53">
        <v>0.41685361007513594</v>
      </c>
      <c r="G1439" s="50">
        <v>1.1853437065090919</v>
      </c>
      <c r="H1439" s="54">
        <v>0.24530544880963931</v>
      </c>
      <c r="I1439" s="55">
        <v>7.1222605555300966E-2</v>
      </c>
      <c r="J1439" s="56">
        <v>1.1473821424619499</v>
      </c>
      <c r="K1439" t="s">
        <v>4076</v>
      </c>
      <c r="L1439" t="s">
        <v>4077</v>
      </c>
      <c r="M1439" s="13" t="str">
        <f>IFERROR(IF(SEARCH(M$1,$L1439),1,"no"),"-")</f>
        <v>-</v>
      </c>
      <c r="N1439" s="14" t="str">
        <f>IFERROR(IF(SEARCH(N$1,$L1439),1,"no"),"-")</f>
        <v>-</v>
      </c>
      <c r="O1439" s="14" t="str">
        <f>IFERROR(IF(SEARCH(O$1,$L1439),1,"no"),"-")</f>
        <v>-</v>
      </c>
      <c r="P1439" s="15">
        <v>794440000</v>
      </c>
      <c r="Q1439" s="16">
        <v>790350000</v>
      </c>
      <c r="R1439" s="16">
        <v>1222900000</v>
      </c>
      <c r="S1439" s="16">
        <v>1071400000</v>
      </c>
      <c r="T1439" s="17">
        <v>4</v>
      </c>
      <c r="U1439" s="18">
        <v>903510000</v>
      </c>
      <c r="V1439" s="19">
        <v>793080000</v>
      </c>
      <c r="W1439" s="19">
        <v>821640000</v>
      </c>
      <c r="AB1439" s="20">
        <v>3</v>
      </c>
      <c r="AC1439" s="32">
        <v>716810000</v>
      </c>
      <c r="AD1439" s="33">
        <v>771520000</v>
      </c>
      <c r="AE1439" s="33">
        <v>703220000</v>
      </c>
      <c r="AF1439" s="34">
        <v>3</v>
      </c>
      <c r="AG1439" s="24">
        <v>969890000</v>
      </c>
      <c r="AH1439" s="24">
        <v>784320000</v>
      </c>
      <c r="AI1439" s="24">
        <v>843530000</v>
      </c>
      <c r="AJ1439" s="25">
        <v>3</v>
      </c>
      <c r="AK1439">
        <v>29.565362930297901</v>
      </c>
      <c r="AL1439">
        <v>29.557916641235401</v>
      </c>
      <c r="AM1439">
        <v>30.187658309936499</v>
      </c>
      <c r="AN1439">
        <v>29.996850967407202</v>
      </c>
      <c r="AO1439">
        <v>29.7509651184082</v>
      </c>
      <c r="AP1439">
        <v>29.562891006469702</v>
      </c>
      <c r="AQ1439">
        <v>29.6139316558838</v>
      </c>
      <c r="AR1439">
        <v>29.417015075683601</v>
      </c>
      <c r="AS1439">
        <v>29.523128509521499</v>
      </c>
      <c r="AT1439">
        <v>29.389400482177699</v>
      </c>
      <c r="AU1439">
        <v>29.853246688842798</v>
      </c>
      <c r="AV1439">
        <v>29.546867370605501</v>
      </c>
      <c r="AW1439">
        <v>29.6518650054932</v>
      </c>
      <c r="AX1439">
        <v>17</v>
      </c>
      <c r="AY1439">
        <v>17</v>
      </c>
      <c r="AZ1439">
        <v>17</v>
      </c>
      <c r="BA1439">
        <v>45</v>
      </c>
      <c r="BB1439">
        <v>45</v>
      </c>
      <c r="BC1439">
        <v>45</v>
      </c>
      <c r="BD1439">
        <v>41.39</v>
      </c>
      <c r="BE1439">
        <v>0</v>
      </c>
      <c r="BF1439">
        <v>71.75</v>
      </c>
      <c r="BG1439">
        <v>7611200000</v>
      </c>
      <c r="BH1439">
        <v>93</v>
      </c>
      <c r="BI1439">
        <v>17</v>
      </c>
      <c r="BJ1439">
        <v>17</v>
      </c>
      <c r="BK1439">
        <v>17</v>
      </c>
      <c r="BL1439" t="s">
        <v>4078</v>
      </c>
      <c r="BM1439">
        <v>14</v>
      </c>
      <c r="BN1439">
        <v>11</v>
      </c>
      <c r="BO1439">
        <v>8</v>
      </c>
      <c r="BP1439">
        <v>7</v>
      </c>
      <c r="BQ1439">
        <v>11</v>
      </c>
      <c r="BR1439">
        <v>9</v>
      </c>
      <c r="BS1439">
        <v>10</v>
      </c>
      <c r="BT1439">
        <v>8</v>
      </c>
      <c r="BU1439">
        <v>12</v>
      </c>
      <c r="BV1439">
        <v>7</v>
      </c>
      <c r="BW1439">
        <v>9</v>
      </c>
      <c r="BX1439">
        <v>8</v>
      </c>
      <c r="BY1439">
        <v>9</v>
      </c>
      <c r="BZ1439">
        <v>362</v>
      </c>
      <c r="CA1439">
        <v>362</v>
      </c>
      <c r="CB1439">
        <v>39.799999999999997</v>
      </c>
      <c r="CC1439">
        <v>33.4</v>
      </c>
      <c r="CD1439">
        <v>19.3</v>
      </c>
      <c r="CE1439">
        <v>18.2</v>
      </c>
      <c r="CF1439">
        <v>33.4</v>
      </c>
      <c r="CG1439">
        <v>27.9</v>
      </c>
      <c r="CH1439">
        <v>30.4</v>
      </c>
      <c r="CI1439">
        <v>24.9</v>
      </c>
      <c r="CJ1439">
        <v>34.5</v>
      </c>
      <c r="CK1439">
        <v>19.100000000000001</v>
      </c>
      <c r="CL1439">
        <v>27.6</v>
      </c>
      <c r="CM1439">
        <v>25.4</v>
      </c>
      <c r="CN1439">
        <v>28.2</v>
      </c>
      <c r="CO1439">
        <v>1.00205927413423</v>
      </c>
      <c r="CP1439">
        <v>0.41685361007513599</v>
      </c>
      <c r="CQ1439">
        <v>1.1473821424619499</v>
      </c>
      <c r="CR1439">
        <v>0.73031372549019602</v>
      </c>
      <c r="CS1439">
        <v>0.38376585642496902</v>
      </c>
      <c r="CT1439">
        <v>2.01876496434283</v>
      </c>
      <c r="CU1439">
        <v>0.458864024084295</v>
      </c>
      <c r="CV1439">
        <v>0.18435128529866401</v>
      </c>
      <c r="CW1439">
        <v>0.95604955945238901</v>
      </c>
      <c r="CX1439">
        <v>0.13724754244861501</v>
      </c>
      <c r="CY1439">
        <v>-0.24081166585286701</v>
      </c>
      <c r="CZ1439">
        <v>-2.4398152762051502</v>
      </c>
    </row>
    <row r="1440" spans="1:104" x14ac:dyDescent="0.3">
      <c r="A1440" t="s">
        <v>3762</v>
      </c>
      <c r="B1440" t="s">
        <v>3763</v>
      </c>
      <c r="C1440" s="50">
        <v>1.2541096660442186</v>
      </c>
      <c r="D1440" s="51">
        <v>0.32666351061234361</v>
      </c>
      <c r="E1440" s="52">
        <v>0.3834759345186548</v>
      </c>
      <c r="F1440" s="53">
        <v>0.41626188551863502</v>
      </c>
      <c r="G1440" s="50">
        <v>1.3008464361288941</v>
      </c>
      <c r="H1440" s="54">
        <v>0.37945066312300801</v>
      </c>
      <c r="I1440" s="55">
        <v>5.1325062817053881E-2</v>
      </c>
      <c r="J1440" s="56">
        <v>1.2896705104214099</v>
      </c>
      <c r="K1440" t="s">
        <v>3764</v>
      </c>
      <c r="L1440" t="s">
        <v>3765</v>
      </c>
      <c r="M1440" s="13" t="str">
        <f>IFERROR(IF(SEARCH(M$1,$L1440),1,"no"),"-")</f>
        <v>-</v>
      </c>
      <c r="N1440" s="14" t="str">
        <f>IFERROR(IF(SEARCH(N$1,$L1440),1,"no"),"-")</f>
        <v>-</v>
      </c>
      <c r="O1440" s="14" t="str">
        <f>IFERROR(IF(SEARCH(O$1,$L1440),1,"no"),"-")</f>
        <v>-</v>
      </c>
      <c r="P1440" s="15">
        <v>2891800000</v>
      </c>
      <c r="Q1440" s="16">
        <v>3769000000</v>
      </c>
      <c r="R1440" s="16">
        <v>2824300000</v>
      </c>
      <c r="S1440" s="16">
        <v>2671200000</v>
      </c>
      <c r="T1440" s="17">
        <v>4</v>
      </c>
      <c r="U1440" s="18">
        <v>5443700000</v>
      </c>
      <c r="V1440" s="19">
        <v>2663400000</v>
      </c>
      <c r="W1440" s="19">
        <v>3326900000</v>
      </c>
      <c r="AB1440" s="20">
        <v>3</v>
      </c>
      <c r="AC1440" s="32">
        <v>2666800000</v>
      </c>
      <c r="AD1440" s="33">
        <v>2529500000</v>
      </c>
      <c r="AE1440" s="33">
        <v>2270300000</v>
      </c>
      <c r="AF1440" s="34">
        <v>3</v>
      </c>
      <c r="AG1440" s="24">
        <v>3340100000</v>
      </c>
      <c r="AH1440" s="24">
        <v>2752800000</v>
      </c>
      <c r="AI1440" s="24">
        <v>3620000000</v>
      </c>
      <c r="AJ1440" s="25">
        <v>3</v>
      </c>
      <c r="AK1440">
        <v>31.4293212890625</v>
      </c>
      <c r="AL1440">
        <v>31.8115348815918</v>
      </c>
      <c r="AM1440">
        <v>31.395246505737301</v>
      </c>
      <c r="AN1440">
        <v>31.3148403167725</v>
      </c>
      <c r="AO1440">
        <v>32.341941833496101</v>
      </c>
      <c r="AP1440">
        <v>31.310621261596701</v>
      </c>
      <c r="AQ1440">
        <v>31.6315307617188</v>
      </c>
      <c r="AR1440">
        <v>31.312461853027301</v>
      </c>
      <c r="AS1440">
        <v>31.236204147338899</v>
      </c>
      <c r="AT1440">
        <v>31.080236434936499</v>
      </c>
      <c r="AU1440">
        <v>31.637243270873999</v>
      </c>
      <c r="AV1440">
        <v>31.358253479003899</v>
      </c>
      <c r="AW1440">
        <v>31.753341674804702</v>
      </c>
      <c r="AX1440">
        <v>26</v>
      </c>
      <c r="AY1440">
        <v>26</v>
      </c>
      <c r="AZ1440">
        <v>26</v>
      </c>
      <c r="BA1440">
        <v>65.7</v>
      </c>
      <c r="BB1440">
        <v>65.7</v>
      </c>
      <c r="BC1440">
        <v>65.7</v>
      </c>
      <c r="BD1440">
        <v>30.866</v>
      </c>
      <c r="BE1440">
        <v>0</v>
      </c>
      <c r="BF1440">
        <v>158.16</v>
      </c>
      <c r="BG1440">
        <v>27800000000</v>
      </c>
      <c r="BH1440">
        <v>221</v>
      </c>
      <c r="BI1440">
        <v>26</v>
      </c>
      <c r="BJ1440">
        <v>26</v>
      </c>
      <c r="BK1440">
        <v>26</v>
      </c>
      <c r="BL1440" t="s">
        <v>3766</v>
      </c>
      <c r="BM1440">
        <v>22</v>
      </c>
      <c r="BN1440">
        <v>20</v>
      </c>
      <c r="BO1440">
        <v>17</v>
      </c>
      <c r="BP1440">
        <v>15</v>
      </c>
      <c r="BQ1440">
        <v>22</v>
      </c>
      <c r="BR1440">
        <v>21</v>
      </c>
      <c r="BS1440">
        <v>18</v>
      </c>
      <c r="BT1440">
        <v>15</v>
      </c>
      <c r="BU1440">
        <v>18</v>
      </c>
      <c r="BV1440">
        <v>18</v>
      </c>
      <c r="BW1440">
        <v>16</v>
      </c>
      <c r="BX1440">
        <v>18</v>
      </c>
      <c r="BY1440">
        <v>21</v>
      </c>
      <c r="BZ1440">
        <v>271</v>
      </c>
      <c r="CA1440">
        <v>271</v>
      </c>
      <c r="CB1440">
        <v>62</v>
      </c>
      <c r="CC1440">
        <v>53.1</v>
      </c>
      <c r="CD1440">
        <v>55.7</v>
      </c>
      <c r="CE1440">
        <v>47.2</v>
      </c>
      <c r="CF1440">
        <v>59.8</v>
      </c>
      <c r="CG1440">
        <v>55</v>
      </c>
      <c r="CH1440">
        <v>52.4</v>
      </c>
      <c r="CI1440">
        <v>50.2</v>
      </c>
      <c r="CJ1440">
        <v>51.7</v>
      </c>
      <c r="CK1440">
        <v>52</v>
      </c>
      <c r="CL1440">
        <v>51.7</v>
      </c>
      <c r="CM1440">
        <v>62.4</v>
      </c>
      <c r="CN1440">
        <v>62.4</v>
      </c>
      <c r="CO1440">
        <v>0.96267595927161997</v>
      </c>
      <c r="CP1440">
        <v>0.41626188551863502</v>
      </c>
      <c r="CQ1440">
        <v>1.2896705104214099</v>
      </c>
      <c r="CR1440">
        <v>0.72943749999999996</v>
      </c>
      <c r="CS1440">
        <v>0.27810160319010502</v>
      </c>
      <c r="CT1440">
        <v>1.9478173876532601</v>
      </c>
      <c r="CU1440">
        <v>0.45915346038114302</v>
      </c>
      <c r="CV1440">
        <v>-0.27362887064615998</v>
      </c>
      <c r="CW1440">
        <v>-0.95491215500884796</v>
      </c>
      <c r="CX1440">
        <v>0.104</v>
      </c>
      <c r="CY1440">
        <v>-0.37331199645996099</v>
      </c>
      <c r="CZ1440">
        <v>-2.75093562512121</v>
      </c>
    </row>
    <row r="1441" spans="1:104" x14ac:dyDescent="0.3">
      <c r="A1441" t="s">
        <v>2177</v>
      </c>
      <c r="B1441" t="s">
        <v>2178</v>
      </c>
      <c r="C1441" s="50">
        <v>0.93785122656838271</v>
      </c>
      <c r="D1441" s="51">
        <v>-9.2569011928267136E-2</v>
      </c>
      <c r="E1441" s="52">
        <v>0.38369419607018906</v>
      </c>
      <c r="F1441" s="53">
        <v>0.41601477008433702</v>
      </c>
      <c r="G1441" s="41">
        <v>0.81797175080722906</v>
      </c>
      <c r="H1441" s="43">
        <v>-0.28987707528276063</v>
      </c>
      <c r="I1441" s="39">
        <v>1.1515632727096691E-2</v>
      </c>
      <c r="J1441" s="40">
        <v>1.9387121947090999</v>
      </c>
      <c r="K1441" t="s">
        <v>2179</v>
      </c>
      <c r="L1441" t="s">
        <v>2180</v>
      </c>
      <c r="M1441" s="13" t="str">
        <f>IFERROR(IF(SEARCH(M$1,$L1441),1,"no"),"-")</f>
        <v>-</v>
      </c>
      <c r="N1441" s="14" t="str">
        <f>IFERROR(IF(SEARCH(N$1,$L1441),1,"no"),"-")</f>
        <v>-</v>
      </c>
      <c r="O1441" s="14" t="str">
        <f>IFERROR(IF(SEARCH(O$1,$L1441),1,"no"),"-")</f>
        <v>-</v>
      </c>
      <c r="P1441" s="15">
        <v>2341800000</v>
      </c>
      <c r="Q1441" s="16">
        <v>2193000000</v>
      </c>
      <c r="R1441" s="16">
        <v>1950300000</v>
      </c>
      <c r="S1441" s="16">
        <v>1925900000</v>
      </c>
      <c r="T1441" s="17">
        <v>4</v>
      </c>
      <c r="U1441" s="18">
        <v>2040400000</v>
      </c>
      <c r="V1441" s="19">
        <v>2061000000</v>
      </c>
      <c r="W1441" s="19">
        <v>1814800000</v>
      </c>
      <c r="AB1441" s="20">
        <v>3</v>
      </c>
      <c r="AC1441" s="32">
        <v>2240900000</v>
      </c>
      <c r="AD1441" s="33">
        <v>2090700000</v>
      </c>
      <c r="AE1441" s="33">
        <v>2203100000</v>
      </c>
      <c r="AF1441" s="34">
        <v>3</v>
      </c>
      <c r="AG1441" s="24">
        <v>1919000000</v>
      </c>
      <c r="AH1441" s="24">
        <v>1669400000</v>
      </c>
      <c r="AI1441" s="24">
        <v>1756800000</v>
      </c>
      <c r="AJ1441" s="25">
        <v>3</v>
      </c>
      <c r="AK1441">
        <v>31.124971389770501</v>
      </c>
      <c r="AL1441">
        <v>31.030258178710898</v>
      </c>
      <c r="AM1441">
        <v>30.861049652099599</v>
      </c>
      <c r="AN1441">
        <v>30.8428859710693</v>
      </c>
      <c r="AO1441">
        <v>30.926204681396499</v>
      </c>
      <c r="AP1441">
        <v>30.940696716308601</v>
      </c>
      <c r="AQ1441">
        <v>30.757164001464801</v>
      </c>
      <c r="AR1441">
        <v>31.0614318847656</v>
      </c>
      <c r="AS1441">
        <v>30.961338043212901</v>
      </c>
      <c r="AT1441">
        <v>31.036888122558601</v>
      </c>
      <c r="AU1441">
        <v>30.8377075195313</v>
      </c>
      <c r="AV1441">
        <v>30.636682510376001</v>
      </c>
      <c r="AW1441">
        <v>30.710302352905298</v>
      </c>
      <c r="AX1441">
        <v>18</v>
      </c>
      <c r="AY1441">
        <v>18</v>
      </c>
      <c r="AZ1441">
        <v>17</v>
      </c>
      <c r="BA1441">
        <v>46.5</v>
      </c>
      <c r="BB1441">
        <v>46.5</v>
      </c>
      <c r="BC1441">
        <v>44.8</v>
      </c>
      <c r="BD1441">
        <v>52.185000000000002</v>
      </c>
      <c r="BE1441">
        <v>0</v>
      </c>
      <c r="BF1441">
        <v>100.48</v>
      </c>
      <c r="BG1441">
        <v>18126000000</v>
      </c>
      <c r="BH1441">
        <v>147</v>
      </c>
      <c r="BI1441">
        <v>18</v>
      </c>
      <c r="BJ1441">
        <v>18</v>
      </c>
      <c r="BK1441">
        <v>17</v>
      </c>
      <c r="BL1441" t="s">
        <v>2181</v>
      </c>
      <c r="BM1441">
        <v>13</v>
      </c>
      <c r="BN1441">
        <v>14</v>
      </c>
      <c r="BO1441">
        <v>10</v>
      </c>
      <c r="BP1441">
        <v>10</v>
      </c>
      <c r="BQ1441">
        <v>15</v>
      </c>
      <c r="BR1441">
        <v>9</v>
      </c>
      <c r="BS1441">
        <v>14</v>
      </c>
      <c r="BT1441">
        <v>11</v>
      </c>
      <c r="BU1441">
        <v>13</v>
      </c>
      <c r="BV1441">
        <v>10</v>
      </c>
      <c r="BW1441">
        <v>10</v>
      </c>
      <c r="BX1441">
        <v>13</v>
      </c>
      <c r="BY1441">
        <v>11</v>
      </c>
      <c r="BZ1441">
        <v>475</v>
      </c>
      <c r="CA1441">
        <v>475</v>
      </c>
      <c r="CB1441">
        <v>38.299999999999997</v>
      </c>
      <c r="CC1441">
        <v>38.299999999999997</v>
      </c>
      <c r="CD1441">
        <v>29.9</v>
      </c>
      <c r="CE1441">
        <v>29.9</v>
      </c>
      <c r="CF1441">
        <v>44.2</v>
      </c>
      <c r="CG1441">
        <v>28.2</v>
      </c>
      <c r="CH1441">
        <v>40</v>
      </c>
      <c r="CI1441">
        <v>31.8</v>
      </c>
      <c r="CJ1441">
        <v>36</v>
      </c>
      <c r="CK1441">
        <v>29.7</v>
      </c>
      <c r="CL1441">
        <v>29.7</v>
      </c>
      <c r="CM1441">
        <v>35.6</v>
      </c>
      <c r="CN1441">
        <v>30.7</v>
      </c>
      <c r="CO1441">
        <v>0.26554814882753902</v>
      </c>
      <c r="CP1441">
        <v>0.41601477008433702</v>
      </c>
      <c r="CQ1441">
        <v>1.9387121947090999</v>
      </c>
      <c r="CR1441">
        <v>0.73910904872389804</v>
      </c>
      <c r="CS1441">
        <v>-5.5094718933105503E-2</v>
      </c>
      <c r="CT1441">
        <v>-0.65303543516927698</v>
      </c>
      <c r="CU1441">
        <v>0.459097744360902</v>
      </c>
      <c r="CV1441">
        <v>9.0102831522624896E-2</v>
      </c>
      <c r="CW1441">
        <v>0.954437065752893</v>
      </c>
      <c r="CX1441">
        <v>4.7352313167259803E-2</v>
      </c>
      <c r="CY1441">
        <v>0.29165522257487098</v>
      </c>
      <c r="CZ1441">
        <v>4.4194694707326896</v>
      </c>
    </row>
    <row r="1442" spans="1:104" x14ac:dyDescent="0.3">
      <c r="A1442" t="s">
        <v>5579</v>
      </c>
      <c r="B1442" t="s">
        <v>5580</v>
      </c>
      <c r="C1442" s="50">
        <v>0.90207412117183516</v>
      </c>
      <c r="D1442" s="51">
        <v>-0.14868211389711466</v>
      </c>
      <c r="E1442" s="52">
        <v>0.38398742244835599</v>
      </c>
      <c r="F1442" s="53">
        <v>0.41568300076458897</v>
      </c>
      <c r="G1442" s="50">
        <v>0.87247394171452886</v>
      </c>
      <c r="H1442" s="54">
        <v>-0.19681605207009525</v>
      </c>
      <c r="I1442" s="55">
        <v>0.24154610269797175</v>
      </c>
      <c r="J1442" s="56">
        <v>0.61699996538267687</v>
      </c>
      <c r="K1442" t="s">
        <v>5581</v>
      </c>
      <c r="L1442" t="s">
        <v>5582</v>
      </c>
      <c r="M1442" s="13" t="str">
        <f>IFERROR(IF(SEARCH(M$1,$L1442),1,"no"),"-")</f>
        <v>-</v>
      </c>
      <c r="N1442" s="14" t="str">
        <f>IFERROR(IF(SEARCH(N$1,$L1442),1,"no"),"-")</f>
        <v>-</v>
      </c>
      <c r="O1442" s="14" t="str">
        <f>IFERROR(IF(SEARCH(O$1,$L1442),1,"no"),"-")</f>
        <v>-</v>
      </c>
      <c r="P1442" s="15">
        <v>181430000</v>
      </c>
      <c r="Q1442" s="16">
        <v>164580000</v>
      </c>
      <c r="T1442" s="17">
        <v>2</v>
      </c>
      <c r="U1442" s="18">
        <v>164650000</v>
      </c>
      <c r="V1442" s="19">
        <v>166480000</v>
      </c>
      <c r="W1442" s="19">
        <v>137060000</v>
      </c>
      <c r="AB1442" s="20">
        <v>3</v>
      </c>
      <c r="AC1442" s="32">
        <v>207050000</v>
      </c>
      <c r="AD1442" s="33">
        <v>169020000</v>
      </c>
      <c r="AE1442" s="33">
        <v>188050000</v>
      </c>
      <c r="AF1442" s="34">
        <v>3</v>
      </c>
      <c r="AH1442" s="24">
        <v>181640000</v>
      </c>
      <c r="AI1442" s="24">
        <v>146480000</v>
      </c>
      <c r="AJ1442" s="25">
        <v>2</v>
      </c>
      <c r="AK1442">
        <v>27.434837341308601</v>
      </c>
      <c r="AL1442">
        <v>27.294214248657202</v>
      </c>
      <c r="AM1442">
        <v>26.6026496887207</v>
      </c>
      <c r="AN1442">
        <v>25.467126846313501</v>
      </c>
      <c r="AO1442">
        <v>27.294826507568398</v>
      </c>
      <c r="AP1442">
        <v>27.310773849487301</v>
      </c>
      <c r="AQ1442">
        <v>27.030231475830099</v>
      </c>
      <c r="AR1442">
        <v>27.625404357910199</v>
      </c>
      <c r="AS1442">
        <v>27.332618713378899</v>
      </c>
      <c r="AT1442">
        <v>27.4865417480469</v>
      </c>
      <c r="AU1442">
        <v>25.845417022705099</v>
      </c>
      <c r="AV1442">
        <v>27.436506271362301</v>
      </c>
      <c r="AW1442">
        <v>27.1261291503906</v>
      </c>
      <c r="AX1442">
        <v>6</v>
      </c>
      <c r="AY1442">
        <v>6</v>
      </c>
      <c r="AZ1442">
        <v>6</v>
      </c>
      <c r="BA1442">
        <v>20.8</v>
      </c>
      <c r="BB1442">
        <v>20.8</v>
      </c>
      <c r="BC1442">
        <v>20.8</v>
      </c>
      <c r="BD1442">
        <v>51.582999999999998</v>
      </c>
      <c r="BE1442">
        <v>0</v>
      </c>
      <c r="BF1442">
        <v>29.504999999999999</v>
      </c>
      <c r="BG1442">
        <v>1167700000</v>
      </c>
      <c r="BH1442">
        <v>22</v>
      </c>
      <c r="BI1442">
        <v>6</v>
      </c>
      <c r="BJ1442">
        <v>6</v>
      </c>
      <c r="BK1442">
        <v>6</v>
      </c>
      <c r="BL1442" t="s">
        <v>5583</v>
      </c>
      <c r="BM1442">
        <v>4</v>
      </c>
      <c r="BN1442">
        <v>5</v>
      </c>
      <c r="BO1442">
        <v>0</v>
      </c>
      <c r="BP1442">
        <v>0</v>
      </c>
      <c r="BQ1442">
        <v>4</v>
      </c>
      <c r="BR1442">
        <v>2</v>
      </c>
      <c r="BS1442">
        <v>3</v>
      </c>
      <c r="BT1442">
        <v>3</v>
      </c>
      <c r="BU1442">
        <v>4</v>
      </c>
      <c r="BV1442">
        <v>2</v>
      </c>
      <c r="BW1442">
        <v>1</v>
      </c>
      <c r="BX1442">
        <v>3</v>
      </c>
      <c r="BY1442">
        <v>2</v>
      </c>
      <c r="BZ1442">
        <v>475</v>
      </c>
      <c r="CA1442">
        <v>475</v>
      </c>
      <c r="CB1442">
        <v>15.4</v>
      </c>
      <c r="CC1442">
        <v>17.5</v>
      </c>
      <c r="CD1442">
        <v>0</v>
      </c>
      <c r="CE1442">
        <v>0</v>
      </c>
      <c r="CF1442">
        <v>14.7</v>
      </c>
      <c r="CG1442">
        <v>8.6</v>
      </c>
      <c r="CH1442">
        <v>11.4</v>
      </c>
      <c r="CI1442">
        <v>11.4</v>
      </c>
      <c r="CJ1442">
        <v>14.7</v>
      </c>
      <c r="CK1442">
        <v>6.1</v>
      </c>
      <c r="CL1442">
        <v>5.9</v>
      </c>
      <c r="CM1442">
        <v>12</v>
      </c>
      <c r="CN1442">
        <v>9.3000000000000007</v>
      </c>
      <c r="CO1442">
        <v>0.68887318630092498</v>
      </c>
      <c r="CP1442">
        <v>0.41568300076458897</v>
      </c>
      <c r="CQ1442">
        <v>0.61699996538267698</v>
      </c>
      <c r="CR1442">
        <v>0.62876796714579097</v>
      </c>
      <c r="CS1442">
        <v>-0.78181457519531306</v>
      </c>
      <c r="CT1442">
        <v>-1.45775359434881</v>
      </c>
      <c r="CU1442">
        <v>0.45911022044088201</v>
      </c>
      <c r="CV1442">
        <v>-0.51223691304524599</v>
      </c>
      <c r="CW1442">
        <v>-0.95379914480603101</v>
      </c>
      <c r="CX1442">
        <v>0.34975973669775101</v>
      </c>
      <c r="CY1442">
        <v>0.67883745829264397</v>
      </c>
      <c r="CZ1442">
        <v>1.3735126236642901</v>
      </c>
    </row>
    <row r="1443" spans="1:104" x14ac:dyDescent="0.3">
      <c r="A1443" t="s">
        <v>7086</v>
      </c>
      <c r="B1443" t="s">
        <v>136</v>
      </c>
      <c r="C1443" s="50">
        <v>0.78240538868194076</v>
      </c>
      <c r="D1443" s="51">
        <v>-0.35401178825015411</v>
      </c>
      <c r="E1443" s="52">
        <v>0.38431195831137027</v>
      </c>
      <c r="F1443" s="53">
        <v>0.41531610174996192</v>
      </c>
      <c r="G1443" s="50">
        <v>0.92580191075905616</v>
      </c>
      <c r="H1443" s="54">
        <v>-0.11122455468165643</v>
      </c>
      <c r="I1443" s="55">
        <v>0.60918125844255877</v>
      </c>
      <c r="J1443" s="56">
        <v>0.21525346626866407</v>
      </c>
      <c r="M1443" s="13" t="str">
        <f>IFERROR(IF(SEARCH(M$1,$L1443),1,"no"),"-")</f>
        <v>-</v>
      </c>
      <c r="N1443" s="14" t="str">
        <f>IFERROR(IF(SEARCH(N$1,$L1443),1,"no"),"-")</f>
        <v>-</v>
      </c>
      <c r="O1443" s="14" t="str">
        <f>IFERROR(IF(SEARCH(O$1,$L1443),1,"no"),"-")</f>
        <v>-</v>
      </c>
      <c r="P1443" s="15">
        <v>372700000</v>
      </c>
      <c r="Q1443" s="16">
        <v>429970000</v>
      </c>
      <c r="T1443" s="17">
        <v>2</v>
      </c>
      <c r="U1443" s="18">
        <v>317880000</v>
      </c>
      <c r="V1443" s="19">
        <v>282960000</v>
      </c>
      <c r="W1443" s="19">
        <v>341180000</v>
      </c>
      <c r="AB1443" s="20">
        <v>3</v>
      </c>
      <c r="AC1443" s="32">
        <v>401360000</v>
      </c>
      <c r="AD1443" s="33">
        <v>474610000</v>
      </c>
      <c r="AE1443" s="33">
        <v>324600000</v>
      </c>
      <c r="AF1443" s="34">
        <v>3</v>
      </c>
      <c r="AG1443" s="24">
        <v>369200000</v>
      </c>
      <c r="AH1443" s="24">
        <v>406790000</v>
      </c>
      <c r="AI1443" s="24">
        <v>335500000</v>
      </c>
      <c r="AJ1443" s="25">
        <v>3</v>
      </c>
      <c r="AK1443">
        <v>28.4734401702881</v>
      </c>
      <c r="AL1443">
        <v>28.679660797119102</v>
      </c>
      <c r="AM1443">
        <v>26.1847629547119</v>
      </c>
      <c r="AN1443">
        <v>26.725370407104499</v>
      </c>
      <c r="AO1443">
        <v>28.2439079284668</v>
      </c>
      <c r="AP1443">
        <v>28.076023101806602</v>
      </c>
      <c r="AQ1443">
        <v>28.3459587097168</v>
      </c>
      <c r="AR1443">
        <v>28.580322265625</v>
      </c>
      <c r="AS1443">
        <v>28.822166442871101</v>
      </c>
      <c r="AT1443">
        <v>28.2740879058838</v>
      </c>
      <c r="AU1443">
        <v>28.4598274230957</v>
      </c>
      <c r="AV1443">
        <v>28.599708557128899</v>
      </c>
      <c r="AW1443">
        <v>28.3217372894287</v>
      </c>
      <c r="AX1443">
        <v>6</v>
      </c>
      <c r="AY1443">
        <v>6</v>
      </c>
      <c r="AZ1443">
        <v>6</v>
      </c>
      <c r="BA1443">
        <v>25.5</v>
      </c>
      <c r="BB1443">
        <v>25.5</v>
      </c>
      <c r="BC1443">
        <v>25.5</v>
      </c>
      <c r="BD1443">
        <v>31.212</v>
      </c>
      <c r="BE1443">
        <v>0</v>
      </c>
      <c r="BF1443">
        <v>19.251000000000001</v>
      </c>
      <c r="BG1443">
        <v>2627200000</v>
      </c>
      <c r="BH1443">
        <v>30</v>
      </c>
      <c r="BI1443">
        <v>6</v>
      </c>
      <c r="BJ1443">
        <v>6</v>
      </c>
      <c r="BK1443">
        <v>6</v>
      </c>
      <c r="BL1443" t="s">
        <v>7087</v>
      </c>
      <c r="BM1443">
        <v>5</v>
      </c>
      <c r="BN1443">
        <v>4</v>
      </c>
      <c r="BO1443">
        <v>1</v>
      </c>
      <c r="BP1443">
        <v>1</v>
      </c>
      <c r="BQ1443">
        <v>5</v>
      </c>
      <c r="BR1443">
        <v>2</v>
      </c>
      <c r="BS1443">
        <v>3</v>
      </c>
      <c r="BT1443">
        <v>4</v>
      </c>
      <c r="BU1443">
        <v>4</v>
      </c>
      <c r="BV1443">
        <v>6</v>
      </c>
      <c r="BW1443">
        <v>5</v>
      </c>
      <c r="BX1443">
        <v>4</v>
      </c>
      <c r="BY1443">
        <v>5</v>
      </c>
      <c r="BZ1443">
        <v>271</v>
      </c>
      <c r="CA1443">
        <v>271</v>
      </c>
      <c r="CB1443">
        <v>20.3</v>
      </c>
      <c r="CC1443">
        <v>15.5</v>
      </c>
      <c r="CD1443">
        <v>5.2</v>
      </c>
      <c r="CE1443">
        <v>5.2</v>
      </c>
      <c r="CF1443">
        <v>23.2</v>
      </c>
      <c r="CG1443">
        <v>7</v>
      </c>
      <c r="CH1443">
        <v>13.3</v>
      </c>
      <c r="CI1443">
        <v>18.100000000000001</v>
      </c>
      <c r="CJ1443">
        <v>18.100000000000001</v>
      </c>
      <c r="CK1443">
        <v>25.5</v>
      </c>
      <c r="CL1443">
        <v>23.2</v>
      </c>
      <c r="CM1443">
        <v>18.100000000000001</v>
      </c>
      <c r="CN1443">
        <v>23.2</v>
      </c>
      <c r="CO1443">
        <v>0.65183951236670701</v>
      </c>
      <c r="CP1443">
        <v>0.41531610174996197</v>
      </c>
      <c r="CQ1443">
        <v>0.21525346626866401</v>
      </c>
      <c r="CR1443">
        <v>0.62300560747663603</v>
      </c>
      <c r="CS1443">
        <v>-1.0430502891540501</v>
      </c>
      <c r="CT1443">
        <v>-1.3910882575358099</v>
      </c>
      <c r="CU1443">
        <v>0.45919479218828202</v>
      </c>
      <c r="CV1443">
        <v>-0.70615466435750196</v>
      </c>
      <c r="CW1443">
        <v>-0.95309356845312299</v>
      </c>
      <c r="CX1443">
        <v>0.76709057301293904</v>
      </c>
      <c r="CY1443">
        <v>9.84344482421875E-2</v>
      </c>
      <c r="CZ1443">
        <v>0.55385300926312597</v>
      </c>
    </row>
    <row r="1444" spans="1:104" x14ac:dyDescent="0.3">
      <c r="A1444" s="127" t="s">
        <v>7805</v>
      </c>
      <c r="B1444" s="127" t="s">
        <v>136</v>
      </c>
      <c r="C1444" s="50">
        <v>1.0424157677453723</v>
      </c>
      <c r="D1444" s="51">
        <v>5.9930811616544288E-2</v>
      </c>
      <c r="E1444" s="52">
        <v>0.38454577723549777</v>
      </c>
      <c r="F1444" s="53">
        <v>0.41505195334656098</v>
      </c>
      <c r="G1444" s="50">
        <v>1.0227947029452205</v>
      </c>
      <c r="H1444" s="54">
        <v>3.2516593992501786E-2</v>
      </c>
      <c r="I1444" s="55">
        <v>0.93171958304096769</v>
      </c>
      <c r="J1444" s="56">
        <v>3.0714776339711609E-2</v>
      </c>
      <c r="K1444" s="127"/>
      <c r="L1444" s="127"/>
      <c r="M1444" s="13" t="str">
        <f>IFERROR(IF(SEARCH(M$1,$L1444),1,"no"),"-")</f>
        <v>-</v>
      </c>
      <c r="N1444" s="14" t="str">
        <f>IFERROR(IF(SEARCH(N$1,$L1444),1,"no"),"-")</f>
        <v>-</v>
      </c>
      <c r="O1444" s="14" t="str">
        <f>IFERROR(IF(SEARCH(O$1,$L1444),1,"no"),"-")</f>
        <v>-</v>
      </c>
      <c r="P1444" s="15">
        <v>210730000</v>
      </c>
      <c r="Q1444" s="16">
        <v>178620000</v>
      </c>
      <c r="S1444" s="16">
        <v>211370000</v>
      </c>
      <c r="T1444" s="17">
        <v>3</v>
      </c>
      <c r="U1444" s="18">
        <v>214470000</v>
      </c>
      <c r="V1444" s="19">
        <v>190170000</v>
      </c>
      <c r="W1444" s="19">
        <v>221560000</v>
      </c>
      <c r="AB1444" s="20">
        <v>3</v>
      </c>
      <c r="AC1444" s="32">
        <v>177590000</v>
      </c>
      <c r="AD1444" s="33">
        <v>179200000</v>
      </c>
      <c r="AE1444" s="33">
        <v>195970000</v>
      </c>
      <c r="AF1444" s="34">
        <v>3</v>
      </c>
      <c r="AG1444" s="24">
        <v>221490000</v>
      </c>
      <c r="AH1444" s="24">
        <v>150090000</v>
      </c>
      <c r="AI1444" s="24">
        <v>193780000</v>
      </c>
      <c r="AJ1444" s="25">
        <v>3</v>
      </c>
      <c r="AK1444">
        <v>27.650819778442401</v>
      </c>
      <c r="AL1444">
        <v>27.412319183349599</v>
      </c>
      <c r="AM1444">
        <v>25.872169494628899</v>
      </c>
      <c r="AN1444">
        <v>27.655195236206101</v>
      </c>
      <c r="AO1444">
        <v>27.676200866699201</v>
      </c>
      <c r="AP1444">
        <v>27.502714157104499</v>
      </c>
      <c r="AQ1444">
        <v>27.723121643066399</v>
      </c>
      <c r="AR1444">
        <v>27.403974533081101</v>
      </c>
      <c r="AS1444">
        <v>27.416996002197301</v>
      </c>
      <c r="AT1444">
        <v>27.546056747436499</v>
      </c>
      <c r="AU1444">
        <v>27.7226657867432</v>
      </c>
      <c r="AV1444">
        <v>27.161252975463899</v>
      </c>
      <c r="AW1444">
        <v>27.529844284057599</v>
      </c>
      <c r="AX1444">
        <v>6</v>
      </c>
      <c r="AY1444">
        <v>6</v>
      </c>
      <c r="AZ1444">
        <v>6</v>
      </c>
      <c r="BA1444">
        <v>23.1</v>
      </c>
      <c r="BB1444">
        <v>23.1</v>
      </c>
      <c r="BC1444">
        <v>23.1</v>
      </c>
      <c r="BD1444">
        <v>29.545000000000002</v>
      </c>
      <c r="BE1444">
        <v>0</v>
      </c>
      <c r="BF1444">
        <v>19.137</v>
      </c>
      <c r="BG1444">
        <v>1634200000</v>
      </c>
      <c r="BH1444">
        <v>25</v>
      </c>
      <c r="BI1444">
        <v>6</v>
      </c>
      <c r="BJ1444">
        <v>6</v>
      </c>
      <c r="BK1444">
        <v>6</v>
      </c>
      <c r="BL1444" t="s">
        <v>7806</v>
      </c>
      <c r="BM1444">
        <v>6</v>
      </c>
      <c r="BN1444">
        <v>6</v>
      </c>
      <c r="BO1444">
        <v>2</v>
      </c>
      <c r="BP1444">
        <v>2</v>
      </c>
      <c r="BQ1444">
        <v>5</v>
      </c>
      <c r="BR1444">
        <v>4</v>
      </c>
      <c r="BS1444">
        <v>4</v>
      </c>
      <c r="BT1444">
        <v>6</v>
      </c>
      <c r="BU1444">
        <v>5</v>
      </c>
      <c r="BV1444">
        <v>6</v>
      </c>
      <c r="BW1444">
        <v>4</v>
      </c>
      <c r="BX1444">
        <v>5</v>
      </c>
      <c r="BY1444">
        <v>6</v>
      </c>
      <c r="BZ1444">
        <v>264</v>
      </c>
      <c r="CA1444">
        <v>264</v>
      </c>
      <c r="CB1444">
        <v>23.1</v>
      </c>
      <c r="CC1444">
        <v>23.1</v>
      </c>
      <c r="CD1444">
        <v>6.8</v>
      </c>
      <c r="CE1444">
        <v>6.8</v>
      </c>
      <c r="CF1444">
        <v>18.899999999999999</v>
      </c>
      <c r="CG1444">
        <v>13.3</v>
      </c>
      <c r="CH1444">
        <v>17</v>
      </c>
      <c r="CI1444">
        <v>23.1</v>
      </c>
      <c r="CJ1444">
        <v>17.8</v>
      </c>
      <c r="CK1444">
        <v>23.1</v>
      </c>
      <c r="CL1444">
        <v>13.6</v>
      </c>
      <c r="CM1444">
        <v>21.6</v>
      </c>
      <c r="CN1444">
        <v>23.1</v>
      </c>
      <c r="CO1444">
        <v>0.24305890180952899</v>
      </c>
      <c r="CP1444">
        <v>0.41505195334656098</v>
      </c>
      <c r="CQ1444">
        <v>3.0714776339711598E-2</v>
      </c>
      <c r="CR1444">
        <v>0.75334829443447004</v>
      </c>
      <c r="CS1444">
        <v>-0.30804983774821099</v>
      </c>
      <c r="CT1444">
        <v>-0.60529785011362403</v>
      </c>
      <c r="CU1444">
        <v>0.45916716716716699</v>
      </c>
      <c r="CV1444">
        <v>-0.486386299133301</v>
      </c>
      <c r="CW1444">
        <v>-0.952585519100141</v>
      </c>
      <c r="CX1444">
        <v>0.96720895071061397</v>
      </c>
      <c r="CY1444">
        <v>-1.5578587849933699E-2</v>
      </c>
      <c r="CZ1444">
        <v>-9.1198233890617195E-2</v>
      </c>
    </row>
    <row r="1445" spans="1:104" x14ac:dyDescent="0.3">
      <c r="A1445" t="s">
        <v>7071</v>
      </c>
      <c r="B1445" t="s">
        <v>7072</v>
      </c>
      <c r="C1445" s="50">
        <v>0.88590363246798542</v>
      </c>
      <c r="D1445" s="51">
        <v>-0.17477832220409759</v>
      </c>
      <c r="E1445" s="52">
        <v>0.38685996747661233</v>
      </c>
      <c r="F1445" s="53">
        <v>0.41244620903172807</v>
      </c>
      <c r="G1445" s="50">
        <v>0.95540549650569651</v>
      </c>
      <c r="H1445" s="54">
        <v>-6.5814918142345219E-2</v>
      </c>
      <c r="I1445" s="55">
        <v>0.60739232050440917</v>
      </c>
      <c r="J1445" s="56">
        <v>0.21653070333583505</v>
      </c>
      <c r="K1445" t="s">
        <v>7073</v>
      </c>
      <c r="L1445" t="s">
        <v>7074</v>
      </c>
      <c r="M1445" s="13" t="str">
        <f>IFERROR(IF(SEARCH(M$1,$L1445),1,"no"),"-")</f>
        <v>-</v>
      </c>
      <c r="N1445" s="14" t="str">
        <f>IFERROR(IF(SEARCH(N$1,$L1445),1,"no"),"-")</f>
        <v>-</v>
      </c>
      <c r="O1445" s="14" t="str">
        <f>IFERROR(IF(SEARCH(O$1,$L1445),1,"no"),"-")</f>
        <v>-</v>
      </c>
      <c r="P1445" s="15">
        <v>2224500000</v>
      </c>
      <c r="Q1445" s="16">
        <v>2890300000</v>
      </c>
      <c r="R1445" s="16">
        <v>2493600000</v>
      </c>
      <c r="S1445" s="16">
        <v>2426100000</v>
      </c>
      <c r="T1445" s="17">
        <v>4</v>
      </c>
      <c r="U1445" s="18">
        <v>1980600000</v>
      </c>
      <c r="V1445" s="19">
        <v>1709200000</v>
      </c>
      <c r="W1445" s="19">
        <v>2977400000</v>
      </c>
      <c r="AB1445" s="20">
        <v>3</v>
      </c>
      <c r="AC1445" s="32">
        <v>2587100000</v>
      </c>
      <c r="AD1445" s="33">
        <v>3277600000</v>
      </c>
      <c r="AE1445" s="33">
        <v>3035500000</v>
      </c>
      <c r="AF1445" s="34">
        <v>3</v>
      </c>
      <c r="AG1445" s="24">
        <v>2723600000</v>
      </c>
      <c r="AH1445" s="24">
        <v>2798800000</v>
      </c>
      <c r="AI1445" s="24">
        <v>2980900000</v>
      </c>
      <c r="AJ1445" s="25">
        <v>3</v>
      </c>
      <c r="AK1445">
        <v>31.050834655761701</v>
      </c>
      <c r="AL1445">
        <v>31.428571701049801</v>
      </c>
      <c r="AM1445">
        <v>31.215583801269499</v>
      </c>
      <c r="AN1445">
        <v>31.175991058349599</v>
      </c>
      <c r="AO1445">
        <v>30.8832912445068</v>
      </c>
      <c r="AP1445">
        <v>30.6706733703613</v>
      </c>
      <c r="AQ1445">
        <v>31.4714050292969</v>
      </c>
      <c r="AR1445">
        <v>31.2686882019043</v>
      </c>
      <c r="AS1445">
        <v>31.609992980956999</v>
      </c>
      <c r="AT1445">
        <v>31.4992866516113</v>
      </c>
      <c r="AU1445">
        <v>31.342866897583001</v>
      </c>
      <c r="AV1445">
        <v>31.3821620941162</v>
      </c>
      <c r="AW1445">
        <v>31.473100662231399</v>
      </c>
      <c r="AX1445">
        <v>8</v>
      </c>
      <c r="AY1445">
        <v>8</v>
      </c>
      <c r="AZ1445">
        <v>8</v>
      </c>
      <c r="BA1445">
        <v>83.1</v>
      </c>
      <c r="BB1445">
        <v>83.1</v>
      </c>
      <c r="BC1445">
        <v>83.1</v>
      </c>
      <c r="BD1445">
        <v>15.119</v>
      </c>
      <c r="BE1445">
        <v>0</v>
      </c>
      <c r="BF1445">
        <v>180.34</v>
      </c>
      <c r="BG1445">
        <v>24447000000</v>
      </c>
      <c r="BH1445">
        <v>144</v>
      </c>
      <c r="BI1445">
        <v>8</v>
      </c>
      <c r="BJ1445">
        <v>8</v>
      </c>
      <c r="BK1445">
        <v>8</v>
      </c>
      <c r="BL1445" t="s">
        <v>7075</v>
      </c>
      <c r="BM1445">
        <v>8</v>
      </c>
      <c r="BN1445">
        <v>8</v>
      </c>
      <c r="BO1445">
        <v>8</v>
      </c>
      <c r="BP1445">
        <v>8</v>
      </c>
      <c r="BQ1445">
        <v>7</v>
      </c>
      <c r="BR1445">
        <v>7</v>
      </c>
      <c r="BS1445">
        <v>7</v>
      </c>
      <c r="BT1445">
        <v>8</v>
      </c>
      <c r="BU1445">
        <v>8</v>
      </c>
      <c r="BV1445">
        <v>8</v>
      </c>
      <c r="BW1445">
        <v>7</v>
      </c>
      <c r="BX1445">
        <v>6</v>
      </c>
      <c r="BY1445">
        <v>7</v>
      </c>
      <c r="BZ1445">
        <v>136</v>
      </c>
      <c r="CA1445">
        <v>136</v>
      </c>
      <c r="CB1445">
        <v>83.1</v>
      </c>
      <c r="CC1445">
        <v>83.1</v>
      </c>
      <c r="CD1445">
        <v>83.1</v>
      </c>
      <c r="CE1445">
        <v>83.1</v>
      </c>
      <c r="CF1445">
        <v>73.5</v>
      </c>
      <c r="CG1445">
        <v>69.099999999999994</v>
      </c>
      <c r="CH1445">
        <v>69.099999999999994</v>
      </c>
      <c r="CI1445">
        <v>83.1</v>
      </c>
      <c r="CJ1445">
        <v>83.1</v>
      </c>
      <c r="CK1445">
        <v>83.1</v>
      </c>
      <c r="CL1445">
        <v>69.099999999999994</v>
      </c>
      <c r="CM1445">
        <v>68.400000000000006</v>
      </c>
      <c r="CN1445">
        <v>69.099999999999994</v>
      </c>
      <c r="CO1445">
        <v>0.95115481682406799</v>
      </c>
      <c r="CP1445">
        <v>0.41244620903172802</v>
      </c>
      <c r="CQ1445">
        <v>0.21653070333583499</v>
      </c>
      <c r="CR1445">
        <v>0.72470842332613405</v>
      </c>
      <c r="CS1445">
        <v>-0.241577307383221</v>
      </c>
      <c r="CT1445">
        <v>-1.9271108832336601</v>
      </c>
      <c r="CU1445">
        <v>0.46142657342657301</v>
      </c>
      <c r="CV1445">
        <v>0.20928875605265401</v>
      </c>
      <c r="CW1445">
        <v>0.947570578307395</v>
      </c>
      <c r="CX1445">
        <v>0.76507219548315397</v>
      </c>
      <c r="CY1445">
        <v>5.9946060180664097E-2</v>
      </c>
      <c r="CZ1445">
        <v>0.55672485099611102</v>
      </c>
    </row>
    <row r="1446" spans="1:104" x14ac:dyDescent="0.3">
      <c r="A1446" t="s">
        <v>1958</v>
      </c>
      <c r="B1446" t="s">
        <v>1959</v>
      </c>
      <c r="C1446" s="50">
        <v>1.1087474378150795</v>
      </c>
      <c r="D1446" s="51">
        <v>0.14893077063163818</v>
      </c>
      <c r="E1446" s="52">
        <v>0.38708136593257009</v>
      </c>
      <c r="F1446" s="53">
        <v>0.41219773508106405</v>
      </c>
      <c r="G1446" s="41">
        <v>0.89299245777415825</v>
      </c>
      <c r="H1446" s="43">
        <v>-0.16328010451037159</v>
      </c>
      <c r="I1446" s="39">
        <v>3.356630432317969E-2</v>
      </c>
      <c r="J1446" s="40">
        <v>1.4740964722879799</v>
      </c>
      <c r="K1446" t="s">
        <v>1960</v>
      </c>
      <c r="L1446" t="s">
        <v>1961</v>
      </c>
      <c r="M1446" s="13" t="str">
        <f>IFERROR(IF(SEARCH(M$1,$L1446),1,"no"),"-")</f>
        <v>-</v>
      </c>
      <c r="N1446" s="14" t="str">
        <f>IFERROR(IF(SEARCH(N$1,$L1446),1,"no"),"-")</f>
        <v>-</v>
      </c>
      <c r="O1446" s="14" t="str">
        <f>IFERROR(IF(SEARCH(O$1,$L1446),1,"no"),"-")</f>
        <v>-</v>
      </c>
      <c r="P1446" s="15">
        <v>1672200000</v>
      </c>
      <c r="Q1446" s="16">
        <v>1737500000</v>
      </c>
      <c r="R1446" s="16">
        <v>1105000000</v>
      </c>
      <c r="S1446" s="16">
        <v>1502300000</v>
      </c>
      <c r="T1446" s="17">
        <v>4</v>
      </c>
      <c r="U1446" s="18">
        <v>1570700000</v>
      </c>
      <c r="V1446" s="19">
        <v>1719200000</v>
      </c>
      <c r="W1446" s="19">
        <v>1713600000</v>
      </c>
      <c r="AB1446" s="20">
        <v>3</v>
      </c>
      <c r="AC1446" s="32">
        <v>1973500000</v>
      </c>
      <c r="AD1446" s="33">
        <v>1802500000</v>
      </c>
      <c r="AE1446" s="33">
        <v>1872200000</v>
      </c>
      <c r="AF1446" s="34">
        <v>3</v>
      </c>
      <c r="AG1446" s="24">
        <v>1724900000</v>
      </c>
      <c r="AH1446" s="24">
        <v>1717100000</v>
      </c>
      <c r="AI1446" s="24">
        <v>1601800000</v>
      </c>
      <c r="AJ1446" s="25">
        <v>3</v>
      </c>
      <c r="AK1446">
        <v>30.639101028442401</v>
      </c>
      <c r="AL1446">
        <v>30.6943664550781</v>
      </c>
      <c r="AM1446">
        <v>30.041399002075199</v>
      </c>
      <c r="AN1446">
        <v>30.484525680541999</v>
      </c>
      <c r="AO1446">
        <v>30.548761367797901</v>
      </c>
      <c r="AP1446">
        <v>30.679090499877901</v>
      </c>
      <c r="AQ1446">
        <v>30.674383163452099</v>
      </c>
      <c r="AR1446">
        <v>30.878108978271499</v>
      </c>
      <c r="AS1446">
        <v>30.747352600097699</v>
      </c>
      <c r="AT1446">
        <v>30.802087783813501</v>
      </c>
      <c r="AU1446">
        <v>30.683866500854499</v>
      </c>
      <c r="AV1446">
        <v>30.677326202392599</v>
      </c>
      <c r="AW1446">
        <v>30.5770473480225</v>
      </c>
      <c r="AX1446">
        <v>26</v>
      </c>
      <c r="AY1446">
        <v>26</v>
      </c>
      <c r="AZ1446">
        <v>11</v>
      </c>
      <c r="BA1446">
        <v>41.2</v>
      </c>
      <c r="BB1446">
        <v>41.2</v>
      </c>
      <c r="BC1446">
        <v>20.2</v>
      </c>
      <c r="BD1446">
        <v>70.272999999999996</v>
      </c>
      <c r="BE1446">
        <v>0</v>
      </c>
      <c r="BF1446">
        <v>155.57</v>
      </c>
      <c r="BG1446">
        <v>14773000000</v>
      </c>
      <c r="BH1446">
        <v>194</v>
      </c>
      <c r="BI1446">
        <v>26</v>
      </c>
      <c r="BJ1446">
        <v>26</v>
      </c>
      <c r="BK1446">
        <v>11</v>
      </c>
      <c r="BL1446" t="s">
        <v>1962</v>
      </c>
      <c r="BM1446">
        <v>21</v>
      </c>
      <c r="BN1446">
        <v>20</v>
      </c>
      <c r="BO1446">
        <v>15</v>
      </c>
      <c r="BP1446">
        <v>15</v>
      </c>
      <c r="BQ1446">
        <v>20</v>
      </c>
      <c r="BR1446">
        <v>19</v>
      </c>
      <c r="BS1446">
        <v>20</v>
      </c>
      <c r="BT1446">
        <v>21</v>
      </c>
      <c r="BU1446">
        <v>19</v>
      </c>
      <c r="BV1446">
        <v>20</v>
      </c>
      <c r="BW1446">
        <v>21</v>
      </c>
      <c r="BX1446">
        <v>16</v>
      </c>
      <c r="BY1446">
        <v>18</v>
      </c>
      <c r="BZ1446">
        <v>629</v>
      </c>
      <c r="CA1446">
        <v>629</v>
      </c>
      <c r="CB1446">
        <v>35.5</v>
      </c>
      <c r="CC1446">
        <v>34</v>
      </c>
      <c r="CD1446">
        <v>26.9</v>
      </c>
      <c r="CE1446">
        <v>26.4</v>
      </c>
      <c r="CF1446">
        <v>32.4</v>
      </c>
      <c r="CG1446">
        <v>33.4</v>
      </c>
      <c r="CH1446">
        <v>33.4</v>
      </c>
      <c r="CI1446">
        <v>35.6</v>
      </c>
      <c r="CJ1446">
        <v>31.6</v>
      </c>
      <c r="CK1446">
        <v>33.700000000000003</v>
      </c>
      <c r="CL1446">
        <v>35.6</v>
      </c>
      <c r="CM1446">
        <v>28.1</v>
      </c>
      <c r="CN1446">
        <v>31.6</v>
      </c>
      <c r="CO1446">
        <v>0.95567309762779895</v>
      </c>
      <c r="CP1446">
        <v>0.412197735081064</v>
      </c>
      <c r="CQ1446">
        <v>1.4740964722879799</v>
      </c>
      <c r="CR1446">
        <v>0.72631441048034895</v>
      </c>
      <c r="CS1446">
        <v>-0.34433507919311501</v>
      </c>
      <c r="CT1446">
        <v>-1.9352290290934999</v>
      </c>
      <c r="CU1446">
        <v>0.46146779830254597</v>
      </c>
      <c r="CV1446">
        <v>-0.16923030217488499</v>
      </c>
      <c r="CW1446">
        <v>-0.94709206879986896</v>
      </c>
      <c r="CX1446">
        <v>8.0799999999999997E-2</v>
      </c>
      <c r="CY1446">
        <v>0.16310310363769501</v>
      </c>
      <c r="CZ1446">
        <v>3.1790310526513901</v>
      </c>
    </row>
    <row r="1447" spans="1:104" x14ac:dyDescent="0.3">
      <c r="A1447" t="s">
        <v>5595</v>
      </c>
      <c r="B1447" t="s">
        <v>259</v>
      </c>
      <c r="C1447" s="50">
        <v>0.64991245491273331</v>
      </c>
      <c r="D1447" s="51">
        <v>-0.6216826988530666</v>
      </c>
      <c r="E1447" s="52">
        <v>0.38912516877091013</v>
      </c>
      <c r="F1447" s="53">
        <v>0.40991067794769598</v>
      </c>
      <c r="G1447" s="50">
        <v>0.69474072046655577</v>
      </c>
      <c r="H1447" s="54">
        <v>-0.52545343516471177</v>
      </c>
      <c r="I1447" s="55">
        <v>0.24413464685289554</v>
      </c>
      <c r="J1447" s="56">
        <v>0.61237058244569798</v>
      </c>
      <c r="K1447" t="s">
        <v>5596</v>
      </c>
      <c r="L1447" t="s">
        <v>5597</v>
      </c>
      <c r="M1447" s="13" t="str">
        <f>IFERROR(IF(SEARCH(M$1,$L1447),1,"no"),"-")</f>
        <v>-</v>
      </c>
      <c r="N1447" s="14" t="str">
        <f>IFERROR(IF(SEARCH(N$1,$L1447),1,"no"),"-")</f>
        <v>-</v>
      </c>
      <c r="O1447" s="14" t="str">
        <f>IFERROR(IF(SEARCH(O$1,$L1447),1,"no"),"-")</f>
        <v>-</v>
      </c>
      <c r="P1447" s="15">
        <v>160200000</v>
      </c>
      <c r="Q1447" s="16">
        <v>136510000</v>
      </c>
      <c r="R1447" s="16">
        <v>362960000</v>
      </c>
      <c r="S1447" s="16">
        <v>417870000</v>
      </c>
      <c r="T1447" s="17">
        <v>4</v>
      </c>
      <c r="U1447" s="18">
        <v>166380000</v>
      </c>
      <c r="V1447" s="19">
        <v>158950000</v>
      </c>
      <c r="W1447" s="19">
        <v>199900000</v>
      </c>
      <c r="AB1447" s="20">
        <v>3</v>
      </c>
      <c r="AC1447" s="32">
        <v>114840000</v>
      </c>
      <c r="AD1447" s="33">
        <v>193790000</v>
      </c>
      <c r="AE1447" s="33">
        <v>166340000</v>
      </c>
      <c r="AF1447" s="34">
        <v>3</v>
      </c>
      <c r="AG1447" s="24">
        <v>86067000</v>
      </c>
      <c r="AH1447" s="24">
        <v>170490000</v>
      </c>
      <c r="AI1447" s="24">
        <v>73424000</v>
      </c>
      <c r="AJ1447" s="25">
        <v>3</v>
      </c>
      <c r="AK1447">
        <v>27.255298614501999</v>
      </c>
      <c r="AL1447">
        <v>27.024431228637699</v>
      </c>
      <c r="AM1447">
        <v>28.435235977172901</v>
      </c>
      <c r="AN1447">
        <v>28.6384792327881</v>
      </c>
      <c r="AO1447">
        <v>27.3099060058594</v>
      </c>
      <c r="AP1447">
        <v>27.2439975738525</v>
      </c>
      <c r="AQ1447">
        <v>27.574703216552699</v>
      </c>
      <c r="AR1447">
        <v>26.775049209594702</v>
      </c>
      <c r="AS1447">
        <v>27.5299186706543</v>
      </c>
      <c r="AT1447">
        <v>27.3095607757568</v>
      </c>
      <c r="AU1447">
        <v>26.3589572906494</v>
      </c>
      <c r="AV1447">
        <v>27.3451118469238</v>
      </c>
      <c r="AW1447">
        <v>26.1297492980957</v>
      </c>
      <c r="AX1447">
        <v>4</v>
      </c>
      <c r="AY1447">
        <v>4</v>
      </c>
      <c r="AZ1447">
        <v>4</v>
      </c>
      <c r="BA1447">
        <v>22.8</v>
      </c>
      <c r="BB1447">
        <v>22.8</v>
      </c>
      <c r="BC1447">
        <v>22.8</v>
      </c>
      <c r="BD1447">
        <v>26.94</v>
      </c>
      <c r="BE1447">
        <v>0</v>
      </c>
      <c r="BF1447">
        <v>58.459000000000003</v>
      </c>
      <c r="BG1447">
        <v>1684200000</v>
      </c>
      <c r="BH1447">
        <v>36</v>
      </c>
      <c r="BI1447">
        <v>4</v>
      </c>
      <c r="BJ1447">
        <v>4</v>
      </c>
      <c r="BK1447">
        <v>4</v>
      </c>
      <c r="BL1447" t="s">
        <v>5598</v>
      </c>
      <c r="BM1447">
        <v>3</v>
      </c>
      <c r="BN1447">
        <v>4</v>
      </c>
      <c r="BO1447">
        <v>3</v>
      </c>
      <c r="BP1447">
        <v>3</v>
      </c>
      <c r="BQ1447">
        <v>4</v>
      </c>
      <c r="BR1447">
        <v>2</v>
      </c>
      <c r="BS1447">
        <v>3</v>
      </c>
      <c r="BT1447">
        <v>4</v>
      </c>
      <c r="BU1447">
        <v>3</v>
      </c>
      <c r="BV1447">
        <v>3</v>
      </c>
      <c r="BW1447">
        <v>2</v>
      </c>
      <c r="BX1447">
        <v>3</v>
      </c>
      <c r="BY1447">
        <v>4</v>
      </c>
      <c r="BZ1447">
        <v>241</v>
      </c>
      <c r="CA1447">
        <v>241</v>
      </c>
      <c r="CB1447">
        <v>17.399999999999999</v>
      </c>
      <c r="CC1447">
        <v>22.8</v>
      </c>
      <c r="CD1447">
        <v>17.399999999999999</v>
      </c>
      <c r="CE1447">
        <v>17.399999999999999</v>
      </c>
      <c r="CF1447">
        <v>22.8</v>
      </c>
      <c r="CG1447">
        <v>10</v>
      </c>
      <c r="CH1447">
        <v>17.399999999999999</v>
      </c>
      <c r="CI1447">
        <v>22.8</v>
      </c>
      <c r="CJ1447">
        <v>17.399999999999999</v>
      </c>
      <c r="CK1447">
        <v>17.399999999999999</v>
      </c>
      <c r="CL1447">
        <v>11.2</v>
      </c>
      <c r="CM1447">
        <v>17.399999999999999</v>
      </c>
      <c r="CN1447">
        <v>22.8</v>
      </c>
      <c r="CO1447">
        <v>0.55932509690989995</v>
      </c>
      <c r="CP1447">
        <v>0.40991067794769598</v>
      </c>
      <c r="CQ1447">
        <v>0.61237058244569798</v>
      </c>
      <c r="CR1447">
        <v>0.62310538286580697</v>
      </c>
      <c r="CS1447">
        <v>0.63351837793986099</v>
      </c>
      <c r="CT1447">
        <v>1.2229193782037999</v>
      </c>
      <c r="CU1447">
        <v>0.46305284147557302</v>
      </c>
      <c r="CV1447">
        <v>0.46215899785359599</v>
      </c>
      <c r="CW1447">
        <v>0.94268516706555505</v>
      </c>
      <c r="CX1447">
        <v>0.35260043668122298</v>
      </c>
      <c r="CY1447">
        <v>0.59357007344563695</v>
      </c>
      <c r="CZ1447">
        <v>1.3644925783283399</v>
      </c>
    </row>
    <row r="1448" spans="1:104" x14ac:dyDescent="0.3">
      <c r="A1448" t="s">
        <v>7858</v>
      </c>
      <c r="B1448" t="s">
        <v>136</v>
      </c>
      <c r="C1448" s="50">
        <v>0.79303704551087717</v>
      </c>
      <c r="D1448" s="51">
        <v>-0.33453983409492977</v>
      </c>
      <c r="E1448" s="52">
        <v>0.39014850647754662</v>
      </c>
      <c r="F1448" s="53">
        <v>0.40877005126235499</v>
      </c>
      <c r="G1448" s="50">
        <v>1.0022159461220943</v>
      </c>
      <c r="H1448" s="54">
        <v>3.1933975880189106E-3</v>
      </c>
      <c r="I1448" s="55">
        <v>0.94481431525399084</v>
      </c>
      <c r="J1448" s="56">
        <v>2.465353517786438E-2</v>
      </c>
      <c r="M1448" s="13" t="str">
        <f>IFERROR(IF(SEARCH(M$1,$L1448),1,"no"),"-")</f>
        <v>-</v>
      </c>
      <c r="N1448" s="14" t="str">
        <f>IFERROR(IF(SEARCH(N$1,$L1448),1,"no"),"-")</f>
        <v>-</v>
      </c>
      <c r="O1448" s="14" t="str">
        <f>IFERROR(IF(SEARCH(O$1,$L1448),1,"no"),"-")</f>
        <v>-</v>
      </c>
      <c r="P1448" s="15">
        <v>156680000</v>
      </c>
      <c r="Q1448" s="16">
        <v>108780000</v>
      </c>
      <c r="R1448" s="16">
        <v>199220000</v>
      </c>
      <c r="S1448" s="16">
        <v>234640000</v>
      </c>
      <c r="T1448" s="17">
        <v>4</v>
      </c>
      <c r="U1448" s="18">
        <v>130230000</v>
      </c>
      <c r="V1448" s="19">
        <v>117910000</v>
      </c>
      <c r="W1448" s="19">
        <v>167800000</v>
      </c>
      <c r="AB1448" s="20">
        <v>3</v>
      </c>
      <c r="AC1448" s="32">
        <v>129420000</v>
      </c>
      <c r="AD1448" s="33">
        <v>184380000</v>
      </c>
      <c r="AE1448" s="33">
        <v>146500000</v>
      </c>
      <c r="AF1448" s="34">
        <v>3</v>
      </c>
      <c r="AG1448" s="24">
        <v>171110000</v>
      </c>
      <c r="AH1448" s="24">
        <v>136940000</v>
      </c>
      <c r="AI1448" s="24">
        <v>153270000</v>
      </c>
      <c r="AJ1448" s="25">
        <v>3</v>
      </c>
      <c r="AK1448">
        <v>27.2232456207275</v>
      </c>
      <c r="AL1448">
        <v>26.6968383789063</v>
      </c>
      <c r="AM1448">
        <v>27.569787979126001</v>
      </c>
      <c r="AN1448">
        <v>27.805873870849599</v>
      </c>
      <c r="AO1448">
        <v>26.956485748291001</v>
      </c>
      <c r="AP1448">
        <v>26.8131103515625</v>
      </c>
      <c r="AQ1448">
        <v>27.322168350219702</v>
      </c>
      <c r="AR1448">
        <v>26.947484970092798</v>
      </c>
      <c r="AS1448">
        <v>27.458106994628899</v>
      </c>
      <c r="AT1448">
        <v>27.126325607299801</v>
      </c>
      <c r="AU1448">
        <v>27.350349426269499</v>
      </c>
      <c r="AV1448">
        <v>27.028968811035199</v>
      </c>
      <c r="AW1448">
        <v>27.191499710083001</v>
      </c>
      <c r="AX1448">
        <v>4</v>
      </c>
      <c r="AY1448">
        <v>4</v>
      </c>
      <c r="AZ1448">
        <v>4</v>
      </c>
      <c r="BA1448">
        <v>29.7</v>
      </c>
      <c r="BB1448">
        <v>29.7</v>
      </c>
      <c r="BC1448">
        <v>29.7</v>
      </c>
      <c r="BD1448">
        <v>21.709</v>
      </c>
      <c r="BE1448">
        <v>0</v>
      </c>
      <c r="BF1448">
        <v>7.9112</v>
      </c>
      <c r="BG1448">
        <v>1443100000</v>
      </c>
      <c r="BH1448">
        <v>25</v>
      </c>
      <c r="BI1448">
        <v>4</v>
      </c>
      <c r="BJ1448">
        <v>4</v>
      </c>
      <c r="BK1448">
        <v>4</v>
      </c>
      <c r="BL1448" t="s">
        <v>7859</v>
      </c>
      <c r="BM1448">
        <v>4</v>
      </c>
      <c r="BN1448">
        <v>3</v>
      </c>
      <c r="BO1448">
        <v>2</v>
      </c>
      <c r="BP1448">
        <v>2</v>
      </c>
      <c r="BQ1448">
        <v>2</v>
      </c>
      <c r="BR1448">
        <v>2</v>
      </c>
      <c r="BS1448">
        <v>3</v>
      </c>
      <c r="BT1448">
        <v>3</v>
      </c>
      <c r="BU1448">
        <v>2</v>
      </c>
      <c r="BV1448">
        <v>4</v>
      </c>
      <c r="BW1448">
        <v>3</v>
      </c>
      <c r="BX1448">
        <v>2</v>
      </c>
      <c r="BY1448">
        <v>3</v>
      </c>
      <c r="BZ1448">
        <v>185</v>
      </c>
      <c r="CA1448">
        <v>185</v>
      </c>
      <c r="CB1448">
        <v>29.7</v>
      </c>
      <c r="CC1448">
        <v>24.9</v>
      </c>
      <c r="CD1448">
        <v>13</v>
      </c>
      <c r="CE1448">
        <v>13</v>
      </c>
      <c r="CF1448">
        <v>11.9</v>
      </c>
      <c r="CG1448">
        <v>13</v>
      </c>
      <c r="CH1448">
        <v>24.9</v>
      </c>
      <c r="CI1448">
        <v>24.9</v>
      </c>
      <c r="CJ1448">
        <v>18.899999999999999</v>
      </c>
      <c r="CK1448">
        <v>29.7</v>
      </c>
      <c r="CL1448">
        <v>17.8</v>
      </c>
      <c r="CM1448">
        <v>13</v>
      </c>
      <c r="CN1448">
        <v>24.9</v>
      </c>
      <c r="CO1448">
        <v>0.18216752182246401</v>
      </c>
      <c r="CP1448">
        <v>0.40877005126235499</v>
      </c>
      <c r="CQ1448">
        <v>2.4653535177864401E-2</v>
      </c>
      <c r="CR1448">
        <v>0.802164666942491</v>
      </c>
      <c r="CS1448">
        <v>0.146630605061848</v>
      </c>
      <c r="CT1448">
        <v>0.47110442916248702</v>
      </c>
      <c r="CU1448">
        <v>0.463315082130413</v>
      </c>
      <c r="CV1448">
        <v>0.29334831237793002</v>
      </c>
      <c r="CW1448">
        <v>0.94048561159829802</v>
      </c>
      <c r="CX1448">
        <v>0.97151707609346905</v>
      </c>
      <c r="CY1448">
        <v>-1.29667917887346E-2</v>
      </c>
      <c r="CZ1448">
        <v>-7.3664071707857395E-2</v>
      </c>
    </row>
    <row r="1449" spans="1:104" x14ac:dyDescent="0.3">
      <c r="A1449" t="s">
        <v>5482</v>
      </c>
      <c r="B1449" t="s">
        <v>5483</v>
      </c>
      <c r="C1449" s="50">
        <v>1.2702815706793775</v>
      </c>
      <c r="D1449" s="51">
        <v>0.34514832030297549</v>
      </c>
      <c r="E1449" s="52">
        <v>0.39062824628718246</v>
      </c>
      <c r="F1449" s="53">
        <v>0.40823635612464493</v>
      </c>
      <c r="G1449" s="50">
        <v>1.229299289201192</v>
      </c>
      <c r="H1449" s="54">
        <v>0.29783620169953567</v>
      </c>
      <c r="I1449" s="55">
        <v>0.22765366666708919</v>
      </c>
      <c r="J1449" s="56">
        <v>0.64272535040538603</v>
      </c>
      <c r="K1449" t="s">
        <v>5484</v>
      </c>
      <c r="L1449" t="s">
        <v>5485</v>
      </c>
      <c r="M1449" s="13" t="str">
        <f>IFERROR(IF(SEARCH(M$1,$L1449),1,"no"),"-")</f>
        <v>-</v>
      </c>
      <c r="N1449" s="14" t="str">
        <f>IFERROR(IF(SEARCH(N$1,$L1449),1,"no"),"-")</f>
        <v>-</v>
      </c>
      <c r="O1449" s="14" t="str">
        <f>IFERROR(IF(SEARCH(O$1,$L1449),1,"no"),"-")</f>
        <v>-</v>
      </c>
      <c r="P1449" s="15">
        <v>147850000</v>
      </c>
      <c r="Q1449" s="16">
        <v>131180000</v>
      </c>
      <c r="T1449" s="17">
        <v>2</v>
      </c>
      <c r="U1449" s="18">
        <v>154880000</v>
      </c>
      <c r="V1449" s="19">
        <v>208270000</v>
      </c>
      <c r="W1449" s="19">
        <v>168520000</v>
      </c>
      <c r="AB1449" s="20">
        <v>3</v>
      </c>
      <c r="AC1449" s="32">
        <v>174140000</v>
      </c>
      <c r="AE1449" s="33">
        <v>113330000</v>
      </c>
      <c r="AF1449" s="34">
        <v>2</v>
      </c>
      <c r="AG1449" s="24">
        <v>177370000</v>
      </c>
      <c r="AH1449" s="24">
        <v>188040000</v>
      </c>
      <c r="AI1449" s="24">
        <v>164670000</v>
      </c>
      <c r="AJ1449" s="25">
        <v>3</v>
      </c>
      <c r="AK1449">
        <v>27.1395587921143</v>
      </c>
      <c r="AL1449">
        <v>26.966972351074201</v>
      </c>
      <c r="AM1449">
        <v>27.758232116699201</v>
      </c>
      <c r="AN1449">
        <v>26.3155307769775</v>
      </c>
      <c r="AO1449">
        <v>27.2065753936768</v>
      </c>
      <c r="AP1449">
        <v>27.6338806152344</v>
      </c>
      <c r="AQ1449">
        <v>27.328344345092798</v>
      </c>
      <c r="AR1449">
        <v>27.375673294067401</v>
      </c>
      <c r="AS1449">
        <v>24.988597869873001</v>
      </c>
      <c r="AT1449">
        <v>26.755954742431602</v>
      </c>
      <c r="AU1449">
        <v>27.402187347412099</v>
      </c>
      <c r="AV1449">
        <v>27.486463546752901</v>
      </c>
      <c r="AW1449">
        <v>27.295001983642599</v>
      </c>
      <c r="AX1449">
        <v>5</v>
      </c>
      <c r="AY1449">
        <v>5</v>
      </c>
      <c r="AZ1449">
        <v>5</v>
      </c>
      <c r="BA1449">
        <v>15.9</v>
      </c>
      <c r="BB1449">
        <v>15.9</v>
      </c>
      <c r="BC1449">
        <v>15.9</v>
      </c>
      <c r="BD1449">
        <v>38.673999999999999</v>
      </c>
      <c r="BE1449">
        <v>0</v>
      </c>
      <c r="BF1449">
        <v>75.628</v>
      </c>
      <c r="BG1449">
        <v>1198100000</v>
      </c>
      <c r="BH1449">
        <v>17</v>
      </c>
      <c r="BI1449">
        <v>5</v>
      </c>
      <c r="BJ1449">
        <v>5</v>
      </c>
      <c r="BK1449">
        <v>5</v>
      </c>
      <c r="BL1449" t="s">
        <v>5486</v>
      </c>
      <c r="BM1449">
        <v>3</v>
      </c>
      <c r="BN1449">
        <v>2</v>
      </c>
      <c r="BO1449">
        <v>1</v>
      </c>
      <c r="BP1449">
        <v>1</v>
      </c>
      <c r="BQ1449">
        <v>5</v>
      </c>
      <c r="BR1449">
        <v>3</v>
      </c>
      <c r="BS1449">
        <v>2</v>
      </c>
      <c r="BT1449">
        <v>3</v>
      </c>
      <c r="BU1449">
        <v>1</v>
      </c>
      <c r="BV1449">
        <v>3</v>
      </c>
      <c r="BW1449">
        <v>3</v>
      </c>
      <c r="BX1449">
        <v>2</v>
      </c>
      <c r="BY1449">
        <v>3</v>
      </c>
      <c r="BZ1449">
        <v>352</v>
      </c>
      <c r="CA1449">
        <v>352</v>
      </c>
      <c r="CB1449">
        <v>7.7</v>
      </c>
      <c r="CC1449">
        <v>7.7</v>
      </c>
      <c r="CD1449">
        <v>5.7</v>
      </c>
      <c r="CE1449">
        <v>5.7</v>
      </c>
      <c r="CF1449">
        <v>15.9</v>
      </c>
      <c r="CG1449">
        <v>7.7</v>
      </c>
      <c r="CH1449">
        <v>7.7</v>
      </c>
      <c r="CI1449">
        <v>7.7</v>
      </c>
      <c r="CJ1449">
        <v>2</v>
      </c>
      <c r="CK1449">
        <v>7.7</v>
      </c>
      <c r="CL1449">
        <v>13.4</v>
      </c>
      <c r="CM1449">
        <v>7.7</v>
      </c>
      <c r="CN1449">
        <v>7.7</v>
      </c>
      <c r="CO1449">
        <v>0.423221625444344</v>
      </c>
      <c r="CP1449">
        <v>0.40823635612464498</v>
      </c>
      <c r="CQ1449">
        <v>0.64272535040538603</v>
      </c>
      <c r="CR1449">
        <v>0.65596244131455395</v>
      </c>
      <c r="CS1449">
        <v>0.67166487375895301</v>
      </c>
      <c r="CT1449">
        <v>0.96827155543069299</v>
      </c>
      <c r="CU1449">
        <v>0.46379104477611899</v>
      </c>
      <c r="CV1449">
        <v>-0.34452660878499197</v>
      </c>
      <c r="CW1449">
        <v>-0.939456057516735</v>
      </c>
      <c r="CX1449">
        <v>0.33706500847936699</v>
      </c>
      <c r="CY1449">
        <v>-1.02114232381185</v>
      </c>
      <c r="CZ1449">
        <v>-1.4236199828286999</v>
      </c>
    </row>
    <row r="1450" spans="1:104" x14ac:dyDescent="0.3">
      <c r="A1450" t="s">
        <v>4231</v>
      </c>
      <c r="B1450" t="s">
        <v>136</v>
      </c>
      <c r="C1450" s="50">
        <v>0.86946074463779843</v>
      </c>
      <c r="D1450" s="51">
        <v>-0.20180720225467544</v>
      </c>
      <c r="E1450" s="52">
        <v>0.39104860643761002</v>
      </c>
      <c r="F1450" s="53">
        <v>0.40776925744900999</v>
      </c>
      <c r="G1450" s="50">
        <v>0.71846683074169371</v>
      </c>
      <c r="H1450" s="54">
        <v>-0.4770065411679551</v>
      </c>
      <c r="I1450" s="55">
        <v>7.8252357699949024E-2</v>
      </c>
      <c r="J1450" s="56">
        <v>1.1065025685335601</v>
      </c>
      <c r="M1450" s="13" t="str">
        <f>IFERROR(IF(SEARCH(M$1,$L1450),1,"no"),"-")</f>
        <v>-</v>
      </c>
      <c r="N1450" s="14" t="str">
        <f>IFERROR(IF(SEARCH(N$1,$L1450),1,"no"),"-")</f>
        <v>-</v>
      </c>
      <c r="O1450" s="14" t="str">
        <f>IFERROR(IF(SEARCH(O$1,$L1450),1,"no"),"-")</f>
        <v>-</v>
      </c>
      <c r="P1450" s="15">
        <v>200500000</v>
      </c>
      <c r="Q1450" s="16">
        <v>194860000</v>
      </c>
      <c r="T1450" s="17">
        <v>2</v>
      </c>
      <c r="U1450" s="18">
        <v>183030000</v>
      </c>
      <c r="W1450" s="19">
        <v>160720000</v>
      </c>
      <c r="AB1450" s="20">
        <v>2</v>
      </c>
      <c r="AC1450" s="32">
        <v>195220000</v>
      </c>
      <c r="AD1450" s="33">
        <v>284560000</v>
      </c>
      <c r="AE1450" s="33">
        <v>235340000</v>
      </c>
      <c r="AF1450" s="34">
        <v>3</v>
      </c>
      <c r="AG1450" s="24">
        <v>200420000</v>
      </c>
      <c r="AH1450" s="24">
        <v>149940000</v>
      </c>
      <c r="AI1450" s="24">
        <v>163430000</v>
      </c>
      <c r="AJ1450" s="25">
        <v>3</v>
      </c>
      <c r="AK1450">
        <v>27.579027175903299</v>
      </c>
      <c r="AL1450">
        <v>27.53786277771</v>
      </c>
      <c r="AM1450">
        <v>26.439865112304702</v>
      </c>
      <c r="AN1450">
        <v>27.406059265136701</v>
      </c>
      <c r="AO1450">
        <v>27.447504043579102</v>
      </c>
      <c r="AP1450">
        <v>24.8483371734619</v>
      </c>
      <c r="AQ1450">
        <v>27.259973526001001</v>
      </c>
      <c r="AR1450">
        <v>27.540525436401399</v>
      </c>
      <c r="AS1450">
        <v>28.0841579437256</v>
      </c>
      <c r="AT1450">
        <v>27.8101711273193</v>
      </c>
      <c r="AU1450">
        <v>27.5784511566162</v>
      </c>
      <c r="AV1450">
        <v>27.1598110198975</v>
      </c>
      <c r="AW1450">
        <v>27.2840976715088</v>
      </c>
      <c r="AX1450">
        <v>5</v>
      </c>
      <c r="AY1450">
        <v>5</v>
      </c>
      <c r="AZ1450">
        <v>5</v>
      </c>
      <c r="BA1450">
        <v>28.9</v>
      </c>
      <c r="BB1450">
        <v>28.9</v>
      </c>
      <c r="BC1450">
        <v>28.9</v>
      </c>
      <c r="BD1450">
        <v>30.103999999999999</v>
      </c>
      <c r="BE1450">
        <v>0</v>
      </c>
      <c r="BF1450">
        <v>26.873000000000001</v>
      </c>
      <c r="BG1450">
        <v>1445900000</v>
      </c>
      <c r="BH1450">
        <v>25</v>
      </c>
      <c r="BI1450">
        <v>5</v>
      </c>
      <c r="BJ1450">
        <v>5</v>
      </c>
      <c r="BK1450">
        <v>5</v>
      </c>
      <c r="BL1450" t="s">
        <v>4232</v>
      </c>
      <c r="BM1450">
        <v>4</v>
      </c>
      <c r="BN1450">
        <v>5</v>
      </c>
      <c r="BO1450">
        <v>1</v>
      </c>
      <c r="BP1450">
        <v>1</v>
      </c>
      <c r="BQ1450">
        <v>4</v>
      </c>
      <c r="BR1450">
        <v>2</v>
      </c>
      <c r="BS1450">
        <v>3</v>
      </c>
      <c r="BT1450">
        <v>2</v>
      </c>
      <c r="BU1450">
        <v>3</v>
      </c>
      <c r="BV1450">
        <v>2</v>
      </c>
      <c r="BW1450">
        <v>2</v>
      </c>
      <c r="BX1450">
        <v>2</v>
      </c>
      <c r="BY1450">
        <v>3</v>
      </c>
      <c r="BZ1450">
        <v>270</v>
      </c>
      <c r="CA1450">
        <v>270</v>
      </c>
      <c r="CB1450">
        <v>20.399999999999999</v>
      </c>
      <c r="CC1450">
        <v>28.9</v>
      </c>
      <c r="CD1450">
        <v>3.3</v>
      </c>
      <c r="CE1450">
        <v>3.3</v>
      </c>
      <c r="CF1450">
        <v>20.399999999999999</v>
      </c>
      <c r="CG1450">
        <v>13.3</v>
      </c>
      <c r="CH1450">
        <v>17</v>
      </c>
      <c r="CI1450">
        <v>10</v>
      </c>
      <c r="CJ1450">
        <v>21.9</v>
      </c>
      <c r="CK1450">
        <v>13.3</v>
      </c>
      <c r="CL1450">
        <v>13.3</v>
      </c>
      <c r="CM1450">
        <v>14.8</v>
      </c>
      <c r="CN1450">
        <v>21.9</v>
      </c>
      <c r="CO1450">
        <v>0.79942352582098997</v>
      </c>
      <c r="CP1450">
        <v>0.40776925744900999</v>
      </c>
      <c r="CQ1450">
        <v>1.1065025685335601</v>
      </c>
      <c r="CR1450">
        <v>0.681703597122302</v>
      </c>
      <c r="CS1450">
        <v>-0.57091458638508996</v>
      </c>
      <c r="CT1450">
        <v>-1.6556298389268</v>
      </c>
      <c r="CU1450">
        <v>0.46437593237195401</v>
      </c>
      <c r="CV1450">
        <v>0.72209866841633996</v>
      </c>
      <c r="CW1450">
        <v>0.93855477036163204</v>
      </c>
      <c r="CX1450">
        <v>0.14385448392555</v>
      </c>
      <c r="CY1450">
        <v>0.47083155314127401</v>
      </c>
      <c r="CZ1450">
        <v>2.3530720289223002</v>
      </c>
    </row>
    <row r="1451" spans="1:104" x14ac:dyDescent="0.3">
      <c r="A1451" s="127" t="s">
        <v>5129</v>
      </c>
      <c r="B1451" s="127" t="s">
        <v>136</v>
      </c>
      <c r="C1451" s="50">
        <v>1.0763095064448522</v>
      </c>
      <c r="D1451" s="51">
        <v>0.10609300280645366</v>
      </c>
      <c r="E1451" s="52">
        <v>0.39116931659966386</v>
      </c>
      <c r="F1451" s="53">
        <v>0.40763521869545594</v>
      </c>
      <c r="G1451" s="50">
        <v>1.1776556086907406</v>
      </c>
      <c r="H1451" s="54">
        <v>0.23591770192213052</v>
      </c>
      <c r="I1451" s="55">
        <v>0.18407834952839322</v>
      </c>
      <c r="J1451" s="56">
        <v>0.73499728826555799</v>
      </c>
      <c r="K1451" s="127" t="s">
        <v>5130</v>
      </c>
      <c r="L1451" s="127" t="s">
        <v>5131</v>
      </c>
      <c r="M1451" s="13" t="str">
        <f>IFERROR(IF(SEARCH(M$1,$L1451),1,"no"),"-")</f>
        <v>-</v>
      </c>
      <c r="N1451" s="14" t="str">
        <f>IFERROR(IF(SEARCH(N$1,$L1451),1,"no"),"-")</f>
        <v>-</v>
      </c>
      <c r="O1451" s="14" t="str">
        <f>IFERROR(IF(SEARCH(O$1,$L1451),1,"no"),"-")</f>
        <v>-</v>
      </c>
      <c r="P1451" s="15">
        <v>388490000</v>
      </c>
      <c r="Q1451" s="16">
        <v>347490000</v>
      </c>
      <c r="S1451" s="16">
        <v>566610000</v>
      </c>
      <c r="T1451" s="17">
        <v>3</v>
      </c>
      <c r="U1451" s="18">
        <v>344550000</v>
      </c>
      <c r="V1451" s="19">
        <v>538500000</v>
      </c>
      <c r="W1451" s="19">
        <v>518940000</v>
      </c>
      <c r="AB1451" s="20">
        <v>3</v>
      </c>
      <c r="AC1451" s="32">
        <v>488780000</v>
      </c>
      <c r="AD1451" s="33">
        <v>432910000</v>
      </c>
      <c r="AE1451" s="33">
        <v>406160000</v>
      </c>
      <c r="AF1451" s="34">
        <v>3</v>
      </c>
      <c r="AG1451" s="24">
        <v>570340000</v>
      </c>
      <c r="AH1451" s="24">
        <v>554980000</v>
      </c>
      <c r="AI1451" s="24">
        <v>438430000</v>
      </c>
      <c r="AJ1451" s="25">
        <v>3</v>
      </c>
      <c r="AK1451">
        <v>28.533302307128899</v>
      </c>
      <c r="AL1451">
        <v>28.3723964691162</v>
      </c>
      <c r="AM1451">
        <v>25.9041843414307</v>
      </c>
      <c r="AN1451">
        <v>29.077781677246101</v>
      </c>
      <c r="AO1451">
        <v>28.3601379394531</v>
      </c>
      <c r="AP1451">
        <v>29.004371643066399</v>
      </c>
      <c r="AQ1451">
        <v>28.950992584228501</v>
      </c>
      <c r="AR1451">
        <v>28.864610671997099</v>
      </c>
      <c r="AS1451">
        <v>28.689491271972699</v>
      </c>
      <c r="AT1451">
        <v>28.5974731445313</v>
      </c>
      <c r="AU1451">
        <v>29.0872478485107</v>
      </c>
      <c r="AV1451">
        <v>29.0478610992432</v>
      </c>
      <c r="AW1451">
        <v>28.707771301269499</v>
      </c>
      <c r="AX1451">
        <v>16</v>
      </c>
      <c r="AY1451">
        <v>16</v>
      </c>
      <c r="AZ1451">
        <v>16</v>
      </c>
      <c r="BA1451">
        <v>11.5</v>
      </c>
      <c r="BB1451">
        <v>11.5</v>
      </c>
      <c r="BC1451">
        <v>11.5</v>
      </c>
      <c r="BD1451">
        <v>197.82</v>
      </c>
      <c r="BE1451">
        <v>0</v>
      </c>
      <c r="BF1451">
        <v>46.491</v>
      </c>
      <c r="BG1451">
        <v>3711700000</v>
      </c>
      <c r="BH1451">
        <v>38</v>
      </c>
      <c r="BI1451">
        <v>16</v>
      </c>
      <c r="BJ1451">
        <v>16</v>
      </c>
      <c r="BK1451">
        <v>16</v>
      </c>
      <c r="BL1451" t="s">
        <v>5132</v>
      </c>
      <c r="BM1451">
        <v>10</v>
      </c>
      <c r="BN1451">
        <v>7</v>
      </c>
      <c r="BO1451">
        <v>2</v>
      </c>
      <c r="BP1451">
        <v>3</v>
      </c>
      <c r="BQ1451">
        <v>10</v>
      </c>
      <c r="BR1451">
        <v>9</v>
      </c>
      <c r="BS1451">
        <v>9</v>
      </c>
      <c r="BT1451">
        <v>8</v>
      </c>
      <c r="BU1451">
        <v>9</v>
      </c>
      <c r="BV1451">
        <v>8</v>
      </c>
      <c r="BW1451">
        <v>10</v>
      </c>
      <c r="BX1451">
        <v>11</v>
      </c>
      <c r="BY1451">
        <v>9</v>
      </c>
      <c r="BZ1451">
        <v>1794</v>
      </c>
      <c r="CA1451">
        <v>1794</v>
      </c>
      <c r="CB1451">
        <v>8.5</v>
      </c>
      <c r="CC1451">
        <v>5</v>
      </c>
      <c r="CD1451">
        <v>1</v>
      </c>
      <c r="CE1451">
        <v>1.8</v>
      </c>
      <c r="CF1451">
        <v>7.7</v>
      </c>
      <c r="CG1451">
        <v>6.4</v>
      </c>
      <c r="CH1451">
        <v>7.1</v>
      </c>
      <c r="CI1451">
        <v>6.6</v>
      </c>
      <c r="CJ1451">
        <v>7.3</v>
      </c>
      <c r="CK1451">
        <v>7.5</v>
      </c>
      <c r="CL1451">
        <v>9.3000000000000007</v>
      </c>
      <c r="CM1451">
        <v>9.6999999999999993</v>
      </c>
      <c r="CN1451">
        <v>7</v>
      </c>
      <c r="CO1451">
        <v>0.38274149050318002</v>
      </c>
      <c r="CP1451">
        <v>0.40763521869545599</v>
      </c>
      <c r="CQ1451">
        <v>0.73499728826555799</v>
      </c>
      <c r="CR1451">
        <v>0.67503478741027101</v>
      </c>
      <c r="CS1451">
        <v>-0.74527549743652299</v>
      </c>
      <c r="CT1451">
        <v>-0.88997216618438901</v>
      </c>
      <c r="CU1451">
        <v>0.464212723658052</v>
      </c>
      <c r="CV1451">
        <v>-0.79991785685221495</v>
      </c>
      <c r="CW1451">
        <v>-0.938296101437323</v>
      </c>
      <c r="CX1451">
        <v>0.28255811062771902</v>
      </c>
      <c r="CY1451">
        <v>-0.230435053507488</v>
      </c>
      <c r="CZ1451">
        <v>-1.6035475248490501</v>
      </c>
    </row>
    <row r="1452" spans="1:104" x14ac:dyDescent="0.3">
      <c r="A1452" t="s">
        <v>7921</v>
      </c>
      <c r="B1452" t="s">
        <v>4538</v>
      </c>
      <c r="C1452" s="50">
        <v>1.1518930738802486</v>
      </c>
      <c r="D1452" s="51">
        <v>0.20400680276783781</v>
      </c>
      <c r="E1452" s="52">
        <v>0.39137735998298712</v>
      </c>
      <c r="F1452" s="53">
        <v>0.40740430059636701</v>
      </c>
      <c r="G1452" s="50">
        <v>1.009675095519911</v>
      </c>
      <c r="H1452" s="54">
        <v>1.389112120283733E-2</v>
      </c>
      <c r="I1452" s="55">
        <v>0.97090589910718883</v>
      </c>
      <c r="J1452" s="56">
        <v>1.2822860183529272E-2</v>
      </c>
      <c r="K1452" t="s">
        <v>7922</v>
      </c>
      <c r="L1452" t="s">
        <v>7923</v>
      </c>
      <c r="M1452" s="13" t="str">
        <f>IFERROR(IF(SEARCH(M$1,$L1452),1,"no"),"-")</f>
        <v>-</v>
      </c>
      <c r="N1452" s="14" t="str">
        <f>IFERROR(IF(SEARCH(N$1,$L1452),1,"no"),"-")</f>
        <v>-</v>
      </c>
      <c r="O1452" s="14" t="str">
        <f>IFERROR(IF(SEARCH(O$1,$L1452),1,"no"),"-")</f>
        <v>-</v>
      </c>
      <c r="P1452" s="15">
        <v>354050000</v>
      </c>
      <c r="Q1452" s="16">
        <v>383800000</v>
      </c>
      <c r="R1452" s="16">
        <v>256160000</v>
      </c>
      <c r="S1452" s="16">
        <v>362690000</v>
      </c>
      <c r="T1452" s="17">
        <v>4</v>
      </c>
      <c r="U1452" s="18">
        <v>484110000</v>
      </c>
      <c r="V1452" s="19">
        <v>365850000</v>
      </c>
      <c r="W1452" s="19">
        <v>322120000</v>
      </c>
      <c r="AB1452" s="20">
        <v>3</v>
      </c>
      <c r="AC1452" s="32">
        <v>377590000</v>
      </c>
      <c r="AD1452" s="33">
        <v>373410000</v>
      </c>
      <c r="AE1452" s="33">
        <v>345630000</v>
      </c>
      <c r="AF1452" s="34">
        <v>3</v>
      </c>
      <c r="AG1452" s="24">
        <v>447110000</v>
      </c>
      <c r="AH1452" s="24">
        <v>369530000</v>
      </c>
      <c r="AI1452" s="24">
        <v>290600000</v>
      </c>
      <c r="AJ1452" s="25">
        <v>3</v>
      </c>
      <c r="AK1452">
        <v>28.399377822876001</v>
      </c>
      <c r="AL1452">
        <v>28.5157794952393</v>
      </c>
      <c r="AM1452">
        <v>27.932470321655298</v>
      </c>
      <c r="AN1452">
        <v>28.434162139892599</v>
      </c>
      <c r="AO1452">
        <v>28.8507595062256</v>
      </c>
      <c r="AP1452">
        <v>28.4466762542725</v>
      </c>
      <c r="AQ1452">
        <v>28.263023376464801</v>
      </c>
      <c r="AR1452">
        <v>28.492244720458999</v>
      </c>
      <c r="AS1452">
        <v>28.4761848449707</v>
      </c>
      <c r="AT1452">
        <v>28.364652633666999</v>
      </c>
      <c r="AU1452">
        <v>28.736055374145501</v>
      </c>
      <c r="AV1452">
        <v>28.461116790771499</v>
      </c>
      <c r="AW1452">
        <v>28.114459991455099</v>
      </c>
      <c r="AX1452">
        <v>10</v>
      </c>
      <c r="AY1452">
        <v>10</v>
      </c>
      <c r="AZ1452">
        <v>10</v>
      </c>
      <c r="BA1452">
        <v>46.8</v>
      </c>
      <c r="BB1452">
        <v>46.8</v>
      </c>
      <c r="BC1452">
        <v>46.8</v>
      </c>
      <c r="BD1452">
        <v>35.613</v>
      </c>
      <c r="BE1452">
        <v>0</v>
      </c>
      <c r="BF1452">
        <v>77.063999999999993</v>
      </c>
      <c r="BG1452">
        <v>3106300000</v>
      </c>
      <c r="BH1452">
        <v>54</v>
      </c>
      <c r="BI1452">
        <v>10</v>
      </c>
      <c r="BJ1452">
        <v>10</v>
      </c>
      <c r="BK1452">
        <v>10</v>
      </c>
      <c r="BL1452" t="s">
        <v>7924</v>
      </c>
      <c r="BM1452">
        <v>7</v>
      </c>
      <c r="BN1452">
        <v>9</v>
      </c>
      <c r="BO1452">
        <v>3</v>
      </c>
      <c r="BP1452">
        <v>4</v>
      </c>
      <c r="BQ1452">
        <v>8</v>
      </c>
      <c r="BR1452">
        <v>4</v>
      </c>
      <c r="BS1452">
        <v>6</v>
      </c>
      <c r="BT1452">
        <v>5</v>
      </c>
      <c r="BU1452">
        <v>7</v>
      </c>
      <c r="BV1452">
        <v>7</v>
      </c>
      <c r="BW1452">
        <v>5</v>
      </c>
      <c r="BX1452">
        <v>5</v>
      </c>
      <c r="BY1452">
        <v>5</v>
      </c>
      <c r="BZ1452">
        <v>333</v>
      </c>
      <c r="CA1452">
        <v>333</v>
      </c>
      <c r="CB1452">
        <v>29.7</v>
      </c>
      <c r="CC1452">
        <v>42.6</v>
      </c>
      <c r="CD1452">
        <v>11.7</v>
      </c>
      <c r="CE1452">
        <v>13.8</v>
      </c>
      <c r="CF1452">
        <v>35.700000000000003</v>
      </c>
      <c r="CG1452">
        <v>12.3</v>
      </c>
      <c r="CH1452">
        <v>25.5</v>
      </c>
      <c r="CI1452">
        <v>23.4</v>
      </c>
      <c r="CJ1452">
        <v>32.4</v>
      </c>
      <c r="CK1452">
        <v>29.7</v>
      </c>
      <c r="CL1452">
        <v>18.899999999999999</v>
      </c>
      <c r="CM1452">
        <v>16.5</v>
      </c>
      <c r="CN1452">
        <v>18.899999999999999</v>
      </c>
      <c r="CO1452">
        <v>0.32622017000790698</v>
      </c>
      <c r="CP1452">
        <v>0.40740430059636701</v>
      </c>
      <c r="CQ1452">
        <v>1.28228601835293E-2</v>
      </c>
      <c r="CR1452">
        <v>0.69940171803941398</v>
      </c>
      <c r="CS1452">
        <v>-0.12391328811645499</v>
      </c>
      <c r="CT1452">
        <v>-0.77788237502829705</v>
      </c>
      <c r="CU1452">
        <v>0.46429408842523601</v>
      </c>
      <c r="CV1452">
        <v>-0.199705600738525</v>
      </c>
      <c r="CW1452">
        <v>-0.93785043707080695</v>
      </c>
      <c r="CX1452">
        <v>0.98389470570837001</v>
      </c>
      <c r="CY1452">
        <v>7.1500142415352698E-3</v>
      </c>
      <c r="CZ1452">
        <v>3.8804302736335498E-2</v>
      </c>
    </row>
    <row r="1453" spans="1:104" x14ac:dyDescent="0.3">
      <c r="A1453" t="s">
        <v>5982</v>
      </c>
      <c r="B1453" t="s">
        <v>136</v>
      </c>
      <c r="C1453" s="50">
        <v>0.60778185716742017</v>
      </c>
      <c r="D1453" s="51">
        <v>-0.71837448512299906</v>
      </c>
      <c r="E1453" s="52">
        <v>0.3916561908752601</v>
      </c>
      <c r="F1453" s="53">
        <v>0.40709500421210892</v>
      </c>
      <c r="G1453" s="50">
        <v>1.3046144135614617</v>
      </c>
      <c r="H1453" s="54">
        <v>0.38362347281733489</v>
      </c>
      <c r="I1453" s="55">
        <v>0.30178207171471094</v>
      </c>
      <c r="J1453" s="56">
        <v>0.52030656438364498</v>
      </c>
      <c r="K1453" t="s">
        <v>299</v>
      </c>
      <c r="L1453" t="s">
        <v>300</v>
      </c>
      <c r="M1453" s="13" t="str">
        <f>IFERROR(IF(SEARCH(M$1,$L1453),1,"no"),"-")</f>
        <v>-</v>
      </c>
      <c r="N1453" s="14" t="str">
        <f>IFERROR(IF(SEARCH(N$1,$L1453),1,"no"),"-")</f>
        <v>-</v>
      </c>
      <c r="O1453" s="14" t="str">
        <f>IFERROR(IF(SEARCH(O$1,$L1453),1,"no"),"-")</f>
        <v>-</v>
      </c>
      <c r="P1453" s="15">
        <v>115600000</v>
      </c>
      <c r="Q1453" s="16">
        <v>129740000</v>
      </c>
      <c r="R1453" s="16">
        <v>357110000</v>
      </c>
      <c r="S1453" s="16">
        <v>386260000</v>
      </c>
      <c r="T1453" s="17">
        <v>4</v>
      </c>
      <c r="U1453" s="18">
        <v>110920000</v>
      </c>
      <c r="V1453" s="19">
        <v>203990000</v>
      </c>
      <c r="W1453" s="19">
        <v>135780000</v>
      </c>
      <c r="AB1453" s="20">
        <v>3</v>
      </c>
      <c r="AC1453" s="32">
        <v>122450000</v>
      </c>
      <c r="AD1453" s="33">
        <v>209710000</v>
      </c>
      <c r="AE1453" s="33">
        <v>111450000</v>
      </c>
      <c r="AF1453" s="34">
        <v>3</v>
      </c>
      <c r="AG1453" s="24">
        <v>142510000</v>
      </c>
      <c r="AH1453" s="24">
        <v>217540000</v>
      </c>
      <c r="AI1453" s="24">
        <v>218690000</v>
      </c>
      <c r="AJ1453" s="25">
        <v>3</v>
      </c>
      <c r="AK1453">
        <v>26.7845668792725</v>
      </c>
      <c r="AL1453">
        <v>26.951047897338899</v>
      </c>
      <c r="AM1453">
        <v>28.411792755126999</v>
      </c>
      <c r="AN1453">
        <v>28.524997711181602</v>
      </c>
      <c r="AO1453">
        <v>26.7249450683594</v>
      </c>
      <c r="AP1453">
        <v>27.603923797607401</v>
      </c>
      <c r="AQ1453">
        <v>27.016695022583001</v>
      </c>
      <c r="AR1453">
        <v>26.867616653442401</v>
      </c>
      <c r="AS1453">
        <v>27.64381980896</v>
      </c>
      <c r="AT1453">
        <v>26.7318210601807</v>
      </c>
      <c r="AU1453">
        <v>27.086488723754901</v>
      </c>
      <c r="AV1453">
        <v>27.696704864501999</v>
      </c>
      <c r="AW1453">
        <v>27.704311370849599</v>
      </c>
      <c r="AX1453">
        <v>4</v>
      </c>
      <c r="AY1453">
        <v>4</v>
      </c>
      <c r="AZ1453">
        <v>4</v>
      </c>
      <c r="BA1453">
        <v>20</v>
      </c>
      <c r="BB1453">
        <v>20</v>
      </c>
      <c r="BC1453">
        <v>20</v>
      </c>
      <c r="BD1453">
        <v>15.753</v>
      </c>
      <c r="BE1453">
        <v>0</v>
      </c>
      <c r="BF1453">
        <v>8.5314999999999994</v>
      </c>
      <c r="BG1453">
        <v>1696900000</v>
      </c>
      <c r="BH1453">
        <v>22</v>
      </c>
      <c r="BI1453">
        <v>4</v>
      </c>
      <c r="BJ1453">
        <v>4</v>
      </c>
      <c r="BK1453">
        <v>4</v>
      </c>
      <c r="BL1453" t="s">
        <v>5983</v>
      </c>
      <c r="BM1453">
        <v>4</v>
      </c>
      <c r="BN1453">
        <v>3</v>
      </c>
      <c r="BO1453">
        <v>2</v>
      </c>
      <c r="BP1453">
        <v>2</v>
      </c>
      <c r="BQ1453">
        <v>2</v>
      </c>
      <c r="BR1453">
        <v>4</v>
      </c>
      <c r="BS1453">
        <v>2</v>
      </c>
      <c r="BT1453">
        <v>2</v>
      </c>
      <c r="BU1453">
        <v>4</v>
      </c>
      <c r="BV1453">
        <v>2</v>
      </c>
      <c r="BW1453">
        <v>2</v>
      </c>
      <c r="BX1453">
        <v>3</v>
      </c>
      <c r="BY1453">
        <v>3</v>
      </c>
      <c r="BZ1453">
        <v>140</v>
      </c>
      <c r="CA1453">
        <v>140</v>
      </c>
      <c r="CB1453">
        <v>20</v>
      </c>
      <c r="CC1453">
        <v>13.6</v>
      </c>
      <c r="CD1453">
        <v>13.6</v>
      </c>
      <c r="CE1453">
        <v>13.6</v>
      </c>
      <c r="CF1453">
        <v>8.6</v>
      </c>
      <c r="CG1453">
        <v>20</v>
      </c>
      <c r="CH1453">
        <v>8.6</v>
      </c>
      <c r="CI1453">
        <v>8.6</v>
      </c>
      <c r="CJ1453">
        <v>20</v>
      </c>
      <c r="CK1453">
        <v>8.6</v>
      </c>
      <c r="CL1453">
        <v>8.6</v>
      </c>
      <c r="CM1453">
        <v>13.6</v>
      </c>
      <c r="CN1453">
        <v>13.6</v>
      </c>
      <c r="CO1453">
        <v>0.43010220732874899</v>
      </c>
      <c r="CP1453">
        <v>0.40709500421210898</v>
      </c>
      <c r="CQ1453">
        <v>0.52030656438364498</v>
      </c>
      <c r="CR1453">
        <v>0.65573333333333295</v>
      </c>
      <c r="CS1453">
        <v>0.58701546986897701</v>
      </c>
      <c r="CT1453">
        <v>0.98144001319781005</v>
      </c>
      <c r="CU1453">
        <v>0.46408138957816403</v>
      </c>
      <c r="CV1453">
        <v>0.55291334788004698</v>
      </c>
      <c r="CW1453">
        <v>0.937253431743861</v>
      </c>
      <c r="CX1453">
        <v>0.42307953976988499</v>
      </c>
      <c r="CY1453">
        <v>-0.414749145507813</v>
      </c>
      <c r="CZ1453">
        <v>-1.1845142034648399</v>
      </c>
    </row>
    <row r="1454" spans="1:104" x14ac:dyDescent="0.3">
      <c r="A1454" t="s">
        <v>2486</v>
      </c>
      <c r="B1454" t="s">
        <v>2487</v>
      </c>
      <c r="C1454" s="50">
        <v>0.98868724778970341</v>
      </c>
      <c r="D1454" s="51">
        <v>-1.6413870586981804E-2</v>
      </c>
      <c r="E1454" s="52">
        <v>0.39258934389752104</v>
      </c>
      <c r="F1454" s="53">
        <v>0.40606149268637498</v>
      </c>
      <c r="G1454" s="41">
        <v>0.76299314061096724</v>
      </c>
      <c r="H1454" s="43">
        <v>-0.39025800775026176</v>
      </c>
      <c r="I1454" s="39">
        <v>4.2475394484053491E-2</v>
      </c>
      <c r="J1454" s="40">
        <v>1.3718625789933001</v>
      </c>
      <c r="K1454" t="s">
        <v>2488</v>
      </c>
      <c r="L1454" t="s">
        <v>2489</v>
      </c>
      <c r="M1454" s="13" t="str">
        <f>IFERROR(IF(SEARCH(M$1,$L1454),1,"no"),"-")</f>
        <v>-</v>
      </c>
      <c r="N1454" s="14" t="str">
        <f>IFERROR(IF(SEARCH(N$1,$L1454),1,"no"),"-")</f>
        <v>-</v>
      </c>
      <c r="O1454" s="14" t="str">
        <f>IFERROR(IF(SEARCH(O$1,$L1454),1,"no"),"-")</f>
        <v>-</v>
      </c>
      <c r="P1454" s="15">
        <v>213600000</v>
      </c>
      <c r="Q1454" s="16">
        <v>223370000</v>
      </c>
      <c r="T1454" s="17">
        <v>2</v>
      </c>
      <c r="U1454" s="18">
        <v>203910000</v>
      </c>
      <c r="V1454" s="19">
        <v>200390000</v>
      </c>
      <c r="W1454" s="19">
        <v>243740000</v>
      </c>
      <c r="AB1454" s="20">
        <v>3</v>
      </c>
      <c r="AC1454" s="32">
        <v>218470000</v>
      </c>
      <c r="AD1454" s="33">
        <v>265670000</v>
      </c>
      <c r="AE1454" s="33">
        <v>284150000</v>
      </c>
      <c r="AF1454" s="34">
        <v>3</v>
      </c>
      <c r="AG1454" s="24">
        <v>190580000</v>
      </c>
      <c r="AH1454" s="24">
        <v>212630000</v>
      </c>
      <c r="AI1454" s="24">
        <v>182990000</v>
      </c>
      <c r="AJ1454" s="25">
        <v>3</v>
      </c>
      <c r="AK1454">
        <v>27.670335769653299</v>
      </c>
      <c r="AL1454">
        <v>27.734859466552699</v>
      </c>
      <c r="AM1454">
        <v>27.522920608520501</v>
      </c>
      <c r="AN1454">
        <v>26.7742710113525</v>
      </c>
      <c r="AO1454">
        <v>27.603357315063501</v>
      </c>
      <c r="AP1454">
        <v>27.5782356262207</v>
      </c>
      <c r="AQ1454">
        <v>27.860767364501999</v>
      </c>
      <c r="AR1454">
        <v>27.70285987854</v>
      </c>
      <c r="AS1454">
        <v>27.985059738159201</v>
      </c>
      <c r="AT1454">
        <v>28.082077026367202</v>
      </c>
      <c r="AU1454">
        <v>27.505821228027301</v>
      </c>
      <c r="AV1454">
        <v>27.663770675659201</v>
      </c>
      <c r="AW1454">
        <v>27.447189331054702</v>
      </c>
      <c r="AX1454">
        <v>7</v>
      </c>
      <c r="AY1454">
        <v>7</v>
      </c>
      <c r="AZ1454">
        <v>7</v>
      </c>
      <c r="BA1454">
        <v>18.899999999999999</v>
      </c>
      <c r="BB1454">
        <v>18.899999999999999</v>
      </c>
      <c r="BC1454">
        <v>18.899999999999999</v>
      </c>
      <c r="BD1454">
        <v>47.244</v>
      </c>
      <c r="BE1454">
        <v>0</v>
      </c>
      <c r="BF1454">
        <v>20.896999999999998</v>
      </c>
      <c r="BG1454">
        <v>1617400000</v>
      </c>
      <c r="BH1454">
        <v>34</v>
      </c>
      <c r="BI1454">
        <v>7</v>
      </c>
      <c r="BJ1454">
        <v>7</v>
      </c>
      <c r="BK1454">
        <v>7</v>
      </c>
      <c r="BL1454" t="s">
        <v>2490</v>
      </c>
      <c r="BM1454">
        <v>5</v>
      </c>
      <c r="BN1454">
        <v>7</v>
      </c>
      <c r="BO1454">
        <v>1</v>
      </c>
      <c r="BP1454">
        <v>1</v>
      </c>
      <c r="BQ1454">
        <v>6</v>
      </c>
      <c r="BR1454">
        <v>4</v>
      </c>
      <c r="BS1454">
        <v>4</v>
      </c>
      <c r="BT1454">
        <v>5</v>
      </c>
      <c r="BU1454">
        <v>6</v>
      </c>
      <c r="BV1454">
        <v>6</v>
      </c>
      <c r="BW1454">
        <v>3</v>
      </c>
      <c r="BX1454">
        <v>3</v>
      </c>
      <c r="BY1454">
        <v>3</v>
      </c>
      <c r="BZ1454">
        <v>417</v>
      </c>
      <c r="CA1454">
        <v>417</v>
      </c>
      <c r="CB1454">
        <v>13.9</v>
      </c>
      <c r="CC1454">
        <v>18.899999999999999</v>
      </c>
      <c r="CD1454">
        <v>1.4</v>
      </c>
      <c r="CE1454">
        <v>1.4</v>
      </c>
      <c r="CF1454">
        <v>18.7</v>
      </c>
      <c r="CG1454">
        <v>12</v>
      </c>
      <c r="CH1454">
        <v>13.4</v>
      </c>
      <c r="CI1454">
        <v>12.7</v>
      </c>
      <c r="CJ1454">
        <v>14.1</v>
      </c>
      <c r="CK1454">
        <v>18.7</v>
      </c>
      <c r="CL1454">
        <v>5.8</v>
      </c>
      <c r="CM1454">
        <v>7.2</v>
      </c>
      <c r="CN1454">
        <v>8.6</v>
      </c>
      <c r="CO1454">
        <v>0.87153967542551403</v>
      </c>
      <c r="CP1454">
        <v>0.40606149268637498</v>
      </c>
      <c r="CQ1454">
        <v>1.3718625789933001</v>
      </c>
      <c r="CR1454">
        <v>0.70987654320987703</v>
      </c>
      <c r="CS1454">
        <v>-0.49773550033569303</v>
      </c>
      <c r="CT1454">
        <v>-1.78446972584018</v>
      </c>
      <c r="CU1454">
        <v>0.46467591674925701</v>
      </c>
      <c r="CV1454">
        <v>-0.25519005457560301</v>
      </c>
      <c r="CW1454">
        <v>-0.93525793156844295</v>
      </c>
      <c r="CX1454">
        <v>9.3409043112513093E-2</v>
      </c>
      <c r="CY1454">
        <v>0.38440513610839799</v>
      </c>
      <c r="CZ1454">
        <v>2.9379593416768199</v>
      </c>
    </row>
    <row r="1455" spans="1:104" x14ac:dyDescent="0.3">
      <c r="A1455" t="s">
        <v>5216</v>
      </c>
      <c r="B1455" t="s">
        <v>1541</v>
      </c>
      <c r="C1455" s="50">
        <v>1.0258281295070593</v>
      </c>
      <c r="D1455" s="51">
        <v>3.6789037496227459E-2</v>
      </c>
      <c r="E1455" s="52">
        <v>0.39303130685401039</v>
      </c>
      <c r="F1455" s="53">
        <v>0.405572854580251</v>
      </c>
      <c r="G1455" s="50">
        <v>1.0934117446518368</v>
      </c>
      <c r="H1455" s="54">
        <v>0.12883677713811795</v>
      </c>
      <c r="I1455" s="55">
        <v>0.19371297517903943</v>
      </c>
      <c r="J1455" s="56">
        <v>0.71284128862558505</v>
      </c>
      <c r="K1455" t="s">
        <v>5217</v>
      </c>
      <c r="L1455" t="s">
        <v>5218</v>
      </c>
      <c r="M1455" s="13" t="str">
        <f>IFERROR(IF(SEARCH(M$1,$L1455),1,"no"),"-")</f>
        <v>-</v>
      </c>
      <c r="N1455" s="14" t="str">
        <f>IFERROR(IF(SEARCH(N$1,$L1455),1,"no"),"-")</f>
        <v>-</v>
      </c>
      <c r="O1455" s="14" t="str">
        <f>IFERROR(IF(SEARCH(O$1,$L1455),1,"no"),"-")</f>
        <v>-</v>
      </c>
      <c r="P1455" s="15">
        <v>1007500000</v>
      </c>
      <c r="Q1455" s="16">
        <v>1060700000</v>
      </c>
      <c r="R1455" s="16">
        <v>1124700000</v>
      </c>
      <c r="S1455" s="16">
        <v>1082800000</v>
      </c>
      <c r="T1455" s="17">
        <v>4</v>
      </c>
      <c r="U1455" s="18">
        <v>1100500000</v>
      </c>
      <c r="V1455" s="19">
        <v>1110300000</v>
      </c>
      <c r="W1455" s="19">
        <v>1078800000</v>
      </c>
      <c r="AB1455" s="20">
        <v>3</v>
      </c>
      <c r="AC1455" s="32">
        <v>1259700000</v>
      </c>
      <c r="AD1455" s="33">
        <v>1150300000</v>
      </c>
      <c r="AE1455" s="33">
        <v>1109900000</v>
      </c>
      <c r="AF1455" s="34">
        <v>3</v>
      </c>
      <c r="AG1455" s="24">
        <v>1185900000</v>
      </c>
      <c r="AH1455" s="24">
        <v>1288100000</v>
      </c>
      <c r="AI1455" s="24">
        <v>1374700000</v>
      </c>
      <c r="AJ1455" s="25">
        <v>3</v>
      </c>
      <c r="AK1455">
        <v>29.9081325531006</v>
      </c>
      <c r="AL1455">
        <v>29.9823703765869</v>
      </c>
      <c r="AM1455">
        <v>30.066892623901399</v>
      </c>
      <c r="AN1455">
        <v>30.012119293212901</v>
      </c>
      <c r="AO1455">
        <v>30.0355110168457</v>
      </c>
      <c r="AP1455">
        <v>30.048301696777301</v>
      </c>
      <c r="AQ1455">
        <v>30.006780624389599</v>
      </c>
      <c r="AR1455">
        <v>30.230432510376001</v>
      </c>
      <c r="AS1455">
        <v>30.099363327026399</v>
      </c>
      <c r="AT1455">
        <v>30.047782897949201</v>
      </c>
      <c r="AU1455">
        <v>30.143335342407202</v>
      </c>
      <c r="AV1455">
        <v>30.262598037719702</v>
      </c>
      <c r="AW1455">
        <v>30.356470108032202</v>
      </c>
      <c r="AX1455">
        <v>32</v>
      </c>
      <c r="AY1455">
        <v>32</v>
      </c>
      <c r="AZ1455">
        <v>32</v>
      </c>
      <c r="BA1455">
        <v>51.9</v>
      </c>
      <c r="BB1455">
        <v>51.9</v>
      </c>
      <c r="BC1455">
        <v>51.9</v>
      </c>
      <c r="BD1455">
        <v>72.144999999999996</v>
      </c>
      <c r="BE1455">
        <v>0</v>
      </c>
      <c r="BF1455">
        <v>253.85</v>
      </c>
      <c r="BG1455">
        <v>9962900000</v>
      </c>
      <c r="BH1455">
        <v>183</v>
      </c>
      <c r="BI1455">
        <v>32</v>
      </c>
      <c r="BJ1455">
        <v>32</v>
      </c>
      <c r="BK1455">
        <v>32</v>
      </c>
      <c r="BL1455" t="s">
        <v>5219</v>
      </c>
      <c r="BM1455">
        <v>22</v>
      </c>
      <c r="BN1455">
        <v>22</v>
      </c>
      <c r="BO1455">
        <v>12</v>
      </c>
      <c r="BP1455">
        <v>12</v>
      </c>
      <c r="BQ1455">
        <v>25</v>
      </c>
      <c r="BR1455">
        <v>22</v>
      </c>
      <c r="BS1455">
        <v>21</v>
      </c>
      <c r="BT1455">
        <v>18</v>
      </c>
      <c r="BU1455">
        <v>20</v>
      </c>
      <c r="BV1455">
        <v>19</v>
      </c>
      <c r="BW1455">
        <v>20</v>
      </c>
      <c r="BX1455">
        <v>18</v>
      </c>
      <c r="BY1455">
        <v>19</v>
      </c>
      <c r="BZ1455">
        <v>634</v>
      </c>
      <c r="CA1455">
        <v>634</v>
      </c>
      <c r="CB1455">
        <v>39.1</v>
      </c>
      <c r="CC1455">
        <v>42.9</v>
      </c>
      <c r="CD1455">
        <v>24.3</v>
      </c>
      <c r="CE1455">
        <v>23.5</v>
      </c>
      <c r="CF1455">
        <v>43.7</v>
      </c>
      <c r="CG1455">
        <v>43.2</v>
      </c>
      <c r="CH1455">
        <v>37.700000000000003</v>
      </c>
      <c r="CI1455">
        <v>32.6</v>
      </c>
      <c r="CJ1455">
        <v>40.700000000000003</v>
      </c>
      <c r="CK1455">
        <v>39</v>
      </c>
      <c r="CL1455">
        <v>37.4</v>
      </c>
      <c r="CM1455">
        <v>34.700000000000003</v>
      </c>
      <c r="CN1455">
        <v>37.4</v>
      </c>
      <c r="CO1455">
        <v>1.11502788225515</v>
      </c>
      <c r="CP1455">
        <v>0.405572854580251</v>
      </c>
      <c r="CQ1455">
        <v>0.71284128862558505</v>
      </c>
      <c r="CR1455">
        <v>0.72976897689769005</v>
      </c>
      <c r="CS1455">
        <v>-0.13348086675008</v>
      </c>
      <c r="CT1455">
        <v>-2.2241056375931301</v>
      </c>
      <c r="CU1455">
        <v>0.46499603960396002</v>
      </c>
      <c r="CV1455">
        <v>-3.7819067637126801E-2</v>
      </c>
      <c r="CW1455">
        <v>-0.93431414238282495</v>
      </c>
      <c r="CX1455">
        <v>0.29443932038835002</v>
      </c>
      <c r="CY1455">
        <v>-0.12827491760253901</v>
      </c>
      <c r="CZ1455">
        <v>-1.5602692988120199</v>
      </c>
    </row>
    <row r="1456" spans="1:104" x14ac:dyDescent="0.3">
      <c r="A1456" t="s">
        <v>7372</v>
      </c>
      <c r="B1456" t="s">
        <v>952</v>
      </c>
      <c r="C1456" s="50">
        <v>0.70078035400097338</v>
      </c>
      <c r="D1456" s="51">
        <v>-0.51296576455823351</v>
      </c>
      <c r="E1456" s="52">
        <v>0.39435754926709859</v>
      </c>
      <c r="F1456" s="53">
        <v>0.40410984097042302</v>
      </c>
      <c r="G1456" s="50">
        <v>0.94436662315749265</v>
      </c>
      <c r="H1456" s="54">
        <v>-8.25810417325889E-2</v>
      </c>
      <c r="I1456" s="55">
        <v>0.69602150320025591</v>
      </c>
      <c r="J1456" s="56">
        <v>0.15737734289381203</v>
      </c>
      <c r="K1456" t="s">
        <v>7373</v>
      </c>
      <c r="L1456" t="s">
        <v>7374</v>
      </c>
      <c r="M1456" s="13" t="str">
        <f>IFERROR(IF(SEARCH(M$1,$L1456),1,"no"),"-")</f>
        <v>-</v>
      </c>
      <c r="N1456" s="14" t="str">
        <f>IFERROR(IF(SEARCH(N$1,$L1456),1,"no"),"-")</f>
        <v>-</v>
      </c>
      <c r="O1456" s="14" t="str">
        <f>IFERROR(IF(SEARCH(O$1,$L1456),1,"no"),"-")</f>
        <v>-</v>
      </c>
      <c r="P1456" s="15">
        <v>604890000</v>
      </c>
      <c r="Q1456" s="16">
        <v>374580000</v>
      </c>
      <c r="T1456" s="17">
        <v>2</v>
      </c>
      <c r="U1456" s="18">
        <v>342680000</v>
      </c>
      <c r="V1456" s="19">
        <v>395750000</v>
      </c>
      <c r="W1456" s="19">
        <v>291160000</v>
      </c>
      <c r="AB1456" s="20">
        <v>3</v>
      </c>
      <c r="AC1456" s="32">
        <v>499060000</v>
      </c>
      <c r="AD1456" s="33">
        <v>410740000</v>
      </c>
      <c r="AE1456" s="33">
        <v>346640000</v>
      </c>
      <c r="AF1456" s="34">
        <v>3</v>
      </c>
      <c r="AG1456" s="24">
        <v>380870000</v>
      </c>
      <c r="AH1456" s="24">
        <v>373080000</v>
      </c>
      <c r="AI1456" s="24">
        <v>432590000</v>
      </c>
      <c r="AJ1456" s="25">
        <v>3</v>
      </c>
      <c r="AK1456">
        <v>29.17209815979</v>
      </c>
      <c r="AL1456">
        <v>28.480699539184599</v>
      </c>
      <c r="AM1456">
        <v>25.902515411376999</v>
      </c>
      <c r="AN1456">
        <v>26.1982307434082</v>
      </c>
      <c r="AO1456">
        <v>28.352287292480501</v>
      </c>
      <c r="AP1456">
        <v>28.560014724731399</v>
      </c>
      <c r="AQ1456">
        <v>28.117237091064499</v>
      </c>
      <c r="AR1456">
        <v>28.894638061523398</v>
      </c>
      <c r="AS1456">
        <v>28.613649368286101</v>
      </c>
      <c r="AT1456">
        <v>28.368862152099599</v>
      </c>
      <c r="AU1456">
        <v>28.504722595214801</v>
      </c>
      <c r="AV1456">
        <v>28.474908828735401</v>
      </c>
      <c r="AW1456">
        <v>28.6884250640869</v>
      </c>
      <c r="AX1456">
        <v>10</v>
      </c>
      <c r="AY1456">
        <v>10</v>
      </c>
      <c r="AZ1456">
        <v>10</v>
      </c>
      <c r="BA1456">
        <v>37.5</v>
      </c>
      <c r="BB1456">
        <v>37.5</v>
      </c>
      <c r="BC1456">
        <v>37.5</v>
      </c>
      <c r="BD1456">
        <v>46.795000000000002</v>
      </c>
      <c r="BE1456">
        <v>0</v>
      </c>
      <c r="BF1456">
        <v>58.933</v>
      </c>
      <c r="BG1456">
        <v>3123200000</v>
      </c>
      <c r="BH1456">
        <v>38</v>
      </c>
      <c r="BI1456">
        <v>10</v>
      </c>
      <c r="BJ1456">
        <v>10</v>
      </c>
      <c r="BK1456">
        <v>10</v>
      </c>
      <c r="BL1456" t="s">
        <v>7375</v>
      </c>
      <c r="BM1456">
        <v>5</v>
      </c>
      <c r="BN1456">
        <v>4</v>
      </c>
      <c r="BO1456">
        <v>1</v>
      </c>
      <c r="BP1456">
        <v>3</v>
      </c>
      <c r="BQ1456">
        <v>5</v>
      </c>
      <c r="BR1456">
        <v>4</v>
      </c>
      <c r="BS1456">
        <v>5</v>
      </c>
      <c r="BT1456">
        <v>4</v>
      </c>
      <c r="BU1456">
        <v>6</v>
      </c>
      <c r="BV1456">
        <v>5</v>
      </c>
      <c r="BW1456">
        <v>4</v>
      </c>
      <c r="BX1456">
        <v>4</v>
      </c>
      <c r="BY1456">
        <v>3</v>
      </c>
      <c r="BZ1456">
        <v>416</v>
      </c>
      <c r="CA1456">
        <v>416</v>
      </c>
      <c r="CB1456">
        <v>19.2</v>
      </c>
      <c r="CC1456">
        <v>14.9</v>
      </c>
      <c r="CD1456">
        <v>5.3</v>
      </c>
      <c r="CE1456">
        <v>14.9</v>
      </c>
      <c r="CF1456">
        <v>19.2</v>
      </c>
      <c r="CG1456">
        <v>15.1</v>
      </c>
      <c r="CH1456">
        <v>20.399999999999999</v>
      </c>
      <c r="CI1456">
        <v>15.1</v>
      </c>
      <c r="CJ1456">
        <v>19.2</v>
      </c>
      <c r="CK1456">
        <v>19.2</v>
      </c>
      <c r="CL1456">
        <v>15.1</v>
      </c>
      <c r="CM1456">
        <v>14.2</v>
      </c>
      <c r="CN1456">
        <v>10.3</v>
      </c>
      <c r="CO1456">
        <v>0.55736650117233999</v>
      </c>
      <c r="CP1456">
        <v>0.40410984097042302</v>
      </c>
      <c r="CQ1456">
        <v>0.157377342893812</v>
      </c>
      <c r="CR1456">
        <v>0.62363746223564998</v>
      </c>
      <c r="CS1456">
        <v>-1.18733056386312</v>
      </c>
      <c r="CT1456">
        <v>-1.2193259905178999</v>
      </c>
      <c r="CU1456">
        <v>0.46644906033630101</v>
      </c>
      <c r="CV1456">
        <v>-0.90479373931884799</v>
      </c>
      <c r="CW1456">
        <v>-0.931487110526941</v>
      </c>
      <c r="CX1456">
        <v>0.83270873786407795</v>
      </c>
      <c r="CY1456">
        <v>6.96976979573556E-2</v>
      </c>
      <c r="CZ1456">
        <v>0.42006371053693298</v>
      </c>
    </row>
    <row r="1457" spans="1:104" x14ac:dyDescent="0.3">
      <c r="A1457" t="s">
        <v>7887</v>
      </c>
      <c r="B1457" t="s">
        <v>7888</v>
      </c>
      <c r="C1457" s="50">
        <v>0.86774694232321348</v>
      </c>
      <c r="D1457" s="51">
        <v>-0.20465371844382249</v>
      </c>
      <c r="E1457" s="52">
        <v>0.39668739806529352</v>
      </c>
      <c r="F1457" s="53">
        <v>0.401551595940358</v>
      </c>
      <c r="G1457" s="50">
        <v>0.73608473882125169</v>
      </c>
      <c r="H1457" s="54">
        <v>-0.44205623452896348</v>
      </c>
      <c r="I1457" s="55">
        <v>0.95833855605067153</v>
      </c>
      <c r="J1457" s="56">
        <v>1.8481038885867117E-2</v>
      </c>
      <c r="K1457" t="s">
        <v>7889</v>
      </c>
      <c r="L1457" t="s">
        <v>7890</v>
      </c>
      <c r="M1457" s="13" t="str">
        <f>IFERROR(IF(SEARCH(M$1,$L1457),1,"no"),"-")</f>
        <v>-</v>
      </c>
      <c r="N1457" s="14" t="str">
        <f>IFERROR(IF(SEARCH(N$1,$L1457),1,"no"),"-")</f>
        <v>-</v>
      </c>
      <c r="O1457" s="14" t="str">
        <f>IFERROR(IF(SEARCH(O$1,$L1457),1,"no"),"-")</f>
        <v>-</v>
      </c>
      <c r="P1457" s="15">
        <v>145790000</v>
      </c>
      <c r="Q1457" s="16">
        <v>122660000</v>
      </c>
      <c r="T1457" s="17">
        <v>2</v>
      </c>
      <c r="U1457" s="18">
        <v>108660000</v>
      </c>
      <c r="V1457" s="19">
        <v>114830000</v>
      </c>
      <c r="W1457" s="19">
        <v>125930000</v>
      </c>
      <c r="AB1457" s="20">
        <v>3</v>
      </c>
      <c r="AC1457" s="32">
        <v>127200000</v>
      </c>
      <c r="AE1457" s="33">
        <v>141390000</v>
      </c>
      <c r="AF1457" s="34">
        <v>2</v>
      </c>
      <c r="AH1457" s="24">
        <v>91515000</v>
      </c>
      <c r="AI1457" s="24">
        <v>106190000</v>
      </c>
      <c r="AJ1457" s="25">
        <v>2</v>
      </c>
      <c r="AK1457">
        <v>27.119316101074201</v>
      </c>
      <c r="AL1457">
        <v>26.870090484619102</v>
      </c>
      <c r="AM1457">
        <v>25.487276077270501</v>
      </c>
      <c r="AN1457">
        <v>26.029376983642599</v>
      </c>
      <c r="AO1457">
        <v>26.695245742797901</v>
      </c>
      <c r="AP1457">
        <v>26.774925231933601</v>
      </c>
      <c r="AQ1457">
        <v>26.908046722412099</v>
      </c>
      <c r="AR1457">
        <v>26.922523498535199</v>
      </c>
      <c r="AS1457">
        <v>24.593257904052699</v>
      </c>
      <c r="AT1457">
        <v>27.0751056671143</v>
      </c>
      <c r="AU1457">
        <v>25.3307495117188</v>
      </c>
      <c r="AV1457">
        <v>26.447504043579102</v>
      </c>
      <c r="AW1457">
        <v>26.662073135376001</v>
      </c>
      <c r="AX1457">
        <v>9</v>
      </c>
      <c r="AY1457">
        <v>9</v>
      </c>
      <c r="AZ1457">
        <v>9</v>
      </c>
      <c r="BA1457">
        <v>33.299999999999997</v>
      </c>
      <c r="BB1457">
        <v>33.299999999999997</v>
      </c>
      <c r="BC1457">
        <v>33.299999999999997</v>
      </c>
      <c r="BD1457">
        <v>35.540999999999997</v>
      </c>
      <c r="BE1457">
        <v>0</v>
      </c>
      <c r="BF1457">
        <v>35.631</v>
      </c>
      <c r="BG1457">
        <v>990770000</v>
      </c>
      <c r="BH1457">
        <v>20</v>
      </c>
      <c r="BI1457">
        <v>9</v>
      </c>
      <c r="BJ1457">
        <v>9</v>
      </c>
      <c r="BK1457">
        <v>9</v>
      </c>
      <c r="BL1457" t="s">
        <v>7891</v>
      </c>
      <c r="BM1457">
        <v>5</v>
      </c>
      <c r="BN1457">
        <v>7</v>
      </c>
      <c r="BO1457">
        <v>2</v>
      </c>
      <c r="BP1457">
        <v>1</v>
      </c>
      <c r="BQ1457">
        <v>4</v>
      </c>
      <c r="BR1457">
        <v>4</v>
      </c>
      <c r="BS1457">
        <v>5</v>
      </c>
      <c r="BT1457">
        <v>3</v>
      </c>
      <c r="BU1457">
        <v>1</v>
      </c>
      <c r="BV1457">
        <v>3</v>
      </c>
      <c r="BW1457">
        <v>1</v>
      </c>
      <c r="BX1457">
        <v>3</v>
      </c>
      <c r="BY1457">
        <v>4</v>
      </c>
      <c r="BZ1457">
        <v>318</v>
      </c>
      <c r="CA1457">
        <v>318</v>
      </c>
      <c r="CB1457">
        <v>17.600000000000001</v>
      </c>
      <c r="CC1457">
        <v>25.5</v>
      </c>
      <c r="CD1457">
        <v>9.1</v>
      </c>
      <c r="CE1457">
        <v>4.4000000000000004</v>
      </c>
      <c r="CF1457">
        <v>14.8</v>
      </c>
      <c r="CG1457">
        <v>14.8</v>
      </c>
      <c r="CH1457">
        <v>18.2</v>
      </c>
      <c r="CI1457">
        <v>11.3</v>
      </c>
      <c r="CJ1457">
        <v>3.5</v>
      </c>
      <c r="CK1457">
        <v>10.7</v>
      </c>
      <c r="CL1457">
        <v>3.5</v>
      </c>
      <c r="CM1457">
        <v>11.6</v>
      </c>
      <c r="CN1457">
        <v>16.399999999999999</v>
      </c>
      <c r="CO1457">
        <v>7.9541051364813806E-2</v>
      </c>
      <c r="CP1457">
        <v>0.401551595940358</v>
      </c>
      <c r="CQ1457">
        <v>1.84810388858671E-2</v>
      </c>
      <c r="CR1457">
        <v>0.905114015976761</v>
      </c>
      <c r="CS1457">
        <v>0.17955255508422899</v>
      </c>
      <c r="CT1457">
        <v>0.222614956275311</v>
      </c>
      <c r="CU1457">
        <v>0.46828007889546402</v>
      </c>
      <c r="CV1457">
        <v>-0.41622432072957199</v>
      </c>
      <c r="CW1457">
        <v>-0.92653912977546105</v>
      </c>
      <c r="CX1457">
        <v>0.97779696338195898</v>
      </c>
      <c r="CY1457">
        <v>5.0186793009441302E-2</v>
      </c>
      <c r="CZ1457">
        <v>5.5584340946576098E-2</v>
      </c>
    </row>
    <row r="1458" spans="1:104" x14ac:dyDescent="0.3">
      <c r="A1458" t="s">
        <v>7596</v>
      </c>
      <c r="B1458" t="s">
        <v>136</v>
      </c>
      <c r="C1458" s="50">
        <v>0.84618634844624263</v>
      </c>
      <c r="D1458" s="51">
        <v>-0.24095268405456868</v>
      </c>
      <c r="E1458" s="52">
        <v>0.39889601407916941</v>
      </c>
      <c r="F1458" s="53">
        <v>0.39914030330427602</v>
      </c>
      <c r="G1458" s="50">
        <v>0.92844102955042429</v>
      </c>
      <c r="H1458" s="54">
        <v>-0.10711781539650077</v>
      </c>
      <c r="I1458" s="55">
        <v>0.81115885557463996</v>
      </c>
      <c r="J1458" s="56">
        <v>9.0894086178967715E-2</v>
      </c>
      <c r="M1458" s="13" t="str">
        <f>IFERROR(IF(SEARCH(M$1,$L1458),1,"no"),"-")</f>
        <v>-</v>
      </c>
      <c r="N1458" s="14" t="str">
        <f>IFERROR(IF(SEARCH(N$1,$L1458),1,"no"),"-")</f>
        <v>-</v>
      </c>
      <c r="O1458" s="14" t="str">
        <f>IFERROR(IF(SEARCH(O$1,$L1458),1,"no"),"-")</f>
        <v>-</v>
      </c>
      <c r="P1458" s="15">
        <v>1350300000</v>
      </c>
      <c r="Q1458" s="16">
        <v>1848800000</v>
      </c>
      <c r="R1458" s="16">
        <v>2364600000</v>
      </c>
      <c r="S1458" s="16">
        <v>2246400000</v>
      </c>
      <c r="T1458" s="17">
        <v>4</v>
      </c>
      <c r="U1458" s="18">
        <v>1801000000</v>
      </c>
      <c r="V1458" s="19">
        <v>1425500000</v>
      </c>
      <c r="W1458" s="19">
        <v>1730100000</v>
      </c>
      <c r="AB1458" s="20">
        <v>3</v>
      </c>
      <c r="AC1458" s="32">
        <v>1091700000</v>
      </c>
      <c r="AD1458" s="33">
        <v>2009100000</v>
      </c>
      <c r="AE1458" s="33">
        <v>1883900000</v>
      </c>
      <c r="AF1458" s="34">
        <v>3</v>
      </c>
      <c r="AG1458" s="24">
        <v>1083400000</v>
      </c>
      <c r="AH1458" s="24">
        <v>1748700000</v>
      </c>
      <c r="AI1458" s="24">
        <v>1795900000</v>
      </c>
      <c r="AJ1458" s="25">
        <v>3</v>
      </c>
      <c r="AK1458">
        <v>30.330633163452099</v>
      </c>
      <c r="AL1458">
        <v>30.783941268920898</v>
      </c>
      <c r="AM1458">
        <v>31.1389484405518</v>
      </c>
      <c r="AN1458">
        <v>31.064968109130898</v>
      </c>
      <c r="AO1458">
        <v>30.746150970458999</v>
      </c>
      <c r="AP1458">
        <v>30.408821105956999</v>
      </c>
      <c r="AQ1458">
        <v>30.688207626342798</v>
      </c>
      <c r="AR1458">
        <v>30.023929595947301</v>
      </c>
      <c r="AS1458">
        <v>30.903902053833001</v>
      </c>
      <c r="AT1458">
        <v>30.8110752105713</v>
      </c>
      <c r="AU1458">
        <v>30.01291847229</v>
      </c>
      <c r="AV1458">
        <v>30.703636169433601</v>
      </c>
      <c r="AW1458">
        <v>30.742059707641602</v>
      </c>
      <c r="AX1458">
        <v>3</v>
      </c>
      <c r="AY1458">
        <v>3</v>
      </c>
      <c r="AZ1458">
        <v>3</v>
      </c>
      <c r="BA1458">
        <v>24.1</v>
      </c>
      <c r="BB1458">
        <v>24.1</v>
      </c>
      <c r="BC1458">
        <v>24.1</v>
      </c>
      <c r="BD1458">
        <v>16.835000000000001</v>
      </c>
      <c r="BE1458">
        <v>0</v>
      </c>
      <c r="BF1458">
        <v>33.801000000000002</v>
      </c>
      <c r="BG1458">
        <v>20689000000</v>
      </c>
      <c r="BH1458">
        <v>107</v>
      </c>
      <c r="BI1458">
        <v>3</v>
      </c>
      <c r="BJ1458">
        <v>3</v>
      </c>
      <c r="BK1458">
        <v>3</v>
      </c>
      <c r="BL1458" t="s">
        <v>7597</v>
      </c>
      <c r="BM1458">
        <v>3</v>
      </c>
      <c r="BN1458">
        <v>3</v>
      </c>
      <c r="BO1458">
        <v>3</v>
      </c>
      <c r="BP1458">
        <v>3</v>
      </c>
      <c r="BQ1458">
        <v>3</v>
      </c>
      <c r="BR1458">
        <v>3</v>
      </c>
      <c r="BS1458">
        <v>3</v>
      </c>
      <c r="BT1458">
        <v>3</v>
      </c>
      <c r="BU1458">
        <v>3</v>
      </c>
      <c r="BV1458">
        <v>3</v>
      </c>
      <c r="BW1458">
        <v>3</v>
      </c>
      <c r="BX1458">
        <v>3</v>
      </c>
      <c r="BY1458">
        <v>3</v>
      </c>
      <c r="BZ1458">
        <v>158</v>
      </c>
      <c r="CA1458">
        <v>158</v>
      </c>
      <c r="CB1458">
        <v>24.1</v>
      </c>
      <c r="CC1458">
        <v>24.1</v>
      </c>
      <c r="CD1458">
        <v>24.1</v>
      </c>
      <c r="CE1458">
        <v>24.1</v>
      </c>
      <c r="CF1458">
        <v>24.1</v>
      </c>
      <c r="CG1458">
        <v>24.1</v>
      </c>
      <c r="CH1458">
        <v>24.1</v>
      </c>
      <c r="CI1458">
        <v>24.1</v>
      </c>
      <c r="CJ1458">
        <v>24.1</v>
      </c>
      <c r="CK1458">
        <v>24.1</v>
      </c>
      <c r="CL1458">
        <v>24.1</v>
      </c>
      <c r="CM1458">
        <v>24.1</v>
      </c>
      <c r="CN1458">
        <v>24.1</v>
      </c>
      <c r="CO1458">
        <v>0.329662666860076</v>
      </c>
      <c r="CP1458">
        <v>0.39914030330427602</v>
      </c>
      <c r="CQ1458">
        <v>9.0894086178967701E-2</v>
      </c>
      <c r="CR1458">
        <v>0.69970295015259398</v>
      </c>
      <c r="CS1458">
        <v>0.24998712539672899</v>
      </c>
      <c r="CT1458">
        <v>0.78481473659714496</v>
      </c>
      <c r="CU1458">
        <v>0.47099260719566299</v>
      </c>
      <c r="CV1458">
        <v>0.215229511260986</v>
      </c>
      <c r="CW1458">
        <v>0.92186997013519001</v>
      </c>
      <c r="CX1458">
        <v>0.90434513844172604</v>
      </c>
      <c r="CY1458">
        <v>9.3430836995441496E-2</v>
      </c>
      <c r="CZ1458">
        <v>0.25519229438379598</v>
      </c>
    </row>
    <row r="1459" spans="1:104" x14ac:dyDescent="0.3">
      <c r="A1459" t="s">
        <v>4925</v>
      </c>
      <c r="B1459" t="s">
        <v>136</v>
      </c>
      <c r="C1459" s="50">
        <v>0.88867247565351104</v>
      </c>
      <c r="D1459" s="51">
        <v>-0.17027628979638315</v>
      </c>
      <c r="E1459" s="52">
        <v>0.3992792159142165</v>
      </c>
      <c r="F1459" s="53">
        <v>0.39872329598821593</v>
      </c>
      <c r="G1459" s="50">
        <v>1.2634694349147662</v>
      </c>
      <c r="H1459" s="54">
        <v>0.33739076390258521</v>
      </c>
      <c r="I1459" s="55">
        <v>0.15899478843276757</v>
      </c>
      <c r="J1459" s="56">
        <v>0.79861711084926601</v>
      </c>
      <c r="M1459" s="13" t="str">
        <f>IFERROR(IF(SEARCH(M$1,$L1459),1,"no"),"-")</f>
        <v>-</v>
      </c>
      <c r="N1459" s="14" t="str">
        <f>IFERROR(IF(SEARCH(N$1,$L1459),1,"no"),"-")</f>
        <v>-</v>
      </c>
      <c r="O1459" s="14" t="str">
        <f>IFERROR(IF(SEARCH(O$1,$L1459),1,"no"),"-")</f>
        <v>-</v>
      </c>
      <c r="P1459" s="15">
        <v>1549200000</v>
      </c>
      <c r="Q1459" s="16">
        <v>2263500000</v>
      </c>
      <c r="R1459" s="16">
        <v>1960800000</v>
      </c>
      <c r="S1459" s="16">
        <v>2030500000</v>
      </c>
      <c r="T1459" s="17">
        <v>4</v>
      </c>
      <c r="U1459" s="18">
        <v>1813600000</v>
      </c>
      <c r="V1459" s="19">
        <v>1394200000</v>
      </c>
      <c r="W1459" s="19">
        <v>1993600000</v>
      </c>
      <c r="AB1459" s="20">
        <v>3</v>
      </c>
      <c r="AC1459" s="32">
        <v>1561500000</v>
      </c>
      <c r="AD1459" s="33">
        <v>2062800000</v>
      </c>
      <c r="AE1459" s="33">
        <v>2001400000</v>
      </c>
      <c r="AF1459" s="34">
        <v>3</v>
      </c>
      <c r="AG1459" s="24">
        <v>2052500000</v>
      </c>
      <c r="AH1459" s="24">
        <v>2200200000</v>
      </c>
      <c r="AI1459" s="24">
        <v>2855200000</v>
      </c>
      <c r="AJ1459" s="25">
        <v>3</v>
      </c>
      <c r="AK1459">
        <v>30.528875350952099</v>
      </c>
      <c r="AL1459">
        <v>31.0759086608887</v>
      </c>
      <c r="AM1459">
        <v>30.8687953948975</v>
      </c>
      <c r="AN1459">
        <v>30.919187545776399</v>
      </c>
      <c r="AO1459">
        <v>30.756208419799801</v>
      </c>
      <c r="AP1459">
        <v>30.3767910003662</v>
      </c>
      <c r="AQ1459">
        <v>30.892728805541999</v>
      </c>
      <c r="AR1459">
        <v>30.540285110473601</v>
      </c>
      <c r="AS1459">
        <v>30.941957473754901</v>
      </c>
      <c r="AT1459">
        <v>30.898363113403299</v>
      </c>
      <c r="AU1459">
        <v>30.934734344482401</v>
      </c>
      <c r="AV1459">
        <v>31.034988403320298</v>
      </c>
      <c r="AW1459">
        <v>31.410943984985401</v>
      </c>
      <c r="AX1459">
        <v>4</v>
      </c>
      <c r="AY1459">
        <v>4</v>
      </c>
      <c r="AZ1459">
        <v>4</v>
      </c>
      <c r="BA1459">
        <v>50.4</v>
      </c>
      <c r="BB1459">
        <v>50.4</v>
      </c>
      <c r="BC1459">
        <v>50.4</v>
      </c>
      <c r="BD1459">
        <v>13.445</v>
      </c>
      <c r="BE1459">
        <v>0</v>
      </c>
      <c r="BF1459">
        <v>81.367000000000004</v>
      </c>
      <c r="BG1459">
        <v>18234000000</v>
      </c>
      <c r="BH1459">
        <v>67</v>
      </c>
      <c r="BI1459">
        <v>4</v>
      </c>
      <c r="BJ1459">
        <v>4</v>
      </c>
      <c r="BK1459">
        <v>4</v>
      </c>
      <c r="BL1459" t="s">
        <v>4926</v>
      </c>
      <c r="BM1459">
        <v>4</v>
      </c>
      <c r="BN1459">
        <v>4</v>
      </c>
      <c r="BO1459">
        <v>4</v>
      </c>
      <c r="BP1459">
        <v>4</v>
      </c>
      <c r="BQ1459">
        <v>4</v>
      </c>
      <c r="BR1459">
        <v>4</v>
      </c>
      <c r="BS1459">
        <v>4</v>
      </c>
      <c r="BT1459">
        <v>4</v>
      </c>
      <c r="BU1459">
        <v>4</v>
      </c>
      <c r="BV1459">
        <v>4</v>
      </c>
      <c r="BW1459">
        <v>4</v>
      </c>
      <c r="BX1459">
        <v>4</v>
      </c>
      <c r="BY1459">
        <v>4</v>
      </c>
      <c r="BZ1459">
        <v>125</v>
      </c>
      <c r="CA1459">
        <v>125</v>
      </c>
      <c r="CB1459">
        <v>50.4</v>
      </c>
      <c r="CC1459">
        <v>50.4</v>
      </c>
      <c r="CD1459">
        <v>50.4</v>
      </c>
      <c r="CE1459">
        <v>50.4</v>
      </c>
      <c r="CF1459">
        <v>50.4</v>
      </c>
      <c r="CG1459">
        <v>50.4</v>
      </c>
      <c r="CH1459">
        <v>50.4</v>
      </c>
      <c r="CI1459">
        <v>50.4</v>
      </c>
      <c r="CJ1459">
        <v>50.4</v>
      </c>
      <c r="CK1459">
        <v>50.4</v>
      </c>
      <c r="CL1459">
        <v>50.4</v>
      </c>
      <c r="CM1459">
        <v>50.4</v>
      </c>
      <c r="CN1459">
        <v>50.4</v>
      </c>
      <c r="CO1459">
        <v>0.116467911127939</v>
      </c>
      <c r="CP1459">
        <v>0.39872329598821599</v>
      </c>
      <c r="CQ1459">
        <v>0.79861711084926601</v>
      </c>
      <c r="CR1459">
        <v>0.86696528042731802</v>
      </c>
      <c r="CS1459">
        <v>5.4656505584716797E-2</v>
      </c>
      <c r="CT1459">
        <v>0.315993765845273</v>
      </c>
      <c r="CU1459">
        <v>0.47112512315270899</v>
      </c>
      <c r="CV1459">
        <v>0.172948996225994</v>
      </c>
      <c r="CW1459">
        <v>0.92106195267748803</v>
      </c>
      <c r="CX1459">
        <v>0.255955085865258</v>
      </c>
      <c r="CY1459">
        <v>-0.33335367838541802</v>
      </c>
      <c r="CZ1459">
        <v>-1.72831945131936</v>
      </c>
    </row>
    <row r="1460" spans="1:104" x14ac:dyDescent="0.3">
      <c r="A1460" t="s">
        <v>4438</v>
      </c>
      <c r="B1460" t="s">
        <v>136</v>
      </c>
      <c r="C1460" s="50">
        <v>0.63102059886493245</v>
      </c>
      <c r="D1460" s="51">
        <v>-0.66424099396602054</v>
      </c>
      <c r="E1460" s="52">
        <v>0.39963079170277616</v>
      </c>
      <c r="F1460" s="53">
        <v>0.39834105660369701</v>
      </c>
      <c r="G1460" s="50">
        <v>1.1957962183076498</v>
      </c>
      <c r="H1460" s="54">
        <v>0.25797155351082607</v>
      </c>
      <c r="I1460" s="55">
        <v>9.5637076869747054E-2</v>
      </c>
      <c r="J1460" s="56">
        <v>1.0193737064870401</v>
      </c>
      <c r="K1460" t="s">
        <v>819</v>
      </c>
      <c r="L1460" t="s">
        <v>820</v>
      </c>
      <c r="M1460" s="13" t="str">
        <f>IFERROR(IF(SEARCH(M$1,$L1460),1,"no"),"-")</f>
        <v>-</v>
      </c>
      <c r="N1460" s="14" t="str">
        <f>IFERROR(IF(SEARCH(N$1,$L1460),1,"no"),"-")</f>
        <v>-</v>
      </c>
      <c r="O1460" s="14" t="str">
        <f>IFERROR(IF(SEARCH(O$1,$L1460),1,"no"),"-")</f>
        <v>-</v>
      </c>
      <c r="P1460" s="15">
        <v>389270000</v>
      </c>
      <c r="Q1460" s="16">
        <v>334320000</v>
      </c>
      <c r="R1460" s="16">
        <v>1222700000</v>
      </c>
      <c r="S1460" s="16">
        <v>721980000</v>
      </c>
      <c r="T1460" s="17">
        <v>4</v>
      </c>
      <c r="U1460" s="18">
        <v>467780000</v>
      </c>
      <c r="V1460" s="19">
        <v>408560000</v>
      </c>
      <c r="W1460" s="19">
        <v>386460000</v>
      </c>
      <c r="AB1460" s="20">
        <v>3</v>
      </c>
      <c r="AC1460" s="32">
        <v>360880000</v>
      </c>
      <c r="AD1460" s="33">
        <v>367620000</v>
      </c>
      <c r="AE1460" s="33">
        <v>323410000</v>
      </c>
      <c r="AF1460" s="34">
        <v>3</v>
      </c>
      <c r="AG1460" s="24">
        <v>472210000</v>
      </c>
      <c r="AH1460" s="24">
        <v>415350000</v>
      </c>
      <c r="AI1460" s="24">
        <v>370310000</v>
      </c>
      <c r="AJ1460" s="25">
        <v>3</v>
      </c>
      <c r="AK1460">
        <v>28.536195755004901</v>
      </c>
      <c r="AL1460">
        <v>28.316654205322301</v>
      </c>
      <c r="AM1460">
        <v>30.187423706054702</v>
      </c>
      <c r="AN1460">
        <v>29.427383422851602</v>
      </c>
      <c r="AO1460">
        <v>28.801254272460898</v>
      </c>
      <c r="AP1460">
        <v>28.605972290039102</v>
      </c>
      <c r="AQ1460">
        <v>28.525743484497099</v>
      </c>
      <c r="AR1460">
        <v>28.426944732666001</v>
      </c>
      <c r="AS1460">
        <v>28.453639984130898</v>
      </c>
      <c r="AT1460">
        <v>28.2687892913818</v>
      </c>
      <c r="AU1460">
        <v>28.814853668212901</v>
      </c>
      <c r="AV1460">
        <v>28.629753112793001</v>
      </c>
      <c r="AW1460">
        <v>28.464159011840799</v>
      </c>
      <c r="AX1460">
        <v>14</v>
      </c>
      <c r="AY1460">
        <v>14</v>
      </c>
      <c r="AZ1460">
        <v>14</v>
      </c>
      <c r="BA1460">
        <v>45.9</v>
      </c>
      <c r="BB1460">
        <v>45.9</v>
      </c>
      <c r="BC1460">
        <v>45.9</v>
      </c>
      <c r="BD1460">
        <v>37.268000000000001</v>
      </c>
      <c r="BE1460">
        <v>0</v>
      </c>
      <c r="BF1460">
        <v>97.727999999999994</v>
      </c>
      <c r="BG1460">
        <v>4258300000</v>
      </c>
      <c r="BH1460">
        <v>92</v>
      </c>
      <c r="BI1460">
        <v>14</v>
      </c>
      <c r="BJ1460">
        <v>14</v>
      </c>
      <c r="BK1460">
        <v>14</v>
      </c>
      <c r="BL1460" t="s">
        <v>4439</v>
      </c>
      <c r="BM1460">
        <v>13</v>
      </c>
      <c r="BN1460">
        <v>13</v>
      </c>
      <c r="BO1460">
        <v>3</v>
      </c>
      <c r="BP1460">
        <v>3</v>
      </c>
      <c r="BQ1460">
        <v>14</v>
      </c>
      <c r="BR1460">
        <v>12</v>
      </c>
      <c r="BS1460">
        <v>11</v>
      </c>
      <c r="BT1460">
        <v>11</v>
      </c>
      <c r="BU1460">
        <v>10</v>
      </c>
      <c r="BV1460">
        <v>11</v>
      </c>
      <c r="BW1460">
        <v>12</v>
      </c>
      <c r="BX1460">
        <v>9</v>
      </c>
      <c r="BY1460">
        <v>14</v>
      </c>
      <c r="BZ1460">
        <v>329</v>
      </c>
      <c r="CA1460">
        <v>329</v>
      </c>
      <c r="CB1460">
        <v>40.1</v>
      </c>
      <c r="CC1460">
        <v>40.1</v>
      </c>
      <c r="CD1460">
        <v>7.3</v>
      </c>
      <c r="CE1460">
        <v>10</v>
      </c>
      <c r="CF1460">
        <v>45.9</v>
      </c>
      <c r="CG1460">
        <v>37.700000000000003</v>
      </c>
      <c r="CH1460">
        <v>32.200000000000003</v>
      </c>
      <c r="CI1460">
        <v>32.799999999999997</v>
      </c>
      <c r="CJ1460">
        <v>26.4</v>
      </c>
      <c r="CK1460">
        <v>32.5</v>
      </c>
      <c r="CL1460">
        <v>37.700000000000003</v>
      </c>
      <c r="CM1460">
        <v>24.3</v>
      </c>
      <c r="CN1460">
        <v>45.9</v>
      </c>
      <c r="CO1460">
        <v>0.67644103314320103</v>
      </c>
      <c r="CP1460">
        <v>0.39834105660369701</v>
      </c>
      <c r="CQ1460">
        <v>1.0193737064870401</v>
      </c>
      <c r="CR1460">
        <v>0.62097041420118304</v>
      </c>
      <c r="CS1460">
        <v>0.73378960291544704</v>
      </c>
      <c r="CT1460">
        <v>1.4354049864969201</v>
      </c>
      <c r="CU1460">
        <v>0.47127523387493803</v>
      </c>
      <c r="CV1460">
        <v>0.47259092330932601</v>
      </c>
      <c r="CW1460">
        <v>0.92032116403225805</v>
      </c>
      <c r="CX1460">
        <v>0.165353359683794</v>
      </c>
      <c r="CY1460">
        <v>-0.25313059488932399</v>
      </c>
      <c r="CZ1460">
        <v>-2.1716154402100099</v>
      </c>
    </row>
    <row r="1461" spans="1:104" x14ac:dyDescent="0.3">
      <c r="A1461" t="s">
        <v>6261</v>
      </c>
      <c r="B1461" t="s">
        <v>136</v>
      </c>
      <c r="C1461" s="50">
        <v>0.94067101295015076</v>
      </c>
      <c r="D1461" s="51">
        <v>-8.8237846931468467E-2</v>
      </c>
      <c r="E1461" s="52">
        <v>0.40025626476853626</v>
      </c>
      <c r="F1461" s="53">
        <v>0.39766186182437002</v>
      </c>
      <c r="G1461" s="50">
        <v>1.0738795055046808</v>
      </c>
      <c r="H1461" s="54">
        <v>0.10283212501498866</v>
      </c>
      <c r="I1461" s="55">
        <v>0.35840047395944957</v>
      </c>
      <c r="J1461" s="56">
        <v>0.44563142468558903</v>
      </c>
      <c r="M1461" s="13" t="str">
        <f>IFERROR(IF(SEARCH(M$1,$L1461),1,"no"),"-")</f>
        <v>-</v>
      </c>
      <c r="N1461" s="14" t="str">
        <f>IFERROR(IF(SEARCH(N$1,$L1461),1,"no"),"-")</f>
        <v>-</v>
      </c>
      <c r="O1461" s="14" t="str">
        <f>IFERROR(IF(SEARCH(O$1,$L1461),1,"no"),"-")</f>
        <v>-</v>
      </c>
      <c r="P1461" s="15">
        <v>8899500000</v>
      </c>
      <c r="Q1461" s="16">
        <v>8076900000</v>
      </c>
      <c r="R1461" s="16">
        <v>9738000000</v>
      </c>
      <c r="S1461" s="16">
        <v>9362400000</v>
      </c>
      <c r="T1461" s="17">
        <v>4</v>
      </c>
      <c r="U1461" s="18">
        <v>9342600000</v>
      </c>
      <c r="V1461" s="19">
        <v>7673800000</v>
      </c>
      <c r="W1461" s="19">
        <v>8435900000</v>
      </c>
      <c r="AB1461" s="20">
        <v>3</v>
      </c>
      <c r="AC1461" s="32">
        <v>9712600000</v>
      </c>
      <c r="AD1461" s="33">
        <v>8535500000</v>
      </c>
      <c r="AE1461" s="33">
        <v>8211200000</v>
      </c>
      <c r="AF1461" s="34">
        <v>3</v>
      </c>
      <c r="AG1461" s="24">
        <v>10378000000</v>
      </c>
      <c r="AH1461" s="24">
        <v>8976500000</v>
      </c>
      <c r="AI1461" s="24">
        <v>9059600000</v>
      </c>
      <c r="AJ1461" s="25">
        <v>3</v>
      </c>
      <c r="AK1461">
        <v>33.051078796386697</v>
      </c>
      <c r="AL1461">
        <v>32.911155700683601</v>
      </c>
      <c r="AM1461">
        <v>33.180976867675803</v>
      </c>
      <c r="AN1461">
        <v>33.124229431152301</v>
      </c>
      <c r="AO1461">
        <v>33.121177673339801</v>
      </c>
      <c r="AP1461">
        <v>32.837295532226598</v>
      </c>
      <c r="AQ1461">
        <v>32.9738960266113</v>
      </c>
      <c r="AR1461">
        <v>33.177211761474602</v>
      </c>
      <c r="AS1461">
        <v>32.990829467773402</v>
      </c>
      <c r="AT1461">
        <v>32.934944152832003</v>
      </c>
      <c r="AU1461">
        <v>33.2728080749512</v>
      </c>
      <c r="AV1461">
        <v>33.063507080078097</v>
      </c>
      <c r="AW1461">
        <v>33.0768013000488</v>
      </c>
      <c r="AX1461">
        <v>40</v>
      </c>
      <c r="AY1461">
        <v>40</v>
      </c>
      <c r="AZ1461">
        <v>39</v>
      </c>
      <c r="BA1461">
        <v>74.2</v>
      </c>
      <c r="BB1461">
        <v>74.2</v>
      </c>
      <c r="BC1461">
        <v>74.2</v>
      </c>
      <c r="BD1461">
        <v>45.633000000000003</v>
      </c>
      <c r="BE1461">
        <v>0</v>
      </c>
      <c r="BF1461">
        <v>323.31</v>
      </c>
      <c r="BG1461">
        <v>80925000000</v>
      </c>
      <c r="BH1461">
        <v>447</v>
      </c>
      <c r="BI1461" t="s">
        <v>105</v>
      </c>
      <c r="BJ1461" t="s">
        <v>105</v>
      </c>
      <c r="BK1461" t="s">
        <v>105</v>
      </c>
      <c r="BL1461" t="s">
        <v>6262</v>
      </c>
      <c r="BM1461">
        <v>27</v>
      </c>
      <c r="BN1461">
        <v>30</v>
      </c>
      <c r="BO1461">
        <v>22</v>
      </c>
      <c r="BP1461">
        <v>20</v>
      </c>
      <c r="BQ1461">
        <v>32</v>
      </c>
      <c r="BR1461">
        <v>31</v>
      </c>
      <c r="BS1461">
        <v>30</v>
      </c>
      <c r="BT1461">
        <v>31</v>
      </c>
      <c r="BU1461">
        <v>31</v>
      </c>
      <c r="BV1461">
        <v>30</v>
      </c>
      <c r="BW1461">
        <v>30</v>
      </c>
      <c r="BX1461">
        <v>29</v>
      </c>
      <c r="BY1461">
        <v>32</v>
      </c>
      <c r="BZ1461">
        <v>399</v>
      </c>
      <c r="CA1461" t="s">
        <v>105</v>
      </c>
      <c r="CB1461">
        <v>70.900000000000006</v>
      </c>
      <c r="CC1461">
        <v>68.900000000000006</v>
      </c>
      <c r="CD1461">
        <v>56.9</v>
      </c>
      <c r="CE1461">
        <v>56.4</v>
      </c>
      <c r="CF1461">
        <v>68.2</v>
      </c>
      <c r="CG1461">
        <v>68.7</v>
      </c>
      <c r="CH1461">
        <v>66.400000000000006</v>
      </c>
      <c r="CI1461">
        <v>71.7</v>
      </c>
      <c r="CJ1461">
        <v>68.900000000000006</v>
      </c>
      <c r="CK1461">
        <v>68.900000000000006</v>
      </c>
      <c r="CL1461">
        <v>59.6</v>
      </c>
      <c r="CM1461">
        <v>61.2</v>
      </c>
      <c r="CN1461">
        <v>69.7</v>
      </c>
      <c r="CO1461">
        <v>0.131464964285751</v>
      </c>
      <c r="CP1461">
        <v>0.39766186182437002</v>
      </c>
      <c r="CQ1461">
        <v>0.44563142468558897</v>
      </c>
      <c r="CR1461">
        <v>0.85011499611499597</v>
      </c>
      <c r="CS1461">
        <v>3.253173828125E-2</v>
      </c>
      <c r="CT1461">
        <v>0.35253054935698103</v>
      </c>
      <c r="CU1461">
        <v>0.471486473192327</v>
      </c>
      <c r="CV1461">
        <v>8.9403788248695507E-2</v>
      </c>
      <c r="CW1461">
        <v>0.91900453905516699</v>
      </c>
      <c r="CX1461">
        <v>0.496054230949042</v>
      </c>
      <c r="CY1461">
        <v>-0.10337702433268001</v>
      </c>
      <c r="CZ1461">
        <v>-1.0367771663696601</v>
      </c>
    </row>
    <row r="1462" spans="1:104" x14ac:dyDescent="0.3">
      <c r="A1462" t="s">
        <v>5328</v>
      </c>
      <c r="B1462" t="s">
        <v>136</v>
      </c>
      <c r="C1462" s="50">
        <v>0.96749220515460976</v>
      </c>
      <c r="D1462" s="51">
        <v>-4.7678057020588631E-2</v>
      </c>
      <c r="E1462" s="52">
        <v>0.40042414034257889</v>
      </c>
      <c r="F1462" s="53">
        <v>0.39747974812193398</v>
      </c>
      <c r="G1462" s="50">
        <v>0.92840621854378713</v>
      </c>
      <c r="H1462" s="54">
        <v>-0.10717190887855881</v>
      </c>
      <c r="I1462" s="55">
        <v>0.21174018927038044</v>
      </c>
      <c r="J1462" s="56">
        <v>0.67419670304893897</v>
      </c>
      <c r="K1462" t="s">
        <v>2813</v>
      </c>
      <c r="L1462" t="s">
        <v>2814</v>
      </c>
      <c r="M1462" s="13" t="str">
        <f>IFERROR(IF(SEARCH(M$1,$L1462),1,"no"),"-")</f>
        <v>-</v>
      </c>
      <c r="N1462" s="14" t="str">
        <f>IFERROR(IF(SEARCH(N$1,$L1462),1,"no"),"-")</f>
        <v>-</v>
      </c>
      <c r="O1462" s="14" t="str">
        <f>IFERROR(IF(SEARCH(O$1,$L1462),1,"no"),"-")</f>
        <v>-</v>
      </c>
      <c r="P1462" s="15">
        <v>7465200000</v>
      </c>
      <c r="Q1462" s="16">
        <v>7705000000</v>
      </c>
      <c r="R1462" s="16">
        <v>6927400000</v>
      </c>
      <c r="S1462" s="16">
        <v>7034900000</v>
      </c>
      <c r="T1462" s="17">
        <v>4</v>
      </c>
      <c r="U1462" s="18">
        <v>6882200000</v>
      </c>
      <c r="V1462" s="19">
        <v>7383500000</v>
      </c>
      <c r="W1462" s="19">
        <v>6873400000</v>
      </c>
      <c r="AB1462" s="20">
        <v>3</v>
      </c>
      <c r="AC1462" s="32">
        <v>7768800000</v>
      </c>
      <c r="AD1462" s="33">
        <v>7575300000</v>
      </c>
      <c r="AE1462" s="33">
        <v>7008400000</v>
      </c>
      <c r="AF1462" s="34">
        <v>3</v>
      </c>
      <c r="AG1462" s="24">
        <v>7315200000</v>
      </c>
      <c r="AH1462" s="24">
        <v>6398500000</v>
      </c>
      <c r="AI1462" s="24">
        <v>7038500000</v>
      </c>
      <c r="AJ1462" s="25">
        <v>3</v>
      </c>
      <c r="AK1462">
        <v>32.797534942627003</v>
      </c>
      <c r="AL1462">
        <v>32.843147277832003</v>
      </c>
      <c r="AM1462">
        <v>32.689666748046903</v>
      </c>
      <c r="AN1462">
        <v>32.711883544921903</v>
      </c>
      <c r="AO1462">
        <v>32.680221557617202</v>
      </c>
      <c r="AP1462">
        <v>32.781658172607401</v>
      </c>
      <c r="AQ1462">
        <v>32.678375244140597</v>
      </c>
      <c r="AR1462">
        <v>32.855045318603501</v>
      </c>
      <c r="AS1462">
        <v>32.818656921386697</v>
      </c>
      <c r="AT1462">
        <v>32.706436157226598</v>
      </c>
      <c r="AU1462">
        <v>32.7682495117188</v>
      </c>
      <c r="AV1462">
        <v>32.575084686279297</v>
      </c>
      <c r="AW1462">
        <v>32.712619781494098</v>
      </c>
      <c r="AX1462">
        <v>27</v>
      </c>
      <c r="AY1462">
        <v>27</v>
      </c>
      <c r="AZ1462">
        <v>27</v>
      </c>
      <c r="BA1462">
        <v>70.5</v>
      </c>
      <c r="BB1462">
        <v>70.5</v>
      </c>
      <c r="BC1462">
        <v>70.5</v>
      </c>
      <c r="BD1462">
        <v>38.015999999999998</v>
      </c>
      <c r="BE1462">
        <v>0</v>
      </c>
      <c r="BF1462">
        <v>265.02999999999997</v>
      </c>
      <c r="BG1462">
        <v>63865000000</v>
      </c>
      <c r="BH1462">
        <v>324</v>
      </c>
      <c r="BI1462">
        <v>27</v>
      </c>
      <c r="BJ1462">
        <v>27</v>
      </c>
      <c r="BK1462">
        <v>27</v>
      </c>
      <c r="BL1462" t="s">
        <v>5329</v>
      </c>
      <c r="BM1462">
        <v>23</v>
      </c>
      <c r="BN1462">
        <v>22</v>
      </c>
      <c r="BO1462">
        <v>21</v>
      </c>
      <c r="BP1462">
        <v>20</v>
      </c>
      <c r="BQ1462">
        <v>26</v>
      </c>
      <c r="BR1462">
        <v>20</v>
      </c>
      <c r="BS1462">
        <v>22</v>
      </c>
      <c r="BT1462">
        <v>22</v>
      </c>
      <c r="BU1462">
        <v>21</v>
      </c>
      <c r="BV1462">
        <v>21</v>
      </c>
      <c r="BW1462">
        <v>18</v>
      </c>
      <c r="BX1462">
        <v>19</v>
      </c>
      <c r="BY1462">
        <v>24</v>
      </c>
      <c r="BZ1462">
        <v>346</v>
      </c>
      <c r="CA1462">
        <v>346</v>
      </c>
      <c r="CB1462">
        <v>63</v>
      </c>
      <c r="CC1462">
        <v>65.599999999999994</v>
      </c>
      <c r="CD1462">
        <v>63.9</v>
      </c>
      <c r="CE1462">
        <v>63</v>
      </c>
      <c r="CF1462">
        <v>69.099999999999994</v>
      </c>
      <c r="CG1462">
        <v>55.8</v>
      </c>
      <c r="CH1462">
        <v>64.2</v>
      </c>
      <c r="CI1462">
        <v>61</v>
      </c>
      <c r="CJ1462">
        <v>55.8</v>
      </c>
      <c r="CK1462">
        <v>55.8</v>
      </c>
      <c r="CL1462">
        <v>53.2</v>
      </c>
      <c r="CM1462">
        <v>55.8</v>
      </c>
      <c r="CN1462">
        <v>65.3</v>
      </c>
      <c r="CO1462">
        <v>0.23065079552764001</v>
      </c>
      <c r="CP1462">
        <v>0.39747974812193398</v>
      </c>
      <c r="CQ1462">
        <v>0.67419670304893897</v>
      </c>
      <c r="CR1462">
        <v>0.76052005288673397</v>
      </c>
      <c r="CS1462">
        <v>-3.2821337381996302E-2</v>
      </c>
      <c r="CT1462">
        <v>-0.57856966968860601</v>
      </c>
      <c r="CU1462">
        <v>0.47153982300885</v>
      </c>
      <c r="CV1462">
        <v>4.7139803568519802E-2</v>
      </c>
      <c r="CW1462">
        <v>0.91865143812804595</v>
      </c>
      <c r="CX1462">
        <v>0.31916295427901498</v>
      </c>
      <c r="CY1462">
        <v>0.10806147257486701</v>
      </c>
      <c r="CZ1462">
        <v>1.48491826298995</v>
      </c>
    </row>
    <row r="1463" spans="1:104" x14ac:dyDescent="0.3">
      <c r="A1463" t="s">
        <v>6996</v>
      </c>
      <c r="B1463" t="s">
        <v>6997</v>
      </c>
      <c r="C1463" s="50">
        <v>1.0839512421443334</v>
      </c>
      <c r="D1463" s="51">
        <v>0.1162998634273798</v>
      </c>
      <c r="E1463" s="52">
        <v>0.40064973405805021</v>
      </c>
      <c r="F1463" s="53">
        <v>0.397235141197399</v>
      </c>
      <c r="G1463" s="50">
        <v>1.0510752124932778</v>
      </c>
      <c r="H1463" s="54">
        <v>7.1865908889680016E-2</v>
      </c>
      <c r="I1463" s="55">
        <v>0.57633276701486902</v>
      </c>
      <c r="J1463" s="56">
        <v>0.23932668819375297</v>
      </c>
      <c r="K1463" t="s">
        <v>6998</v>
      </c>
      <c r="L1463" t="s">
        <v>6999</v>
      </c>
      <c r="M1463" s="13" t="str">
        <f>IFERROR(IF(SEARCH(M$1,$L1463),1,"no"),"-")</f>
        <v>-</v>
      </c>
      <c r="N1463" s="14" t="str">
        <f>IFERROR(IF(SEARCH(N$1,$L1463),1,"no"),"-")</f>
        <v>-</v>
      </c>
      <c r="O1463" s="14" t="str">
        <f>IFERROR(IF(SEARCH(O$1,$L1463),1,"no"),"-")</f>
        <v>-</v>
      </c>
      <c r="P1463" s="15">
        <v>462480000</v>
      </c>
      <c r="Q1463" s="16">
        <v>363350000</v>
      </c>
      <c r="R1463" s="16">
        <v>402230000</v>
      </c>
      <c r="S1463" s="16">
        <v>352540000</v>
      </c>
      <c r="T1463" s="17">
        <v>4</v>
      </c>
      <c r="U1463" s="18">
        <v>480900000</v>
      </c>
      <c r="V1463" s="19">
        <v>388230000</v>
      </c>
      <c r="W1463" s="19">
        <v>415840000</v>
      </c>
      <c r="AB1463" s="20">
        <v>3</v>
      </c>
      <c r="AC1463" s="32">
        <v>544820000</v>
      </c>
      <c r="AD1463" s="33">
        <v>403750000</v>
      </c>
      <c r="AE1463" s="33">
        <v>483240000</v>
      </c>
      <c r="AF1463" s="34">
        <v>3</v>
      </c>
      <c r="AG1463" s="24">
        <v>522300000</v>
      </c>
      <c r="AH1463" s="24">
        <v>470800000</v>
      </c>
      <c r="AI1463" s="24">
        <v>511840000</v>
      </c>
      <c r="AJ1463" s="25">
        <v>3</v>
      </c>
      <c r="AK1463">
        <v>28.784814834594702</v>
      </c>
      <c r="AL1463">
        <v>28.436784744262699</v>
      </c>
      <c r="AM1463">
        <v>28.5834445953369</v>
      </c>
      <c r="AN1463">
        <v>28.393211364746101</v>
      </c>
      <c r="AO1463">
        <v>28.841161727905298</v>
      </c>
      <c r="AP1463">
        <v>28.5323371887207</v>
      </c>
      <c r="AQ1463">
        <v>28.631452560424801</v>
      </c>
      <c r="AR1463">
        <v>29.021203994751001</v>
      </c>
      <c r="AS1463">
        <v>28.5888862609863</v>
      </c>
      <c r="AT1463">
        <v>28.848165512085</v>
      </c>
      <c r="AU1463">
        <v>28.960304260253899</v>
      </c>
      <c r="AV1463">
        <v>28.810539245605501</v>
      </c>
      <c r="AW1463">
        <v>28.931118011474599</v>
      </c>
      <c r="AX1463">
        <v>16</v>
      </c>
      <c r="AY1463">
        <v>16</v>
      </c>
      <c r="AZ1463">
        <v>16</v>
      </c>
      <c r="BA1463">
        <v>26.4</v>
      </c>
      <c r="BB1463">
        <v>26.4</v>
      </c>
      <c r="BC1463">
        <v>26.4</v>
      </c>
      <c r="BD1463">
        <v>97.543000000000006</v>
      </c>
      <c r="BE1463">
        <v>0</v>
      </c>
      <c r="BF1463">
        <v>93.882000000000005</v>
      </c>
      <c r="BG1463">
        <v>3803500000</v>
      </c>
      <c r="BH1463">
        <v>74</v>
      </c>
      <c r="BI1463">
        <v>16</v>
      </c>
      <c r="BJ1463">
        <v>16</v>
      </c>
      <c r="BK1463">
        <v>16</v>
      </c>
      <c r="BL1463" t="s">
        <v>7000</v>
      </c>
      <c r="BM1463">
        <v>11</v>
      </c>
      <c r="BN1463">
        <v>10</v>
      </c>
      <c r="BO1463">
        <v>4</v>
      </c>
      <c r="BP1463">
        <v>3</v>
      </c>
      <c r="BQ1463">
        <v>10</v>
      </c>
      <c r="BR1463">
        <v>8</v>
      </c>
      <c r="BS1463">
        <v>10</v>
      </c>
      <c r="BT1463">
        <v>12</v>
      </c>
      <c r="BU1463">
        <v>11</v>
      </c>
      <c r="BV1463">
        <v>11</v>
      </c>
      <c r="BW1463">
        <v>10</v>
      </c>
      <c r="BX1463">
        <v>10</v>
      </c>
      <c r="BY1463">
        <v>10</v>
      </c>
      <c r="BZ1463">
        <v>872</v>
      </c>
      <c r="CA1463">
        <v>872</v>
      </c>
      <c r="CB1463">
        <v>19.5</v>
      </c>
      <c r="CC1463">
        <v>15.9</v>
      </c>
      <c r="CD1463">
        <v>5.5</v>
      </c>
      <c r="CE1463">
        <v>4.5</v>
      </c>
      <c r="CF1463">
        <v>17.399999999999999</v>
      </c>
      <c r="CG1463">
        <v>15.1</v>
      </c>
      <c r="CH1463">
        <v>18.100000000000001</v>
      </c>
      <c r="CI1463">
        <v>19.8</v>
      </c>
      <c r="CJ1463">
        <v>18.5</v>
      </c>
      <c r="CK1463">
        <v>21.1</v>
      </c>
      <c r="CL1463">
        <v>17</v>
      </c>
      <c r="CM1463">
        <v>16.899999999999999</v>
      </c>
      <c r="CN1463">
        <v>14.7</v>
      </c>
      <c r="CO1463">
        <v>0.89165715021828296</v>
      </c>
      <c r="CP1463">
        <v>0.397235141197399</v>
      </c>
      <c r="CQ1463">
        <v>0.239326688193753</v>
      </c>
      <c r="CR1463">
        <v>0.72414285714285698</v>
      </c>
      <c r="CS1463">
        <v>-0.26985470453898203</v>
      </c>
      <c r="CT1463">
        <v>-1.8204531104732899</v>
      </c>
      <c r="CU1463">
        <v>0.47175626535626503</v>
      </c>
      <c r="CV1463">
        <v>-0.11875327428181801</v>
      </c>
      <c r="CW1463">
        <v>-0.91817712091669301</v>
      </c>
      <c r="CX1463">
        <v>0.74054910883579805</v>
      </c>
      <c r="CY1463">
        <v>-8.1235249837238399E-2</v>
      </c>
      <c r="CZ1463">
        <v>-0.60747561399902394</v>
      </c>
    </row>
    <row r="1464" spans="1:104" x14ac:dyDescent="0.3">
      <c r="A1464" s="127" t="s">
        <v>4140</v>
      </c>
      <c r="B1464" s="127" t="s">
        <v>4141</v>
      </c>
      <c r="C1464" s="50">
        <v>1.0510688354358495</v>
      </c>
      <c r="D1464" s="51">
        <v>7.1857155779600404E-2</v>
      </c>
      <c r="E1464" s="52">
        <v>0.40379429484451862</v>
      </c>
      <c r="F1464" s="53">
        <v>0.39383982143756907</v>
      </c>
      <c r="G1464" s="50">
        <v>1.3245741620608293</v>
      </c>
      <c r="H1464" s="54">
        <v>0.40552862154225255</v>
      </c>
      <c r="I1464" s="55">
        <v>7.4095380636964608E-2</v>
      </c>
      <c r="J1464" s="56">
        <v>1.1302088666011101</v>
      </c>
      <c r="K1464" s="127" t="s">
        <v>772</v>
      </c>
      <c r="L1464" s="127" t="s">
        <v>773</v>
      </c>
      <c r="M1464" s="13" t="str">
        <f>IFERROR(IF(SEARCH(M$1,$L1464),1,"no"),"-")</f>
        <v>-</v>
      </c>
      <c r="N1464" s="14" t="str">
        <f>IFERROR(IF(SEARCH(N$1,$L1464),1,"no"),"-")</f>
        <v>-</v>
      </c>
      <c r="O1464" s="14" t="str">
        <f>IFERROR(IF(SEARCH(O$1,$L1464),1,"no"),"-")</f>
        <v>-</v>
      </c>
      <c r="P1464" s="15">
        <v>327340000</v>
      </c>
      <c r="Q1464" s="16">
        <v>267500000</v>
      </c>
      <c r="R1464" s="16">
        <v>391280000</v>
      </c>
      <c r="T1464" s="17">
        <v>3</v>
      </c>
      <c r="U1464" s="18">
        <v>320470000</v>
      </c>
      <c r="V1464" s="19">
        <v>409000000</v>
      </c>
      <c r="W1464" s="19">
        <v>307010000</v>
      </c>
      <c r="AB1464" s="20">
        <v>3</v>
      </c>
      <c r="AC1464" s="32">
        <v>317490000</v>
      </c>
      <c r="AD1464" s="33">
        <v>257040000</v>
      </c>
      <c r="AE1464" s="33">
        <v>353640000</v>
      </c>
      <c r="AF1464" s="34">
        <v>3</v>
      </c>
      <c r="AG1464" s="24">
        <v>448000000</v>
      </c>
      <c r="AH1464" s="24">
        <v>427810000</v>
      </c>
      <c r="AI1464" s="24">
        <v>353620000</v>
      </c>
      <c r="AJ1464" s="25">
        <v>3</v>
      </c>
      <c r="AK1464">
        <v>28.2862148284912</v>
      </c>
      <c r="AL1464">
        <v>27.9949645996094</v>
      </c>
      <c r="AM1464">
        <v>28.543626785278299</v>
      </c>
      <c r="AN1464">
        <v>25.041660308837901</v>
      </c>
      <c r="AO1464">
        <v>28.255613327026399</v>
      </c>
      <c r="AP1464">
        <v>28.6075248718262</v>
      </c>
      <c r="AQ1464">
        <v>28.193710327148398</v>
      </c>
      <c r="AR1464">
        <v>28.2421360015869</v>
      </c>
      <c r="AS1464">
        <v>27.9374179840088</v>
      </c>
      <c r="AT1464">
        <v>28.397706985473601</v>
      </c>
      <c r="AU1464">
        <v>28.7389240264893</v>
      </c>
      <c r="AV1464">
        <v>28.6723957061768</v>
      </c>
      <c r="AW1464">
        <v>28.397624969482401</v>
      </c>
      <c r="AX1464">
        <v>20</v>
      </c>
      <c r="AY1464">
        <v>20</v>
      </c>
      <c r="AZ1464">
        <v>20</v>
      </c>
      <c r="BA1464">
        <v>22.4</v>
      </c>
      <c r="BB1464">
        <v>22.4</v>
      </c>
      <c r="BC1464">
        <v>22.4</v>
      </c>
      <c r="BD1464">
        <v>136.49</v>
      </c>
      <c r="BE1464">
        <v>0</v>
      </c>
      <c r="BF1464">
        <v>86.960999999999999</v>
      </c>
      <c r="BG1464">
        <v>2787100000</v>
      </c>
      <c r="BH1464">
        <v>46</v>
      </c>
      <c r="BI1464">
        <v>20</v>
      </c>
      <c r="BJ1464">
        <v>20</v>
      </c>
      <c r="BK1464">
        <v>20</v>
      </c>
      <c r="BL1464" t="s">
        <v>4142</v>
      </c>
      <c r="BM1464">
        <v>12</v>
      </c>
      <c r="BN1464">
        <v>12</v>
      </c>
      <c r="BO1464">
        <v>4</v>
      </c>
      <c r="BP1464">
        <v>2</v>
      </c>
      <c r="BQ1464">
        <v>12</v>
      </c>
      <c r="BR1464">
        <v>8</v>
      </c>
      <c r="BS1464">
        <v>9</v>
      </c>
      <c r="BT1464">
        <v>12</v>
      </c>
      <c r="BU1464">
        <v>10</v>
      </c>
      <c r="BV1464">
        <v>10</v>
      </c>
      <c r="BW1464">
        <v>12</v>
      </c>
      <c r="BX1464">
        <v>11</v>
      </c>
      <c r="BY1464">
        <v>12</v>
      </c>
      <c r="BZ1464">
        <v>1204</v>
      </c>
      <c r="CA1464">
        <v>1204</v>
      </c>
      <c r="CB1464">
        <v>14</v>
      </c>
      <c r="CC1464">
        <v>13.7</v>
      </c>
      <c r="CD1464">
        <v>4.0999999999999996</v>
      </c>
      <c r="CE1464">
        <v>3.2</v>
      </c>
      <c r="CF1464">
        <v>14.9</v>
      </c>
      <c r="CG1464">
        <v>7.6</v>
      </c>
      <c r="CH1464">
        <v>10.5</v>
      </c>
      <c r="CI1464">
        <v>13.5</v>
      </c>
      <c r="CJ1464">
        <v>10.1</v>
      </c>
      <c r="CK1464">
        <v>10.4</v>
      </c>
      <c r="CL1464">
        <v>12.3</v>
      </c>
      <c r="CM1464">
        <v>10.8</v>
      </c>
      <c r="CN1464">
        <v>11.2</v>
      </c>
      <c r="CO1464">
        <v>0.31077116092004198</v>
      </c>
      <c r="CP1464">
        <v>0.39383982143756902</v>
      </c>
      <c r="CQ1464">
        <v>1.1302088666011101</v>
      </c>
      <c r="CR1464">
        <v>0.70758756783423804</v>
      </c>
      <c r="CS1464">
        <v>-0.72580369313557802</v>
      </c>
      <c r="CT1464">
        <v>-0.74658492496350704</v>
      </c>
      <c r="CU1464">
        <v>0.475362745098039</v>
      </c>
      <c r="CV1464">
        <v>-0.88566621144612501</v>
      </c>
      <c r="CW1464">
        <v>-0.91158754825089905</v>
      </c>
      <c r="CX1464">
        <v>0.14034446397188</v>
      </c>
      <c r="CY1464">
        <v>-0.41056124369303498</v>
      </c>
      <c r="CZ1464">
        <v>-2.4032421250751801</v>
      </c>
    </row>
    <row r="1465" spans="1:104" x14ac:dyDescent="0.3">
      <c r="A1465" t="s">
        <v>6176</v>
      </c>
      <c r="B1465" t="s">
        <v>6177</v>
      </c>
      <c r="C1465" s="50">
        <v>0.70568334344604411</v>
      </c>
      <c r="D1465" s="51">
        <v>-0.50290713705924117</v>
      </c>
      <c r="E1465" s="52">
        <v>0.40429005112784688</v>
      </c>
      <c r="F1465" s="53">
        <v>0.39330694576362907</v>
      </c>
      <c r="G1465" s="50">
        <v>1.1510945431472082</v>
      </c>
      <c r="H1465" s="54">
        <v>0.20300633158318565</v>
      </c>
      <c r="I1465" s="55">
        <v>0.34318854427746526</v>
      </c>
      <c r="J1465" s="56">
        <v>0.46446721744372299</v>
      </c>
      <c r="K1465" t="s">
        <v>6178</v>
      </c>
      <c r="L1465" t="s">
        <v>6179</v>
      </c>
      <c r="M1465" s="13" t="str">
        <f>IFERROR(IF(SEARCH(M$1,$L1465),1,"no"),"-")</f>
        <v>-</v>
      </c>
      <c r="N1465" s="14">
        <f>IFERROR(IF(SEARCH(N$1,$L1465),1,"no"),"-")</f>
        <v>1</v>
      </c>
      <c r="O1465" s="14" t="str">
        <f>IFERROR(IF(SEARCH(O$1,$L1465),1,"no"),"-")</f>
        <v>-</v>
      </c>
      <c r="P1465" s="15">
        <v>1434900000</v>
      </c>
      <c r="Q1465" s="16">
        <v>1300400000</v>
      </c>
      <c r="R1465" s="16">
        <v>3235200000</v>
      </c>
      <c r="S1465" s="16">
        <v>3094000000</v>
      </c>
      <c r="T1465" s="17">
        <v>4</v>
      </c>
      <c r="U1465" s="18">
        <v>1577500000</v>
      </c>
      <c r="V1465" s="19">
        <v>1670500000</v>
      </c>
      <c r="W1465" s="19">
        <v>1549500000</v>
      </c>
      <c r="AB1465" s="20">
        <v>3</v>
      </c>
      <c r="AC1465" s="32">
        <v>1246400000</v>
      </c>
      <c r="AD1465" s="33">
        <v>1277600000</v>
      </c>
      <c r="AE1465" s="33">
        <v>1258400000</v>
      </c>
      <c r="AF1465" s="34">
        <v>3</v>
      </c>
      <c r="AG1465" s="24">
        <v>1168500000</v>
      </c>
      <c r="AH1465" s="24">
        <v>1427500000</v>
      </c>
      <c r="AI1465" s="24">
        <v>1757900000</v>
      </c>
      <c r="AJ1465" s="25">
        <v>3</v>
      </c>
      <c r="AK1465">
        <v>30.4183025360107</v>
      </c>
      <c r="AL1465">
        <v>30.276308059692401</v>
      </c>
      <c r="AM1465">
        <v>31.5912075042725</v>
      </c>
      <c r="AN1465">
        <v>31.526826858520501</v>
      </c>
      <c r="AO1465">
        <v>30.5549926757813</v>
      </c>
      <c r="AP1465">
        <v>30.637632369995099</v>
      </c>
      <c r="AQ1465">
        <v>30.5291557312012</v>
      </c>
      <c r="AR1465">
        <v>30.2151203155518</v>
      </c>
      <c r="AS1465">
        <v>30.250789642333999</v>
      </c>
      <c r="AT1465">
        <v>30.2289428710938</v>
      </c>
      <c r="AU1465">
        <v>30.122011184692401</v>
      </c>
      <c r="AV1465">
        <v>30.410842895507798</v>
      </c>
      <c r="AW1465">
        <v>30.711206436157202</v>
      </c>
      <c r="AX1465">
        <v>10</v>
      </c>
      <c r="AY1465">
        <v>10</v>
      </c>
      <c r="AZ1465">
        <v>10</v>
      </c>
      <c r="BA1465">
        <v>46.1</v>
      </c>
      <c r="BB1465">
        <v>46.1</v>
      </c>
      <c r="BC1465">
        <v>46.1</v>
      </c>
      <c r="BD1465">
        <v>23.253</v>
      </c>
      <c r="BE1465">
        <v>0</v>
      </c>
      <c r="BF1465">
        <v>52.518999999999998</v>
      </c>
      <c r="BG1465">
        <v>15051000000</v>
      </c>
      <c r="BH1465">
        <v>99</v>
      </c>
      <c r="BI1465">
        <v>10</v>
      </c>
      <c r="BJ1465">
        <v>10</v>
      </c>
      <c r="BK1465">
        <v>10</v>
      </c>
      <c r="BL1465" t="s">
        <v>6180</v>
      </c>
      <c r="BM1465">
        <v>8</v>
      </c>
      <c r="BN1465">
        <v>9</v>
      </c>
      <c r="BO1465">
        <v>4</v>
      </c>
      <c r="BP1465">
        <v>4</v>
      </c>
      <c r="BQ1465">
        <v>9</v>
      </c>
      <c r="BR1465">
        <v>7</v>
      </c>
      <c r="BS1465">
        <v>8</v>
      </c>
      <c r="BT1465">
        <v>7</v>
      </c>
      <c r="BU1465">
        <v>8</v>
      </c>
      <c r="BV1465">
        <v>8</v>
      </c>
      <c r="BW1465">
        <v>7</v>
      </c>
      <c r="BX1465">
        <v>9</v>
      </c>
      <c r="BY1465">
        <v>9</v>
      </c>
      <c r="BZ1465">
        <v>206</v>
      </c>
      <c r="CA1465">
        <v>206</v>
      </c>
      <c r="CB1465">
        <v>42.7</v>
      </c>
      <c r="CC1465">
        <v>46.1</v>
      </c>
      <c r="CD1465">
        <v>25.2</v>
      </c>
      <c r="CE1465">
        <v>25.2</v>
      </c>
      <c r="CF1465">
        <v>46.1</v>
      </c>
      <c r="CG1465">
        <v>36.9</v>
      </c>
      <c r="CH1465">
        <v>40.299999999999997</v>
      </c>
      <c r="CI1465">
        <v>36.9</v>
      </c>
      <c r="CJ1465">
        <v>42.7</v>
      </c>
      <c r="CK1465">
        <v>36.9</v>
      </c>
      <c r="CL1465">
        <v>36.9</v>
      </c>
      <c r="CM1465">
        <v>42.7</v>
      </c>
      <c r="CN1465">
        <v>42.7</v>
      </c>
      <c r="CO1465">
        <v>0.84431872098557004</v>
      </c>
      <c r="CP1465">
        <v>0.39330694576362901</v>
      </c>
      <c r="CQ1465">
        <v>0.46446721744372299</v>
      </c>
      <c r="CR1465">
        <v>0.69395799676898196</v>
      </c>
      <c r="CS1465">
        <v>0.72154362996419197</v>
      </c>
      <c r="CT1465">
        <v>1.7358208319014199</v>
      </c>
      <c r="CU1465">
        <v>0.47548285994123402</v>
      </c>
      <c r="CV1465">
        <v>0.37923431396484403</v>
      </c>
      <c r="CW1465">
        <v>0.91055238020634599</v>
      </c>
      <c r="CX1465">
        <v>0.47588603988604</v>
      </c>
      <c r="CY1465">
        <v>-0.18306922912597701</v>
      </c>
      <c r="CZ1465">
        <v>-1.0742648212978601</v>
      </c>
    </row>
    <row r="1466" spans="1:104" x14ac:dyDescent="0.3">
      <c r="A1466" s="127" t="s">
        <v>5599</v>
      </c>
      <c r="B1466" s="127" t="s">
        <v>5600</v>
      </c>
      <c r="C1466" s="50">
        <v>1.0440755474588244</v>
      </c>
      <c r="D1466" s="51">
        <v>6.2226106544646546E-2</v>
      </c>
      <c r="E1466" s="52">
        <v>0.40535544470083795</v>
      </c>
      <c r="F1466" s="53">
        <v>0.39216398919993301</v>
      </c>
      <c r="G1466" s="50">
        <v>1.2082833704486191</v>
      </c>
      <c r="H1466" s="54">
        <v>0.27295883976122276</v>
      </c>
      <c r="I1466" s="55">
        <v>0.24426859476234405</v>
      </c>
      <c r="J1466" s="56">
        <v>0.61213236601125298</v>
      </c>
      <c r="K1466" s="127" t="s">
        <v>5601</v>
      </c>
      <c r="L1466" s="127" t="s">
        <v>5602</v>
      </c>
      <c r="M1466" s="13" t="str">
        <f>IFERROR(IF(SEARCH(M$1,$L1466),1,"no"),"-")</f>
        <v>-</v>
      </c>
      <c r="N1466" s="14" t="str">
        <f>IFERROR(IF(SEARCH(N$1,$L1466),1,"no"),"-")</f>
        <v>-</v>
      </c>
      <c r="O1466" s="14" t="str">
        <f>IFERROR(IF(SEARCH(O$1,$L1466),1,"no"),"-")</f>
        <v>-</v>
      </c>
      <c r="P1466" s="15">
        <v>201240000</v>
      </c>
      <c r="Q1466" s="16">
        <v>120710000</v>
      </c>
      <c r="R1466" s="16">
        <v>215990000</v>
      </c>
      <c r="T1466" s="17">
        <v>3</v>
      </c>
      <c r="U1466" s="18">
        <v>184420000</v>
      </c>
      <c r="V1466" s="19">
        <v>150730000</v>
      </c>
      <c r="W1466" s="19">
        <v>226500000</v>
      </c>
      <c r="AB1466" s="20">
        <v>3</v>
      </c>
      <c r="AC1466" s="32">
        <v>204870000</v>
      </c>
      <c r="AD1466" s="33">
        <v>181270000</v>
      </c>
      <c r="AE1466" s="33">
        <v>139250000</v>
      </c>
      <c r="AF1466" s="34">
        <v>3</v>
      </c>
      <c r="AG1466" s="24">
        <v>242580000</v>
      </c>
      <c r="AH1466" s="24">
        <v>211960000</v>
      </c>
      <c r="AI1466" s="24">
        <v>180280000</v>
      </c>
      <c r="AJ1466" s="25">
        <v>3</v>
      </c>
      <c r="AK1466">
        <v>27.5843410491943</v>
      </c>
      <c r="AL1466">
        <v>26.846969604492202</v>
      </c>
      <c r="AM1466">
        <v>27.6863899230957</v>
      </c>
      <c r="AN1466">
        <v>25.273790359497099</v>
      </c>
      <c r="AO1466">
        <v>27.458419799804702</v>
      </c>
      <c r="AP1466">
        <v>27.1673908233643</v>
      </c>
      <c r="AQ1466">
        <v>27.754936218261701</v>
      </c>
      <c r="AR1466">
        <v>27.610134124755898</v>
      </c>
      <c r="AS1466">
        <v>27.433565139770501</v>
      </c>
      <c r="AT1466">
        <v>27.053102493286101</v>
      </c>
      <c r="AU1466">
        <v>27.853885650634801</v>
      </c>
      <c r="AV1466">
        <v>27.659215927123999</v>
      </c>
      <c r="AW1466">
        <v>27.425664901733398</v>
      </c>
      <c r="AX1466">
        <v>8</v>
      </c>
      <c r="AY1466">
        <v>7</v>
      </c>
      <c r="AZ1466">
        <v>7</v>
      </c>
      <c r="BA1466">
        <v>39.200000000000003</v>
      </c>
      <c r="BB1466">
        <v>36.6</v>
      </c>
      <c r="BC1466">
        <v>36.6</v>
      </c>
      <c r="BD1466">
        <v>28.811</v>
      </c>
      <c r="BE1466">
        <v>0</v>
      </c>
      <c r="BF1466">
        <v>15.576000000000001</v>
      </c>
      <c r="BG1466">
        <v>1507600000</v>
      </c>
      <c r="BH1466">
        <v>26</v>
      </c>
      <c r="BI1466">
        <v>8</v>
      </c>
      <c r="BJ1466">
        <v>7</v>
      </c>
      <c r="BK1466">
        <v>7</v>
      </c>
      <c r="BL1466" t="s">
        <v>5603</v>
      </c>
      <c r="BM1466">
        <v>4</v>
      </c>
      <c r="BN1466">
        <v>5</v>
      </c>
      <c r="BO1466">
        <v>2</v>
      </c>
      <c r="BP1466">
        <v>1</v>
      </c>
      <c r="BQ1466">
        <v>5</v>
      </c>
      <c r="BR1466">
        <v>4</v>
      </c>
      <c r="BS1466">
        <v>6</v>
      </c>
      <c r="BT1466">
        <v>4</v>
      </c>
      <c r="BU1466">
        <v>4</v>
      </c>
      <c r="BV1466">
        <v>3</v>
      </c>
      <c r="BW1466">
        <v>4</v>
      </c>
      <c r="BX1466">
        <v>5</v>
      </c>
      <c r="BY1466">
        <v>4</v>
      </c>
      <c r="BZ1466">
        <v>265</v>
      </c>
      <c r="CA1466">
        <v>265</v>
      </c>
      <c r="CB1466">
        <v>23.4</v>
      </c>
      <c r="CC1466">
        <v>27.9</v>
      </c>
      <c r="CD1466">
        <v>14</v>
      </c>
      <c r="CE1466">
        <v>6.4</v>
      </c>
      <c r="CF1466">
        <v>30.9</v>
      </c>
      <c r="CG1466">
        <v>23.4</v>
      </c>
      <c r="CH1466">
        <v>35.5</v>
      </c>
      <c r="CI1466">
        <v>20.8</v>
      </c>
      <c r="CJ1466">
        <v>23.4</v>
      </c>
      <c r="CK1466">
        <v>16.2</v>
      </c>
      <c r="CL1466">
        <v>23.4</v>
      </c>
      <c r="CM1466">
        <v>27.2</v>
      </c>
      <c r="CN1466">
        <v>23.4</v>
      </c>
      <c r="CO1466">
        <v>0.32181075727059</v>
      </c>
      <c r="CP1466">
        <v>0.39216398919993301</v>
      </c>
      <c r="CQ1466">
        <v>0.61213236601125298</v>
      </c>
      <c r="CR1466">
        <v>0.69985578367551304</v>
      </c>
      <c r="CS1466">
        <v>-0.517727851867676</v>
      </c>
      <c r="CT1466">
        <v>-0.76898107078845301</v>
      </c>
      <c r="CU1466">
        <v>0.476262230919765</v>
      </c>
      <c r="CV1466">
        <v>-0.61237621307373002</v>
      </c>
      <c r="CW1466">
        <v>-0.90833116771954103</v>
      </c>
      <c r="CX1466">
        <v>0.35259574468085098</v>
      </c>
      <c r="CY1466">
        <v>-0.280654907226563</v>
      </c>
      <c r="CZ1466">
        <v>-1.3640283920670999</v>
      </c>
    </row>
    <row r="1467" spans="1:104" x14ac:dyDescent="0.3">
      <c r="A1467" t="s">
        <v>1434</v>
      </c>
      <c r="B1467" t="s">
        <v>1435</v>
      </c>
      <c r="C1467" s="50">
        <v>1.174595018479617</v>
      </c>
      <c r="D1467" s="51">
        <v>0.23216342441401538</v>
      </c>
      <c r="E1467" s="52">
        <v>0.40638500354659574</v>
      </c>
      <c r="F1467" s="53">
        <v>0.391062326799751</v>
      </c>
      <c r="G1467" s="41">
        <v>1.2701057597200032</v>
      </c>
      <c r="H1467" s="43">
        <v>0.34494863295877165</v>
      </c>
      <c r="I1467" s="39">
        <v>1.6906215596656202E-2</v>
      </c>
      <c r="J1467" s="40">
        <v>1.7719535969810301</v>
      </c>
      <c r="M1467" s="13" t="str">
        <f>IFERROR(IF(SEARCH(M$1,$L1467),1,"no"),"-")</f>
        <v>-</v>
      </c>
      <c r="N1467" s="14" t="str">
        <f>IFERROR(IF(SEARCH(N$1,$L1467),1,"no"),"-")</f>
        <v>-</v>
      </c>
      <c r="O1467" s="14" t="str">
        <f>IFERROR(IF(SEARCH(O$1,$L1467),1,"no"),"-")</f>
        <v>-</v>
      </c>
      <c r="P1467" s="15">
        <v>329560000</v>
      </c>
      <c r="Q1467" s="16">
        <v>343070000</v>
      </c>
      <c r="R1467" s="16">
        <v>650190000</v>
      </c>
      <c r="S1467" s="16">
        <v>662250000</v>
      </c>
      <c r="T1467" s="17">
        <v>4</v>
      </c>
      <c r="U1467" s="18">
        <v>613730000</v>
      </c>
      <c r="V1467" s="19">
        <v>620720000</v>
      </c>
      <c r="W1467" s="19">
        <v>514290000</v>
      </c>
      <c r="AB1467" s="20">
        <v>3</v>
      </c>
      <c r="AC1467" s="32">
        <v>484080000</v>
      </c>
      <c r="AD1467" s="33">
        <v>436910000</v>
      </c>
      <c r="AE1467" s="33">
        <v>393310000</v>
      </c>
      <c r="AF1467" s="34">
        <v>3</v>
      </c>
      <c r="AG1467" s="24">
        <v>556490000</v>
      </c>
      <c r="AH1467" s="24">
        <v>543210000</v>
      </c>
      <c r="AI1467" s="24">
        <v>569600000</v>
      </c>
      <c r="AJ1467" s="25">
        <v>3</v>
      </c>
      <c r="AK1467">
        <v>28.295965194702099</v>
      </c>
      <c r="AL1467">
        <v>28.353927612304702</v>
      </c>
      <c r="AM1467">
        <v>29.276287078857401</v>
      </c>
      <c r="AN1467">
        <v>29.302801132202099</v>
      </c>
      <c r="AO1467">
        <v>29.193029403686499</v>
      </c>
      <c r="AP1467">
        <v>29.209367752075199</v>
      </c>
      <c r="AQ1467">
        <v>28.9380073547363</v>
      </c>
      <c r="AR1467">
        <v>28.850669860839801</v>
      </c>
      <c r="AS1467">
        <v>28.702760696411101</v>
      </c>
      <c r="AT1467">
        <v>28.551092147827099</v>
      </c>
      <c r="AU1467">
        <v>29.051780700683601</v>
      </c>
      <c r="AV1467">
        <v>29.0169353485107</v>
      </c>
      <c r="AW1467">
        <v>29.085374832153299</v>
      </c>
      <c r="AX1467">
        <v>13</v>
      </c>
      <c r="AY1467">
        <v>13</v>
      </c>
      <c r="AZ1467">
        <v>5</v>
      </c>
      <c r="BA1467">
        <v>20.399999999999999</v>
      </c>
      <c r="BB1467">
        <v>20.399999999999999</v>
      </c>
      <c r="BC1467">
        <v>7.4</v>
      </c>
      <c r="BD1467">
        <v>88.832999999999998</v>
      </c>
      <c r="BE1467">
        <v>0</v>
      </c>
      <c r="BF1467">
        <v>70.605000000000004</v>
      </c>
      <c r="BG1467">
        <v>4422200000</v>
      </c>
      <c r="BH1467">
        <v>89</v>
      </c>
      <c r="BI1467" t="s">
        <v>105</v>
      </c>
      <c r="BJ1467" t="s">
        <v>105</v>
      </c>
      <c r="BK1467" t="s">
        <v>105</v>
      </c>
      <c r="BL1467" t="s">
        <v>1436</v>
      </c>
      <c r="BM1467">
        <v>9</v>
      </c>
      <c r="BN1467">
        <v>10</v>
      </c>
      <c r="BO1467">
        <v>5</v>
      </c>
      <c r="BP1467">
        <v>6</v>
      </c>
      <c r="BQ1467">
        <v>10</v>
      </c>
      <c r="BR1467">
        <v>9</v>
      </c>
      <c r="BS1467">
        <v>10</v>
      </c>
      <c r="BT1467">
        <v>8</v>
      </c>
      <c r="BU1467">
        <v>9</v>
      </c>
      <c r="BV1467">
        <v>8</v>
      </c>
      <c r="BW1467">
        <v>12</v>
      </c>
      <c r="BX1467">
        <v>8</v>
      </c>
      <c r="BY1467">
        <v>10</v>
      </c>
      <c r="BZ1467">
        <v>820</v>
      </c>
      <c r="CA1467" t="s">
        <v>105</v>
      </c>
      <c r="CB1467">
        <v>16.5</v>
      </c>
      <c r="CC1467">
        <v>15.5</v>
      </c>
      <c r="CD1467">
        <v>9.6</v>
      </c>
      <c r="CE1467">
        <v>10.7</v>
      </c>
      <c r="CF1467">
        <v>15.5</v>
      </c>
      <c r="CG1467">
        <v>17.600000000000001</v>
      </c>
      <c r="CH1467">
        <v>17.600000000000001</v>
      </c>
      <c r="CI1467">
        <v>12.3</v>
      </c>
      <c r="CJ1467">
        <v>16.600000000000001</v>
      </c>
      <c r="CK1467">
        <v>14.1</v>
      </c>
      <c r="CL1467">
        <v>19.5</v>
      </c>
      <c r="CM1467">
        <v>13.4</v>
      </c>
      <c r="CN1467">
        <v>18.2</v>
      </c>
      <c r="CO1467">
        <v>0.11530685934940001</v>
      </c>
      <c r="CP1467">
        <v>0.391062326799751</v>
      </c>
      <c r="CQ1467">
        <v>1.7719535969810301</v>
      </c>
      <c r="CR1467">
        <v>0.86787362009897195</v>
      </c>
      <c r="CS1467">
        <v>0.10573768615722701</v>
      </c>
      <c r="CT1467">
        <v>0.31313388022711403</v>
      </c>
      <c r="CU1467">
        <v>0.47719119804401</v>
      </c>
      <c r="CV1467">
        <v>-0.30622291564941401</v>
      </c>
      <c r="CW1467">
        <v>-0.90618904317177495</v>
      </c>
      <c r="CX1467">
        <v>5.6853252647503801E-2</v>
      </c>
      <c r="CY1467">
        <v>-0.34985605875651199</v>
      </c>
      <c r="CZ1467">
        <v>-3.9437667967071901</v>
      </c>
    </row>
    <row r="1468" spans="1:104" x14ac:dyDescent="0.3">
      <c r="A1468" t="s">
        <v>6103</v>
      </c>
      <c r="B1468" t="s">
        <v>514</v>
      </c>
      <c r="C1468" s="50">
        <v>0.78705314579463137</v>
      </c>
      <c r="D1468" s="51">
        <v>-0.34546703782598448</v>
      </c>
      <c r="E1468" s="52">
        <v>0.40791907493380397</v>
      </c>
      <c r="F1468" s="53">
        <v>0.38942598591899003</v>
      </c>
      <c r="G1468" s="50">
        <v>0.94151676107643179</v>
      </c>
      <c r="H1468" s="54">
        <v>-8.6941316663251098E-2</v>
      </c>
      <c r="I1468" s="55">
        <v>0.33035876991385132</v>
      </c>
      <c r="J1468" s="56">
        <v>0.48101415964531807</v>
      </c>
      <c r="K1468" t="s">
        <v>6104</v>
      </c>
      <c r="L1468" t="s">
        <v>6105</v>
      </c>
      <c r="M1468" s="13" t="str">
        <f>IFERROR(IF(SEARCH(M$1,$L1468),1,"no"),"-")</f>
        <v>-</v>
      </c>
      <c r="N1468" s="14" t="str">
        <f>IFERROR(IF(SEARCH(N$1,$L1468),1,"no"),"-")</f>
        <v>-</v>
      </c>
      <c r="O1468" s="14" t="str">
        <f>IFERROR(IF(SEARCH(O$1,$L1468),1,"no"),"-")</f>
        <v>-</v>
      </c>
      <c r="P1468" s="15">
        <v>174680000</v>
      </c>
      <c r="Q1468" s="16">
        <v>164450000</v>
      </c>
      <c r="T1468" s="17">
        <v>2</v>
      </c>
      <c r="U1468" s="18">
        <v>119560000</v>
      </c>
      <c r="V1468" s="19">
        <v>128710000</v>
      </c>
      <c r="W1468" s="19">
        <v>152100000</v>
      </c>
      <c r="AB1468" s="20">
        <v>3</v>
      </c>
      <c r="AC1468" s="32">
        <v>224400000</v>
      </c>
      <c r="AD1468" s="33">
        <v>199190000</v>
      </c>
      <c r="AE1468" s="33">
        <v>199580000</v>
      </c>
      <c r="AF1468" s="34">
        <v>3</v>
      </c>
      <c r="AH1468" s="24">
        <v>162740000</v>
      </c>
      <c r="AI1468" s="24">
        <v>228410000</v>
      </c>
      <c r="AJ1468" s="25">
        <v>2</v>
      </c>
      <c r="AK1468">
        <v>27.3801383972168</v>
      </c>
      <c r="AL1468">
        <v>27.293073654174801</v>
      </c>
      <c r="AM1468">
        <v>25.536067962646499</v>
      </c>
      <c r="AN1468">
        <v>25.393762588501001</v>
      </c>
      <c r="AO1468">
        <v>26.8331604003906</v>
      </c>
      <c r="AP1468">
        <v>26.939548492431602</v>
      </c>
      <c r="AQ1468">
        <v>27.180444717407202</v>
      </c>
      <c r="AR1468">
        <v>27.741497039794901</v>
      </c>
      <c r="AS1468">
        <v>27.5695705413818</v>
      </c>
      <c r="AT1468">
        <v>27.572391510009801</v>
      </c>
      <c r="AU1468">
        <v>24.994915008544901</v>
      </c>
      <c r="AV1468">
        <v>27.2779941558838</v>
      </c>
      <c r="AW1468">
        <v>27.7670497894287</v>
      </c>
      <c r="AX1468">
        <v>3</v>
      </c>
      <c r="AY1468">
        <v>3</v>
      </c>
      <c r="AZ1468">
        <v>3</v>
      </c>
      <c r="BA1468">
        <v>13.9</v>
      </c>
      <c r="BB1468">
        <v>13.9</v>
      </c>
      <c r="BC1468">
        <v>13.9</v>
      </c>
      <c r="BD1468">
        <v>32.524999999999999</v>
      </c>
      <c r="BE1468">
        <v>0</v>
      </c>
      <c r="BF1468">
        <v>43.09</v>
      </c>
      <c r="BG1468">
        <v>1565000000</v>
      </c>
      <c r="BH1468">
        <v>33</v>
      </c>
      <c r="BI1468">
        <v>3</v>
      </c>
      <c r="BJ1468">
        <v>3</v>
      </c>
      <c r="BK1468">
        <v>3</v>
      </c>
      <c r="BL1468" t="s">
        <v>6106</v>
      </c>
      <c r="BM1468">
        <v>3</v>
      </c>
      <c r="BN1468">
        <v>3</v>
      </c>
      <c r="BO1468">
        <v>1</v>
      </c>
      <c r="BP1468">
        <v>1</v>
      </c>
      <c r="BQ1468">
        <v>3</v>
      </c>
      <c r="BR1468">
        <v>3</v>
      </c>
      <c r="BS1468">
        <v>3</v>
      </c>
      <c r="BT1468">
        <v>3</v>
      </c>
      <c r="BU1468">
        <v>3</v>
      </c>
      <c r="BV1468">
        <v>3</v>
      </c>
      <c r="BW1468">
        <v>2</v>
      </c>
      <c r="BX1468">
        <v>3</v>
      </c>
      <c r="BY1468">
        <v>3</v>
      </c>
      <c r="BZ1468">
        <v>295</v>
      </c>
      <c r="CA1468">
        <v>295</v>
      </c>
      <c r="CB1468">
        <v>13.9</v>
      </c>
      <c r="CC1468">
        <v>13.9</v>
      </c>
      <c r="CD1468">
        <v>5.0999999999999996</v>
      </c>
      <c r="CE1468">
        <v>5.0999999999999996</v>
      </c>
      <c r="CF1468">
        <v>13.9</v>
      </c>
      <c r="CG1468">
        <v>13.9</v>
      </c>
      <c r="CH1468">
        <v>13.9</v>
      </c>
      <c r="CI1468">
        <v>13.9</v>
      </c>
      <c r="CJ1468">
        <v>13.9</v>
      </c>
      <c r="CK1468">
        <v>13.9</v>
      </c>
      <c r="CL1468">
        <v>8.5</v>
      </c>
      <c r="CM1468">
        <v>13.9</v>
      </c>
      <c r="CN1468">
        <v>13.9</v>
      </c>
      <c r="CO1468">
        <v>0.94179775796742704</v>
      </c>
      <c r="CP1468">
        <v>0.38942598591899003</v>
      </c>
      <c r="CQ1468">
        <v>0.48101415964531802</v>
      </c>
      <c r="CR1468">
        <v>0.72157473684210505</v>
      </c>
      <c r="CS1468">
        <v>-1.22705904642741</v>
      </c>
      <c r="CT1468">
        <v>-1.9103081054737101</v>
      </c>
      <c r="CU1468">
        <v>0.47846484374999998</v>
      </c>
      <c r="CV1468">
        <v>-0.58362388610839799</v>
      </c>
      <c r="CW1468">
        <v>-0.90300514555619404</v>
      </c>
      <c r="CX1468">
        <v>0.457827469879518</v>
      </c>
      <c r="CY1468">
        <v>0.947833379109703</v>
      </c>
      <c r="CZ1468">
        <v>1.10706073302882</v>
      </c>
    </row>
    <row r="1469" spans="1:104" x14ac:dyDescent="0.3">
      <c r="A1469" t="s">
        <v>6481</v>
      </c>
      <c r="B1469" t="s">
        <v>6482</v>
      </c>
      <c r="C1469" s="50">
        <v>0.87934934620729499</v>
      </c>
      <c r="D1469" s="51">
        <v>-0.18549166454316893</v>
      </c>
      <c r="E1469" s="52">
        <v>0.41101757911426096</v>
      </c>
      <c r="F1469" s="53">
        <v>0.38613960306540301</v>
      </c>
      <c r="G1469" s="50">
        <v>0.85983058456594674</v>
      </c>
      <c r="H1469" s="54">
        <v>-0.21787566633301098</v>
      </c>
      <c r="I1469" s="55">
        <v>0.41305621820624611</v>
      </c>
      <c r="J1469" s="56">
        <v>0.38399083552232899</v>
      </c>
      <c r="M1469" s="13" t="str">
        <f>IFERROR(IF(SEARCH(M$1,$L1469),1,"no"),"-")</f>
        <v>-</v>
      </c>
      <c r="N1469" s="14" t="str">
        <f>IFERROR(IF(SEARCH(N$1,$L1469),1,"no"),"-")</f>
        <v>-</v>
      </c>
      <c r="O1469" s="14" t="str">
        <f>IFERROR(IF(SEARCH(O$1,$L1469),1,"no"),"-")</f>
        <v>-</v>
      </c>
      <c r="P1469" s="15">
        <v>558460000</v>
      </c>
      <c r="Q1469" s="16">
        <v>636210000</v>
      </c>
      <c r="R1469" s="16">
        <v>543740000</v>
      </c>
      <c r="S1469" s="16">
        <v>523520000</v>
      </c>
      <c r="T1469" s="17">
        <v>4</v>
      </c>
      <c r="U1469" s="18">
        <v>757660000</v>
      </c>
      <c r="V1469" s="19">
        <v>343770000</v>
      </c>
      <c r="W1469" s="19">
        <v>390340000</v>
      </c>
      <c r="AB1469" s="20">
        <v>3</v>
      </c>
      <c r="AC1469" s="32">
        <v>522030000</v>
      </c>
      <c r="AD1469" s="33">
        <v>653980000</v>
      </c>
      <c r="AE1469" s="33">
        <v>516870000</v>
      </c>
      <c r="AF1469" s="34">
        <v>3</v>
      </c>
      <c r="AG1469" s="24">
        <v>670520000</v>
      </c>
      <c r="AH1469" s="24">
        <v>409490000</v>
      </c>
      <c r="AI1469" s="24">
        <v>375580000</v>
      </c>
      <c r="AJ1469" s="25">
        <v>3</v>
      </c>
      <c r="AK1469">
        <v>29.056879043579102</v>
      </c>
      <c r="AL1469">
        <v>29.244928359985401</v>
      </c>
      <c r="AM1469">
        <v>29.0183410644531</v>
      </c>
      <c r="AN1469">
        <v>28.963668823242202</v>
      </c>
      <c r="AO1469">
        <v>29.496974945068398</v>
      </c>
      <c r="AP1469">
        <v>28.356868743896499</v>
      </c>
      <c r="AQ1469">
        <v>28.540155410766602</v>
      </c>
      <c r="AR1469">
        <v>28.959556579589801</v>
      </c>
      <c r="AS1469">
        <v>29.284671783447301</v>
      </c>
      <c r="AT1469">
        <v>28.945226669311499</v>
      </c>
      <c r="AU1469">
        <v>29.320705413818398</v>
      </c>
      <c r="AV1469">
        <v>28.6092529296875</v>
      </c>
      <c r="AW1469">
        <v>28.484544754028299</v>
      </c>
      <c r="AX1469">
        <v>8</v>
      </c>
      <c r="AY1469">
        <v>8</v>
      </c>
      <c r="AZ1469">
        <v>8</v>
      </c>
      <c r="BA1469">
        <v>29.3</v>
      </c>
      <c r="BB1469">
        <v>29.3</v>
      </c>
      <c r="BC1469">
        <v>29.3</v>
      </c>
      <c r="BD1469">
        <v>25.15</v>
      </c>
      <c r="BE1469">
        <v>0</v>
      </c>
      <c r="BF1469">
        <v>28.035</v>
      </c>
      <c r="BG1469">
        <v>4598900000</v>
      </c>
      <c r="BH1469">
        <v>45</v>
      </c>
      <c r="BI1469" t="s">
        <v>105</v>
      </c>
      <c r="BJ1469" t="s">
        <v>105</v>
      </c>
      <c r="BK1469" t="s">
        <v>105</v>
      </c>
      <c r="BL1469" t="s">
        <v>6483</v>
      </c>
      <c r="BM1469">
        <v>7</v>
      </c>
      <c r="BN1469">
        <v>8</v>
      </c>
      <c r="BO1469">
        <v>3</v>
      </c>
      <c r="BP1469">
        <v>3</v>
      </c>
      <c r="BQ1469">
        <v>7</v>
      </c>
      <c r="BR1469">
        <v>5</v>
      </c>
      <c r="BS1469">
        <v>4</v>
      </c>
      <c r="BT1469">
        <v>4</v>
      </c>
      <c r="BU1469">
        <v>7</v>
      </c>
      <c r="BV1469">
        <v>6</v>
      </c>
      <c r="BW1469">
        <v>6</v>
      </c>
      <c r="BX1469">
        <v>5</v>
      </c>
      <c r="BY1469">
        <v>4</v>
      </c>
      <c r="BZ1469">
        <v>232</v>
      </c>
      <c r="CA1469" t="s">
        <v>105</v>
      </c>
      <c r="CB1469">
        <v>28</v>
      </c>
      <c r="CC1469">
        <v>29.3</v>
      </c>
      <c r="CD1469">
        <v>12.9</v>
      </c>
      <c r="CE1469">
        <v>12.9</v>
      </c>
      <c r="CF1469">
        <v>28</v>
      </c>
      <c r="CG1469">
        <v>20.7</v>
      </c>
      <c r="CH1469">
        <v>15.9</v>
      </c>
      <c r="CI1469">
        <v>17.7</v>
      </c>
      <c r="CJ1469">
        <v>28</v>
      </c>
      <c r="CK1469">
        <v>25</v>
      </c>
      <c r="CL1469">
        <v>22</v>
      </c>
      <c r="CM1469">
        <v>20.7</v>
      </c>
      <c r="CN1469">
        <v>17.7</v>
      </c>
      <c r="CO1469">
        <v>2.2435246642721E-2</v>
      </c>
      <c r="CP1469">
        <v>0.38613960306540301</v>
      </c>
      <c r="CQ1469">
        <v>0.38399083552232899</v>
      </c>
      <c r="CR1469">
        <v>0.96739089692101699</v>
      </c>
      <c r="CS1469">
        <v>7.8026453653983197E-3</v>
      </c>
      <c r="CT1469">
        <v>6.6373660309242605E-2</v>
      </c>
      <c r="CU1469">
        <v>0.482168698196002</v>
      </c>
      <c r="CV1469">
        <v>0.27295462290446099</v>
      </c>
      <c r="CW1469">
        <v>0.89660297197885996</v>
      </c>
      <c r="CX1469">
        <v>0.56696445809565599</v>
      </c>
      <c r="CY1469">
        <v>0.25831731160481702</v>
      </c>
      <c r="CZ1469">
        <v>0.91265299314864101</v>
      </c>
    </row>
    <row r="1470" spans="1:104" x14ac:dyDescent="0.3">
      <c r="A1470" t="s">
        <v>4887</v>
      </c>
      <c r="B1470" t="s">
        <v>4888</v>
      </c>
      <c r="C1470" s="50">
        <v>0.87000678398978415</v>
      </c>
      <c r="D1470" s="51">
        <v>-0.200901444282019</v>
      </c>
      <c r="E1470" s="52">
        <v>0.4125114128619975</v>
      </c>
      <c r="F1470" s="53">
        <v>0.38456403141848805</v>
      </c>
      <c r="G1470" s="50">
        <v>0.77684053173882872</v>
      </c>
      <c r="H1470" s="54">
        <v>-0.36430961939659062</v>
      </c>
      <c r="I1470" s="55">
        <v>0.15069630824183569</v>
      </c>
      <c r="J1470" s="56">
        <v>0.821897386901281</v>
      </c>
      <c r="K1470" t="s">
        <v>4889</v>
      </c>
      <c r="L1470" t="s">
        <v>4890</v>
      </c>
      <c r="M1470" s="13" t="str">
        <f>IFERROR(IF(SEARCH(M$1,$L1470),1,"no"),"-")</f>
        <v>-</v>
      </c>
      <c r="N1470" s="14" t="str">
        <f>IFERROR(IF(SEARCH(N$1,$L1470),1,"no"),"-")</f>
        <v>-</v>
      </c>
      <c r="O1470" s="14" t="str">
        <f>IFERROR(IF(SEARCH(O$1,$L1470),1,"no"),"-")</f>
        <v>-</v>
      </c>
      <c r="P1470" s="15">
        <v>158290000</v>
      </c>
      <c r="Q1470" s="16">
        <v>175830000</v>
      </c>
      <c r="T1470" s="17">
        <v>2</v>
      </c>
      <c r="U1470" s="18">
        <v>129420000</v>
      </c>
      <c r="V1470" s="19">
        <v>145960000</v>
      </c>
      <c r="W1470" s="19">
        <v>160650000</v>
      </c>
      <c r="AB1470" s="20">
        <v>3</v>
      </c>
      <c r="AC1470" s="32">
        <v>234510000</v>
      </c>
      <c r="AD1470" s="33">
        <v>175190000</v>
      </c>
      <c r="AE1470" s="33">
        <v>152230000</v>
      </c>
      <c r="AF1470" s="34">
        <v>3</v>
      </c>
      <c r="AG1470" s="24">
        <v>137430000</v>
      </c>
      <c r="AH1470" s="24">
        <v>157750000</v>
      </c>
      <c r="AI1470" s="24">
        <v>141350000</v>
      </c>
      <c r="AJ1470" s="25">
        <v>3</v>
      </c>
      <c r="AK1470">
        <v>27.237995147705099</v>
      </c>
      <c r="AL1470">
        <v>27.389606475830099</v>
      </c>
      <c r="AM1470">
        <v>26.457445144653299</v>
      </c>
      <c r="AN1470">
        <v>25.502384185791001</v>
      </c>
      <c r="AO1470">
        <v>26.947484970092798</v>
      </c>
      <c r="AP1470">
        <v>27.120998382568398</v>
      </c>
      <c r="AQ1470">
        <v>27.259346008300799</v>
      </c>
      <c r="AR1470">
        <v>27.8050746917725</v>
      </c>
      <c r="AS1470">
        <v>27.384346008300799</v>
      </c>
      <c r="AT1470">
        <v>27.181676864623999</v>
      </c>
      <c r="AU1470">
        <v>27.034122467041001</v>
      </c>
      <c r="AV1470">
        <v>27.2330646514893</v>
      </c>
      <c r="AW1470">
        <v>27.0746974945068</v>
      </c>
      <c r="AX1470">
        <v>8</v>
      </c>
      <c r="AY1470">
        <v>8</v>
      </c>
      <c r="AZ1470">
        <v>8</v>
      </c>
      <c r="BA1470">
        <v>26.6</v>
      </c>
      <c r="BB1470">
        <v>26.6</v>
      </c>
      <c r="BC1470">
        <v>26.6</v>
      </c>
      <c r="BD1470">
        <v>45.637</v>
      </c>
      <c r="BE1470">
        <v>0</v>
      </c>
      <c r="BF1470">
        <v>26.74</v>
      </c>
      <c r="BG1470">
        <v>1556600000</v>
      </c>
      <c r="BH1470">
        <v>25</v>
      </c>
      <c r="BI1470">
        <v>8</v>
      </c>
      <c r="BJ1470">
        <v>8</v>
      </c>
      <c r="BK1470">
        <v>8</v>
      </c>
      <c r="BL1470" t="s">
        <v>4891</v>
      </c>
      <c r="BM1470">
        <v>5</v>
      </c>
      <c r="BN1470">
        <v>5</v>
      </c>
      <c r="BO1470">
        <v>2</v>
      </c>
      <c r="BP1470">
        <v>1</v>
      </c>
      <c r="BQ1470">
        <v>5</v>
      </c>
      <c r="BR1470">
        <v>5</v>
      </c>
      <c r="BS1470">
        <v>3</v>
      </c>
      <c r="BT1470">
        <v>6</v>
      </c>
      <c r="BU1470">
        <v>4</v>
      </c>
      <c r="BV1470">
        <v>5</v>
      </c>
      <c r="BW1470">
        <v>4</v>
      </c>
      <c r="BX1470">
        <v>4</v>
      </c>
      <c r="BY1470">
        <v>5</v>
      </c>
      <c r="BZ1470">
        <v>433</v>
      </c>
      <c r="CA1470">
        <v>433</v>
      </c>
      <c r="CB1470">
        <v>14.1</v>
      </c>
      <c r="CC1470">
        <v>15.7</v>
      </c>
      <c r="CD1470">
        <v>9</v>
      </c>
      <c r="CE1470">
        <v>4.8</v>
      </c>
      <c r="CF1470">
        <v>14.1</v>
      </c>
      <c r="CG1470">
        <v>14.1</v>
      </c>
      <c r="CH1470">
        <v>8.8000000000000007</v>
      </c>
      <c r="CI1470">
        <v>15.9</v>
      </c>
      <c r="CJ1470">
        <v>9.1999999999999993</v>
      </c>
      <c r="CK1470">
        <v>14.3</v>
      </c>
      <c r="CL1470">
        <v>9.5</v>
      </c>
      <c r="CM1470">
        <v>9.5</v>
      </c>
      <c r="CN1470">
        <v>13.4</v>
      </c>
      <c r="CO1470">
        <v>0.72116012802905805</v>
      </c>
      <c r="CP1470">
        <v>0.38456403141848799</v>
      </c>
      <c r="CQ1470">
        <v>0.821897386901281</v>
      </c>
      <c r="CR1470">
        <v>0.63655730337078698</v>
      </c>
      <c r="CS1470">
        <v>-0.81017478307088098</v>
      </c>
      <c r="CT1470">
        <v>-1.5156753953086399</v>
      </c>
      <c r="CU1470">
        <v>0.48319532391622</v>
      </c>
      <c r="CV1470">
        <v>-0.46241871515909899</v>
      </c>
      <c r="CW1470">
        <v>-0.89352992423355804</v>
      </c>
      <c r="CX1470">
        <v>0.242529845741113</v>
      </c>
      <c r="CY1470">
        <v>0.34307098388671903</v>
      </c>
      <c r="CZ1470">
        <v>1.7742193332812499</v>
      </c>
    </row>
    <row r="1471" spans="1:104" x14ac:dyDescent="0.3">
      <c r="A1471" t="s">
        <v>6775</v>
      </c>
      <c r="B1471" t="s">
        <v>6776</v>
      </c>
      <c r="C1471" s="50">
        <v>0.85331009368483302</v>
      </c>
      <c r="D1471" s="51">
        <v>-0.22885798133439431</v>
      </c>
      <c r="E1471" s="52">
        <v>0.41374999173484278</v>
      </c>
      <c r="F1471" s="53">
        <v>0.383262001891783</v>
      </c>
      <c r="G1471" s="50">
        <v>0.94925093405055427</v>
      </c>
      <c r="H1471" s="54">
        <v>-7.5138581449171613E-2</v>
      </c>
      <c r="I1471" s="55">
        <v>0.50377733775580158</v>
      </c>
      <c r="J1471" s="56">
        <v>0.29776137298115901</v>
      </c>
      <c r="K1471" t="s">
        <v>6777</v>
      </c>
      <c r="L1471" t="s">
        <v>6778</v>
      </c>
      <c r="M1471" s="13" t="str">
        <f>IFERROR(IF(SEARCH(M$1,$L1471),1,"no"),"-")</f>
        <v>-</v>
      </c>
      <c r="N1471" s="14" t="str">
        <f>IFERROR(IF(SEARCH(N$1,$L1471),1,"no"),"-")</f>
        <v>-</v>
      </c>
      <c r="O1471" s="14" t="str">
        <f>IFERROR(IF(SEARCH(O$1,$L1471),1,"no"),"-")</f>
        <v>-</v>
      </c>
      <c r="P1471" s="15">
        <v>533910000</v>
      </c>
      <c r="Q1471" s="16">
        <v>549140000</v>
      </c>
      <c r="R1471" s="16">
        <v>334400000</v>
      </c>
      <c r="S1471" s="16">
        <v>510290000</v>
      </c>
      <c r="T1471" s="17">
        <v>4</v>
      </c>
      <c r="U1471" s="18">
        <v>505930000</v>
      </c>
      <c r="V1471" s="19">
        <v>321840000</v>
      </c>
      <c r="W1471" s="19">
        <v>405950000</v>
      </c>
      <c r="AB1471" s="20">
        <v>3</v>
      </c>
      <c r="AC1471" s="32">
        <v>564990000</v>
      </c>
      <c r="AD1471" s="33">
        <v>538930000</v>
      </c>
      <c r="AE1471" s="33">
        <v>539460000</v>
      </c>
      <c r="AF1471" s="34">
        <v>3</v>
      </c>
      <c r="AG1471" s="24">
        <v>478570000</v>
      </c>
      <c r="AH1471" s="24">
        <v>603420000</v>
      </c>
      <c r="AI1471" s="24">
        <v>477990000</v>
      </c>
      <c r="AJ1471" s="25">
        <v>3</v>
      </c>
      <c r="AK1471">
        <v>28.992021560668899</v>
      </c>
      <c r="AL1471">
        <v>29.032598495483398</v>
      </c>
      <c r="AM1471">
        <v>28.316999435424801</v>
      </c>
      <c r="AN1471">
        <v>28.926742553710898</v>
      </c>
      <c r="AO1471">
        <v>28.914361953735401</v>
      </c>
      <c r="AP1471">
        <v>28.261768341064499</v>
      </c>
      <c r="AQ1471">
        <v>28.596727371215799</v>
      </c>
      <c r="AR1471">
        <v>29.073650360107401</v>
      </c>
      <c r="AS1471">
        <v>29.005521774291999</v>
      </c>
      <c r="AT1471">
        <v>29.006940841674801</v>
      </c>
      <c r="AU1471">
        <v>28.834154129028299</v>
      </c>
      <c r="AV1471">
        <v>29.168586730956999</v>
      </c>
      <c r="AW1471">
        <v>28.832405090331999</v>
      </c>
      <c r="AX1471">
        <v>12</v>
      </c>
      <c r="AY1471">
        <v>12</v>
      </c>
      <c r="AZ1471">
        <v>12</v>
      </c>
      <c r="BA1471">
        <v>51.9</v>
      </c>
      <c r="BB1471">
        <v>51.9</v>
      </c>
      <c r="BC1471">
        <v>51.9</v>
      </c>
      <c r="BD1471">
        <v>27.370999999999999</v>
      </c>
      <c r="BE1471">
        <v>0</v>
      </c>
      <c r="BF1471">
        <v>109.48</v>
      </c>
      <c r="BG1471">
        <v>4254800000</v>
      </c>
      <c r="BH1471">
        <v>55</v>
      </c>
      <c r="BI1471">
        <v>12</v>
      </c>
      <c r="BJ1471">
        <v>12</v>
      </c>
      <c r="BK1471">
        <v>12</v>
      </c>
      <c r="BL1471" t="s">
        <v>6779</v>
      </c>
      <c r="BM1471">
        <v>9</v>
      </c>
      <c r="BN1471">
        <v>9</v>
      </c>
      <c r="BO1471">
        <v>3</v>
      </c>
      <c r="BP1471">
        <v>5</v>
      </c>
      <c r="BQ1471">
        <v>9</v>
      </c>
      <c r="BR1471">
        <v>7</v>
      </c>
      <c r="BS1471">
        <v>8</v>
      </c>
      <c r="BT1471">
        <v>6</v>
      </c>
      <c r="BU1471">
        <v>9</v>
      </c>
      <c r="BV1471">
        <v>10</v>
      </c>
      <c r="BW1471">
        <v>4</v>
      </c>
      <c r="BX1471">
        <v>9</v>
      </c>
      <c r="BY1471">
        <v>8</v>
      </c>
      <c r="BZ1471">
        <v>235</v>
      </c>
      <c r="CA1471">
        <v>235</v>
      </c>
      <c r="CB1471">
        <v>42.6</v>
      </c>
      <c r="CC1471">
        <v>41.7</v>
      </c>
      <c r="CD1471">
        <v>14.9</v>
      </c>
      <c r="CE1471">
        <v>26</v>
      </c>
      <c r="CF1471">
        <v>41.7</v>
      </c>
      <c r="CG1471">
        <v>33.6</v>
      </c>
      <c r="CH1471">
        <v>37.4</v>
      </c>
      <c r="CI1471">
        <v>28.5</v>
      </c>
      <c r="CJ1471">
        <v>37.9</v>
      </c>
      <c r="CK1471">
        <v>41.7</v>
      </c>
      <c r="CL1471">
        <v>21.7</v>
      </c>
      <c r="CM1471">
        <v>46.8</v>
      </c>
      <c r="CN1471">
        <v>43</v>
      </c>
      <c r="CO1471">
        <v>0.47106597739334799</v>
      </c>
      <c r="CP1471">
        <v>0.383262001891783</v>
      </c>
      <c r="CQ1471">
        <v>0.29776137298115901</v>
      </c>
      <c r="CR1471">
        <v>0.64518613607188702</v>
      </c>
      <c r="CS1471">
        <v>-0.21161381403605301</v>
      </c>
      <c r="CT1471">
        <v>-1.0590993011733301</v>
      </c>
      <c r="CU1471">
        <v>0.48433090024330899</v>
      </c>
      <c r="CV1471">
        <v>0.22613795598347899</v>
      </c>
      <c r="CW1471">
        <v>0.89098858072167497</v>
      </c>
      <c r="CX1471">
        <v>0.670746774193548</v>
      </c>
      <c r="CY1471">
        <v>8.3655675252281E-2</v>
      </c>
      <c r="CZ1471">
        <v>0.73377153025572495</v>
      </c>
    </row>
    <row r="1472" spans="1:104" x14ac:dyDescent="0.3">
      <c r="A1472" t="s">
        <v>3060</v>
      </c>
      <c r="B1472" t="s">
        <v>3061</v>
      </c>
      <c r="C1472" s="50">
        <v>0.6992588730670779</v>
      </c>
      <c r="D1472" s="51">
        <v>-0.51610143935907793</v>
      </c>
      <c r="E1472" s="52">
        <v>0.41425096199555461</v>
      </c>
      <c r="F1472" s="53">
        <v>0.38273647436577496</v>
      </c>
      <c r="G1472" s="41">
        <v>0.63869818985909699</v>
      </c>
      <c r="H1472" s="43">
        <v>-0.64679373312659383</v>
      </c>
      <c r="I1472" s="39">
        <v>2.9322894057562774E-3</v>
      </c>
      <c r="J1472" s="40">
        <v>2.5327931687101901</v>
      </c>
      <c r="K1472" t="s">
        <v>3062</v>
      </c>
      <c r="L1472" t="s">
        <v>3063</v>
      </c>
      <c r="M1472" s="13" t="str">
        <f>IFERROR(IF(SEARCH(M$1,$L1472),1,"no"),"-")</f>
        <v>-</v>
      </c>
      <c r="N1472" s="14" t="str">
        <f>IFERROR(IF(SEARCH(N$1,$L1472),1,"no"),"-")</f>
        <v>-</v>
      </c>
      <c r="O1472" s="14" t="str">
        <f>IFERROR(IF(SEARCH(O$1,$L1472),1,"no"),"-")</f>
        <v>-</v>
      </c>
      <c r="P1472" s="15">
        <v>471760000</v>
      </c>
      <c r="Q1472" s="16">
        <v>448910000</v>
      </c>
      <c r="T1472" s="17">
        <v>2</v>
      </c>
      <c r="U1472" s="18">
        <v>295450000</v>
      </c>
      <c r="V1472" s="19">
        <v>367940000</v>
      </c>
      <c r="W1472" s="19">
        <v>302290000</v>
      </c>
      <c r="AB1472" s="20">
        <v>3</v>
      </c>
      <c r="AC1472" s="32">
        <v>525080000</v>
      </c>
      <c r="AD1472" s="33">
        <v>460320000</v>
      </c>
      <c r="AE1472" s="33">
        <v>570280000</v>
      </c>
      <c r="AF1472" s="34">
        <v>3</v>
      </c>
      <c r="AG1472" s="24">
        <v>347410000</v>
      </c>
      <c r="AH1472" s="24">
        <v>314270000</v>
      </c>
      <c r="AI1472" s="24">
        <v>331930000</v>
      </c>
      <c r="AJ1472" s="25">
        <v>3</v>
      </c>
      <c r="AK1472">
        <v>28.813478469848601</v>
      </c>
      <c r="AL1472">
        <v>28.7418518066406</v>
      </c>
      <c r="AM1472">
        <v>26.164710998535199</v>
      </c>
      <c r="AN1472">
        <v>26.013563156127901</v>
      </c>
      <c r="AO1472">
        <v>28.1383380889893</v>
      </c>
      <c r="AP1472">
        <v>28.4548950195313</v>
      </c>
      <c r="AQ1472">
        <v>28.171358108520501</v>
      </c>
      <c r="AR1472">
        <v>28.967962265014599</v>
      </c>
      <c r="AS1472">
        <v>28.778062820434599</v>
      </c>
      <c r="AT1472">
        <v>29.087095260620099</v>
      </c>
      <c r="AU1472">
        <v>28.372064590454102</v>
      </c>
      <c r="AV1472">
        <v>28.227430343627901</v>
      </c>
      <c r="AW1472">
        <v>28.306303024291999</v>
      </c>
      <c r="AX1472">
        <v>9</v>
      </c>
      <c r="AY1472">
        <v>9</v>
      </c>
      <c r="AZ1472">
        <v>2</v>
      </c>
      <c r="BA1472">
        <v>19.100000000000001</v>
      </c>
      <c r="BB1472">
        <v>19.100000000000001</v>
      </c>
      <c r="BC1472">
        <v>3.5</v>
      </c>
      <c r="BD1472">
        <v>69.808000000000007</v>
      </c>
      <c r="BE1472">
        <v>0</v>
      </c>
      <c r="BF1472">
        <v>71.653999999999996</v>
      </c>
      <c r="BG1472">
        <v>3256600000</v>
      </c>
      <c r="BH1472">
        <v>49</v>
      </c>
      <c r="BI1472" t="s">
        <v>105</v>
      </c>
      <c r="BJ1472" t="s">
        <v>105</v>
      </c>
      <c r="BK1472" t="s">
        <v>105</v>
      </c>
      <c r="BL1472" t="s">
        <v>3064</v>
      </c>
      <c r="BM1472">
        <v>8</v>
      </c>
      <c r="BN1472">
        <v>8</v>
      </c>
      <c r="BO1472">
        <v>3</v>
      </c>
      <c r="BP1472">
        <v>3</v>
      </c>
      <c r="BQ1472">
        <v>7</v>
      </c>
      <c r="BR1472">
        <v>7</v>
      </c>
      <c r="BS1472">
        <v>8</v>
      </c>
      <c r="BT1472">
        <v>6</v>
      </c>
      <c r="BU1472">
        <v>8</v>
      </c>
      <c r="BV1472">
        <v>7</v>
      </c>
      <c r="BW1472">
        <v>5</v>
      </c>
      <c r="BX1472">
        <v>5</v>
      </c>
      <c r="BY1472">
        <v>6</v>
      </c>
      <c r="BZ1472">
        <v>632</v>
      </c>
      <c r="CA1472" t="s">
        <v>105</v>
      </c>
      <c r="CB1472">
        <v>17.7</v>
      </c>
      <c r="CC1472">
        <v>17.7</v>
      </c>
      <c r="CD1472">
        <v>7</v>
      </c>
      <c r="CE1472">
        <v>7</v>
      </c>
      <c r="CF1472">
        <v>13.3</v>
      </c>
      <c r="CG1472">
        <v>13.3</v>
      </c>
      <c r="CH1472">
        <v>17.7</v>
      </c>
      <c r="CI1472">
        <v>13</v>
      </c>
      <c r="CJ1472">
        <v>16.5</v>
      </c>
      <c r="CK1472">
        <v>15</v>
      </c>
      <c r="CL1472">
        <v>8.5</v>
      </c>
      <c r="CM1472">
        <v>11.6</v>
      </c>
      <c r="CN1472">
        <v>13</v>
      </c>
      <c r="CO1472">
        <v>0.78972918319640495</v>
      </c>
      <c r="CP1472">
        <v>0.38273647436577501</v>
      </c>
      <c r="CQ1472">
        <v>2.5327931687101901</v>
      </c>
      <c r="CR1472">
        <v>0.67487465181058504</v>
      </c>
      <c r="CS1472">
        <v>-1.51097234090169</v>
      </c>
      <c r="CT1472">
        <v>-1.63831281282023</v>
      </c>
      <c r="CU1472">
        <v>0.48447081712062301</v>
      </c>
      <c r="CV1472">
        <v>-0.82146263122558605</v>
      </c>
      <c r="CW1472">
        <v>-0.88996236976626697</v>
      </c>
      <c r="CX1472">
        <v>2.4836601307189499E-2</v>
      </c>
      <c r="CY1472">
        <v>0.64244079589843806</v>
      </c>
      <c r="CZ1472">
        <v>6.4745995870708599</v>
      </c>
    </row>
    <row r="1473" spans="1:104" x14ac:dyDescent="0.3">
      <c r="A1473" t="s">
        <v>1179</v>
      </c>
      <c r="B1473" t="s">
        <v>136</v>
      </c>
      <c r="C1473" s="50">
        <v>0.87865980644370945</v>
      </c>
      <c r="D1473" s="51">
        <v>-0.18662339431480801</v>
      </c>
      <c r="E1473" s="52">
        <v>0.41454011000666924</v>
      </c>
      <c r="F1473" s="53">
        <v>0.38243344168355292</v>
      </c>
      <c r="G1473" s="41">
        <v>1.3252661574385562</v>
      </c>
      <c r="H1473" s="43">
        <v>0.40628212983112028</v>
      </c>
      <c r="I1473" s="39">
        <v>3.5693785363487329E-2</v>
      </c>
      <c r="J1473" s="40">
        <v>1.4474073922152699</v>
      </c>
      <c r="K1473" t="s">
        <v>1180</v>
      </c>
      <c r="L1473" t="s">
        <v>1181</v>
      </c>
      <c r="M1473" s="13" t="str">
        <f>IFERROR(IF(SEARCH(M$1,$L1473),1,"no"),"-")</f>
        <v>-</v>
      </c>
      <c r="N1473" s="14" t="str">
        <f>IFERROR(IF(SEARCH(N$1,$L1473),1,"no"),"-")</f>
        <v>-</v>
      </c>
      <c r="O1473" s="14" t="str">
        <f>IFERROR(IF(SEARCH(O$1,$L1473),1,"no"),"-")</f>
        <v>-</v>
      </c>
      <c r="P1473" s="15">
        <v>164880000</v>
      </c>
      <c r="Q1473" s="16">
        <v>161640000</v>
      </c>
      <c r="T1473" s="17">
        <v>2</v>
      </c>
      <c r="U1473" s="18">
        <v>154700000</v>
      </c>
      <c r="V1473" s="19">
        <v>110370000</v>
      </c>
      <c r="W1473" s="19">
        <v>165280000</v>
      </c>
      <c r="AB1473" s="20">
        <v>3</v>
      </c>
      <c r="AC1473" s="32">
        <v>141190000</v>
      </c>
      <c r="AD1473" s="33">
        <v>171350000</v>
      </c>
      <c r="AE1473" s="33">
        <v>192800000</v>
      </c>
      <c r="AF1473" s="34">
        <v>3</v>
      </c>
      <c r="AG1473" s="24">
        <v>230380000</v>
      </c>
      <c r="AH1473" s="24">
        <v>215380000</v>
      </c>
      <c r="AI1473" s="24">
        <v>223950000</v>
      </c>
      <c r="AJ1473" s="25">
        <v>3</v>
      </c>
      <c r="AK1473">
        <v>27.296840667724599</v>
      </c>
      <c r="AL1473">
        <v>27.2682094573975</v>
      </c>
      <c r="AM1473">
        <v>24.936708450317401</v>
      </c>
      <c r="AN1473">
        <v>26.4048366546631</v>
      </c>
      <c r="AO1473">
        <v>27.204898834228501</v>
      </c>
      <c r="AP1473">
        <v>26.7177734375</v>
      </c>
      <c r="AQ1473">
        <v>27.300336837768601</v>
      </c>
      <c r="AR1473">
        <v>27.073062896728501</v>
      </c>
      <c r="AS1473">
        <v>27.352371215820298</v>
      </c>
      <c r="AT1473">
        <v>27.522529602050799</v>
      </c>
      <c r="AU1473">
        <v>27.7794399261475</v>
      </c>
      <c r="AV1473">
        <v>27.682308197021499</v>
      </c>
      <c r="AW1473">
        <v>27.738601684570298</v>
      </c>
      <c r="AX1473">
        <v>7</v>
      </c>
      <c r="AY1473">
        <v>7</v>
      </c>
      <c r="AZ1473">
        <v>7</v>
      </c>
      <c r="BA1473">
        <v>53.8</v>
      </c>
      <c r="BB1473">
        <v>53.8</v>
      </c>
      <c r="BC1473">
        <v>53.8</v>
      </c>
      <c r="BD1473">
        <v>19.876000000000001</v>
      </c>
      <c r="BE1473">
        <v>0</v>
      </c>
      <c r="BF1473">
        <v>39.728000000000002</v>
      </c>
      <c r="BG1473">
        <v>1499200000</v>
      </c>
      <c r="BH1473">
        <v>27</v>
      </c>
      <c r="BI1473">
        <v>7</v>
      </c>
      <c r="BJ1473">
        <v>7</v>
      </c>
      <c r="BK1473">
        <v>7</v>
      </c>
      <c r="BL1473" t="s">
        <v>1182</v>
      </c>
      <c r="BM1473">
        <v>3</v>
      </c>
      <c r="BN1473">
        <v>5</v>
      </c>
      <c r="BO1473">
        <v>1</v>
      </c>
      <c r="BP1473">
        <v>2</v>
      </c>
      <c r="BQ1473">
        <v>4</v>
      </c>
      <c r="BR1473">
        <v>2</v>
      </c>
      <c r="BS1473">
        <v>2</v>
      </c>
      <c r="BT1473">
        <v>3</v>
      </c>
      <c r="BU1473">
        <v>3</v>
      </c>
      <c r="BV1473">
        <v>4</v>
      </c>
      <c r="BW1473">
        <v>3</v>
      </c>
      <c r="BX1473">
        <v>3</v>
      </c>
      <c r="BY1473">
        <v>3</v>
      </c>
      <c r="BZ1473">
        <v>169</v>
      </c>
      <c r="CA1473">
        <v>169</v>
      </c>
      <c r="CB1473">
        <v>25.4</v>
      </c>
      <c r="CC1473">
        <v>36.1</v>
      </c>
      <c r="CD1473">
        <v>6.5</v>
      </c>
      <c r="CE1473">
        <v>19.5</v>
      </c>
      <c r="CF1473">
        <v>23.7</v>
      </c>
      <c r="CG1473">
        <v>11.2</v>
      </c>
      <c r="CH1473">
        <v>14.2</v>
      </c>
      <c r="CI1473">
        <v>28.4</v>
      </c>
      <c r="CJ1473">
        <v>25.4</v>
      </c>
      <c r="CK1473">
        <v>30.2</v>
      </c>
      <c r="CL1473">
        <v>18.899999999999999</v>
      </c>
      <c r="CM1473">
        <v>28.4</v>
      </c>
      <c r="CN1473">
        <v>25.4</v>
      </c>
      <c r="CO1473">
        <v>0.58183624575349602</v>
      </c>
      <c r="CP1473">
        <v>0.38243344168355298</v>
      </c>
      <c r="CQ1473">
        <v>1.4474073922152699</v>
      </c>
      <c r="CR1473">
        <v>0.62067672756155701</v>
      </c>
      <c r="CS1473">
        <v>-0.83933909734090095</v>
      </c>
      <c r="CT1473">
        <v>-1.26410781502303</v>
      </c>
      <c r="CU1473">
        <v>0.48473116188624199</v>
      </c>
      <c r="CV1473">
        <v>-0.59768756230672104</v>
      </c>
      <c r="CW1473">
        <v>-0.88937050708371901</v>
      </c>
      <c r="CX1473">
        <v>8.2990990990990998E-2</v>
      </c>
      <c r="CY1473">
        <v>-0.417462031046551</v>
      </c>
      <c r="CZ1473">
        <v>-3.1151443376388999</v>
      </c>
    </row>
    <row r="1474" spans="1:104" x14ac:dyDescent="0.3">
      <c r="A1474" t="s">
        <v>6263</v>
      </c>
      <c r="B1474" t="s">
        <v>2358</v>
      </c>
      <c r="C1474" s="50">
        <v>0.9305693103930619</v>
      </c>
      <c r="D1474" s="51">
        <v>-0.10381448620808666</v>
      </c>
      <c r="E1474" s="52">
        <v>0.41492983833262992</v>
      </c>
      <c r="F1474" s="53">
        <v>0.38202533316991694</v>
      </c>
      <c r="G1474" s="50">
        <v>0.89944086429112968</v>
      </c>
      <c r="H1474" s="54">
        <v>-0.15289966343669617</v>
      </c>
      <c r="I1474" s="55">
        <v>0.35973802067121785</v>
      </c>
      <c r="J1474" s="56">
        <v>0.44401365922043007</v>
      </c>
      <c r="K1474" t="s">
        <v>6264</v>
      </c>
      <c r="L1474" t="s">
        <v>6265</v>
      </c>
      <c r="M1474" s="13" t="str">
        <f>IFERROR(IF(SEARCH(M$1,$L1474),1,"no"),"-")</f>
        <v>-</v>
      </c>
      <c r="N1474" s="14" t="str">
        <f>IFERROR(IF(SEARCH(N$1,$L1474),1,"no"),"-")</f>
        <v>-</v>
      </c>
      <c r="O1474" s="14" t="str">
        <f>IFERROR(IF(SEARCH(O$1,$L1474),1,"no"),"-")</f>
        <v>-</v>
      </c>
      <c r="P1474" s="15">
        <v>286290000</v>
      </c>
      <c r="Q1474" s="16">
        <v>326360000</v>
      </c>
      <c r="R1474" s="16">
        <v>291810000</v>
      </c>
      <c r="S1474" s="16">
        <v>287040000</v>
      </c>
      <c r="T1474" s="17">
        <v>4</v>
      </c>
      <c r="U1474" s="18">
        <v>311200000</v>
      </c>
      <c r="V1474" s="19">
        <v>226520000</v>
      </c>
      <c r="W1474" s="19">
        <v>293860000</v>
      </c>
      <c r="AB1474" s="20">
        <v>3</v>
      </c>
      <c r="AC1474" s="32">
        <v>374890000</v>
      </c>
      <c r="AD1474" s="33">
        <v>344820000</v>
      </c>
      <c r="AE1474" s="33">
        <v>335490000</v>
      </c>
      <c r="AF1474" s="34">
        <v>3</v>
      </c>
      <c r="AG1474" s="24">
        <v>383830000</v>
      </c>
      <c r="AH1474" s="24">
        <v>298940000</v>
      </c>
      <c r="AI1474" s="24">
        <v>266320000</v>
      </c>
      <c r="AJ1474" s="25">
        <v>3</v>
      </c>
      <c r="AK1474">
        <v>28.092901229858398</v>
      </c>
      <c r="AL1474">
        <v>28.281888961791999</v>
      </c>
      <c r="AM1474">
        <v>28.120454788208001</v>
      </c>
      <c r="AN1474">
        <v>28.096675872802699</v>
      </c>
      <c r="AO1474">
        <v>28.2132663726807</v>
      </c>
      <c r="AP1474">
        <v>27.755064010620099</v>
      </c>
      <c r="AQ1474">
        <v>28.1305541992188</v>
      </c>
      <c r="AR1474">
        <v>28.481891632080099</v>
      </c>
      <c r="AS1474">
        <v>28.361268997192401</v>
      </c>
      <c r="AT1474">
        <v>28.3216953277588</v>
      </c>
      <c r="AU1474">
        <v>28.515892028808601</v>
      </c>
      <c r="AV1474">
        <v>28.155281066894499</v>
      </c>
      <c r="AW1474">
        <v>27.9885864257813</v>
      </c>
      <c r="AX1474">
        <v>7</v>
      </c>
      <c r="AY1474">
        <v>7</v>
      </c>
      <c r="AZ1474">
        <v>7</v>
      </c>
      <c r="BA1474">
        <v>33.6</v>
      </c>
      <c r="BB1474">
        <v>33.6</v>
      </c>
      <c r="BC1474">
        <v>33.6</v>
      </c>
      <c r="BD1474">
        <v>28.163</v>
      </c>
      <c r="BE1474">
        <v>0</v>
      </c>
      <c r="BF1474">
        <v>18.904</v>
      </c>
      <c r="BG1474">
        <v>2678800000</v>
      </c>
      <c r="BH1474">
        <v>41</v>
      </c>
      <c r="BI1474">
        <v>7</v>
      </c>
      <c r="BJ1474">
        <v>7</v>
      </c>
      <c r="BK1474">
        <v>7</v>
      </c>
      <c r="BL1474" t="s">
        <v>6266</v>
      </c>
      <c r="BM1474">
        <v>6</v>
      </c>
      <c r="BN1474">
        <v>4</v>
      </c>
      <c r="BO1474">
        <v>2</v>
      </c>
      <c r="BP1474">
        <v>3</v>
      </c>
      <c r="BQ1474">
        <v>4</v>
      </c>
      <c r="BR1474">
        <v>3</v>
      </c>
      <c r="BS1474">
        <v>4</v>
      </c>
      <c r="BT1474">
        <v>4</v>
      </c>
      <c r="BU1474">
        <v>5</v>
      </c>
      <c r="BV1474">
        <v>5</v>
      </c>
      <c r="BW1474">
        <v>5</v>
      </c>
      <c r="BX1474">
        <v>5</v>
      </c>
      <c r="BY1474">
        <v>5</v>
      </c>
      <c r="BZ1474">
        <v>247</v>
      </c>
      <c r="CA1474">
        <v>247</v>
      </c>
      <c r="CB1474">
        <v>29.6</v>
      </c>
      <c r="CC1474">
        <v>20.6</v>
      </c>
      <c r="CD1474">
        <v>9.3000000000000007</v>
      </c>
      <c r="CE1474">
        <v>13.4</v>
      </c>
      <c r="CF1474">
        <v>20.6</v>
      </c>
      <c r="CG1474">
        <v>15</v>
      </c>
      <c r="CH1474">
        <v>20.6</v>
      </c>
      <c r="CI1474">
        <v>21.1</v>
      </c>
      <c r="CJ1474">
        <v>26.3</v>
      </c>
      <c r="CK1474">
        <v>24.3</v>
      </c>
      <c r="CL1474">
        <v>26.3</v>
      </c>
      <c r="CM1474">
        <v>26.3</v>
      </c>
      <c r="CN1474">
        <v>26.3</v>
      </c>
      <c r="CO1474">
        <v>1.8065381399276299</v>
      </c>
      <c r="CP1474">
        <v>0.38202533316991699</v>
      </c>
      <c r="CQ1474">
        <v>0.44401365922043001</v>
      </c>
      <c r="CR1474">
        <v>0.71124528301886802</v>
      </c>
      <c r="CS1474">
        <v>-0.24030510584513501</v>
      </c>
      <c r="CT1474">
        <v>-3.59580693896166</v>
      </c>
      <c r="CU1474">
        <v>0.48507871720116602</v>
      </c>
      <c r="CV1474">
        <v>0.115018685658772</v>
      </c>
      <c r="CW1474">
        <v>0.88857327497609095</v>
      </c>
      <c r="CX1474">
        <v>0.49917086834733898</v>
      </c>
      <c r="CY1474">
        <v>0.168365478515625</v>
      </c>
      <c r="CZ1474">
        <v>1.0335490282247599</v>
      </c>
    </row>
    <row r="1475" spans="1:104" x14ac:dyDescent="0.3">
      <c r="A1475" t="s">
        <v>7669</v>
      </c>
      <c r="B1475" t="s">
        <v>7670</v>
      </c>
      <c r="C1475" s="50">
        <v>0.94243293463946165</v>
      </c>
      <c r="D1475" s="51">
        <v>-8.5538137838277462E-2</v>
      </c>
      <c r="E1475" s="52">
        <v>0.41686027562665917</v>
      </c>
      <c r="F1475" s="53">
        <v>0.38000948865428402</v>
      </c>
      <c r="G1475" s="50">
        <v>1.0214556362488161</v>
      </c>
      <c r="H1475" s="54">
        <v>3.0626546456160614E-2</v>
      </c>
      <c r="I1475" s="55">
        <v>0.86274824584555354</v>
      </c>
      <c r="J1475" s="56">
        <v>6.411591505052476E-2</v>
      </c>
      <c r="K1475" t="s">
        <v>7671</v>
      </c>
      <c r="L1475" t="s">
        <v>7672</v>
      </c>
      <c r="M1475" s="13" t="str">
        <f>IFERROR(IF(SEARCH(M$1,$L1475),1,"no"),"-")</f>
        <v>-</v>
      </c>
      <c r="N1475" s="14" t="str">
        <f>IFERROR(IF(SEARCH(N$1,$L1475),1,"no"),"-")</f>
        <v>-</v>
      </c>
      <c r="O1475" s="14" t="str">
        <f>IFERROR(IF(SEARCH(O$1,$L1475),1,"no"),"-")</f>
        <v>-</v>
      </c>
      <c r="P1475" s="15">
        <v>2068100000</v>
      </c>
      <c r="Q1475" s="16">
        <v>2257700000</v>
      </c>
      <c r="R1475" s="16">
        <v>2600100000</v>
      </c>
      <c r="S1475" s="16">
        <v>2312600000</v>
      </c>
      <c r="T1475" s="17">
        <v>4</v>
      </c>
      <c r="U1475" s="18">
        <v>2067400000</v>
      </c>
      <c r="V1475" s="19">
        <v>2351600000</v>
      </c>
      <c r="W1475" s="19">
        <v>2111000000</v>
      </c>
      <c r="AB1475" s="20">
        <v>3</v>
      </c>
      <c r="AC1475" s="32">
        <v>2243200000</v>
      </c>
      <c r="AD1475" s="33">
        <v>2087100000</v>
      </c>
      <c r="AE1475" s="33">
        <v>2003700000</v>
      </c>
      <c r="AF1475" s="34">
        <v>3</v>
      </c>
      <c r="AG1475" s="24">
        <v>2508200000</v>
      </c>
      <c r="AH1475" s="24">
        <v>1943500000</v>
      </c>
      <c r="AI1475" s="24">
        <v>2018200000</v>
      </c>
      <c r="AJ1475" s="25">
        <v>3</v>
      </c>
      <c r="AK1475">
        <v>30.9456596374512</v>
      </c>
      <c r="AL1475">
        <v>31.072206497192401</v>
      </c>
      <c r="AM1475">
        <v>31.275920867919901</v>
      </c>
      <c r="AN1475">
        <v>31.106868743896499</v>
      </c>
      <c r="AO1475">
        <v>30.9451694488525</v>
      </c>
      <c r="AP1475">
        <v>31.130994796752901</v>
      </c>
      <c r="AQ1475">
        <v>30.975278854370099</v>
      </c>
      <c r="AR1475">
        <v>31.062911987304702</v>
      </c>
      <c r="AS1475">
        <v>30.9588527679443</v>
      </c>
      <c r="AT1475">
        <v>30.900018692016602</v>
      </c>
      <c r="AU1475">
        <v>31.224004745483398</v>
      </c>
      <c r="AV1475">
        <v>30.856010437011701</v>
      </c>
      <c r="AW1475">
        <v>30.91042137146</v>
      </c>
      <c r="AX1475">
        <v>27</v>
      </c>
      <c r="AY1475">
        <v>27</v>
      </c>
      <c r="AZ1475">
        <v>27</v>
      </c>
      <c r="BA1475">
        <v>58.3</v>
      </c>
      <c r="BB1475">
        <v>58.3</v>
      </c>
      <c r="BC1475">
        <v>58.3</v>
      </c>
      <c r="BD1475">
        <v>57.683</v>
      </c>
      <c r="BE1475">
        <v>0</v>
      </c>
      <c r="BF1475">
        <v>295.91000000000003</v>
      </c>
      <c r="BG1475">
        <v>19503000000</v>
      </c>
      <c r="BH1475">
        <v>245</v>
      </c>
      <c r="BI1475">
        <v>27</v>
      </c>
      <c r="BJ1475">
        <v>27</v>
      </c>
      <c r="BK1475">
        <v>27</v>
      </c>
      <c r="BL1475" t="s">
        <v>7673</v>
      </c>
      <c r="BM1475">
        <v>23</v>
      </c>
      <c r="BN1475">
        <v>23</v>
      </c>
      <c r="BO1475">
        <v>17</v>
      </c>
      <c r="BP1475">
        <v>16</v>
      </c>
      <c r="BQ1475">
        <v>22</v>
      </c>
      <c r="BR1475">
        <v>22</v>
      </c>
      <c r="BS1475">
        <v>23</v>
      </c>
      <c r="BT1475">
        <v>20</v>
      </c>
      <c r="BU1475">
        <v>23</v>
      </c>
      <c r="BV1475">
        <v>20</v>
      </c>
      <c r="BW1475">
        <v>21</v>
      </c>
      <c r="BX1475">
        <v>19</v>
      </c>
      <c r="BY1475">
        <v>20</v>
      </c>
      <c r="BZ1475">
        <v>503</v>
      </c>
      <c r="CA1475">
        <v>503</v>
      </c>
      <c r="CB1475">
        <v>53.3</v>
      </c>
      <c r="CC1475">
        <v>53.3</v>
      </c>
      <c r="CD1475">
        <v>39.200000000000003</v>
      </c>
      <c r="CE1475">
        <v>39.6</v>
      </c>
      <c r="CF1475">
        <v>50.9</v>
      </c>
      <c r="CG1475">
        <v>48.1</v>
      </c>
      <c r="CH1475">
        <v>53.3</v>
      </c>
      <c r="CI1475">
        <v>45.9</v>
      </c>
      <c r="CJ1475">
        <v>53.3</v>
      </c>
      <c r="CK1475">
        <v>48.3</v>
      </c>
      <c r="CL1475">
        <v>46.3</v>
      </c>
      <c r="CM1475">
        <v>39.4</v>
      </c>
      <c r="CN1475">
        <v>42.3</v>
      </c>
      <c r="CO1475">
        <v>0.65953898644335796</v>
      </c>
      <c r="CP1475">
        <v>0.38000948865428402</v>
      </c>
      <c r="CQ1475">
        <v>6.4115915050524802E-2</v>
      </c>
      <c r="CR1475">
        <v>0.62461450381679395</v>
      </c>
      <c r="CS1475">
        <v>0.126236120859783</v>
      </c>
      <c r="CT1475">
        <v>1.40497214881134</v>
      </c>
      <c r="CU1475">
        <v>0.48716310679611702</v>
      </c>
      <c r="CV1475">
        <v>8.3016236623127099E-2</v>
      </c>
      <c r="CW1475">
        <v>0.88463295263950303</v>
      </c>
      <c r="CX1475">
        <v>0.933373078129903</v>
      </c>
      <c r="CY1475">
        <v>-2.2884368896484399E-2</v>
      </c>
      <c r="CZ1475">
        <v>-0.18429488005101599</v>
      </c>
    </row>
    <row r="1476" spans="1:104" x14ac:dyDescent="0.3">
      <c r="A1476" t="s">
        <v>2589</v>
      </c>
      <c r="B1476" t="s">
        <v>2590</v>
      </c>
      <c r="C1476" s="50">
        <v>0.85658080619542221</v>
      </c>
      <c r="D1476" s="51">
        <v>-0.2233387444351036</v>
      </c>
      <c r="E1476" s="52">
        <v>0.41761599016936868</v>
      </c>
      <c r="F1476" s="53">
        <v>0.37922288091247203</v>
      </c>
      <c r="G1476" s="41">
        <v>0.74025569932224278</v>
      </c>
      <c r="H1476" s="43">
        <v>-0.43390440195020913</v>
      </c>
      <c r="I1476" s="39">
        <v>1.042625327580407E-2</v>
      </c>
      <c r="J1476" s="40">
        <v>1.98187172934684</v>
      </c>
      <c r="K1476" t="s">
        <v>2591</v>
      </c>
      <c r="L1476" t="s">
        <v>2592</v>
      </c>
      <c r="M1476" s="13" t="str">
        <f>IFERROR(IF(SEARCH(M$1,$L1476),1,"no"),"-")</f>
        <v>-</v>
      </c>
      <c r="N1476" s="14" t="str">
        <f>IFERROR(IF(SEARCH(N$1,$L1476),1,"no"),"-")</f>
        <v>-</v>
      </c>
      <c r="O1476" s="14" t="str">
        <f>IFERROR(IF(SEARCH(O$1,$L1476),1,"no"),"-")</f>
        <v>-</v>
      </c>
      <c r="P1476" s="15">
        <v>1152800000</v>
      </c>
      <c r="Q1476" s="16">
        <v>986220000</v>
      </c>
      <c r="R1476" s="16">
        <v>693780000</v>
      </c>
      <c r="S1476" s="16">
        <v>810320000</v>
      </c>
      <c r="T1476" s="17">
        <v>4</v>
      </c>
      <c r="U1476" s="18">
        <v>679110000</v>
      </c>
      <c r="V1476" s="19">
        <v>1020100000</v>
      </c>
      <c r="W1476" s="19">
        <v>641260000</v>
      </c>
      <c r="AB1476" s="20">
        <v>3</v>
      </c>
      <c r="AC1476" s="32">
        <v>1200200000</v>
      </c>
      <c r="AD1476" s="33">
        <v>1002100000</v>
      </c>
      <c r="AE1476" s="33">
        <v>1043700000</v>
      </c>
      <c r="AF1476" s="34">
        <v>3</v>
      </c>
      <c r="AG1476" s="24">
        <v>831610000</v>
      </c>
      <c r="AH1476" s="24">
        <v>743510000</v>
      </c>
      <c r="AI1476" s="24">
        <v>827750000</v>
      </c>
      <c r="AJ1476" s="25">
        <v>3</v>
      </c>
      <c r="AK1476">
        <v>30.102495193481399</v>
      </c>
      <c r="AL1476">
        <v>29.877334594726602</v>
      </c>
      <c r="AM1476">
        <v>29.3699035644531</v>
      </c>
      <c r="AN1476">
        <v>29.593915939331101</v>
      </c>
      <c r="AO1476">
        <v>29.339069366455099</v>
      </c>
      <c r="AP1476">
        <v>29.926063537597699</v>
      </c>
      <c r="AQ1476">
        <v>29.256334304809599</v>
      </c>
      <c r="AR1476">
        <v>30.160627365112301</v>
      </c>
      <c r="AS1476">
        <v>29.9003791809082</v>
      </c>
      <c r="AT1476">
        <v>29.959060668945298</v>
      </c>
      <c r="AU1476">
        <v>29.631332397460898</v>
      </c>
      <c r="AV1476">
        <v>29.469776153564499</v>
      </c>
      <c r="AW1476">
        <v>29.624620437622099</v>
      </c>
      <c r="AX1476">
        <v>19</v>
      </c>
      <c r="AY1476">
        <v>19</v>
      </c>
      <c r="AZ1476">
        <v>19</v>
      </c>
      <c r="BA1476">
        <v>44.3</v>
      </c>
      <c r="BB1476">
        <v>44.3</v>
      </c>
      <c r="BC1476">
        <v>44.3</v>
      </c>
      <c r="BD1476">
        <v>63.526000000000003</v>
      </c>
      <c r="BE1476">
        <v>0</v>
      </c>
      <c r="BF1476">
        <v>192.95</v>
      </c>
      <c r="BG1476">
        <v>7836400000</v>
      </c>
      <c r="BH1476">
        <v>98</v>
      </c>
      <c r="BI1476">
        <v>19</v>
      </c>
      <c r="BJ1476">
        <v>19</v>
      </c>
      <c r="BK1476">
        <v>19</v>
      </c>
      <c r="BL1476" t="s">
        <v>2593</v>
      </c>
      <c r="BM1476">
        <v>11</v>
      </c>
      <c r="BN1476">
        <v>12</v>
      </c>
      <c r="BO1476">
        <v>6</v>
      </c>
      <c r="BP1476">
        <v>6</v>
      </c>
      <c r="BQ1476">
        <v>10</v>
      </c>
      <c r="BR1476">
        <v>10</v>
      </c>
      <c r="BS1476">
        <v>9</v>
      </c>
      <c r="BT1476">
        <v>13</v>
      </c>
      <c r="BU1476">
        <v>11</v>
      </c>
      <c r="BV1476">
        <v>14</v>
      </c>
      <c r="BW1476">
        <v>10</v>
      </c>
      <c r="BX1476">
        <v>13</v>
      </c>
      <c r="BY1476">
        <v>9</v>
      </c>
      <c r="BZ1476">
        <v>582</v>
      </c>
      <c r="CA1476">
        <v>582</v>
      </c>
      <c r="CB1476">
        <v>24.6</v>
      </c>
      <c r="CC1476">
        <v>25.8</v>
      </c>
      <c r="CD1476">
        <v>13.6</v>
      </c>
      <c r="CE1476">
        <v>13.6</v>
      </c>
      <c r="CF1476">
        <v>23.5</v>
      </c>
      <c r="CG1476">
        <v>23</v>
      </c>
      <c r="CH1476">
        <v>23.9</v>
      </c>
      <c r="CI1476">
        <v>26.8</v>
      </c>
      <c r="CJ1476">
        <v>25.6</v>
      </c>
      <c r="CK1476">
        <v>35.9</v>
      </c>
      <c r="CL1476">
        <v>23</v>
      </c>
      <c r="CM1476">
        <v>32.299999999999997</v>
      </c>
      <c r="CN1476">
        <v>22.5</v>
      </c>
      <c r="CO1476">
        <v>0.62808280171946795</v>
      </c>
      <c r="CP1476">
        <v>0.37922288091247203</v>
      </c>
      <c r="CQ1476">
        <v>1.98187172934684</v>
      </c>
      <c r="CR1476">
        <v>0.61348780487804899</v>
      </c>
      <c r="CS1476">
        <v>-0.27077674865722701</v>
      </c>
      <c r="CT1476">
        <v>-1.34815744429221</v>
      </c>
      <c r="CU1476">
        <v>0.48755189136760402</v>
      </c>
      <c r="CV1476">
        <v>0.228756586710613</v>
      </c>
      <c r="CW1476">
        <v>0.88309429764175795</v>
      </c>
      <c r="CX1476">
        <v>4.4360957642725601E-2</v>
      </c>
      <c r="CY1476">
        <v>0.43144607543945301</v>
      </c>
      <c r="CZ1476">
        <v>4.5489082455028003</v>
      </c>
    </row>
    <row r="1477" spans="1:104" x14ac:dyDescent="0.3">
      <c r="A1477" t="s">
        <v>6810</v>
      </c>
      <c r="B1477" t="s">
        <v>6811</v>
      </c>
      <c r="C1477" s="50">
        <v>0.83417241728512936</v>
      </c>
      <c r="D1477" s="51">
        <v>-0.26158248597340433</v>
      </c>
      <c r="E1477" s="52">
        <v>0.41802665520284271</v>
      </c>
      <c r="F1477" s="53">
        <v>0.37879602483160107</v>
      </c>
      <c r="G1477" s="50">
        <v>0.95213824138735315</v>
      </c>
      <c r="H1477" s="54">
        <v>-7.0757040592720366E-2</v>
      </c>
      <c r="I1477" s="55">
        <v>0.50924722319328863</v>
      </c>
      <c r="J1477" s="56">
        <v>0.29307133042818101</v>
      </c>
      <c r="K1477" t="s">
        <v>6812</v>
      </c>
      <c r="L1477" t="s">
        <v>6813</v>
      </c>
      <c r="M1477" s="13" t="str">
        <f>IFERROR(IF(SEARCH(M$1,$L1477),1,"no"),"-")</f>
        <v>-</v>
      </c>
      <c r="N1477" s="14" t="str">
        <f>IFERROR(IF(SEARCH(N$1,$L1477),1,"no"),"-")</f>
        <v>-</v>
      </c>
      <c r="O1477" s="14" t="str">
        <f>IFERROR(IF(SEARCH(O$1,$L1477),1,"no"),"-")</f>
        <v>-</v>
      </c>
      <c r="P1477" s="15">
        <v>367220000</v>
      </c>
      <c r="Q1477" s="16">
        <v>348490000</v>
      </c>
      <c r="R1477" s="16">
        <v>478510000</v>
      </c>
      <c r="S1477" s="16">
        <v>649060000</v>
      </c>
      <c r="T1477" s="17">
        <v>4</v>
      </c>
      <c r="U1477" s="18">
        <v>368060000</v>
      </c>
      <c r="V1477" s="19">
        <v>377130000</v>
      </c>
      <c r="W1477" s="19">
        <v>408020000</v>
      </c>
      <c r="AB1477" s="20">
        <v>3</v>
      </c>
      <c r="AC1477" s="32">
        <v>511080000</v>
      </c>
      <c r="AD1477" s="33">
        <v>434280000</v>
      </c>
      <c r="AE1477" s="33">
        <v>512380000</v>
      </c>
      <c r="AF1477" s="34">
        <v>3</v>
      </c>
      <c r="AG1477" s="24">
        <v>496590000</v>
      </c>
      <c r="AH1477" s="24">
        <v>445140000</v>
      </c>
      <c r="AI1477" s="24">
        <v>446240000</v>
      </c>
      <c r="AJ1477" s="25">
        <v>3</v>
      </c>
      <c r="AK1477">
        <v>28.452070236206101</v>
      </c>
      <c r="AL1477">
        <v>28.376541137695298</v>
      </c>
      <c r="AM1477">
        <v>28.8339729309082</v>
      </c>
      <c r="AN1477">
        <v>29.273777008056602</v>
      </c>
      <c r="AO1477">
        <v>28.455366134643601</v>
      </c>
      <c r="AP1477">
        <v>28.490486145019499</v>
      </c>
      <c r="AQ1477">
        <v>28.6040649414063</v>
      </c>
      <c r="AR1477">
        <v>28.9289741516113</v>
      </c>
      <c r="AS1477">
        <v>28.694049835205099</v>
      </c>
      <c r="AT1477">
        <v>28.932638168335</v>
      </c>
      <c r="AU1477">
        <v>28.887479782104499</v>
      </c>
      <c r="AV1477">
        <v>28.7296848297119</v>
      </c>
      <c r="AW1477">
        <v>28.7332439422607</v>
      </c>
      <c r="AX1477">
        <v>9</v>
      </c>
      <c r="AY1477">
        <v>9</v>
      </c>
      <c r="AZ1477">
        <v>9</v>
      </c>
      <c r="BA1477">
        <v>40.1</v>
      </c>
      <c r="BB1477">
        <v>40.1</v>
      </c>
      <c r="BC1477">
        <v>40.1</v>
      </c>
      <c r="BD1477">
        <v>28.824999999999999</v>
      </c>
      <c r="BE1477">
        <v>0</v>
      </c>
      <c r="BF1477">
        <v>86.48</v>
      </c>
      <c r="BG1477">
        <v>3996000000</v>
      </c>
      <c r="BH1477">
        <v>63</v>
      </c>
      <c r="BI1477">
        <v>9</v>
      </c>
      <c r="BJ1477">
        <v>9</v>
      </c>
      <c r="BK1477">
        <v>9</v>
      </c>
      <c r="BL1477" t="s">
        <v>6814</v>
      </c>
      <c r="BM1477">
        <v>7</v>
      </c>
      <c r="BN1477">
        <v>7</v>
      </c>
      <c r="BO1477">
        <v>5</v>
      </c>
      <c r="BP1477">
        <v>6</v>
      </c>
      <c r="BQ1477">
        <v>4</v>
      </c>
      <c r="BR1477">
        <v>6</v>
      </c>
      <c r="BS1477">
        <v>5</v>
      </c>
      <c r="BT1477">
        <v>8</v>
      </c>
      <c r="BU1477">
        <v>7</v>
      </c>
      <c r="BV1477">
        <v>5</v>
      </c>
      <c r="BW1477">
        <v>6</v>
      </c>
      <c r="BX1477">
        <v>7</v>
      </c>
      <c r="BY1477">
        <v>7</v>
      </c>
      <c r="BZ1477">
        <v>272</v>
      </c>
      <c r="CA1477">
        <v>272</v>
      </c>
      <c r="CB1477">
        <v>37.5</v>
      </c>
      <c r="CC1477">
        <v>37.5</v>
      </c>
      <c r="CD1477">
        <v>24.3</v>
      </c>
      <c r="CE1477">
        <v>29</v>
      </c>
      <c r="CF1477">
        <v>20.2</v>
      </c>
      <c r="CG1477">
        <v>32</v>
      </c>
      <c r="CH1477">
        <v>25</v>
      </c>
      <c r="CI1477">
        <v>37.5</v>
      </c>
      <c r="CJ1477">
        <v>37.5</v>
      </c>
      <c r="CK1477">
        <v>26.5</v>
      </c>
      <c r="CL1477">
        <v>29.8</v>
      </c>
      <c r="CM1477">
        <v>37.5</v>
      </c>
      <c r="CN1477">
        <v>37.5</v>
      </c>
      <c r="CO1477">
        <v>0.18024480244501401</v>
      </c>
      <c r="CP1477">
        <v>0.37879602483160102</v>
      </c>
      <c r="CQ1477">
        <v>0.29307133042818101</v>
      </c>
      <c r="CR1477">
        <v>0.80419991738950802</v>
      </c>
      <c r="CS1477">
        <v>-0.117797056833904</v>
      </c>
      <c r="CT1477">
        <v>-0.46673288455744999</v>
      </c>
      <c r="CU1477">
        <v>0.48789142026175503</v>
      </c>
      <c r="CV1477">
        <v>0.217451254526775</v>
      </c>
      <c r="CW1477">
        <v>0.88225908208180504</v>
      </c>
      <c r="CX1477">
        <v>0.67571291098636699</v>
      </c>
      <c r="CY1477">
        <v>6.8417867024741993E-2</v>
      </c>
      <c r="CZ1477">
        <v>0.72381093606564595</v>
      </c>
    </row>
    <row r="1478" spans="1:104" x14ac:dyDescent="0.3">
      <c r="A1478" t="s">
        <v>5227</v>
      </c>
      <c r="B1478" t="s">
        <v>5228</v>
      </c>
      <c r="C1478" s="50">
        <v>0.78086275636650981</v>
      </c>
      <c r="D1478" s="51">
        <v>-0.35685909083330991</v>
      </c>
      <c r="E1478" s="52">
        <v>0.41810353782017129</v>
      </c>
      <c r="F1478" s="53">
        <v>0.37871615761275695</v>
      </c>
      <c r="G1478" s="50">
        <v>0.90476820691219839</v>
      </c>
      <c r="H1478" s="54">
        <v>-0.14437986022804258</v>
      </c>
      <c r="I1478" s="55">
        <v>0.19414222340754966</v>
      </c>
      <c r="J1478" s="56">
        <v>0.71188000093987402</v>
      </c>
      <c r="K1478" t="s">
        <v>5229</v>
      </c>
      <c r="L1478" t="s">
        <v>5230</v>
      </c>
      <c r="M1478" s="13">
        <f>IFERROR(IF(SEARCH(M$1,$L1478),1,"no"),"-")</f>
        <v>1</v>
      </c>
      <c r="N1478" s="14" t="str">
        <f>IFERROR(IF(SEARCH(N$1,$L1478),1,"no"),"-")</f>
        <v>-</v>
      </c>
      <c r="O1478" s="14" t="str">
        <f>IFERROR(IF(SEARCH(O$1,$L1478),1,"no"),"-")</f>
        <v>-</v>
      </c>
      <c r="P1478" s="15">
        <v>304130000</v>
      </c>
      <c r="Q1478" s="16">
        <v>252690000</v>
      </c>
      <c r="T1478" s="17">
        <v>2</v>
      </c>
      <c r="U1478" s="18">
        <v>158400000</v>
      </c>
      <c r="V1478" s="19">
        <v>188730000</v>
      </c>
      <c r="W1478" s="19">
        <v>305070000</v>
      </c>
      <c r="AB1478" s="20">
        <v>3</v>
      </c>
      <c r="AC1478" s="32">
        <v>380120000</v>
      </c>
      <c r="AD1478" s="33">
        <v>344980000</v>
      </c>
      <c r="AE1478" s="33">
        <v>332740000</v>
      </c>
      <c r="AF1478" s="34">
        <v>3</v>
      </c>
      <c r="AG1478" s="24">
        <v>339010000</v>
      </c>
      <c r="AH1478" s="24">
        <v>330580000</v>
      </c>
      <c r="AI1478" s="24">
        <v>287510000</v>
      </c>
      <c r="AJ1478" s="25">
        <v>3</v>
      </c>
      <c r="AK1478">
        <v>28.180112838745099</v>
      </c>
      <c r="AL1478">
        <v>27.912794113159201</v>
      </c>
      <c r="AM1478">
        <v>26.089057922363299</v>
      </c>
      <c r="AN1478">
        <v>25.426334381103501</v>
      </c>
      <c r="AO1478">
        <v>27.238996505737301</v>
      </c>
      <c r="AP1478">
        <v>27.491748809814499</v>
      </c>
      <c r="AQ1478">
        <v>28.184564590454102</v>
      </c>
      <c r="AR1478">
        <v>28.501880645751999</v>
      </c>
      <c r="AS1478">
        <v>28.361936569213899</v>
      </c>
      <c r="AT1478">
        <v>28.309820175170898</v>
      </c>
      <c r="AU1478">
        <v>28.3367519378662</v>
      </c>
      <c r="AV1478">
        <v>28.3004245758057</v>
      </c>
      <c r="AW1478">
        <v>28.099037170410199</v>
      </c>
      <c r="AX1478">
        <v>6</v>
      </c>
      <c r="AY1478">
        <v>6</v>
      </c>
      <c r="AZ1478">
        <v>6</v>
      </c>
      <c r="BA1478">
        <v>35.9</v>
      </c>
      <c r="BB1478">
        <v>35.9</v>
      </c>
      <c r="BC1478">
        <v>35.9</v>
      </c>
      <c r="BD1478">
        <v>27.884</v>
      </c>
      <c r="BE1478">
        <v>0</v>
      </c>
      <c r="BF1478">
        <v>28.8</v>
      </c>
      <c r="BG1478">
        <v>2152500000</v>
      </c>
      <c r="BH1478">
        <v>34</v>
      </c>
      <c r="BI1478">
        <v>6</v>
      </c>
      <c r="BJ1478">
        <v>6</v>
      </c>
      <c r="BK1478">
        <v>6</v>
      </c>
      <c r="BL1478" t="s">
        <v>5231</v>
      </c>
      <c r="BM1478">
        <v>5</v>
      </c>
      <c r="BN1478">
        <v>6</v>
      </c>
      <c r="BO1478">
        <v>0</v>
      </c>
      <c r="BP1478">
        <v>1</v>
      </c>
      <c r="BQ1478">
        <v>5</v>
      </c>
      <c r="BR1478">
        <v>4</v>
      </c>
      <c r="BS1478">
        <v>5</v>
      </c>
      <c r="BT1478">
        <v>6</v>
      </c>
      <c r="BU1478">
        <v>6</v>
      </c>
      <c r="BV1478">
        <v>6</v>
      </c>
      <c r="BW1478">
        <v>6</v>
      </c>
      <c r="BX1478">
        <v>5</v>
      </c>
      <c r="BY1478">
        <v>5</v>
      </c>
      <c r="BZ1478">
        <v>245</v>
      </c>
      <c r="CA1478">
        <v>245</v>
      </c>
      <c r="CB1478">
        <v>29.8</v>
      </c>
      <c r="CC1478">
        <v>35.9</v>
      </c>
      <c r="CD1478">
        <v>0</v>
      </c>
      <c r="CE1478">
        <v>4.5</v>
      </c>
      <c r="CF1478">
        <v>28.6</v>
      </c>
      <c r="CG1478">
        <v>23.7</v>
      </c>
      <c r="CH1478">
        <v>29.8</v>
      </c>
      <c r="CI1478">
        <v>35.9</v>
      </c>
      <c r="CJ1478">
        <v>35.9</v>
      </c>
      <c r="CK1478">
        <v>35.9</v>
      </c>
      <c r="CL1478">
        <v>35.9</v>
      </c>
      <c r="CM1478">
        <v>29.8</v>
      </c>
      <c r="CN1478">
        <v>29.8</v>
      </c>
      <c r="CO1478">
        <v>0.91191935729150597</v>
      </c>
      <c r="CP1478">
        <v>0.37871615761275701</v>
      </c>
      <c r="CQ1478">
        <v>0.71188000093987402</v>
      </c>
      <c r="CR1478">
        <v>0.72992828685259004</v>
      </c>
      <c r="CS1478">
        <v>-1.4891376495361299</v>
      </c>
      <c r="CT1478">
        <v>-1.85673076181548</v>
      </c>
      <c r="CU1478">
        <v>0.48778488372092998</v>
      </c>
      <c r="CV1478">
        <v>-0.73636182149251195</v>
      </c>
      <c r="CW1478">
        <v>-0.88210278828381605</v>
      </c>
      <c r="CX1478">
        <v>0.29466424682395598</v>
      </c>
      <c r="CY1478">
        <v>0.14580790201822999</v>
      </c>
      <c r="CZ1478">
        <v>1.55839309381932</v>
      </c>
    </row>
    <row r="1479" spans="1:104" x14ac:dyDescent="0.3">
      <c r="A1479" t="s">
        <v>6386</v>
      </c>
      <c r="B1479" t="s">
        <v>136</v>
      </c>
      <c r="C1479" s="50">
        <v>0.74910008535272943</v>
      </c>
      <c r="D1479" s="51">
        <v>-0.41676960851888695</v>
      </c>
      <c r="E1479" s="52">
        <v>0.41822458040357291</v>
      </c>
      <c r="F1479" s="53">
        <v>0.37859044588486401</v>
      </c>
      <c r="G1479" s="50">
        <v>0.99019010480136493</v>
      </c>
      <c r="H1479" s="54">
        <v>-1.4222562700326081E-2</v>
      </c>
      <c r="I1479" s="55">
        <v>0.38704400682024259</v>
      </c>
      <c r="J1479" s="56">
        <v>0.41223965298458798</v>
      </c>
      <c r="K1479" t="s">
        <v>429</v>
      </c>
      <c r="L1479" t="s">
        <v>430</v>
      </c>
      <c r="M1479" s="13" t="str">
        <f>IFERROR(IF(SEARCH(M$1,$L1479),1,"no"),"-")</f>
        <v>-</v>
      </c>
      <c r="N1479" s="14" t="str">
        <f>IFERROR(IF(SEARCH(N$1,$L1479),1,"no"),"-")</f>
        <v>-</v>
      </c>
      <c r="O1479" s="14" t="str">
        <f>IFERROR(IF(SEARCH(O$1,$L1479),1,"no"),"-")</f>
        <v>-</v>
      </c>
      <c r="P1479" s="15">
        <v>237610000</v>
      </c>
      <c r="Q1479" s="16">
        <v>301330000</v>
      </c>
      <c r="T1479" s="17">
        <v>2</v>
      </c>
      <c r="U1479" s="18">
        <v>248690000</v>
      </c>
      <c r="V1479" s="19">
        <v>138220000</v>
      </c>
      <c r="W1479" s="19">
        <v>218670000</v>
      </c>
      <c r="AB1479" s="20">
        <v>3</v>
      </c>
      <c r="AC1479" s="32">
        <v>231360000</v>
      </c>
      <c r="AD1479" s="33">
        <v>326510000</v>
      </c>
      <c r="AE1479" s="33">
        <v>262730000</v>
      </c>
      <c r="AF1479" s="34">
        <v>3</v>
      </c>
      <c r="AH1479" s="24">
        <v>208980000</v>
      </c>
      <c r="AI1479" s="24">
        <v>332720000</v>
      </c>
      <c r="AJ1479" s="25">
        <v>2</v>
      </c>
      <c r="AK1479">
        <v>27.824020385742202</v>
      </c>
      <c r="AL1479">
        <v>28.16676902771</v>
      </c>
      <c r="AM1479">
        <v>26.095777511596701</v>
      </c>
      <c r="AN1479">
        <v>24.344310760498001</v>
      </c>
      <c r="AO1479">
        <v>27.889772415161101</v>
      </c>
      <c r="AP1479">
        <v>27.0423908233643</v>
      </c>
      <c r="AQ1479">
        <v>27.704179763793899</v>
      </c>
      <c r="AR1479">
        <v>27.785564422607401</v>
      </c>
      <c r="AS1479">
        <v>28.2825527191162</v>
      </c>
      <c r="AT1479">
        <v>27.9690055847168</v>
      </c>
      <c r="AU1479">
        <v>26.459445953369102</v>
      </c>
      <c r="AV1479">
        <v>27.638790130615199</v>
      </c>
      <c r="AW1479">
        <v>28.3097324371338</v>
      </c>
      <c r="AX1479">
        <v>5</v>
      </c>
      <c r="AY1479">
        <v>5</v>
      </c>
      <c r="AZ1479">
        <v>5</v>
      </c>
      <c r="BA1479">
        <v>43.9</v>
      </c>
      <c r="BB1479">
        <v>43.9</v>
      </c>
      <c r="BC1479">
        <v>43.9</v>
      </c>
      <c r="BD1479">
        <v>13.122999999999999</v>
      </c>
      <c r="BE1479">
        <v>0</v>
      </c>
      <c r="BF1479">
        <v>15.321</v>
      </c>
      <c r="BG1479">
        <v>1938600000</v>
      </c>
      <c r="BH1479">
        <v>32</v>
      </c>
      <c r="BI1479">
        <v>5</v>
      </c>
      <c r="BJ1479">
        <v>5</v>
      </c>
      <c r="BK1479">
        <v>5</v>
      </c>
      <c r="BL1479" t="s">
        <v>6387</v>
      </c>
      <c r="BM1479">
        <v>3</v>
      </c>
      <c r="BN1479">
        <v>4</v>
      </c>
      <c r="BO1479">
        <v>2</v>
      </c>
      <c r="BP1479">
        <v>2</v>
      </c>
      <c r="BQ1479">
        <v>3</v>
      </c>
      <c r="BR1479">
        <v>2</v>
      </c>
      <c r="BS1479">
        <v>3</v>
      </c>
      <c r="BT1479">
        <v>4</v>
      </c>
      <c r="BU1479">
        <v>2</v>
      </c>
      <c r="BV1479">
        <v>3</v>
      </c>
      <c r="BW1479">
        <v>1</v>
      </c>
      <c r="BX1479">
        <v>3</v>
      </c>
      <c r="BY1479">
        <v>3</v>
      </c>
      <c r="BZ1479">
        <v>114</v>
      </c>
      <c r="CA1479">
        <v>114</v>
      </c>
      <c r="CB1479">
        <v>37.700000000000003</v>
      </c>
      <c r="CC1479">
        <v>38.6</v>
      </c>
      <c r="CD1479">
        <v>10.5</v>
      </c>
      <c r="CE1479">
        <v>10.5</v>
      </c>
      <c r="CF1479">
        <v>37.700000000000003</v>
      </c>
      <c r="CG1479">
        <v>20.2</v>
      </c>
      <c r="CH1479">
        <v>37.700000000000003</v>
      </c>
      <c r="CI1479">
        <v>38.6</v>
      </c>
      <c r="CJ1479">
        <v>20.2</v>
      </c>
      <c r="CK1479">
        <v>37.700000000000003</v>
      </c>
      <c r="CL1479">
        <v>5.3</v>
      </c>
      <c r="CM1479">
        <v>37.700000000000003</v>
      </c>
      <c r="CN1479">
        <v>37.700000000000003</v>
      </c>
      <c r="CO1479">
        <v>0.62346339109733395</v>
      </c>
      <c r="CP1479">
        <v>0.37859044588486401</v>
      </c>
      <c r="CQ1479">
        <v>0.41223965298458798</v>
      </c>
      <c r="CR1479">
        <v>0.61333218588640304</v>
      </c>
      <c r="CS1479">
        <v>-1.40465482076009</v>
      </c>
      <c r="CT1479">
        <v>-1.3397921099782999</v>
      </c>
      <c r="CU1479">
        <v>0.487701694915254</v>
      </c>
      <c r="CV1479">
        <v>-0.93772824605305904</v>
      </c>
      <c r="CW1479">
        <v>-0.881856767527327</v>
      </c>
      <c r="CX1479">
        <v>0.53730859728506797</v>
      </c>
      <c r="CY1479">
        <v>0.54305140177408595</v>
      </c>
      <c r="CZ1479">
        <v>0.96984322243362198</v>
      </c>
    </row>
    <row r="1480" spans="1:104" x14ac:dyDescent="0.3">
      <c r="A1480" t="s">
        <v>6556</v>
      </c>
      <c r="B1480" t="s">
        <v>6557</v>
      </c>
      <c r="C1480" s="50">
        <v>0.83125853925127846</v>
      </c>
      <c r="D1480" s="51">
        <v>-0.26663083896849482</v>
      </c>
      <c r="E1480" s="52">
        <v>0.42029809882431074</v>
      </c>
      <c r="F1480" s="53">
        <v>0.37644257447702401</v>
      </c>
      <c r="G1480" s="50">
        <v>0.75390602227015691</v>
      </c>
      <c r="H1480" s="54">
        <v>-0.40754339852186683</v>
      </c>
      <c r="I1480" s="55">
        <v>0.43311532064897035</v>
      </c>
      <c r="J1480" s="56">
        <v>0.36339645363883705</v>
      </c>
      <c r="K1480" t="s">
        <v>6558</v>
      </c>
      <c r="L1480" t="s">
        <v>6559</v>
      </c>
      <c r="M1480" s="13" t="str">
        <f>IFERROR(IF(SEARCH(M$1,$L1480),1,"no"),"-")</f>
        <v>-</v>
      </c>
      <c r="N1480" s="14" t="str">
        <f>IFERROR(IF(SEARCH(N$1,$L1480),1,"no"),"-")</f>
        <v>-</v>
      </c>
      <c r="O1480" s="14" t="str">
        <f>IFERROR(IF(SEARCH(O$1,$L1480),1,"no"),"-")</f>
        <v>-</v>
      </c>
      <c r="P1480" s="15">
        <v>131360000</v>
      </c>
      <c r="Q1480" s="16">
        <v>213510000</v>
      </c>
      <c r="R1480" s="16">
        <v>201780000</v>
      </c>
      <c r="S1480" s="16">
        <v>136470000</v>
      </c>
      <c r="T1480" s="17">
        <v>4</v>
      </c>
      <c r="U1480" s="18">
        <v>90922000</v>
      </c>
      <c r="V1480" s="19">
        <v>99485000</v>
      </c>
      <c r="W1480" s="19">
        <v>235480000</v>
      </c>
      <c r="AB1480" s="20">
        <v>3</v>
      </c>
      <c r="AC1480" s="32">
        <v>133970000</v>
      </c>
      <c r="AD1480" s="33">
        <v>309650000</v>
      </c>
      <c r="AE1480" s="33">
        <v>242500000</v>
      </c>
      <c r="AF1480" s="34">
        <v>3</v>
      </c>
      <c r="AG1480" s="24">
        <v>137810000</v>
      </c>
      <c r="AH1480" s="24">
        <v>193670000</v>
      </c>
      <c r="AI1480" s="24">
        <v>185790000</v>
      </c>
      <c r="AJ1480" s="25">
        <v>3</v>
      </c>
      <c r="AK1480">
        <v>26.968950271606399</v>
      </c>
      <c r="AL1480">
        <v>27.6697292327881</v>
      </c>
      <c r="AM1480">
        <v>27.588207244873001</v>
      </c>
      <c r="AN1480">
        <v>27.0240077972412</v>
      </c>
      <c r="AO1480">
        <v>26.438125610351602</v>
      </c>
      <c r="AP1480">
        <v>26.567975997924801</v>
      </c>
      <c r="AQ1480">
        <v>27.811029434204102</v>
      </c>
      <c r="AR1480">
        <v>26.99733543396</v>
      </c>
      <c r="AS1480">
        <v>28.206062316894499</v>
      </c>
      <c r="AT1480">
        <v>27.853408813476602</v>
      </c>
      <c r="AU1480">
        <v>27.0381050109863</v>
      </c>
      <c r="AV1480">
        <v>27.529026031494102</v>
      </c>
      <c r="AW1480">
        <v>27.4690971374512</v>
      </c>
      <c r="AX1480">
        <v>7</v>
      </c>
      <c r="AY1480">
        <v>7</v>
      </c>
      <c r="AZ1480">
        <v>7</v>
      </c>
      <c r="BA1480">
        <v>73.2</v>
      </c>
      <c r="BB1480">
        <v>73.2</v>
      </c>
      <c r="BC1480">
        <v>73.2</v>
      </c>
      <c r="BD1480">
        <v>10.984999999999999</v>
      </c>
      <c r="BE1480">
        <v>0</v>
      </c>
      <c r="BF1480">
        <v>24.216999999999999</v>
      </c>
      <c r="BG1480">
        <v>1571300000</v>
      </c>
      <c r="BH1480">
        <v>32</v>
      </c>
      <c r="BI1480">
        <v>7</v>
      </c>
      <c r="BJ1480">
        <v>7</v>
      </c>
      <c r="BK1480">
        <v>7</v>
      </c>
      <c r="BL1480" t="s">
        <v>6560</v>
      </c>
      <c r="BM1480">
        <v>4</v>
      </c>
      <c r="BN1480">
        <v>5</v>
      </c>
      <c r="BO1480">
        <v>3</v>
      </c>
      <c r="BP1480">
        <v>2</v>
      </c>
      <c r="BQ1480">
        <v>3</v>
      </c>
      <c r="BR1480">
        <v>4</v>
      </c>
      <c r="BS1480">
        <v>5</v>
      </c>
      <c r="BT1480">
        <v>4</v>
      </c>
      <c r="BU1480">
        <v>6</v>
      </c>
      <c r="BV1480">
        <v>7</v>
      </c>
      <c r="BW1480">
        <v>2</v>
      </c>
      <c r="BX1480">
        <v>3</v>
      </c>
      <c r="BY1480">
        <v>5</v>
      </c>
      <c r="BZ1480">
        <v>97</v>
      </c>
      <c r="CA1480">
        <v>97</v>
      </c>
      <c r="CB1480">
        <v>27.8</v>
      </c>
      <c r="CC1480">
        <v>40.200000000000003</v>
      </c>
      <c r="CD1480">
        <v>40.200000000000003</v>
      </c>
      <c r="CE1480">
        <v>20.6</v>
      </c>
      <c r="CF1480">
        <v>27.8</v>
      </c>
      <c r="CG1480">
        <v>40.200000000000003</v>
      </c>
      <c r="CH1480">
        <v>40.200000000000003</v>
      </c>
      <c r="CI1480">
        <v>40.200000000000003</v>
      </c>
      <c r="CJ1480">
        <v>53.6</v>
      </c>
      <c r="CK1480">
        <v>73.2</v>
      </c>
      <c r="CL1480">
        <v>16.5</v>
      </c>
      <c r="CM1480">
        <v>32</v>
      </c>
      <c r="CN1480">
        <v>40.200000000000003</v>
      </c>
      <c r="CO1480">
        <v>0.44297700585153499</v>
      </c>
      <c r="CP1480">
        <v>0.37644257447702401</v>
      </c>
      <c r="CQ1480">
        <v>0.36339645363883699</v>
      </c>
      <c r="CR1480">
        <v>0.65112408759124096</v>
      </c>
      <c r="CS1480">
        <v>-0.37287855148315402</v>
      </c>
      <c r="CT1480">
        <v>-1.00598048807847</v>
      </c>
      <c r="CU1480">
        <v>0.48955587808418</v>
      </c>
      <c r="CV1480">
        <v>0.373679955800373</v>
      </c>
      <c r="CW1480">
        <v>0.87765088775125499</v>
      </c>
      <c r="CX1480">
        <v>0.59311216158143498</v>
      </c>
      <c r="CY1480">
        <v>0.34019279479980502</v>
      </c>
      <c r="CZ1480">
        <v>0.87057444303576503</v>
      </c>
    </row>
    <row r="1481" spans="1:104" x14ac:dyDescent="0.3">
      <c r="A1481" t="s">
        <v>2686</v>
      </c>
      <c r="B1481" t="s">
        <v>2687</v>
      </c>
      <c r="C1481" s="50">
        <v>0.6967280041422711</v>
      </c>
      <c r="D1481" s="51">
        <v>-0.52133254304198695</v>
      </c>
      <c r="E1481" s="52">
        <v>0.42200896750899886</v>
      </c>
      <c r="F1481" s="53">
        <v>0.37467832036937898</v>
      </c>
      <c r="G1481" s="41">
        <v>0.72393090768095458</v>
      </c>
      <c r="H1481" s="43">
        <v>-0.46607608252724109</v>
      </c>
      <c r="I1481" s="39">
        <v>3.1773830892033922E-2</v>
      </c>
      <c r="J1481" s="40">
        <v>1.49793042020682</v>
      </c>
      <c r="K1481" t="s">
        <v>2688</v>
      </c>
      <c r="L1481" t="s">
        <v>2689</v>
      </c>
      <c r="M1481" s="13" t="str">
        <f>IFERROR(IF(SEARCH(M$1,$L1481),1,"no"),"-")</f>
        <v>-</v>
      </c>
      <c r="N1481" s="14" t="str">
        <f>IFERROR(IF(SEARCH(N$1,$L1481),1,"no"),"-")</f>
        <v>-</v>
      </c>
      <c r="O1481" s="14" t="str">
        <f>IFERROR(IF(SEARCH(O$1,$L1481),1,"no"),"-")</f>
        <v>-</v>
      </c>
      <c r="P1481" s="15">
        <v>376310000</v>
      </c>
      <c r="Q1481" s="16">
        <v>293210000</v>
      </c>
      <c r="T1481" s="17">
        <v>2</v>
      </c>
      <c r="U1481" s="18">
        <v>257540000</v>
      </c>
      <c r="V1481" s="19">
        <v>211370000</v>
      </c>
      <c r="W1481" s="19">
        <v>230800000</v>
      </c>
      <c r="AB1481" s="20">
        <v>3</v>
      </c>
      <c r="AC1481" s="32">
        <v>277380000</v>
      </c>
      <c r="AD1481" s="33">
        <v>249340000</v>
      </c>
      <c r="AE1481" s="33">
        <v>272790000</v>
      </c>
      <c r="AF1481" s="34">
        <v>3</v>
      </c>
      <c r="AG1481" s="24">
        <v>228910000</v>
      </c>
      <c r="AH1481" s="24">
        <v>164250000</v>
      </c>
      <c r="AI1481" s="24">
        <v>185630000</v>
      </c>
      <c r="AJ1481" s="25">
        <v>3</v>
      </c>
      <c r="AK1481">
        <v>28.487346649169901</v>
      </c>
      <c r="AL1481">
        <v>28.1273593902588</v>
      </c>
      <c r="AM1481">
        <v>24.972551345825199</v>
      </c>
      <c r="AN1481">
        <v>26.125514984130898</v>
      </c>
      <c r="AO1481">
        <v>27.940221786498999</v>
      </c>
      <c r="AP1481">
        <v>27.655195236206101</v>
      </c>
      <c r="AQ1481">
        <v>27.782068252563501</v>
      </c>
      <c r="AR1481">
        <v>28.047288894653299</v>
      </c>
      <c r="AS1481">
        <v>27.893539428710898</v>
      </c>
      <c r="AT1481">
        <v>28.023216247558601</v>
      </c>
      <c r="AU1481">
        <v>27.770204544067401</v>
      </c>
      <c r="AV1481">
        <v>27.291318893432599</v>
      </c>
      <c r="AW1481">
        <v>27.4678554534912</v>
      </c>
      <c r="AX1481">
        <v>6</v>
      </c>
      <c r="AY1481">
        <v>6</v>
      </c>
      <c r="AZ1481">
        <v>6</v>
      </c>
      <c r="BA1481">
        <v>25.6</v>
      </c>
      <c r="BB1481">
        <v>25.6</v>
      </c>
      <c r="BC1481">
        <v>25.6</v>
      </c>
      <c r="BD1481">
        <v>44.911999999999999</v>
      </c>
      <c r="BE1481">
        <v>0</v>
      </c>
      <c r="BF1481">
        <v>27.962</v>
      </c>
      <c r="BG1481">
        <v>1980100000</v>
      </c>
      <c r="BH1481">
        <v>37</v>
      </c>
      <c r="BI1481">
        <v>6</v>
      </c>
      <c r="BJ1481">
        <v>6</v>
      </c>
      <c r="BK1481">
        <v>6</v>
      </c>
      <c r="BL1481" t="s">
        <v>2690</v>
      </c>
      <c r="BM1481">
        <v>5</v>
      </c>
      <c r="BN1481">
        <v>5</v>
      </c>
      <c r="BO1481">
        <v>1</v>
      </c>
      <c r="BP1481">
        <v>2</v>
      </c>
      <c r="BQ1481">
        <v>4</v>
      </c>
      <c r="BR1481">
        <v>3</v>
      </c>
      <c r="BS1481">
        <v>3</v>
      </c>
      <c r="BT1481">
        <v>4</v>
      </c>
      <c r="BU1481">
        <v>6</v>
      </c>
      <c r="BV1481">
        <v>5</v>
      </c>
      <c r="BW1481">
        <v>3</v>
      </c>
      <c r="BX1481">
        <v>3</v>
      </c>
      <c r="BY1481">
        <v>4</v>
      </c>
      <c r="BZ1481">
        <v>403</v>
      </c>
      <c r="CA1481">
        <v>403</v>
      </c>
      <c r="CB1481">
        <v>16.399999999999999</v>
      </c>
      <c r="CC1481">
        <v>23.1</v>
      </c>
      <c r="CD1481">
        <v>4</v>
      </c>
      <c r="CE1481">
        <v>6.5</v>
      </c>
      <c r="CF1481">
        <v>13.9</v>
      </c>
      <c r="CG1481">
        <v>10.9</v>
      </c>
      <c r="CH1481">
        <v>11.4</v>
      </c>
      <c r="CI1481">
        <v>20.100000000000001</v>
      </c>
      <c r="CJ1481">
        <v>25.6</v>
      </c>
      <c r="CK1481">
        <v>23.1</v>
      </c>
      <c r="CL1481">
        <v>10.9</v>
      </c>
      <c r="CM1481">
        <v>10.9</v>
      </c>
      <c r="CN1481">
        <v>13.9</v>
      </c>
      <c r="CO1481">
        <v>0.478830423187877</v>
      </c>
      <c r="CP1481">
        <v>0.37467832036937898</v>
      </c>
      <c r="CQ1481">
        <v>1.49793042020682</v>
      </c>
      <c r="CR1481">
        <v>0.64172951885565699</v>
      </c>
      <c r="CS1481">
        <v>-1.0598217646280901</v>
      </c>
      <c r="CT1481">
        <v>-1.0736880457415601</v>
      </c>
      <c r="CU1481">
        <v>0.49092508458192402</v>
      </c>
      <c r="CV1481">
        <v>-0.86430199940999197</v>
      </c>
      <c r="CW1481">
        <v>-0.87419271531154896</v>
      </c>
      <c r="CX1481">
        <v>7.6099173553718993E-2</v>
      </c>
      <c r="CY1481">
        <v>0.47822189331054699</v>
      </c>
      <c r="CZ1481">
        <v>3.2366760602745002</v>
      </c>
    </row>
    <row r="1482" spans="1:104" x14ac:dyDescent="0.3">
      <c r="A1482" t="s">
        <v>6072</v>
      </c>
      <c r="B1482" t="s">
        <v>6073</v>
      </c>
      <c r="C1482" s="50">
        <v>0.82059390002012245</v>
      </c>
      <c r="D1482" s="51">
        <v>-0.28525966505787492</v>
      </c>
      <c r="E1482" s="52">
        <v>0.42296585167148149</v>
      </c>
      <c r="F1482" s="53">
        <v>0.373694694159937</v>
      </c>
      <c r="G1482" s="50">
        <v>0.93670414311447914</v>
      </c>
      <c r="H1482" s="54">
        <v>-9.4334648562697798E-2</v>
      </c>
      <c r="I1482" s="55">
        <v>0.32772590927698286</v>
      </c>
      <c r="J1482" s="56">
        <v>0.484489222910505</v>
      </c>
      <c r="K1482" t="s">
        <v>6074</v>
      </c>
      <c r="L1482" t="s">
        <v>6075</v>
      </c>
      <c r="M1482" s="13" t="str">
        <f>IFERROR(IF(SEARCH(M$1,$L1482),1,"no"),"-")</f>
        <v>-</v>
      </c>
      <c r="N1482" s="14" t="str">
        <f>IFERROR(IF(SEARCH(N$1,$L1482),1,"no"),"-")</f>
        <v>-</v>
      </c>
      <c r="O1482" s="14" t="str">
        <f>IFERROR(IF(SEARCH(O$1,$L1482),1,"no"),"-")</f>
        <v>-</v>
      </c>
      <c r="P1482" s="15">
        <v>155870000</v>
      </c>
      <c r="Q1482" s="16">
        <v>192000000</v>
      </c>
      <c r="T1482" s="17">
        <v>2</v>
      </c>
      <c r="U1482" s="18">
        <v>134330000</v>
      </c>
      <c r="V1482" s="19">
        <v>146830000</v>
      </c>
      <c r="W1482" s="19">
        <v>147030000</v>
      </c>
      <c r="AB1482" s="20">
        <v>3</v>
      </c>
      <c r="AC1482" s="32">
        <v>172080000</v>
      </c>
      <c r="AD1482" s="33">
        <v>143340000</v>
      </c>
      <c r="AE1482" s="33">
        <v>167550000</v>
      </c>
      <c r="AF1482" s="34">
        <v>3</v>
      </c>
      <c r="AH1482" s="24">
        <v>150190000</v>
      </c>
      <c r="AI1482" s="24">
        <v>151410000</v>
      </c>
      <c r="AJ1482" s="25">
        <v>2</v>
      </c>
      <c r="AK1482">
        <v>27.2157688140869</v>
      </c>
      <c r="AL1482">
        <v>27.5165309906006</v>
      </c>
      <c r="AM1482">
        <v>26.230022430419901</v>
      </c>
      <c r="AN1482">
        <v>25.337882995605501</v>
      </c>
      <c r="AO1482">
        <v>27.001205444335898</v>
      </c>
      <c r="AP1482">
        <v>27.129571914672901</v>
      </c>
      <c r="AQ1482">
        <v>27.131534576416001</v>
      </c>
      <c r="AR1482">
        <v>27.358503341674801</v>
      </c>
      <c r="AS1482">
        <v>27.094865798950199</v>
      </c>
      <c r="AT1482">
        <v>27.3200168609619</v>
      </c>
      <c r="AU1482">
        <v>24.9381408691406</v>
      </c>
      <c r="AV1482">
        <v>27.162214279174801</v>
      </c>
      <c r="AW1482">
        <v>27.173885345458999</v>
      </c>
      <c r="AX1482">
        <v>7</v>
      </c>
      <c r="AY1482">
        <v>7</v>
      </c>
      <c r="AZ1482">
        <v>7</v>
      </c>
      <c r="BA1482">
        <v>30.3</v>
      </c>
      <c r="BB1482">
        <v>30.3</v>
      </c>
      <c r="BC1482">
        <v>30.3</v>
      </c>
      <c r="BD1482">
        <v>24.609000000000002</v>
      </c>
      <c r="BE1482">
        <v>0</v>
      </c>
      <c r="BF1482">
        <v>19.248999999999999</v>
      </c>
      <c r="BG1482">
        <v>1368800000</v>
      </c>
      <c r="BH1482">
        <v>18</v>
      </c>
      <c r="BI1482" t="s">
        <v>105</v>
      </c>
      <c r="BJ1482" t="s">
        <v>105</v>
      </c>
      <c r="BK1482" t="s">
        <v>105</v>
      </c>
      <c r="BL1482" t="s">
        <v>6076</v>
      </c>
      <c r="BM1482">
        <v>4</v>
      </c>
      <c r="BN1482">
        <v>4</v>
      </c>
      <c r="BO1482">
        <v>2</v>
      </c>
      <c r="BP1482">
        <v>3</v>
      </c>
      <c r="BQ1482">
        <v>5</v>
      </c>
      <c r="BR1482">
        <v>4</v>
      </c>
      <c r="BS1482">
        <v>3</v>
      </c>
      <c r="BT1482">
        <v>3</v>
      </c>
      <c r="BU1482">
        <v>5</v>
      </c>
      <c r="BV1482">
        <v>4</v>
      </c>
      <c r="BW1482">
        <v>2</v>
      </c>
      <c r="BX1482">
        <v>2</v>
      </c>
      <c r="BY1482">
        <v>4</v>
      </c>
      <c r="BZ1482">
        <v>208</v>
      </c>
      <c r="CA1482" t="s">
        <v>105</v>
      </c>
      <c r="CB1482">
        <v>17.3</v>
      </c>
      <c r="CC1482">
        <v>17.3</v>
      </c>
      <c r="CD1482">
        <v>9.1</v>
      </c>
      <c r="CE1482">
        <v>13</v>
      </c>
      <c r="CF1482">
        <v>23.1</v>
      </c>
      <c r="CG1482">
        <v>17.3</v>
      </c>
      <c r="CH1482">
        <v>13.9</v>
      </c>
      <c r="CI1482">
        <v>13.5</v>
      </c>
      <c r="CJ1482">
        <v>23.6</v>
      </c>
      <c r="CK1482">
        <v>17.3</v>
      </c>
      <c r="CL1482">
        <v>9.6</v>
      </c>
      <c r="CM1482">
        <v>9.6</v>
      </c>
      <c r="CN1482">
        <v>19.7</v>
      </c>
      <c r="CO1482">
        <v>0.52329540277597797</v>
      </c>
      <c r="CP1482">
        <v>0.373694694159937</v>
      </c>
      <c r="CQ1482">
        <v>0.484489222910505</v>
      </c>
      <c r="CR1482">
        <v>0.63267988668555197</v>
      </c>
      <c r="CS1482">
        <v>-0.68274402618408203</v>
      </c>
      <c r="CT1482">
        <v>-1.1565386399469799</v>
      </c>
      <c r="CU1482">
        <v>0.491482625482626</v>
      </c>
      <c r="CV1482">
        <v>-0.51238600413004698</v>
      </c>
      <c r="CW1482">
        <v>-0.87226330563629095</v>
      </c>
      <c r="CX1482">
        <v>0.45389840348330901</v>
      </c>
      <c r="CY1482">
        <v>0.83304850260416796</v>
      </c>
      <c r="CZ1482">
        <v>1.11393355734029</v>
      </c>
    </row>
    <row r="1483" spans="1:104" x14ac:dyDescent="0.3">
      <c r="A1483" t="s">
        <v>7811</v>
      </c>
      <c r="B1483" t="s">
        <v>7812</v>
      </c>
      <c r="C1483" s="50">
        <v>0.83166610467947999</v>
      </c>
      <c r="D1483" s="51">
        <v>-0.26592366004006468</v>
      </c>
      <c r="E1483" s="52">
        <v>0.42382483003053223</v>
      </c>
      <c r="F1483" s="53">
        <v>0.37281360347855302</v>
      </c>
      <c r="G1483" s="50">
        <v>1.007410924998561</v>
      </c>
      <c r="H1483" s="54">
        <v>1.065228168723785E-2</v>
      </c>
      <c r="I1483" s="55">
        <v>0.93322380100498303</v>
      </c>
      <c r="J1483" s="56">
        <v>3.0014193460246509E-2</v>
      </c>
      <c r="K1483" t="s">
        <v>7813</v>
      </c>
      <c r="L1483" t="s">
        <v>7814</v>
      </c>
      <c r="M1483" s="13" t="str">
        <f>IFERROR(IF(SEARCH(M$1,$L1483),1,"no"),"-")</f>
        <v>-</v>
      </c>
      <c r="N1483" s="14" t="str">
        <f>IFERROR(IF(SEARCH(N$1,$L1483),1,"no"),"-")</f>
        <v>-</v>
      </c>
      <c r="O1483" s="14" t="str">
        <f>IFERROR(IF(SEARCH(O$1,$L1483),1,"no"),"-")</f>
        <v>-</v>
      </c>
      <c r="P1483" s="15">
        <v>299030000</v>
      </c>
      <c r="Q1483" s="16">
        <v>234790000</v>
      </c>
      <c r="T1483" s="17">
        <v>2</v>
      </c>
      <c r="U1483" s="18">
        <v>199670000</v>
      </c>
      <c r="V1483" s="19">
        <v>267330000</v>
      </c>
      <c r="W1483" s="19">
        <v>198940000</v>
      </c>
      <c r="AB1483" s="20">
        <v>3</v>
      </c>
      <c r="AC1483" s="32">
        <v>230830000</v>
      </c>
      <c r="AD1483" s="33">
        <v>219810000</v>
      </c>
      <c r="AE1483" s="33">
        <v>244280000</v>
      </c>
      <c r="AF1483" s="34">
        <v>3</v>
      </c>
      <c r="AG1483" s="24">
        <v>209800000</v>
      </c>
      <c r="AH1483" s="24">
        <v>239450000</v>
      </c>
      <c r="AI1483" s="24">
        <v>250820000</v>
      </c>
      <c r="AJ1483" s="25">
        <v>3</v>
      </c>
      <c r="AK1483">
        <v>28.155715942382798</v>
      </c>
      <c r="AL1483">
        <v>27.8067951202393</v>
      </c>
      <c r="AM1483">
        <v>26.598016738891602</v>
      </c>
      <c r="AN1483">
        <v>26.518131256103501</v>
      </c>
      <c r="AO1483">
        <v>27.573041915893601</v>
      </c>
      <c r="AP1483">
        <v>27.994047164916999</v>
      </c>
      <c r="AQ1483">
        <v>27.5677585601807</v>
      </c>
      <c r="AR1483">
        <v>27.782255172729499</v>
      </c>
      <c r="AS1483">
        <v>27.7116813659668</v>
      </c>
      <c r="AT1483">
        <v>27.863960266113299</v>
      </c>
      <c r="AU1483">
        <v>27.6444396972656</v>
      </c>
      <c r="AV1483">
        <v>27.835149765014599</v>
      </c>
      <c r="AW1483">
        <v>27.902076721191399</v>
      </c>
      <c r="AX1483">
        <v>14</v>
      </c>
      <c r="AY1483">
        <v>14</v>
      </c>
      <c r="AZ1483">
        <v>14</v>
      </c>
      <c r="BA1483">
        <v>21.5</v>
      </c>
      <c r="BB1483">
        <v>21.5</v>
      </c>
      <c r="BC1483">
        <v>21.5</v>
      </c>
      <c r="BD1483">
        <v>94.635999999999996</v>
      </c>
      <c r="BE1483">
        <v>0</v>
      </c>
      <c r="BF1483">
        <v>190.61</v>
      </c>
      <c r="BG1483">
        <v>1810600000</v>
      </c>
      <c r="BH1483">
        <v>49</v>
      </c>
      <c r="BI1483">
        <v>14</v>
      </c>
      <c r="BJ1483">
        <v>14</v>
      </c>
      <c r="BK1483">
        <v>14</v>
      </c>
      <c r="BL1483" t="s">
        <v>7815</v>
      </c>
      <c r="BM1483">
        <v>7</v>
      </c>
      <c r="BN1483">
        <v>10</v>
      </c>
      <c r="BO1483">
        <v>3</v>
      </c>
      <c r="BP1483">
        <v>1</v>
      </c>
      <c r="BQ1483">
        <v>8</v>
      </c>
      <c r="BR1483">
        <v>4</v>
      </c>
      <c r="BS1483">
        <v>5</v>
      </c>
      <c r="BT1483">
        <v>6</v>
      </c>
      <c r="BU1483">
        <v>6</v>
      </c>
      <c r="BV1483">
        <v>7</v>
      </c>
      <c r="BW1483">
        <v>5</v>
      </c>
      <c r="BX1483">
        <v>4</v>
      </c>
      <c r="BY1483">
        <v>5</v>
      </c>
      <c r="BZ1483">
        <v>864</v>
      </c>
      <c r="CA1483">
        <v>864</v>
      </c>
      <c r="CB1483">
        <v>11.8</v>
      </c>
      <c r="CC1483">
        <v>15.3</v>
      </c>
      <c r="CD1483">
        <v>2.5</v>
      </c>
      <c r="CE1483">
        <v>0.8</v>
      </c>
      <c r="CF1483">
        <v>12.3</v>
      </c>
      <c r="CG1483">
        <v>6.2</v>
      </c>
      <c r="CH1483">
        <v>9.1</v>
      </c>
      <c r="CI1483">
        <v>7.8</v>
      </c>
      <c r="CJ1483">
        <v>7.9</v>
      </c>
      <c r="CK1483">
        <v>11.3</v>
      </c>
      <c r="CL1483">
        <v>5.9</v>
      </c>
      <c r="CM1483">
        <v>7.6</v>
      </c>
      <c r="CN1483">
        <v>6.9</v>
      </c>
      <c r="CO1483">
        <v>0.46241923016025799</v>
      </c>
      <c r="CP1483">
        <v>0.37281360347855302</v>
      </c>
      <c r="CQ1483">
        <v>3.0014193460246499E-2</v>
      </c>
      <c r="CR1483">
        <v>0.64455632473253599</v>
      </c>
      <c r="CS1483">
        <v>-0.51630083719889397</v>
      </c>
      <c r="CT1483">
        <v>-1.0428060533016299</v>
      </c>
      <c r="CU1483">
        <v>0.49239922854387702</v>
      </c>
      <c r="CV1483">
        <v>-0.44195111592610598</v>
      </c>
      <c r="CW1483">
        <v>-0.870534183980742</v>
      </c>
      <c r="CX1483">
        <v>0.96726910299003299</v>
      </c>
      <c r="CY1483">
        <v>-7.9231262207031302E-3</v>
      </c>
      <c r="CZ1483">
        <v>-8.9182397504062705E-2</v>
      </c>
    </row>
    <row r="1484" spans="1:104" x14ac:dyDescent="0.3">
      <c r="A1484" t="s">
        <v>6870</v>
      </c>
      <c r="B1484" t="s">
        <v>6871</v>
      </c>
      <c r="C1484" s="50">
        <v>0.62034138931696392</v>
      </c>
      <c r="D1484" s="51">
        <v>-0.68886570982892714</v>
      </c>
      <c r="E1484" s="52">
        <v>0.42413827894842859</v>
      </c>
      <c r="F1484" s="53">
        <v>0.37249253021449297</v>
      </c>
      <c r="G1484" s="50">
        <v>1.2270186403750083</v>
      </c>
      <c r="H1484" s="54">
        <v>0.29515716601166936</v>
      </c>
      <c r="I1484" s="55">
        <v>0.53082982056503791</v>
      </c>
      <c r="J1484" s="56">
        <v>0.27504468764810103</v>
      </c>
      <c r="K1484" t="s">
        <v>6872</v>
      </c>
      <c r="L1484" t="s">
        <v>6873</v>
      </c>
      <c r="M1484" s="13" t="str">
        <f>IFERROR(IF(SEARCH(M$1,$L1484),1,"no"),"-")</f>
        <v>-</v>
      </c>
      <c r="N1484" s="14" t="str">
        <f>IFERROR(IF(SEARCH(N$1,$L1484),1,"no"),"-")</f>
        <v>-</v>
      </c>
      <c r="O1484" s="14" t="str">
        <f>IFERROR(IF(SEARCH(O$1,$L1484),1,"no"),"-")</f>
        <v>-</v>
      </c>
      <c r="P1484" s="15">
        <v>370820000</v>
      </c>
      <c r="Q1484" s="16">
        <v>306870000</v>
      </c>
      <c r="R1484" s="16">
        <v>1150700000</v>
      </c>
      <c r="S1484" s="16">
        <v>890500000</v>
      </c>
      <c r="T1484" s="17">
        <v>4</v>
      </c>
      <c r="U1484" s="18">
        <v>531230000</v>
      </c>
      <c r="V1484" s="19">
        <v>276460000</v>
      </c>
      <c r="W1484" s="19">
        <v>457290000</v>
      </c>
      <c r="AB1484" s="20">
        <v>3</v>
      </c>
      <c r="AC1484" s="32">
        <v>356370000</v>
      </c>
      <c r="AD1484" s="33">
        <v>265650000</v>
      </c>
      <c r="AE1484" s="33">
        <v>286760000</v>
      </c>
      <c r="AF1484" s="34">
        <v>3</v>
      </c>
      <c r="AG1484" s="24">
        <v>545720000</v>
      </c>
      <c r="AH1484" s="24">
        <v>270530000</v>
      </c>
      <c r="AI1484" s="24">
        <v>298840000</v>
      </c>
      <c r="AJ1484" s="25">
        <v>3</v>
      </c>
      <c r="AK1484">
        <v>28.466144561767599</v>
      </c>
      <c r="AL1484">
        <v>28.193052291870099</v>
      </c>
      <c r="AM1484">
        <v>30.0998649597168</v>
      </c>
      <c r="AN1484">
        <v>29.730039596557599</v>
      </c>
      <c r="AO1484">
        <v>28.9847621917725</v>
      </c>
      <c r="AP1484">
        <v>28.042495727539102</v>
      </c>
      <c r="AQ1484">
        <v>28.768533706665</v>
      </c>
      <c r="AR1484">
        <v>28.408800125122099</v>
      </c>
      <c r="AS1484">
        <v>27.984951019287099</v>
      </c>
      <c r="AT1484">
        <v>28.095268249511701</v>
      </c>
      <c r="AU1484">
        <v>29.023586273193398</v>
      </c>
      <c r="AV1484">
        <v>28.011213302612301</v>
      </c>
      <c r="AW1484">
        <v>28.154798507690401</v>
      </c>
      <c r="AX1484">
        <v>13</v>
      </c>
      <c r="AY1484">
        <v>2</v>
      </c>
      <c r="AZ1484">
        <v>2</v>
      </c>
      <c r="BA1484">
        <v>82.9</v>
      </c>
      <c r="BB1484">
        <v>4.5</v>
      </c>
      <c r="BC1484">
        <v>4.5</v>
      </c>
      <c r="BD1484">
        <v>21.768000000000001</v>
      </c>
      <c r="BE1484">
        <v>0</v>
      </c>
      <c r="BF1484">
        <v>4.3</v>
      </c>
      <c r="BG1484">
        <v>4256700000</v>
      </c>
      <c r="BH1484">
        <v>27</v>
      </c>
      <c r="BI1484" t="s">
        <v>105</v>
      </c>
      <c r="BJ1484" t="s">
        <v>105</v>
      </c>
      <c r="BK1484" t="s">
        <v>105</v>
      </c>
      <c r="BL1484" t="s">
        <v>6874</v>
      </c>
      <c r="BM1484">
        <v>2</v>
      </c>
      <c r="BN1484">
        <v>2</v>
      </c>
      <c r="BO1484">
        <v>2</v>
      </c>
      <c r="BP1484">
        <v>2</v>
      </c>
      <c r="BQ1484">
        <v>2</v>
      </c>
      <c r="BR1484">
        <v>2</v>
      </c>
      <c r="BS1484">
        <v>2</v>
      </c>
      <c r="BT1484">
        <v>2</v>
      </c>
      <c r="BU1484">
        <v>2</v>
      </c>
      <c r="BV1484">
        <v>2</v>
      </c>
      <c r="BW1484">
        <v>2</v>
      </c>
      <c r="BX1484">
        <v>2</v>
      </c>
      <c r="BY1484">
        <v>2</v>
      </c>
      <c r="BZ1484">
        <v>199</v>
      </c>
      <c r="CA1484" t="s">
        <v>105</v>
      </c>
      <c r="CB1484">
        <v>82.9</v>
      </c>
      <c r="CC1484">
        <v>82.9</v>
      </c>
      <c r="CD1484">
        <v>82.9</v>
      </c>
      <c r="CE1484">
        <v>82.9</v>
      </c>
      <c r="CF1484">
        <v>82.9</v>
      </c>
      <c r="CG1484">
        <v>82.9</v>
      </c>
      <c r="CH1484">
        <v>74.900000000000006</v>
      </c>
      <c r="CI1484">
        <v>82.9</v>
      </c>
      <c r="CJ1484">
        <v>82.9</v>
      </c>
      <c r="CK1484">
        <v>82.9</v>
      </c>
      <c r="CL1484">
        <v>74.900000000000006</v>
      </c>
      <c r="CM1484">
        <v>82.9</v>
      </c>
      <c r="CN1484">
        <v>82.9</v>
      </c>
      <c r="CO1484">
        <v>0.82662416555637497</v>
      </c>
      <c r="CP1484">
        <v>0.37249253021449302</v>
      </c>
      <c r="CQ1484">
        <v>0.27504468764810103</v>
      </c>
      <c r="CR1484">
        <v>0.69037538461538495</v>
      </c>
      <c r="CS1484">
        <v>0.95926888783772701</v>
      </c>
      <c r="CT1484">
        <v>1.7042126186525399</v>
      </c>
      <c r="CU1484">
        <v>0.49253397590361397</v>
      </c>
      <c r="CV1484">
        <v>0.52367814381917199</v>
      </c>
      <c r="CW1484">
        <v>0.86990388699877297</v>
      </c>
      <c r="CX1484">
        <v>0.69409807767752096</v>
      </c>
      <c r="CY1484">
        <v>-0.23352622985839799</v>
      </c>
      <c r="CZ1484">
        <v>-0.68525829511979997</v>
      </c>
    </row>
    <row r="1485" spans="1:104" x14ac:dyDescent="0.3">
      <c r="A1485" t="s">
        <v>4380</v>
      </c>
      <c r="B1485" t="s">
        <v>2131</v>
      </c>
      <c r="C1485" s="50">
        <v>0.82465409931491518</v>
      </c>
      <c r="D1485" s="51">
        <v>-0.27813898625271172</v>
      </c>
      <c r="E1485" s="52">
        <v>0.42456821178015347</v>
      </c>
      <c r="F1485" s="53">
        <v>0.37205252539676492</v>
      </c>
      <c r="G1485" s="50">
        <v>0.90344424009362978</v>
      </c>
      <c r="H1485" s="54">
        <v>-0.14649253311440863</v>
      </c>
      <c r="I1485" s="55">
        <v>9.2497422878668009E-2</v>
      </c>
      <c r="J1485" s="56">
        <v>1.0338703672087</v>
      </c>
      <c r="K1485" t="s">
        <v>4381</v>
      </c>
      <c r="L1485" t="s">
        <v>4382</v>
      </c>
      <c r="M1485" s="13" t="str">
        <f>IFERROR(IF(SEARCH(M$1,$L1485),1,"no"),"-")</f>
        <v>-</v>
      </c>
      <c r="N1485" s="14" t="str">
        <f>IFERROR(IF(SEARCH(N$1,$L1485),1,"no"),"-")</f>
        <v>-</v>
      </c>
      <c r="O1485" s="14" t="str">
        <f>IFERROR(IF(SEARCH(O$1,$L1485),1,"no"),"-")</f>
        <v>-</v>
      </c>
      <c r="P1485" s="15">
        <v>226330000</v>
      </c>
      <c r="Q1485" s="16">
        <v>220330000</v>
      </c>
      <c r="T1485" s="17">
        <v>2</v>
      </c>
      <c r="U1485" s="18">
        <v>144890000</v>
      </c>
      <c r="V1485" s="19">
        <v>203530000</v>
      </c>
      <c r="W1485" s="19">
        <v>204090000</v>
      </c>
      <c r="AB1485" s="20">
        <v>3</v>
      </c>
      <c r="AC1485" s="32">
        <v>213460000</v>
      </c>
      <c r="AD1485" s="33">
        <v>190180000</v>
      </c>
      <c r="AE1485" s="33">
        <v>194460000</v>
      </c>
      <c r="AF1485" s="34">
        <v>3</v>
      </c>
      <c r="AG1485" s="24">
        <v>175120000</v>
      </c>
      <c r="AH1485" s="24">
        <v>190820000</v>
      </c>
      <c r="AI1485" s="24">
        <v>174410000</v>
      </c>
      <c r="AJ1485" s="25">
        <v>3</v>
      </c>
      <c r="AK1485">
        <v>27.753852844238299</v>
      </c>
      <c r="AL1485">
        <v>27.715089797973601</v>
      </c>
      <c r="AM1485">
        <v>25.4610919952393</v>
      </c>
      <c r="AN1485">
        <v>26.520734786987301</v>
      </c>
      <c r="AO1485">
        <v>27.1103820800781</v>
      </c>
      <c r="AP1485">
        <v>27.600666046142599</v>
      </c>
      <c r="AQ1485">
        <v>27.604629516601602</v>
      </c>
      <c r="AR1485">
        <v>27.669389724731399</v>
      </c>
      <c r="AS1485">
        <v>27.502790451049801</v>
      </c>
      <c r="AT1485">
        <v>27.534898757934599</v>
      </c>
      <c r="AU1485">
        <v>27.383768081665</v>
      </c>
      <c r="AV1485">
        <v>27.507637023925799</v>
      </c>
      <c r="AW1485">
        <v>27.377906799316399</v>
      </c>
      <c r="AX1485">
        <v>14</v>
      </c>
      <c r="AY1485">
        <v>14</v>
      </c>
      <c r="AZ1485">
        <v>14</v>
      </c>
      <c r="BA1485">
        <v>15.2</v>
      </c>
      <c r="BB1485">
        <v>15.2</v>
      </c>
      <c r="BC1485">
        <v>15.2</v>
      </c>
      <c r="BD1485">
        <v>132.38</v>
      </c>
      <c r="BE1485">
        <v>0</v>
      </c>
      <c r="BF1485">
        <v>40.204000000000001</v>
      </c>
      <c r="BG1485">
        <v>1458000000</v>
      </c>
      <c r="BH1485">
        <v>35</v>
      </c>
      <c r="BI1485">
        <v>14</v>
      </c>
      <c r="BJ1485">
        <v>14</v>
      </c>
      <c r="BK1485">
        <v>14</v>
      </c>
      <c r="BL1485" t="s">
        <v>4383</v>
      </c>
      <c r="BM1485">
        <v>8</v>
      </c>
      <c r="BN1485">
        <v>9</v>
      </c>
      <c r="BO1485">
        <v>2</v>
      </c>
      <c r="BP1485">
        <v>2</v>
      </c>
      <c r="BQ1485">
        <v>4</v>
      </c>
      <c r="BR1485">
        <v>7</v>
      </c>
      <c r="BS1485">
        <v>5</v>
      </c>
      <c r="BT1485">
        <v>8</v>
      </c>
      <c r="BU1485">
        <v>6</v>
      </c>
      <c r="BV1485">
        <v>8</v>
      </c>
      <c r="BW1485">
        <v>7</v>
      </c>
      <c r="BX1485">
        <v>5</v>
      </c>
      <c r="BY1485">
        <v>5</v>
      </c>
      <c r="BZ1485">
        <v>1161</v>
      </c>
      <c r="CA1485">
        <v>1161</v>
      </c>
      <c r="CB1485">
        <v>9.5</v>
      </c>
      <c r="CC1485">
        <v>10.4</v>
      </c>
      <c r="CD1485">
        <v>2.4</v>
      </c>
      <c r="CE1485">
        <v>2.1</v>
      </c>
      <c r="CF1485">
        <v>3.9</v>
      </c>
      <c r="CG1485">
        <v>8.5</v>
      </c>
      <c r="CH1485">
        <v>6.5</v>
      </c>
      <c r="CI1485">
        <v>8.6</v>
      </c>
      <c r="CJ1485">
        <v>6.5</v>
      </c>
      <c r="CK1485">
        <v>9.1</v>
      </c>
      <c r="CL1485">
        <v>7.7</v>
      </c>
      <c r="CM1485">
        <v>6.5</v>
      </c>
      <c r="CN1485">
        <v>6.2</v>
      </c>
      <c r="CO1485">
        <v>0.48604732581207899</v>
      </c>
      <c r="CP1485">
        <v>0.37205252539676498</v>
      </c>
      <c r="CQ1485">
        <v>1.0338703672087</v>
      </c>
      <c r="CR1485">
        <v>0.64004479578392603</v>
      </c>
      <c r="CS1485">
        <v>-0.706333955128986</v>
      </c>
      <c r="CT1485">
        <v>-1.0872136915122099</v>
      </c>
      <c r="CU1485">
        <v>0.49271098265896002</v>
      </c>
      <c r="CV1485">
        <v>-0.57586685816447103</v>
      </c>
      <c r="CW1485">
        <v>-0.86903994439132703</v>
      </c>
      <c r="CX1485">
        <v>0.161780272654371</v>
      </c>
      <c r="CY1485">
        <v>0.14592234293619599</v>
      </c>
      <c r="CZ1485">
        <v>2.20150435077506</v>
      </c>
    </row>
    <row r="1486" spans="1:104" x14ac:dyDescent="0.3">
      <c r="A1486" t="s">
        <v>6100</v>
      </c>
      <c r="B1486" t="s">
        <v>6101</v>
      </c>
      <c r="C1486" s="50">
        <v>1.0203449986963724</v>
      </c>
      <c r="D1486" s="51">
        <v>2.9057038229212601E-2</v>
      </c>
      <c r="E1486" s="52">
        <v>0.42471223011857073</v>
      </c>
      <c r="F1486" s="53">
        <v>0.37190523277778692</v>
      </c>
      <c r="G1486" s="50">
        <v>0.94576141403184122</v>
      </c>
      <c r="H1486" s="54">
        <v>-8.045181217441684E-2</v>
      </c>
      <c r="I1486" s="55">
        <v>0.32994779404668245</v>
      </c>
      <c r="J1486" s="56">
        <v>0.48155477088287307</v>
      </c>
      <c r="M1486" s="13" t="str">
        <f>IFERROR(IF(SEARCH(M$1,$L1486),1,"no"),"-")</f>
        <v>-</v>
      </c>
      <c r="N1486" s="14" t="str">
        <f>IFERROR(IF(SEARCH(N$1,$L1486),1,"no"),"-")</f>
        <v>-</v>
      </c>
      <c r="O1486" s="14" t="str">
        <f>IFERROR(IF(SEARCH(O$1,$L1486),1,"no"),"-")</f>
        <v>-</v>
      </c>
      <c r="P1486" s="15">
        <v>171940000</v>
      </c>
      <c r="Q1486" s="16">
        <v>224390000</v>
      </c>
      <c r="T1486" s="17">
        <v>2</v>
      </c>
      <c r="U1486" s="18">
        <v>149370000</v>
      </c>
      <c r="V1486" s="19">
        <v>229940000</v>
      </c>
      <c r="W1486" s="19">
        <v>227280000</v>
      </c>
      <c r="AB1486" s="20">
        <v>3</v>
      </c>
      <c r="AC1486" s="32">
        <v>213140000</v>
      </c>
      <c r="AD1486" s="33">
        <v>181160000</v>
      </c>
      <c r="AE1486" s="33">
        <v>232560000</v>
      </c>
      <c r="AF1486" s="34">
        <v>3</v>
      </c>
      <c r="AG1486" s="24">
        <v>169720000</v>
      </c>
      <c r="AI1486" s="24">
        <v>225520000</v>
      </c>
      <c r="AJ1486" s="25">
        <v>2</v>
      </c>
      <c r="AK1486">
        <v>27.3573303222656</v>
      </c>
      <c r="AL1486">
        <v>27.741432189941399</v>
      </c>
      <c r="AM1486">
        <v>25.186517715454102</v>
      </c>
      <c r="AN1486">
        <v>27.4721984863281</v>
      </c>
      <c r="AO1486">
        <v>27.1543159484863</v>
      </c>
      <c r="AP1486">
        <v>27.7766819000244</v>
      </c>
      <c r="AQ1486">
        <v>27.759895324706999</v>
      </c>
      <c r="AR1486">
        <v>27.6672267913818</v>
      </c>
      <c r="AS1486">
        <v>27.432689666748001</v>
      </c>
      <c r="AT1486">
        <v>27.793027877807599</v>
      </c>
      <c r="AU1486">
        <v>27.338581085205099</v>
      </c>
      <c r="AV1486">
        <v>25.759353637695298</v>
      </c>
      <c r="AW1486">
        <v>27.748680114746101</v>
      </c>
      <c r="AX1486">
        <v>9</v>
      </c>
      <c r="AY1486">
        <v>9</v>
      </c>
      <c r="AZ1486">
        <v>9</v>
      </c>
      <c r="BA1486">
        <v>9.1</v>
      </c>
      <c r="BB1486">
        <v>9.1</v>
      </c>
      <c r="BC1486">
        <v>9.1</v>
      </c>
      <c r="BD1486">
        <v>143.97</v>
      </c>
      <c r="BE1486">
        <v>0</v>
      </c>
      <c r="BF1486">
        <v>45.533000000000001</v>
      </c>
      <c r="BG1486">
        <v>1939200000</v>
      </c>
      <c r="BH1486">
        <v>32</v>
      </c>
      <c r="BI1486">
        <v>9</v>
      </c>
      <c r="BJ1486">
        <v>9</v>
      </c>
      <c r="BK1486">
        <v>9</v>
      </c>
      <c r="BL1486" t="s">
        <v>6102</v>
      </c>
      <c r="BM1486">
        <v>6</v>
      </c>
      <c r="BN1486">
        <v>6</v>
      </c>
      <c r="BO1486">
        <v>1</v>
      </c>
      <c r="BP1486">
        <v>1</v>
      </c>
      <c r="BQ1486">
        <v>3</v>
      </c>
      <c r="BR1486">
        <v>5</v>
      </c>
      <c r="BS1486">
        <v>6</v>
      </c>
      <c r="BT1486">
        <v>7</v>
      </c>
      <c r="BU1486">
        <v>4</v>
      </c>
      <c r="BV1486">
        <v>8</v>
      </c>
      <c r="BW1486">
        <v>5</v>
      </c>
      <c r="BX1486">
        <v>1</v>
      </c>
      <c r="BY1486">
        <v>4</v>
      </c>
      <c r="BZ1486">
        <v>1257</v>
      </c>
      <c r="CA1486">
        <v>1257</v>
      </c>
      <c r="CB1486">
        <v>6</v>
      </c>
      <c r="CC1486">
        <v>6</v>
      </c>
      <c r="CD1486">
        <v>0.6</v>
      </c>
      <c r="CE1486">
        <v>0.6</v>
      </c>
      <c r="CF1486">
        <v>3.3</v>
      </c>
      <c r="CG1486">
        <v>4.7</v>
      </c>
      <c r="CH1486">
        <v>6.4</v>
      </c>
      <c r="CI1486">
        <v>7.5</v>
      </c>
      <c r="CJ1486">
        <v>5</v>
      </c>
      <c r="CK1486">
        <v>8.5</v>
      </c>
      <c r="CL1486">
        <v>5.3</v>
      </c>
      <c r="CM1486">
        <v>1</v>
      </c>
      <c r="CN1486">
        <v>4.0999999999999996</v>
      </c>
      <c r="CO1486">
        <v>0.43102143510639002</v>
      </c>
      <c r="CP1486">
        <v>0.37190523277778698</v>
      </c>
      <c r="CQ1486">
        <v>0.48155477088287302</v>
      </c>
      <c r="CR1486">
        <v>0.65555873583780599</v>
      </c>
      <c r="CS1486">
        <v>-0.69161176681518599</v>
      </c>
      <c r="CT1486">
        <v>-0.98319641318819695</v>
      </c>
      <c r="CU1486">
        <v>0.49257775637939299</v>
      </c>
      <c r="CV1486">
        <v>-0.62426137924194303</v>
      </c>
      <c r="CW1486">
        <v>-0.86875069318652998</v>
      </c>
      <c r="CX1486">
        <v>0.45730568948890998</v>
      </c>
      <c r="CY1486">
        <v>0.68210983276367199</v>
      </c>
      <c r="CZ1486">
        <v>1.10813025097908</v>
      </c>
    </row>
    <row r="1487" spans="1:104" x14ac:dyDescent="0.3">
      <c r="A1487" t="s">
        <v>7987</v>
      </c>
      <c r="B1487" t="s">
        <v>7988</v>
      </c>
      <c r="C1487" s="50">
        <v>0.94116020189448935</v>
      </c>
      <c r="D1487" s="51">
        <v>-8.7487779152397763E-2</v>
      </c>
      <c r="E1487" s="52">
        <v>0.42567206601968177</v>
      </c>
      <c r="F1487" s="53">
        <v>0.37092484869896802</v>
      </c>
      <c r="G1487" s="50">
        <v>0.99930681133212773</v>
      </c>
      <c r="H1487" s="54">
        <v>-1.0004066288816682E-3</v>
      </c>
      <c r="I1487" s="55">
        <v>0.99919145316183389</v>
      </c>
      <c r="J1487" s="56">
        <v>3.5128946631513897E-4</v>
      </c>
      <c r="K1487" t="s">
        <v>7989</v>
      </c>
      <c r="L1487" t="s">
        <v>7990</v>
      </c>
      <c r="M1487" s="13" t="str">
        <f>IFERROR(IF(SEARCH(M$1,$L1487),1,"no"),"-")</f>
        <v>-</v>
      </c>
      <c r="N1487" s="14" t="str">
        <f>IFERROR(IF(SEARCH(N$1,$L1487),1,"no"),"-")</f>
        <v>-</v>
      </c>
      <c r="O1487" s="14" t="str">
        <f>IFERROR(IF(SEARCH(O$1,$L1487),1,"no"),"-")</f>
        <v>-</v>
      </c>
      <c r="P1487" s="15">
        <v>1087600000</v>
      </c>
      <c r="Q1487" s="16">
        <v>1123200000</v>
      </c>
      <c r="R1487" s="16">
        <v>1273500000</v>
      </c>
      <c r="S1487" s="16">
        <v>1336700000</v>
      </c>
      <c r="T1487" s="17">
        <v>4</v>
      </c>
      <c r="U1487" s="18">
        <v>1072700000</v>
      </c>
      <c r="V1487" s="19">
        <v>1103200000</v>
      </c>
      <c r="W1487" s="19">
        <v>1227100000</v>
      </c>
      <c r="AB1487" s="20">
        <v>3</v>
      </c>
      <c r="AC1487" s="32">
        <v>1201700000</v>
      </c>
      <c r="AD1487" s="33">
        <v>1025800000</v>
      </c>
      <c r="AE1487" s="33">
        <v>1090500000</v>
      </c>
      <c r="AF1487" s="34">
        <v>3</v>
      </c>
      <c r="AG1487" s="24">
        <v>1191800000</v>
      </c>
      <c r="AH1487" s="24">
        <v>1067400000</v>
      </c>
      <c r="AI1487" s="24">
        <v>1056500000</v>
      </c>
      <c r="AJ1487" s="25">
        <v>3</v>
      </c>
      <c r="AK1487">
        <v>30.018501281738299</v>
      </c>
      <c r="AL1487">
        <v>30.064968109130898</v>
      </c>
      <c r="AM1487">
        <v>30.246150970458999</v>
      </c>
      <c r="AN1487">
        <v>30.3160285949707</v>
      </c>
      <c r="AO1487">
        <v>29.998600006103501</v>
      </c>
      <c r="AP1487">
        <v>30.039047241210898</v>
      </c>
      <c r="AQ1487">
        <v>30.19260597229</v>
      </c>
      <c r="AR1487">
        <v>30.162429809570298</v>
      </c>
      <c r="AS1487">
        <v>29.934103012085</v>
      </c>
      <c r="AT1487">
        <v>30.022342681884801</v>
      </c>
      <c r="AU1487">
        <v>30.150495529174801</v>
      </c>
      <c r="AV1487">
        <v>29.991453170776399</v>
      </c>
      <c r="AW1487">
        <v>29.976646423339801</v>
      </c>
      <c r="AX1487">
        <v>11</v>
      </c>
      <c r="AY1487">
        <v>11</v>
      </c>
      <c r="AZ1487">
        <v>11</v>
      </c>
      <c r="BA1487">
        <v>32.1</v>
      </c>
      <c r="BB1487">
        <v>32.1</v>
      </c>
      <c r="BC1487">
        <v>32.1</v>
      </c>
      <c r="BD1487">
        <v>45.167999999999999</v>
      </c>
      <c r="BE1487">
        <v>0</v>
      </c>
      <c r="BF1487">
        <v>133.65</v>
      </c>
      <c r="BG1487">
        <v>10096000000</v>
      </c>
      <c r="BH1487">
        <v>112</v>
      </c>
      <c r="BI1487">
        <v>11</v>
      </c>
      <c r="BJ1487">
        <v>11</v>
      </c>
      <c r="BK1487">
        <v>11</v>
      </c>
      <c r="BL1487" t="s">
        <v>7991</v>
      </c>
      <c r="BM1487">
        <v>9</v>
      </c>
      <c r="BN1487">
        <v>9</v>
      </c>
      <c r="BO1487">
        <v>8</v>
      </c>
      <c r="BP1487">
        <v>9</v>
      </c>
      <c r="BQ1487">
        <v>11</v>
      </c>
      <c r="BR1487">
        <v>9</v>
      </c>
      <c r="BS1487">
        <v>6</v>
      </c>
      <c r="BT1487">
        <v>8</v>
      </c>
      <c r="BU1487">
        <v>9</v>
      </c>
      <c r="BV1487">
        <v>8</v>
      </c>
      <c r="BW1487">
        <v>8</v>
      </c>
      <c r="BX1487">
        <v>7</v>
      </c>
      <c r="BY1487">
        <v>7</v>
      </c>
      <c r="BZ1487">
        <v>418</v>
      </c>
      <c r="CA1487">
        <v>418</v>
      </c>
      <c r="CB1487">
        <v>28.7</v>
      </c>
      <c r="CC1487">
        <v>27.5</v>
      </c>
      <c r="CD1487">
        <v>25.6</v>
      </c>
      <c r="CE1487">
        <v>27.3</v>
      </c>
      <c r="CF1487">
        <v>32.1</v>
      </c>
      <c r="CG1487">
        <v>27.5</v>
      </c>
      <c r="CH1487">
        <v>17.5</v>
      </c>
      <c r="CI1487">
        <v>27</v>
      </c>
      <c r="CJ1487">
        <v>27.5</v>
      </c>
      <c r="CK1487">
        <v>25.4</v>
      </c>
      <c r="CL1487">
        <v>25.4</v>
      </c>
      <c r="CM1487">
        <v>22.5</v>
      </c>
      <c r="CN1487">
        <v>24.4</v>
      </c>
      <c r="CO1487">
        <v>0.550424541596926</v>
      </c>
      <c r="CP1487">
        <v>0.37092484869896802</v>
      </c>
      <c r="CQ1487">
        <v>3.51289466315187E-4</v>
      </c>
      <c r="CR1487">
        <v>0.62236674090571598</v>
      </c>
      <c r="CS1487">
        <v>0.121787071228027</v>
      </c>
      <c r="CT1487">
        <v>1.2065764233606699</v>
      </c>
      <c r="CU1487">
        <v>0.49342829643888397</v>
      </c>
      <c r="CV1487">
        <v>8.4661165873210806E-2</v>
      </c>
      <c r="CW1487">
        <v>0.86682485923001495</v>
      </c>
      <c r="CX1487">
        <v>0.99963402513884803</v>
      </c>
      <c r="CY1487" s="29">
        <v>9.34600830078125E-5</v>
      </c>
      <c r="CZ1487">
        <v>1.0780627120132601E-3</v>
      </c>
    </row>
    <row r="1488" spans="1:104" x14ac:dyDescent="0.3">
      <c r="A1488" t="s">
        <v>7476</v>
      </c>
      <c r="B1488" t="s">
        <v>828</v>
      </c>
      <c r="C1488" s="50">
        <v>1.1489149731458663</v>
      </c>
      <c r="D1488" s="51">
        <v>0.200272033528169</v>
      </c>
      <c r="E1488" s="52">
        <v>0.4259466856542819</v>
      </c>
      <c r="F1488" s="53">
        <v>0.37064475670750197</v>
      </c>
      <c r="G1488" s="50">
        <v>1.2745821448887134</v>
      </c>
      <c r="H1488" s="54">
        <v>0.35002435586666891</v>
      </c>
      <c r="I1488" s="55">
        <v>0.74820552656393036</v>
      </c>
      <c r="J1488" s="56">
        <v>0.12597908824239201</v>
      </c>
      <c r="M1488" s="13" t="str">
        <f>IFERROR(IF(SEARCH(M$1,$L1488),1,"no"),"-")</f>
        <v>-</v>
      </c>
      <c r="N1488" s="14" t="str">
        <f>IFERROR(IF(SEARCH(N$1,$L1488),1,"no"),"-")</f>
        <v>-</v>
      </c>
      <c r="O1488" s="14" t="str">
        <f>IFERROR(IF(SEARCH(O$1,$L1488),1,"no"),"-")</f>
        <v>-</v>
      </c>
      <c r="P1488" s="15">
        <v>65742000</v>
      </c>
      <c r="Q1488" s="16">
        <v>67757000</v>
      </c>
      <c r="T1488" s="17">
        <v>2</v>
      </c>
      <c r="U1488" s="18">
        <v>63861000</v>
      </c>
      <c r="W1488" s="19">
        <v>89518000</v>
      </c>
      <c r="AB1488" s="20">
        <v>2</v>
      </c>
      <c r="AC1488" s="32">
        <v>61691000</v>
      </c>
      <c r="AD1488" s="33">
        <v>91068000</v>
      </c>
      <c r="AE1488" s="33">
        <v>95114000</v>
      </c>
      <c r="AF1488" s="34">
        <v>3</v>
      </c>
      <c r="AG1488" s="24">
        <v>83423000</v>
      </c>
      <c r="AH1488" s="24">
        <v>127200000</v>
      </c>
      <c r="AJ1488" s="25">
        <v>2</v>
      </c>
      <c r="AK1488">
        <v>25.970312118530298</v>
      </c>
      <c r="AL1488">
        <v>26.013866424560501</v>
      </c>
      <c r="AM1488">
        <v>26.2121391296387</v>
      </c>
      <c r="AN1488">
        <v>27.273349761962901</v>
      </c>
      <c r="AO1488">
        <v>25.928432464599599</v>
      </c>
      <c r="AP1488">
        <v>25.712793350219702</v>
      </c>
      <c r="AQ1488">
        <v>26.415674209594702</v>
      </c>
      <c r="AR1488">
        <v>25.878557205200199</v>
      </c>
      <c r="AS1488">
        <v>26.4404411315918</v>
      </c>
      <c r="AT1488">
        <v>26.5031547546387</v>
      </c>
      <c r="AU1488">
        <v>26.313941955566399</v>
      </c>
      <c r="AV1488">
        <v>26.922523498535199</v>
      </c>
      <c r="AW1488">
        <v>24.950029373168899</v>
      </c>
      <c r="AX1488">
        <v>2</v>
      </c>
      <c r="AY1488">
        <v>2</v>
      </c>
      <c r="AZ1488">
        <v>2</v>
      </c>
      <c r="BA1488">
        <v>7.8</v>
      </c>
      <c r="BB1488">
        <v>7.8</v>
      </c>
      <c r="BC1488">
        <v>7.8</v>
      </c>
      <c r="BD1488">
        <v>34.796999999999997</v>
      </c>
      <c r="BE1488">
        <v>0</v>
      </c>
      <c r="BF1488">
        <v>11.119</v>
      </c>
      <c r="BG1488">
        <v>560760000</v>
      </c>
      <c r="BH1488">
        <v>18</v>
      </c>
      <c r="BI1488" t="s">
        <v>105</v>
      </c>
      <c r="BJ1488" t="s">
        <v>105</v>
      </c>
      <c r="BK1488" t="s">
        <v>105</v>
      </c>
      <c r="BL1488" t="s">
        <v>7477</v>
      </c>
      <c r="BM1488">
        <v>2</v>
      </c>
      <c r="BN1488">
        <v>2</v>
      </c>
      <c r="BO1488">
        <v>0</v>
      </c>
      <c r="BP1488">
        <v>1</v>
      </c>
      <c r="BQ1488">
        <v>2</v>
      </c>
      <c r="BR1488">
        <v>2</v>
      </c>
      <c r="BS1488">
        <v>2</v>
      </c>
      <c r="BT1488">
        <v>2</v>
      </c>
      <c r="BU1488">
        <v>2</v>
      </c>
      <c r="BV1488">
        <v>2</v>
      </c>
      <c r="BW1488">
        <v>2</v>
      </c>
      <c r="BX1488">
        <v>2</v>
      </c>
      <c r="BY1488">
        <v>2</v>
      </c>
      <c r="BZ1488">
        <v>319</v>
      </c>
      <c r="CA1488" t="s">
        <v>105</v>
      </c>
      <c r="CB1488">
        <v>7.8</v>
      </c>
      <c r="CC1488">
        <v>7.8</v>
      </c>
      <c r="CD1488">
        <v>0</v>
      </c>
      <c r="CE1488">
        <v>4.0999999999999996</v>
      </c>
      <c r="CF1488">
        <v>7.8</v>
      </c>
      <c r="CG1488">
        <v>7.8</v>
      </c>
      <c r="CH1488">
        <v>7.8</v>
      </c>
      <c r="CI1488">
        <v>7.8</v>
      </c>
      <c r="CJ1488">
        <v>7.8</v>
      </c>
      <c r="CK1488">
        <v>7.8</v>
      </c>
      <c r="CL1488">
        <v>7.8</v>
      </c>
      <c r="CM1488">
        <v>7.8</v>
      </c>
      <c r="CN1488">
        <v>7.8</v>
      </c>
      <c r="CO1488">
        <v>8.3949066984094003E-2</v>
      </c>
      <c r="CP1488">
        <v>0.37064475670750202</v>
      </c>
      <c r="CQ1488">
        <v>0.12597908824239201</v>
      </c>
      <c r="CR1488">
        <v>0.90007888970051098</v>
      </c>
      <c r="CS1488">
        <v>9.3365828196208894E-2</v>
      </c>
      <c r="CT1488">
        <v>0.23404028701754701</v>
      </c>
      <c r="CU1488">
        <v>0.49320000000000003</v>
      </c>
      <c r="CV1488">
        <v>0.34845018386840798</v>
      </c>
      <c r="CW1488">
        <v>0.86627447364326005</v>
      </c>
      <c r="CX1488">
        <v>0.86866979865771798</v>
      </c>
      <c r="CY1488">
        <v>0.21188608805338299</v>
      </c>
      <c r="CZ1488">
        <v>0.34394768967593897</v>
      </c>
    </row>
    <row r="1489" spans="1:104" x14ac:dyDescent="0.3">
      <c r="A1489" t="s">
        <v>7695</v>
      </c>
      <c r="B1489" t="s">
        <v>828</v>
      </c>
      <c r="C1489" s="50">
        <v>0.84807506333868821</v>
      </c>
      <c r="D1489" s="51">
        <v>-0.23773613114394235</v>
      </c>
      <c r="E1489" s="52">
        <v>0.42596517987098631</v>
      </c>
      <c r="F1489" s="53">
        <v>0.37062590044645399</v>
      </c>
      <c r="G1489" s="50">
        <v>0.8857798213849567</v>
      </c>
      <c r="H1489" s="54">
        <v>-0.17497996277978278</v>
      </c>
      <c r="I1489" s="55">
        <v>0.88022024671823751</v>
      </c>
      <c r="J1489" s="56">
        <v>5.5408646069735536E-2</v>
      </c>
      <c r="M1489" s="13" t="str">
        <f>IFERROR(IF(SEARCH(M$1,$L1489),1,"no"),"-")</f>
        <v>-</v>
      </c>
      <c r="N1489" s="14" t="str">
        <f>IFERROR(IF(SEARCH(N$1,$L1489),1,"no"),"-")</f>
        <v>-</v>
      </c>
      <c r="O1489" s="14" t="str">
        <f>IFERROR(IF(SEARCH(O$1,$L1489),1,"no"),"-")</f>
        <v>-</v>
      </c>
      <c r="P1489" s="15">
        <v>539150000</v>
      </c>
      <c r="Q1489" s="16">
        <v>421870000</v>
      </c>
      <c r="R1489" s="16">
        <v>311420000</v>
      </c>
      <c r="S1489" s="16">
        <v>395840000</v>
      </c>
      <c r="T1489" s="17">
        <v>4</v>
      </c>
      <c r="U1489" s="18">
        <v>499160000</v>
      </c>
      <c r="V1489" s="19">
        <v>245500000</v>
      </c>
      <c r="W1489" s="19">
        <v>316460000</v>
      </c>
      <c r="AB1489" s="20">
        <v>3</v>
      </c>
      <c r="AC1489" s="32">
        <v>142820000</v>
      </c>
      <c r="AD1489" s="33">
        <v>439150000</v>
      </c>
      <c r="AE1489" s="33">
        <v>359720000</v>
      </c>
      <c r="AF1489" s="34">
        <v>3</v>
      </c>
      <c r="AG1489" s="24">
        <v>167820000</v>
      </c>
      <c r="AH1489" s="24">
        <v>300720000</v>
      </c>
      <c r="AI1489" s="24">
        <v>365590000</v>
      </c>
      <c r="AJ1489" s="25">
        <v>3</v>
      </c>
      <c r="AK1489">
        <v>29.006111145019499</v>
      </c>
      <c r="AL1489">
        <v>28.652223587036101</v>
      </c>
      <c r="AM1489">
        <v>28.214286804199201</v>
      </c>
      <c r="AN1489">
        <v>28.5603427886963</v>
      </c>
      <c r="AO1489">
        <v>28.8949279785156</v>
      </c>
      <c r="AP1489">
        <v>27.871147155761701</v>
      </c>
      <c r="AQ1489">
        <v>28.2374477386475</v>
      </c>
      <c r="AR1489">
        <v>27.089622497558601</v>
      </c>
      <c r="AS1489">
        <v>28.710138320922901</v>
      </c>
      <c r="AT1489">
        <v>28.422298431396499</v>
      </c>
      <c r="AU1489">
        <v>27.322340011596701</v>
      </c>
      <c r="AV1489">
        <v>28.163845062255898</v>
      </c>
      <c r="AW1489">
        <v>28.445652008056602</v>
      </c>
      <c r="AX1489">
        <v>6</v>
      </c>
      <c r="AY1489">
        <v>6</v>
      </c>
      <c r="AZ1489">
        <v>6</v>
      </c>
      <c r="BA1489">
        <v>47.6</v>
      </c>
      <c r="BB1489">
        <v>47.6</v>
      </c>
      <c r="BC1489">
        <v>47.6</v>
      </c>
      <c r="BD1489">
        <v>14.242000000000001</v>
      </c>
      <c r="BE1489">
        <v>0</v>
      </c>
      <c r="BF1489">
        <v>28.616</v>
      </c>
      <c r="BG1489">
        <v>3097700000</v>
      </c>
      <c r="BH1489">
        <v>30</v>
      </c>
      <c r="BI1489">
        <v>6</v>
      </c>
      <c r="BJ1489">
        <v>6</v>
      </c>
      <c r="BK1489">
        <v>6</v>
      </c>
      <c r="BL1489" t="s">
        <v>7696</v>
      </c>
      <c r="BM1489">
        <v>4</v>
      </c>
      <c r="BN1489">
        <v>4</v>
      </c>
      <c r="BO1489">
        <v>2</v>
      </c>
      <c r="BP1489">
        <v>2</v>
      </c>
      <c r="BQ1489">
        <v>4</v>
      </c>
      <c r="BR1489">
        <v>4</v>
      </c>
      <c r="BS1489">
        <v>3</v>
      </c>
      <c r="BT1489">
        <v>3</v>
      </c>
      <c r="BU1489">
        <v>4</v>
      </c>
      <c r="BV1489">
        <v>4</v>
      </c>
      <c r="BW1489">
        <v>2</v>
      </c>
      <c r="BX1489">
        <v>3</v>
      </c>
      <c r="BY1489">
        <v>2</v>
      </c>
      <c r="BZ1489">
        <v>126</v>
      </c>
      <c r="CA1489">
        <v>126</v>
      </c>
      <c r="CB1489">
        <v>29.4</v>
      </c>
      <c r="CC1489">
        <v>40.5</v>
      </c>
      <c r="CD1489">
        <v>15.1</v>
      </c>
      <c r="CE1489">
        <v>15.1</v>
      </c>
      <c r="CF1489">
        <v>31.7</v>
      </c>
      <c r="CG1489">
        <v>23.8</v>
      </c>
      <c r="CH1489">
        <v>21.4</v>
      </c>
      <c r="CI1489">
        <v>19.8</v>
      </c>
      <c r="CJ1489">
        <v>29.4</v>
      </c>
      <c r="CK1489">
        <v>29.4</v>
      </c>
      <c r="CL1489">
        <v>12.7</v>
      </c>
      <c r="CM1489">
        <v>21.4</v>
      </c>
      <c r="CN1489">
        <v>12.7</v>
      </c>
      <c r="CO1489">
        <v>0.52606952587384304</v>
      </c>
      <c r="CP1489">
        <v>0.37062590044645399</v>
      </c>
      <c r="CQ1489">
        <v>5.5408646069735598E-2</v>
      </c>
      <c r="CR1489">
        <v>0.63186619217081896</v>
      </c>
      <c r="CS1489">
        <v>0.53422133127848404</v>
      </c>
      <c r="CT1489">
        <v>1.16167171298946</v>
      </c>
      <c r="CU1489">
        <v>0.49299951946179699</v>
      </c>
      <c r="CV1489">
        <v>0.273733456929524</v>
      </c>
      <c r="CW1489">
        <v>0.86623741785141095</v>
      </c>
      <c r="CX1489">
        <v>0.94218452935694297</v>
      </c>
      <c r="CY1489">
        <v>9.674072265625E-2</v>
      </c>
      <c r="CZ1489">
        <v>0.160562913419388</v>
      </c>
    </row>
    <row r="1490" spans="1:104" x14ac:dyDescent="0.3">
      <c r="A1490" s="127" t="s">
        <v>997</v>
      </c>
      <c r="B1490" s="127" t="s">
        <v>136</v>
      </c>
      <c r="C1490" s="50">
        <v>0.98287305009081194</v>
      </c>
      <c r="D1490" s="51">
        <v>-2.492300775378899E-2</v>
      </c>
      <c r="E1490" s="52">
        <v>0.42681896402240621</v>
      </c>
      <c r="F1490" s="53">
        <v>0.36975629265123094</v>
      </c>
      <c r="G1490" s="41">
        <v>1.3676146690901314</v>
      </c>
      <c r="H1490" s="43">
        <v>0.45166180237216452</v>
      </c>
      <c r="I1490" s="39">
        <v>6.7486099395944951E-3</v>
      </c>
      <c r="J1490" s="40">
        <v>2.1707856727590702</v>
      </c>
      <c r="K1490" s="127" t="s">
        <v>998</v>
      </c>
      <c r="L1490" s="127" t="s">
        <v>999</v>
      </c>
      <c r="M1490" s="13" t="str">
        <f>IFERROR(IF(SEARCH(M$1,$L1490),1,"no"),"-")</f>
        <v>-</v>
      </c>
      <c r="N1490" s="14" t="str">
        <f>IFERROR(IF(SEARCH(N$1,$L1490),1,"no"),"-")</f>
        <v>-</v>
      </c>
      <c r="O1490" s="14" t="str">
        <f>IFERROR(IF(SEARCH(O$1,$L1490),1,"no"),"-")</f>
        <v>-</v>
      </c>
      <c r="P1490" s="15">
        <v>340270000</v>
      </c>
      <c r="Q1490" s="16">
        <v>236170000</v>
      </c>
      <c r="R1490" s="16">
        <v>601820000</v>
      </c>
      <c r="T1490" s="17">
        <v>3</v>
      </c>
      <c r="U1490" s="18">
        <v>356350000</v>
      </c>
      <c r="V1490" s="19">
        <v>359130000</v>
      </c>
      <c r="W1490" s="19">
        <v>442600000</v>
      </c>
      <c r="AB1490" s="20">
        <v>3</v>
      </c>
      <c r="AC1490" s="32">
        <v>301180000</v>
      </c>
      <c r="AD1490" s="33">
        <v>312810000</v>
      </c>
      <c r="AE1490" s="33">
        <v>321310000</v>
      </c>
      <c r="AF1490" s="34">
        <v>3</v>
      </c>
      <c r="AG1490" s="24">
        <v>458940000</v>
      </c>
      <c r="AH1490" s="24">
        <v>380000000</v>
      </c>
      <c r="AI1490" s="24">
        <v>440190000</v>
      </c>
      <c r="AJ1490" s="25">
        <v>3</v>
      </c>
      <c r="AK1490">
        <v>28.342103958129901</v>
      </c>
      <c r="AL1490">
        <v>27.815250396728501</v>
      </c>
      <c r="AM1490">
        <v>29.164756774902301</v>
      </c>
      <c r="AN1490">
        <v>25.788354873657202</v>
      </c>
      <c r="AO1490">
        <v>28.408720016479499</v>
      </c>
      <c r="AP1490">
        <v>28.4199314117432</v>
      </c>
      <c r="AQ1490">
        <v>28.721427917480501</v>
      </c>
      <c r="AR1490">
        <v>28.166049957275401</v>
      </c>
      <c r="AS1490">
        <v>28.220710754394499</v>
      </c>
      <c r="AT1490">
        <v>28.2593898773193</v>
      </c>
      <c r="AU1490">
        <v>28.773731231689499</v>
      </c>
      <c r="AV1490">
        <v>28.5014247894287</v>
      </c>
      <c r="AW1490">
        <v>28.713550567626999</v>
      </c>
      <c r="AX1490">
        <v>13</v>
      </c>
      <c r="AY1490">
        <v>13</v>
      </c>
      <c r="AZ1490">
        <v>13</v>
      </c>
      <c r="BA1490">
        <v>24.4</v>
      </c>
      <c r="BB1490">
        <v>24.4</v>
      </c>
      <c r="BC1490">
        <v>24.4</v>
      </c>
      <c r="BD1490">
        <v>78.028000000000006</v>
      </c>
      <c r="BE1490">
        <v>0</v>
      </c>
      <c r="BF1490">
        <v>64.408000000000001</v>
      </c>
      <c r="BG1490">
        <v>2940700000</v>
      </c>
      <c r="BH1490">
        <v>45</v>
      </c>
      <c r="BI1490">
        <v>13</v>
      </c>
      <c r="BJ1490">
        <v>13</v>
      </c>
      <c r="BK1490">
        <v>13</v>
      </c>
      <c r="BL1490" t="s">
        <v>1000</v>
      </c>
      <c r="BM1490">
        <v>8</v>
      </c>
      <c r="BN1490">
        <v>9</v>
      </c>
      <c r="BO1490">
        <v>3</v>
      </c>
      <c r="BP1490">
        <v>0</v>
      </c>
      <c r="BQ1490">
        <v>11</v>
      </c>
      <c r="BR1490">
        <v>10</v>
      </c>
      <c r="BS1490">
        <v>7</v>
      </c>
      <c r="BT1490">
        <v>4</v>
      </c>
      <c r="BU1490">
        <v>10</v>
      </c>
      <c r="BV1490">
        <v>8</v>
      </c>
      <c r="BW1490">
        <v>7</v>
      </c>
      <c r="BX1490">
        <v>8</v>
      </c>
      <c r="BY1490">
        <v>6</v>
      </c>
      <c r="BZ1490">
        <v>729</v>
      </c>
      <c r="CA1490">
        <v>729</v>
      </c>
      <c r="CB1490">
        <v>14.3</v>
      </c>
      <c r="CC1490">
        <v>20</v>
      </c>
      <c r="CD1490">
        <v>4.5</v>
      </c>
      <c r="CE1490">
        <v>0</v>
      </c>
      <c r="CF1490">
        <v>19.899999999999999</v>
      </c>
      <c r="CG1490">
        <v>19.5</v>
      </c>
      <c r="CH1490">
        <v>12.8</v>
      </c>
      <c r="CI1490">
        <v>8.6</v>
      </c>
      <c r="CJ1490">
        <v>20.7</v>
      </c>
      <c r="CK1490">
        <v>13.2</v>
      </c>
      <c r="CL1490">
        <v>14.3</v>
      </c>
      <c r="CM1490">
        <v>14.3</v>
      </c>
      <c r="CN1490">
        <v>11</v>
      </c>
      <c r="CO1490">
        <v>0.20146010807381801</v>
      </c>
      <c r="CP1490">
        <v>0.369756292651231</v>
      </c>
      <c r="CQ1490">
        <v>2.1707856727590702</v>
      </c>
      <c r="CR1490">
        <v>0.78652586938083102</v>
      </c>
      <c r="CS1490">
        <v>-0.43776702880859403</v>
      </c>
      <c r="CT1490">
        <v>-0.51448347242741299</v>
      </c>
      <c r="CU1490">
        <v>0.49368987037926099</v>
      </c>
      <c r="CV1490">
        <v>-0.73907661437988303</v>
      </c>
      <c r="CW1490">
        <v>-0.86452808906133505</v>
      </c>
      <c r="CX1490">
        <v>3.6357798165137602E-2</v>
      </c>
      <c r="CY1490">
        <v>-0.447518666585285</v>
      </c>
      <c r="CZ1490">
        <v>-5.1491095040738699</v>
      </c>
    </row>
    <row r="1491" spans="1:104" x14ac:dyDescent="0.3">
      <c r="A1491" t="s">
        <v>1897</v>
      </c>
      <c r="B1491" t="s">
        <v>1898</v>
      </c>
      <c r="C1491" s="50">
        <v>0.86295414984008878</v>
      </c>
      <c r="D1491" s="51">
        <v>-0.21264418618483183</v>
      </c>
      <c r="E1491" s="52">
        <v>0.42778415374935203</v>
      </c>
      <c r="F1491" s="53">
        <v>0.36877530687687105</v>
      </c>
      <c r="G1491" s="41">
        <v>1.101524728464178</v>
      </c>
      <c r="H1491" s="43">
        <v>0.13950188290278959</v>
      </c>
      <c r="I1491" s="39">
        <v>4.4950654439273388E-3</v>
      </c>
      <c r="J1491" s="40">
        <v>2.34726398096532</v>
      </c>
      <c r="K1491" t="s">
        <v>1899</v>
      </c>
      <c r="L1491" t="s">
        <v>1900</v>
      </c>
      <c r="M1491" s="13" t="str">
        <f>IFERROR(IF(SEARCH(M$1,$L1491),1,"no"),"-")</f>
        <v>-</v>
      </c>
      <c r="N1491" s="14" t="str">
        <f>IFERROR(IF(SEARCH(N$1,$L1491),1,"no"),"-")</f>
        <v>-</v>
      </c>
      <c r="O1491" s="14" t="str">
        <f>IFERROR(IF(SEARCH(O$1,$L1491),1,"no"),"-")</f>
        <v>-</v>
      </c>
      <c r="P1491" s="15">
        <v>654510000</v>
      </c>
      <c r="Q1491" s="16">
        <v>778110000</v>
      </c>
      <c r="R1491" s="16">
        <v>584560000</v>
      </c>
      <c r="S1491" s="16">
        <v>466490000</v>
      </c>
      <c r="T1491" s="17">
        <v>4</v>
      </c>
      <c r="U1491" s="18">
        <v>583340000</v>
      </c>
      <c r="V1491" s="19">
        <v>398070000</v>
      </c>
      <c r="W1491" s="19">
        <v>626060000</v>
      </c>
      <c r="AB1491" s="20">
        <v>3</v>
      </c>
      <c r="AC1491" s="32">
        <v>642890000</v>
      </c>
      <c r="AD1491" s="33">
        <v>646170000</v>
      </c>
      <c r="AE1491" s="33">
        <v>648990000</v>
      </c>
      <c r="AF1491" s="34">
        <v>3</v>
      </c>
      <c r="AG1491" s="24">
        <v>713390000</v>
      </c>
      <c r="AH1491" s="24">
        <v>690470000</v>
      </c>
      <c r="AI1491" s="24">
        <v>730950000</v>
      </c>
      <c r="AJ1491" s="25">
        <v>3</v>
      </c>
      <c r="AK1491">
        <v>29.285839080810501</v>
      </c>
      <c r="AL1491">
        <v>29.535398483276399</v>
      </c>
      <c r="AM1491">
        <v>29.122776031494102</v>
      </c>
      <c r="AN1491">
        <v>28.7972717285156</v>
      </c>
      <c r="AO1491">
        <v>29.1197624206543</v>
      </c>
      <c r="AP1491">
        <v>28.568447113037099</v>
      </c>
      <c r="AQ1491">
        <v>29.221725463867202</v>
      </c>
      <c r="AR1491">
        <v>29.259996414184599</v>
      </c>
      <c r="AS1491">
        <v>29.267337799072301</v>
      </c>
      <c r="AT1491">
        <v>29.2736206054688</v>
      </c>
      <c r="AU1491">
        <v>29.4101161956787</v>
      </c>
      <c r="AV1491">
        <v>29.363002777099599</v>
      </c>
      <c r="AW1491">
        <v>29.445198059081999</v>
      </c>
      <c r="AX1491">
        <v>15</v>
      </c>
      <c r="AY1491">
        <v>15</v>
      </c>
      <c r="AZ1491">
        <v>15</v>
      </c>
      <c r="BA1491">
        <v>74.8</v>
      </c>
      <c r="BB1491">
        <v>74.8</v>
      </c>
      <c r="BC1491">
        <v>74.8</v>
      </c>
      <c r="BD1491">
        <v>23.96</v>
      </c>
      <c r="BE1491">
        <v>0</v>
      </c>
      <c r="BF1491">
        <v>98.57</v>
      </c>
      <c r="BG1491">
        <v>5594800000</v>
      </c>
      <c r="BH1491">
        <v>96</v>
      </c>
      <c r="BI1491">
        <v>15</v>
      </c>
      <c r="BJ1491">
        <v>15</v>
      </c>
      <c r="BK1491">
        <v>15</v>
      </c>
      <c r="BL1491" t="s">
        <v>1901</v>
      </c>
      <c r="BM1491">
        <v>10</v>
      </c>
      <c r="BN1491">
        <v>12</v>
      </c>
      <c r="BO1491">
        <v>5</v>
      </c>
      <c r="BP1491">
        <v>5</v>
      </c>
      <c r="BQ1491">
        <v>11</v>
      </c>
      <c r="BR1491">
        <v>8</v>
      </c>
      <c r="BS1491">
        <v>10</v>
      </c>
      <c r="BT1491">
        <v>13</v>
      </c>
      <c r="BU1491">
        <v>10</v>
      </c>
      <c r="BV1491">
        <v>10</v>
      </c>
      <c r="BW1491">
        <v>10</v>
      </c>
      <c r="BX1491">
        <v>5</v>
      </c>
      <c r="BY1491">
        <v>9</v>
      </c>
      <c r="BZ1491">
        <v>210</v>
      </c>
      <c r="CA1491">
        <v>210</v>
      </c>
      <c r="CB1491">
        <v>44.3</v>
      </c>
      <c r="CC1491">
        <v>59</v>
      </c>
      <c r="CD1491">
        <v>36.200000000000003</v>
      </c>
      <c r="CE1491">
        <v>37.6</v>
      </c>
      <c r="CF1491">
        <v>50</v>
      </c>
      <c r="CG1491">
        <v>40.5</v>
      </c>
      <c r="CH1491">
        <v>53.3</v>
      </c>
      <c r="CI1491">
        <v>69.5</v>
      </c>
      <c r="CJ1491">
        <v>42.4</v>
      </c>
      <c r="CK1491">
        <v>53.3</v>
      </c>
      <c r="CL1491">
        <v>55.2</v>
      </c>
      <c r="CM1491">
        <v>29.5</v>
      </c>
      <c r="CN1491">
        <v>53.3</v>
      </c>
      <c r="CO1491">
        <v>0.17122241856004</v>
      </c>
      <c r="CP1491">
        <v>0.36877530687687099</v>
      </c>
      <c r="CQ1491">
        <v>2.34726398096532</v>
      </c>
      <c r="CR1491">
        <v>0.81311738241308795</v>
      </c>
      <c r="CS1491">
        <v>-8.1663608551025405E-2</v>
      </c>
      <c r="CT1491">
        <v>-0.446096437675091</v>
      </c>
      <c r="CU1491">
        <v>0.49459500959692898</v>
      </c>
      <c r="CV1491">
        <v>0.215342998504639</v>
      </c>
      <c r="CW1491">
        <v>0.86259888946422003</v>
      </c>
      <c r="CX1491">
        <v>2.9405994550408699E-2</v>
      </c>
      <c r="CY1491">
        <v>-0.13912073771159</v>
      </c>
      <c r="CZ1491">
        <v>-5.7641370693599399</v>
      </c>
    </row>
    <row r="1492" spans="1:104" x14ac:dyDescent="0.3">
      <c r="A1492" t="s">
        <v>4184</v>
      </c>
      <c r="B1492" t="s">
        <v>4185</v>
      </c>
      <c r="C1492" s="50">
        <v>0.92143360165449861</v>
      </c>
      <c r="D1492" s="51">
        <v>-0.11804788564026476</v>
      </c>
      <c r="E1492" s="52">
        <v>0.42876874817187005</v>
      </c>
      <c r="F1492" s="53">
        <v>0.36777687674608395</v>
      </c>
      <c r="G1492" s="50">
        <v>0.89656435882843621</v>
      </c>
      <c r="H1492" s="54">
        <v>-0.15752094589301821</v>
      </c>
      <c r="I1492" s="55">
        <v>7.6001564593534118E-2</v>
      </c>
      <c r="J1492" s="56">
        <v>1.11917746709626</v>
      </c>
      <c r="K1492" t="s">
        <v>4186</v>
      </c>
      <c r="L1492" t="s">
        <v>4187</v>
      </c>
      <c r="M1492" s="13" t="str">
        <f>IFERROR(IF(SEARCH(M$1,$L1492),1,"no"),"-")</f>
        <v>-</v>
      </c>
      <c r="N1492" s="14" t="str">
        <f>IFERROR(IF(SEARCH(N$1,$L1492),1,"no"),"-")</f>
        <v>-</v>
      </c>
      <c r="O1492" s="14" t="str">
        <f>IFERROR(IF(SEARCH(O$1,$L1492),1,"no"),"-")</f>
        <v>-</v>
      </c>
      <c r="P1492" s="15">
        <v>8188300000</v>
      </c>
      <c r="Q1492" s="16">
        <v>8562500000</v>
      </c>
      <c r="R1492" s="16">
        <v>6772100000</v>
      </c>
      <c r="S1492" s="16">
        <v>6391500000</v>
      </c>
      <c r="T1492" s="17">
        <v>4</v>
      </c>
      <c r="U1492" s="18">
        <v>7172700000</v>
      </c>
      <c r="V1492" s="19">
        <v>6945100000</v>
      </c>
      <c r="W1492" s="19">
        <v>6555300000</v>
      </c>
      <c r="AB1492" s="20">
        <v>3</v>
      </c>
      <c r="AC1492" s="32">
        <v>9134600000</v>
      </c>
      <c r="AD1492" s="33">
        <v>8498600000</v>
      </c>
      <c r="AE1492" s="33">
        <v>8021400000</v>
      </c>
      <c r="AF1492" s="34">
        <v>3</v>
      </c>
      <c r="AG1492" s="24">
        <v>8037400000</v>
      </c>
      <c r="AH1492" s="24">
        <v>7605100000</v>
      </c>
      <c r="AI1492" s="24">
        <v>7358500000</v>
      </c>
      <c r="AJ1492" s="25">
        <v>3</v>
      </c>
      <c r="AK1492">
        <v>32.930915832519503</v>
      </c>
      <c r="AL1492">
        <v>32.995384216308601</v>
      </c>
      <c r="AM1492">
        <v>32.656955718994098</v>
      </c>
      <c r="AN1492">
        <v>32.573509216308601</v>
      </c>
      <c r="AO1492">
        <v>32.7398681640625</v>
      </c>
      <c r="AP1492">
        <v>32.693347930908203</v>
      </c>
      <c r="AQ1492">
        <v>32.610015869140597</v>
      </c>
      <c r="AR1492">
        <v>33.088695526122997</v>
      </c>
      <c r="AS1492">
        <v>32.984577178955099</v>
      </c>
      <c r="AT1492">
        <v>32.901206970214801</v>
      </c>
      <c r="AU1492">
        <v>32.904083251953097</v>
      </c>
      <c r="AV1492">
        <v>32.8243217468262</v>
      </c>
      <c r="AW1492">
        <v>32.776763916015597</v>
      </c>
      <c r="AX1492">
        <v>29</v>
      </c>
      <c r="AY1492">
        <v>29</v>
      </c>
      <c r="AZ1492">
        <v>29</v>
      </c>
      <c r="BA1492">
        <v>68.2</v>
      </c>
      <c r="BB1492">
        <v>68.2</v>
      </c>
      <c r="BC1492">
        <v>68.2</v>
      </c>
      <c r="BD1492">
        <v>41.939</v>
      </c>
      <c r="BE1492">
        <v>0</v>
      </c>
      <c r="BF1492">
        <v>323.31</v>
      </c>
      <c r="BG1492">
        <v>68410000000</v>
      </c>
      <c r="BH1492">
        <v>345</v>
      </c>
      <c r="BI1492">
        <v>29</v>
      </c>
      <c r="BJ1492">
        <v>29</v>
      </c>
      <c r="BK1492">
        <v>29</v>
      </c>
      <c r="BL1492" t="s">
        <v>4188</v>
      </c>
      <c r="BM1492">
        <v>24</v>
      </c>
      <c r="BN1492">
        <v>26</v>
      </c>
      <c r="BO1492">
        <v>23</v>
      </c>
      <c r="BP1492">
        <v>22</v>
      </c>
      <c r="BQ1492">
        <v>28</v>
      </c>
      <c r="BR1492">
        <v>26</v>
      </c>
      <c r="BS1492">
        <v>24</v>
      </c>
      <c r="BT1492">
        <v>25</v>
      </c>
      <c r="BU1492">
        <v>25</v>
      </c>
      <c r="BV1492">
        <v>26</v>
      </c>
      <c r="BW1492">
        <v>25</v>
      </c>
      <c r="BX1492">
        <v>26</v>
      </c>
      <c r="BY1492">
        <v>26</v>
      </c>
      <c r="BZ1492">
        <v>377</v>
      </c>
      <c r="CA1492">
        <v>377</v>
      </c>
      <c r="CB1492">
        <v>66.3</v>
      </c>
      <c r="CC1492">
        <v>66.3</v>
      </c>
      <c r="CD1492">
        <v>63.1</v>
      </c>
      <c r="CE1492">
        <v>57.6</v>
      </c>
      <c r="CF1492">
        <v>66.3</v>
      </c>
      <c r="CG1492">
        <v>66.3</v>
      </c>
      <c r="CH1492">
        <v>64.7</v>
      </c>
      <c r="CI1492">
        <v>66.3</v>
      </c>
      <c r="CJ1492">
        <v>64.7</v>
      </c>
      <c r="CK1492">
        <v>66.3</v>
      </c>
      <c r="CL1492">
        <v>66.3</v>
      </c>
      <c r="CM1492">
        <v>66.3</v>
      </c>
      <c r="CN1492">
        <v>66.3</v>
      </c>
      <c r="CO1492">
        <v>0.74559335417636396</v>
      </c>
      <c r="CP1492">
        <v>0.367776876746084</v>
      </c>
      <c r="CQ1492">
        <v>1.11917746709626</v>
      </c>
      <c r="CR1492">
        <v>0.652097442143727</v>
      </c>
      <c r="CS1492">
        <v>-0.20230197906494099</v>
      </c>
      <c r="CT1492">
        <v>-1.5594184047183799</v>
      </c>
      <c r="CU1492">
        <v>0.49502827024437002</v>
      </c>
      <c r="CV1492">
        <v>0.10811392466227</v>
      </c>
      <c r="CW1492">
        <v>0.86063435336084604</v>
      </c>
      <c r="CX1492">
        <v>0.142344588744589</v>
      </c>
      <c r="CY1492">
        <v>0.15643692016601601</v>
      </c>
      <c r="CZ1492">
        <v>2.3798512219205001</v>
      </c>
    </row>
    <row r="1493" spans="1:104" x14ac:dyDescent="0.3">
      <c r="A1493" t="s">
        <v>909</v>
      </c>
      <c r="B1493" t="s">
        <v>910</v>
      </c>
      <c r="C1493" s="50">
        <v>1.1365432205965353</v>
      </c>
      <c r="D1493" s="51">
        <v>0.18465254817218443</v>
      </c>
      <c r="E1493" s="52">
        <v>0.43281813191438406</v>
      </c>
      <c r="F1493" s="53">
        <v>0.36369455375773196</v>
      </c>
      <c r="G1493" s="41">
        <v>1.3920260767210937</v>
      </c>
      <c r="H1493" s="43">
        <v>0.47718623733881721</v>
      </c>
      <c r="I1493" s="39">
        <v>3.7651874694072129E-3</v>
      </c>
      <c r="J1493" s="40">
        <v>2.4242133953192799</v>
      </c>
      <c r="K1493" t="s">
        <v>911</v>
      </c>
      <c r="L1493" t="s">
        <v>912</v>
      </c>
      <c r="M1493" s="13" t="str">
        <f>IFERROR(IF(SEARCH(M$1,$L1493),1,"no"),"-")</f>
        <v>-</v>
      </c>
      <c r="N1493" s="14">
        <f>IFERROR(IF(SEARCH(N$1,$L1493),1,"no"),"-")</f>
        <v>1</v>
      </c>
      <c r="O1493" s="14" t="str">
        <f>IFERROR(IF(SEARCH(O$1,$L1493),1,"no"),"-")</f>
        <v>-</v>
      </c>
      <c r="P1493" s="15">
        <v>12360000000</v>
      </c>
      <c r="Q1493" s="16">
        <v>11468000000</v>
      </c>
      <c r="R1493" s="16">
        <v>9725000000</v>
      </c>
      <c r="S1493" s="16">
        <v>12513000000</v>
      </c>
      <c r="T1493" s="17">
        <v>4</v>
      </c>
      <c r="U1493" s="18">
        <v>11459000000</v>
      </c>
      <c r="V1493" s="19">
        <v>10962000000</v>
      </c>
      <c r="W1493" s="19">
        <v>16846000000</v>
      </c>
      <c r="AB1493" s="20">
        <v>3</v>
      </c>
      <c r="AC1493" s="32">
        <v>12055000000</v>
      </c>
      <c r="AD1493" s="33">
        <v>10657000000</v>
      </c>
      <c r="AE1493" s="33">
        <v>10421000000</v>
      </c>
      <c r="AF1493" s="34">
        <v>3</v>
      </c>
      <c r="AG1493" s="24">
        <v>15059000000</v>
      </c>
      <c r="AH1493" s="24">
        <v>14743000000</v>
      </c>
      <c r="AI1493" s="24">
        <v>16320000000</v>
      </c>
      <c r="AJ1493" s="25">
        <v>3</v>
      </c>
      <c r="AK1493">
        <v>33.524959564208999</v>
      </c>
      <c r="AL1493">
        <v>33.416893005371101</v>
      </c>
      <c r="AM1493">
        <v>33.179050445556598</v>
      </c>
      <c r="AN1493">
        <v>33.542709350585902</v>
      </c>
      <c r="AO1493">
        <v>33.415763854980497</v>
      </c>
      <c r="AP1493">
        <v>33.351791381835902</v>
      </c>
      <c r="AQ1493">
        <v>33.971687316894503</v>
      </c>
      <c r="AR1493">
        <v>33.488914489746101</v>
      </c>
      <c r="AS1493">
        <v>33.311080932617202</v>
      </c>
      <c r="AT1493">
        <v>33.278774261474602</v>
      </c>
      <c r="AU1493">
        <v>33.809906005859403</v>
      </c>
      <c r="AV1493">
        <v>33.779312133789098</v>
      </c>
      <c r="AW1493">
        <v>33.9259223937988</v>
      </c>
      <c r="AX1493">
        <v>21</v>
      </c>
      <c r="AY1493">
        <v>21</v>
      </c>
      <c r="AZ1493">
        <v>21</v>
      </c>
      <c r="BA1493">
        <v>64.599999999999994</v>
      </c>
      <c r="BB1493">
        <v>64.599999999999994</v>
      </c>
      <c r="BC1493">
        <v>64.599999999999994</v>
      </c>
      <c r="BD1493">
        <v>25.631</v>
      </c>
      <c r="BE1493">
        <v>0</v>
      </c>
      <c r="BF1493">
        <v>323.31</v>
      </c>
      <c r="BG1493">
        <v>112680000000</v>
      </c>
      <c r="BH1493">
        <v>315</v>
      </c>
      <c r="BI1493">
        <v>21</v>
      </c>
      <c r="BJ1493">
        <v>21</v>
      </c>
      <c r="BK1493">
        <v>21</v>
      </c>
      <c r="BL1493" t="s">
        <v>913</v>
      </c>
      <c r="BM1493">
        <v>18</v>
      </c>
      <c r="BN1493">
        <v>20</v>
      </c>
      <c r="BO1493">
        <v>12</v>
      </c>
      <c r="BP1493">
        <v>12</v>
      </c>
      <c r="BQ1493">
        <v>18</v>
      </c>
      <c r="BR1493">
        <v>17</v>
      </c>
      <c r="BS1493">
        <v>18</v>
      </c>
      <c r="BT1493">
        <v>18</v>
      </c>
      <c r="BU1493">
        <v>19</v>
      </c>
      <c r="BV1493">
        <v>15</v>
      </c>
      <c r="BW1493">
        <v>18</v>
      </c>
      <c r="BX1493">
        <v>18</v>
      </c>
      <c r="BY1493">
        <v>19</v>
      </c>
      <c r="BZ1493">
        <v>226</v>
      </c>
      <c r="CA1493">
        <v>226</v>
      </c>
      <c r="CB1493">
        <v>64.599999999999994</v>
      </c>
      <c r="CC1493">
        <v>64.599999999999994</v>
      </c>
      <c r="CD1493">
        <v>55.8</v>
      </c>
      <c r="CE1493">
        <v>55.8</v>
      </c>
      <c r="CF1493">
        <v>64.599999999999994</v>
      </c>
      <c r="CG1493">
        <v>63.7</v>
      </c>
      <c r="CH1493">
        <v>63.7</v>
      </c>
      <c r="CI1493">
        <v>64.2</v>
      </c>
      <c r="CJ1493">
        <v>63.7</v>
      </c>
      <c r="CK1493">
        <v>61.9</v>
      </c>
      <c r="CL1493">
        <v>64.2</v>
      </c>
      <c r="CM1493">
        <v>64.2</v>
      </c>
      <c r="CN1493">
        <v>64.2</v>
      </c>
      <c r="CO1493">
        <v>0.19400153990664501</v>
      </c>
      <c r="CP1493">
        <v>0.36369455375773202</v>
      </c>
      <c r="CQ1493">
        <v>2.4242133953192799</v>
      </c>
      <c r="CR1493">
        <v>0.79404964240639497</v>
      </c>
      <c r="CS1493">
        <v>5.63131968180315E-2</v>
      </c>
      <c r="CT1493">
        <v>0.49781530805478802</v>
      </c>
      <c r="CU1493">
        <v>0.49921606118546802</v>
      </c>
      <c r="CV1493">
        <v>-0.163844426472984</v>
      </c>
      <c r="CW1493">
        <v>-0.85259096001457302</v>
      </c>
      <c r="CX1493">
        <v>2.6521994134897399E-2</v>
      </c>
      <c r="CY1493">
        <v>-0.478790283203125</v>
      </c>
      <c r="CZ1493">
        <v>-6.0504182011235796</v>
      </c>
    </row>
    <row r="1494" spans="1:104" x14ac:dyDescent="0.3">
      <c r="A1494" s="127" t="s">
        <v>6462</v>
      </c>
      <c r="B1494" s="127" t="s">
        <v>136</v>
      </c>
      <c r="C1494" s="50">
        <v>1.0264600192540485</v>
      </c>
      <c r="D1494" s="51">
        <v>3.7677435388821096E-2</v>
      </c>
      <c r="E1494" s="52">
        <v>0.43385525822226784</v>
      </c>
      <c r="F1494" s="53">
        <v>0.36265513463472404</v>
      </c>
      <c r="G1494" s="50">
        <v>1.1460003623680755</v>
      </c>
      <c r="H1494" s="54">
        <v>0.19660750027853752</v>
      </c>
      <c r="I1494" s="55">
        <v>0.41111089871127582</v>
      </c>
      <c r="J1494" s="56">
        <v>0.38604100974987099</v>
      </c>
      <c r="K1494" s="127" t="s">
        <v>6463</v>
      </c>
      <c r="L1494" s="127" t="s">
        <v>6464</v>
      </c>
      <c r="M1494" s="13" t="str">
        <f>IFERROR(IF(SEARCH(M$1,$L1494),1,"no"),"-")</f>
        <v>-</v>
      </c>
      <c r="N1494" s="14" t="str">
        <f>IFERROR(IF(SEARCH(N$1,$L1494),1,"no"),"-")</f>
        <v>-</v>
      </c>
      <c r="O1494" s="14" t="str">
        <f>IFERROR(IF(SEARCH(O$1,$L1494),1,"no"),"-")</f>
        <v>-</v>
      </c>
      <c r="P1494" s="15">
        <v>313520000</v>
      </c>
      <c r="Q1494" s="16">
        <v>361090000</v>
      </c>
      <c r="S1494" s="16">
        <v>374520000</v>
      </c>
      <c r="T1494" s="17">
        <v>3</v>
      </c>
      <c r="U1494" s="18">
        <v>284360000</v>
      </c>
      <c r="V1494" s="19">
        <v>367290000</v>
      </c>
      <c r="W1494" s="19">
        <v>425240000</v>
      </c>
      <c r="AB1494" s="20">
        <v>3</v>
      </c>
      <c r="AC1494" s="32">
        <v>407090000</v>
      </c>
      <c r="AD1494" s="33">
        <v>241170000</v>
      </c>
      <c r="AE1494" s="33">
        <v>234820000</v>
      </c>
      <c r="AF1494" s="34">
        <v>3</v>
      </c>
      <c r="AG1494" s="24">
        <v>364920000</v>
      </c>
      <c r="AH1494" s="24">
        <v>325430000</v>
      </c>
      <c r="AI1494" s="24">
        <v>321660000</v>
      </c>
      <c r="AJ1494" s="25">
        <v>3</v>
      </c>
      <c r="AK1494">
        <v>28.223981857299801</v>
      </c>
      <c r="AL1494">
        <v>28.427783966064499</v>
      </c>
      <c r="AM1494">
        <v>26.6165256500244</v>
      </c>
      <c r="AN1494">
        <v>28.480466842651399</v>
      </c>
      <c r="AO1494">
        <v>28.083143234252901</v>
      </c>
      <c r="AP1494">
        <v>28.452344894409201</v>
      </c>
      <c r="AQ1494">
        <v>28.663702011108398</v>
      </c>
      <c r="AR1494">
        <v>28.600772857666001</v>
      </c>
      <c r="AS1494">
        <v>27.845476150512699</v>
      </c>
      <c r="AT1494">
        <v>27.806980133056602</v>
      </c>
      <c r="AU1494">
        <v>28.4430046081543</v>
      </c>
      <c r="AV1494">
        <v>28.277772903442401</v>
      </c>
      <c r="AW1494">
        <v>28.260961532592798</v>
      </c>
      <c r="AX1494">
        <v>14</v>
      </c>
      <c r="AY1494">
        <v>14</v>
      </c>
      <c r="AZ1494">
        <v>14</v>
      </c>
      <c r="BA1494">
        <v>12.7</v>
      </c>
      <c r="BB1494">
        <v>12.7</v>
      </c>
      <c r="BC1494">
        <v>12.7</v>
      </c>
      <c r="BD1494">
        <v>170.34</v>
      </c>
      <c r="BE1494">
        <v>0</v>
      </c>
      <c r="BF1494">
        <v>61.533999999999999</v>
      </c>
      <c r="BG1494">
        <v>2606400000</v>
      </c>
      <c r="BH1494">
        <v>42</v>
      </c>
      <c r="BI1494">
        <v>14</v>
      </c>
      <c r="BJ1494">
        <v>14</v>
      </c>
      <c r="BK1494">
        <v>14</v>
      </c>
      <c r="BL1494" t="s">
        <v>6465</v>
      </c>
      <c r="BM1494">
        <v>6</v>
      </c>
      <c r="BN1494">
        <v>9</v>
      </c>
      <c r="BO1494">
        <v>2</v>
      </c>
      <c r="BP1494">
        <v>4</v>
      </c>
      <c r="BQ1494">
        <v>4</v>
      </c>
      <c r="BR1494">
        <v>7</v>
      </c>
      <c r="BS1494">
        <v>8</v>
      </c>
      <c r="BT1494">
        <v>8</v>
      </c>
      <c r="BU1494">
        <v>4</v>
      </c>
      <c r="BV1494">
        <v>7</v>
      </c>
      <c r="BW1494">
        <v>7</v>
      </c>
      <c r="BX1494">
        <v>10</v>
      </c>
      <c r="BY1494">
        <v>7</v>
      </c>
      <c r="BZ1494">
        <v>1520</v>
      </c>
      <c r="CA1494">
        <v>1520</v>
      </c>
      <c r="CB1494">
        <v>5.2</v>
      </c>
      <c r="CC1494">
        <v>8.8000000000000007</v>
      </c>
      <c r="CD1494">
        <v>1.4</v>
      </c>
      <c r="CE1494">
        <v>3</v>
      </c>
      <c r="CF1494">
        <v>3.2</v>
      </c>
      <c r="CG1494">
        <v>7.3</v>
      </c>
      <c r="CH1494">
        <v>8.4</v>
      </c>
      <c r="CI1494">
        <v>6.8</v>
      </c>
      <c r="CJ1494">
        <v>3.4</v>
      </c>
      <c r="CK1494">
        <v>6.9</v>
      </c>
      <c r="CL1494">
        <v>5.9</v>
      </c>
      <c r="CM1494">
        <v>10.199999999999999</v>
      </c>
      <c r="CN1494">
        <v>6.1</v>
      </c>
      <c r="CO1494">
        <v>9.3806035782970795E-2</v>
      </c>
      <c r="CP1494">
        <v>0.36265513463472399</v>
      </c>
      <c r="CQ1494">
        <v>0.38604100974987099</v>
      </c>
      <c r="CR1494">
        <v>0.88928207024029604</v>
      </c>
      <c r="CS1494">
        <v>-0.14722013473510701</v>
      </c>
      <c r="CT1494">
        <v>-0.25930410702287898</v>
      </c>
      <c r="CU1494">
        <v>0.500777830864787</v>
      </c>
      <c r="CV1494">
        <v>-0.46254046758015799</v>
      </c>
      <c r="CW1494">
        <v>-0.85054016827971901</v>
      </c>
      <c r="CX1494">
        <v>0.56658138509042799</v>
      </c>
      <c r="CY1494">
        <v>-0.24283663431803501</v>
      </c>
      <c r="CZ1494">
        <v>-0.91682324989598396</v>
      </c>
    </row>
    <row r="1495" spans="1:104" x14ac:dyDescent="0.3">
      <c r="A1495" t="s">
        <v>7541</v>
      </c>
      <c r="B1495" t="s">
        <v>7542</v>
      </c>
      <c r="C1495" s="50">
        <v>0.60516288816917507</v>
      </c>
      <c r="D1495" s="51">
        <v>-0.72460457840998926</v>
      </c>
      <c r="E1495" s="52">
        <v>0.4365440978675536</v>
      </c>
      <c r="F1495" s="53">
        <v>0.35997187912173506</v>
      </c>
      <c r="G1495" s="50">
        <v>1.0980273599879073</v>
      </c>
      <c r="H1495" s="54">
        <v>0.13491400300167017</v>
      </c>
      <c r="I1495" s="55">
        <v>0.77128898414567337</v>
      </c>
      <c r="J1495" s="56">
        <v>0.11278287135874197</v>
      </c>
      <c r="K1495" t="s">
        <v>7543</v>
      </c>
      <c r="L1495" t="s">
        <v>7544</v>
      </c>
      <c r="M1495" s="13" t="str">
        <f>IFERROR(IF(SEARCH(M$1,$L1495),1,"no"),"-")</f>
        <v>-</v>
      </c>
      <c r="N1495" s="14">
        <f>IFERROR(IF(SEARCH(N$1,$L1495),1,"no"),"-")</f>
        <v>1</v>
      </c>
      <c r="O1495" s="14" t="str">
        <f>IFERROR(IF(SEARCH(O$1,$L1495),1,"no"),"-")</f>
        <v>-</v>
      </c>
      <c r="Q1495" s="16">
        <v>152990000</v>
      </c>
      <c r="R1495" s="16">
        <v>471260000</v>
      </c>
      <c r="S1495" s="16">
        <v>320570000</v>
      </c>
      <c r="T1495" s="17">
        <v>3</v>
      </c>
      <c r="V1495" s="19">
        <v>148350000</v>
      </c>
      <c r="W1495" s="19">
        <v>232830000</v>
      </c>
      <c r="AB1495" s="20">
        <v>2</v>
      </c>
      <c r="AC1495" s="32">
        <v>145400000</v>
      </c>
      <c r="AD1495" s="33">
        <v>384730000</v>
      </c>
      <c r="AE1495" s="33">
        <v>396040000</v>
      </c>
      <c r="AF1495" s="34">
        <v>3</v>
      </c>
      <c r="AG1495" s="24">
        <v>192190000</v>
      </c>
      <c r="AH1495" s="24">
        <v>404310000</v>
      </c>
      <c r="AI1495" s="24">
        <v>420460000</v>
      </c>
      <c r="AJ1495" s="25">
        <v>3</v>
      </c>
      <c r="AK1495">
        <v>26.172565460205099</v>
      </c>
      <c r="AL1495">
        <v>27.1888618469238</v>
      </c>
      <c r="AM1495">
        <v>28.811948776245099</v>
      </c>
      <c r="AN1495">
        <v>28.2560634613037</v>
      </c>
      <c r="AO1495">
        <v>25.684944152831999</v>
      </c>
      <c r="AP1495">
        <v>27.1444301605225</v>
      </c>
      <c r="AQ1495">
        <v>27.794702529907202</v>
      </c>
      <c r="AR1495">
        <v>27.115451812744102</v>
      </c>
      <c r="AS1495">
        <v>28.519271850585898</v>
      </c>
      <c r="AT1495">
        <v>28.561071395873999</v>
      </c>
      <c r="AU1495">
        <v>27.517957687377901</v>
      </c>
      <c r="AV1495">
        <v>28.590887069702099</v>
      </c>
      <c r="AW1495">
        <v>28.647394180297901</v>
      </c>
      <c r="AX1495">
        <v>2</v>
      </c>
      <c r="AY1495">
        <v>2</v>
      </c>
      <c r="AZ1495">
        <v>2</v>
      </c>
      <c r="BA1495">
        <v>21.6</v>
      </c>
      <c r="BB1495">
        <v>21.6</v>
      </c>
      <c r="BC1495">
        <v>21.6</v>
      </c>
      <c r="BD1495">
        <v>16.530999999999999</v>
      </c>
      <c r="BE1495">
        <v>0</v>
      </c>
      <c r="BF1495">
        <v>40.343000000000004</v>
      </c>
      <c r="BG1495">
        <v>2450800000</v>
      </c>
      <c r="BH1495">
        <v>20</v>
      </c>
      <c r="BI1495">
        <v>2</v>
      </c>
      <c r="BJ1495">
        <v>2</v>
      </c>
      <c r="BK1495">
        <v>2</v>
      </c>
      <c r="BL1495" t="s">
        <v>7545</v>
      </c>
      <c r="BM1495">
        <v>1</v>
      </c>
      <c r="BN1495">
        <v>2</v>
      </c>
      <c r="BO1495">
        <v>2</v>
      </c>
      <c r="BP1495">
        <v>1</v>
      </c>
      <c r="BQ1495">
        <v>1</v>
      </c>
      <c r="BR1495">
        <v>1</v>
      </c>
      <c r="BS1495">
        <v>1</v>
      </c>
      <c r="BT1495">
        <v>1</v>
      </c>
      <c r="BU1495">
        <v>2</v>
      </c>
      <c r="BV1495">
        <v>1</v>
      </c>
      <c r="BW1495">
        <v>1</v>
      </c>
      <c r="BX1495">
        <v>1</v>
      </c>
      <c r="BY1495">
        <v>1</v>
      </c>
      <c r="BZ1495">
        <v>148</v>
      </c>
      <c r="CA1495">
        <v>148</v>
      </c>
      <c r="CB1495">
        <v>9.5</v>
      </c>
      <c r="CC1495">
        <v>21.6</v>
      </c>
      <c r="CD1495">
        <v>21.6</v>
      </c>
      <c r="CE1495">
        <v>9.5</v>
      </c>
      <c r="CF1495">
        <v>9.5</v>
      </c>
      <c r="CG1495">
        <v>9.5</v>
      </c>
      <c r="CH1495">
        <v>9.5</v>
      </c>
      <c r="CI1495">
        <v>9.5</v>
      </c>
      <c r="CJ1495">
        <v>21.6</v>
      </c>
      <c r="CK1495">
        <v>9.5</v>
      </c>
      <c r="CL1495">
        <v>9.5</v>
      </c>
      <c r="CM1495">
        <v>9.5</v>
      </c>
      <c r="CN1495">
        <v>9.5</v>
      </c>
      <c r="CO1495">
        <v>0.22842427085877101</v>
      </c>
      <c r="CP1495">
        <v>0.35997187912173501</v>
      </c>
      <c r="CQ1495">
        <v>0.112782871358742</v>
      </c>
      <c r="CR1495">
        <v>0.76194907813871804</v>
      </c>
      <c r="CS1495">
        <v>-0.45790513356526602</v>
      </c>
      <c r="CT1495">
        <v>-0.57374250466950405</v>
      </c>
      <c r="CU1495">
        <v>0.50338197424892706</v>
      </c>
      <c r="CV1495">
        <v>0.73266760508219497</v>
      </c>
      <c r="CW1495">
        <v>0.84524069527318202</v>
      </c>
      <c r="CX1495">
        <v>0.88218097754293301</v>
      </c>
      <c r="CY1495">
        <v>-0.18681462605794499</v>
      </c>
      <c r="CZ1495">
        <v>-0.31106331890011901</v>
      </c>
    </row>
    <row r="1496" spans="1:104" x14ac:dyDescent="0.3">
      <c r="A1496" s="127" t="s">
        <v>5410</v>
      </c>
      <c r="B1496" s="127" t="s">
        <v>5411</v>
      </c>
      <c r="C1496" s="50">
        <v>0.93559481201937134</v>
      </c>
      <c r="D1496" s="51">
        <v>-9.6044233084448968E-2</v>
      </c>
      <c r="E1496" s="52">
        <v>0.43741836328792721</v>
      </c>
      <c r="F1496" s="53">
        <v>0.35910298877160302</v>
      </c>
      <c r="G1496" s="50">
        <v>0.84226587644242079</v>
      </c>
      <c r="H1496" s="54">
        <v>-0.24765237694386619</v>
      </c>
      <c r="I1496" s="55">
        <v>0.21746513467820169</v>
      </c>
      <c r="J1496" s="56">
        <v>0.662610361838611</v>
      </c>
      <c r="K1496" s="127" t="s">
        <v>3005</v>
      </c>
      <c r="L1496" s="127" t="s">
        <v>3006</v>
      </c>
      <c r="M1496" s="13" t="str">
        <f>IFERROR(IF(SEARCH(M$1,$L1496),1,"no"),"-")</f>
        <v>-</v>
      </c>
      <c r="N1496" s="14" t="str">
        <f>IFERROR(IF(SEARCH(N$1,$L1496),1,"no"),"-")</f>
        <v>-</v>
      </c>
      <c r="O1496" s="14" t="str">
        <f>IFERROR(IF(SEARCH(O$1,$L1496),1,"no"),"-")</f>
        <v>-</v>
      </c>
      <c r="P1496" s="15">
        <v>402660000</v>
      </c>
      <c r="Q1496" s="16">
        <v>342520000</v>
      </c>
      <c r="S1496" s="16">
        <v>55594000</v>
      </c>
      <c r="T1496" s="17">
        <v>3</v>
      </c>
      <c r="U1496" s="18">
        <v>251150000</v>
      </c>
      <c r="V1496" s="19">
        <v>234100000</v>
      </c>
      <c r="W1496" s="19">
        <v>263950000</v>
      </c>
      <c r="AB1496" s="20">
        <v>3</v>
      </c>
      <c r="AC1496" s="32">
        <v>331210000</v>
      </c>
      <c r="AD1496" s="33">
        <v>283790000</v>
      </c>
      <c r="AE1496" s="33">
        <v>404120000</v>
      </c>
      <c r="AF1496" s="34">
        <v>3</v>
      </c>
      <c r="AG1496" s="24">
        <v>299430000</v>
      </c>
      <c r="AH1496" s="24">
        <v>261330000</v>
      </c>
      <c r="AI1496" s="24">
        <v>297610000</v>
      </c>
      <c r="AJ1496" s="25">
        <v>3</v>
      </c>
      <c r="AK1496">
        <v>28.584987640380898</v>
      </c>
      <c r="AL1496">
        <v>28.351612091064499</v>
      </c>
      <c r="AM1496">
        <v>25.766401290893601</v>
      </c>
      <c r="AN1496">
        <v>25.7284259796143</v>
      </c>
      <c r="AO1496">
        <v>27.903974533081101</v>
      </c>
      <c r="AP1496">
        <v>27.802549362182599</v>
      </c>
      <c r="AQ1496">
        <v>27.9756889343262</v>
      </c>
      <c r="AR1496">
        <v>28.3031711578369</v>
      </c>
      <c r="AS1496">
        <v>28.080247879028299</v>
      </c>
      <c r="AT1496">
        <v>28.590208053588899</v>
      </c>
      <c r="AU1496">
        <v>28.1576442718506</v>
      </c>
      <c r="AV1496">
        <v>27.961297988891602</v>
      </c>
      <c r="AW1496">
        <v>28.148847579956101</v>
      </c>
      <c r="AX1496">
        <v>6</v>
      </c>
      <c r="AY1496">
        <v>6</v>
      </c>
      <c r="AZ1496">
        <v>6</v>
      </c>
      <c r="BA1496">
        <v>18.600000000000001</v>
      </c>
      <c r="BB1496">
        <v>18.600000000000001</v>
      </c>
      <c r="BC1496">
        <v>18.600000000000001</v>
      </c>
      <c r="BD1496">
        <v>59.057000000000002</v>
      </c>
      <c r="BE1496">
        <v>0</v>
      </c>
      <c r="BF1496">
        <v>27.254999999999999</v>
      </c>
      <c r="BG1496">
        <v>2404400000</v>
      </c>
      <c r="BH1496">
        <v>27</v>
      </c>
      <c r="BI1496">
        <v>6</v>
      </c>
      <c r="BJ1496">
        <v>6</v>
      </c>
      <c r="BK1496">
        <v>6</v>
      </c>
      <c r="BL1496" t="s">
        <v>5412</v>
      </c>
      <c r="BM1496">
        <v>5</v>
      </c>
      <c r="BN1496">
        <v>5</v>
      </c>
      <c r="BO1496">
        <v>2</v>
      </c>
      <c r="BP1496">
        <v>3</v>
      </c>
      <c r="BQ1496">
        <v>4</v>
      </c>
      <c r="BR1496">
        <v>3</v>
      </c>
      <c r="BS1496">
        <v>2</v>
      </c>
      <c r="BT1496">
        <v>2</v>
      </c>
      <c r="BU1496">
        <v>5</v>
      </c>
      <c r="BV1496">
        <v>5</v>
      </c>
      <c r="BW1496">
        <v>3</v>
      </c>
      <c r="BX1496">
        <v>3</v>
      </c>
      <c r="BY1496">
        <v>2</v>
      </c>
      <c r="BZ1496">
        <v>538</v>
      </c>
      <c r="CA1496">
        <v>538</v>
      </c>
      <c r="CB1496">
        <v>16.899999999999999</v>
      </c>
      <c r="CC1496">
        <v>16.899999999999999</v>
      </c>
      <c r="CD1496">
        <v>6.3</v>
      </c>
      <c r="CE1496">
        <v>7.6</v>
      </c>
      <c r="CF1496">
        <v>12.3</v>
      </c>
      <c r="CG1496">
        <v>11.2</v>
      </c>
      <c r="CH1496">
        <v>8</v>
      </c>
      <c r="CI1496">
        <v>6.5</v>
      </c>
      <c r="CJ1496">
        <v>16.899999999999999</v>
      </c>
      <c r="CK1496">
        <v>16.899999999999999</v>
      </c>
      <c r="CL1496">
        <v>11.2</v>
      </c>
      <c r="CM1496">
        <v>11.2</v>
      </c>
      <c r="CN1496">
        <v>8</v>
      </c>
      <c r="CO1496">
        <v>0.59898579923240403</v>
      </c>
      <c r="CP1496">
        <v>0.35910298877160302</v>
      </c>
      <c r="CQ1496">
        <v>0.662610361838611</v>
      </c>
      <c r="CR1496">
        <v>0.61630163934426196</v>
      </c>
      <c r="CS1496">
        <v>-1.2166856129964201</v>
      </c>
      <c r="CT1496">
        <v>-1.2953579829309201</v>
      </c>
      <c r="CU1496">
        <v>0.50385333333333304</v>
      </c>
      <c r="CV1496">
        <v>-0.78621419270833204</v>
      </c>
      <c r="CW1496">
        <v>-0.84352295420838197</v>
      </c>
      <c r="CX1496">
        <v>0.32555990783410099</v>
      </c>
      <c r="CY1496">
        <v>0.23527908325195299</v>
      </c>
      <c r="CZ1496">
        <v>1.4623476795464001</v>
      </c>
    </row>
    <row r="1497" spans="1:104" x14ac:dyDescent="0.3">
      <c r="A1497" s="127" t="s">
        <v>1556</v>
      </c>
      <c r="B1497" s="127" t="s">
        <v>136</v>
      </c>
      <c r="C1497" s="50">
        <v>0.99544039495613346</v>
      </c>
      <c r="D1497" s="51">
        <v>-6.5931621416458414E-3</v>
      </c>
      <c r="E1497" s="52">
        <v>0.43750160768801805</v>
      </c>
      <c r="F1497" s="53">
        <v>0.35902034673594901</v>
      </c>
      <c r="G1497" s="41">
        <v>1.2422773550158102</v>
      </c>
      <c r="H1497" s="43">
        <v>0.31298731046209366</v>
      </c>
      <c r="I1497" s="39">
        <v>4.9801019173937359E-2</v>
      </c>
      <c r="J1497" s="40">
        <v>1.30276176934695</v>
      </c>
      <c r="K1497" s="127"/>
      <c r="L1497" s="127"/>
      <c r="M1497" s="13" t="str">
        <f>IFERROR(IF(SEARCH(M$1,$L1497),1,"no"),"-")</f>
        <v>-</v>
      </c>
      <c r="N1497" s="14" t="str">
        <f>IFERROR(IF(SEARCH(N$1,$L1497),1,"no"),"-")</f>
        <v>-</v>
      </c>
      <c r="O1497" s="14" t="str">
        <f>IFERROR(IF(SEARCH(O$1,$L1497),1,"no"),"-")</f>
        <v>-</v>
      </c>
      <c r="P1497" s="15">
        <v>151830000</v>
      </c>
      <c r="Q1497" s="16">
        <v>155080000</v>
      </c>
      <c r="R1497" s="16">
        <v>329110000</v>
      </c>
      <c r="T1497" s="17">
        <v>3</v>
      </c>
      <c r="U1497" s="18">
        <v>214930000</v>
      </c>
      <c r="V1497" s="19">
        <v>184800000</v>
      </c>
      <c r="W1497" s="19">
        <v>233390000</v>
      </c>
      <c r="AB1497" s="20">
        <v>3</v>
      </c>
      <c r="AC1497" s="32">
        <v>207130000</v>
      </c>
      <c r="AD1497" s="33">
        <v>172700000</v>
      </c>
      <c r="AE1497" s="33">
        <v>195750000</v>
      </c>
      <c r="AF1497" s="34">
        <v>3</v>
      </c>
      <c r="AG1497" s="24">
        <v>213480000</v>
      </c>
      <c r="AH1497" s="24">
        <v>258580000</v>
      </c>
      <c r="AI1497" s="24">
        <v>242970000</v>
      </c>
      <c r="AJ1497" s="25">
        <v>3</v>
      </c>
      <c r="AK1497">
        <v>27.177881240844702</v>
      </c>
      <c r="AL1497">
        <v>27.208436965942401</v>
      </c>
      <c r="AM1497">
        <v>28.293994903564499</v>
      </c>
      <c r="AN1497">
        <v>26.076929092407202</v>
      </c>
      <c r="AO1497">
        <v>27.6792907714844</v>
      </c>
      <c r="AP1497">
        <v>27.461389541626001</v>
      </c>
      <c r="AQ1497">
        <v>27.798168182373001</v>
      </c>
      <c r="AR1497">
        <v>27.625961303710898</v>
      </c>
      <c r="AS1497">
        <v>27.363693237304702</v>
      </c>
      <c r="AT1497">
        <v>27.544437408447301</v>
      </c>
      <c r="AU1497">
        <v>27.6695251464844</v>
      </c>
      <c r="AV1497">
        <v>27.9460353851318</v>
      </c>
      <c r="AW1497">
        <v>27.856203079223601</v>
      </c>
      <c r="AX1497">
        <v>7</v>
      </c>
      <c r="AY1497">
        <v>7</v>
      </c>
      <c r="AZ1497">
        <v>7</v>
      </c>
      <c r="BA1497">
        <v>43.2</v>
      </c>
      <c r="BB1497">
        <v>43.2</v>
      </c>
      <c r="BC1497">
        <v>43.2</v>
      </c>
      <c r="BD1497">
        <v>29.571999999999999</v>
      </c>
      <c r="BE1497">
        <v>0</v>
      </c>
      <c r="BF1497">
        <v>126.8</v>
      </c>
      <c r="BG1497">
        <v>1699700000</v>
      </c>
      <c r="BH1497">
        <v>30</v>
      </c>
      <c r="BI1497">
        <v>7</v>
      </c>
      <c r="BJ1497">
        <v>7</v>
      </c>
      <c r="BK1497">
        <v>7</v>
      </c>
      <c r="BL1497" t="s">
        <v>1557</v>
      </c>
      <c r="BM1497">
        <v>4</v>
      </c>
      <c r="BN1497">
        <v>4</v>
      </c>
      <c r="BO1497">
        <v>1</v>
      </c>
      <c r="BP1497">
        <v>2</v>
      </c>
      <c r="BQ1497">
        <v>5</v>
      </c>
      <c r="BR1497">
        <v>5</v>
      </c>
      <c r="BS1497">
        <v>5</v>
      </c>
      <c r="BT1497">
        <v>4</v>
      </c>
      <c r="BU1497">
        <v>4</v>
      </c>
      <c r="BV1497">
        <v>6</v>
      </c>
      <c r="BW1497">
        <v>6</v>
      </c>
      <c r="BX1497">
        <v>4</v>
      </c>
      <c r="BY1497">
        <v>5</v>
      </c>
      <c r="BZ1497">
        <v>271</v>
      </c>
      <c r="CA1497">
        <v>271</v>
      </c>
      <c r="CB1497">
        <v>19.600000000000001</v>
      </c>
      <c r="CC1497">
        <v>27.7</v>
      </c>
      <c r="CD1497">
        <v>5.9</v>
      </c>
      <c r="CE1497">
        <v>11.1</v>
      </c>
      <c r="CF1497">
        <v>24.7</v>
      </c>
      <c r="CG1497">
        <v>27.7</v>
      </c>
      <c r="CH1497">
        <v>27.7</v>
      </c>
      <c r="CI1497">
        <v>27.7</v>
      </c>
      <c r="CJ1497">
        <v>27.7</v>
      </c>
      <c r="CK1497">
        <v>43.2</v>
      </c>
      <c r="CL1497">
        <v>43.2</v>
      </c>
      <c r="CM1497">
        <v>19.600000000000001</v>
      </c>
      <c r="CN1497">
        <v>27.7</v>
      </c>
      <c r="CO1497">
        <v>0.23919896517674799</v>
      </c>
      <c r="CP1497">
        <v>0.35902034673594901</v>
      </c>
      <c r="CQ1497">
        <v>1.30276176934695</v>
      </c>
      <c r="CR1497">
        <v>0.75736554809843404</v>
      </c>
      <c r="CS1497">
        <v>-0.3220534324646</v>
      </c>
      <c r="CT1497">
        <v>-0.59701410034519098</v>
      </c>
      <c r="CU1497">
        <v>0.50364969062351295</v>
      </c>
      <c r="CV1497">
        <v>-0.45697228113810301</v>
      </c>
      <c r="CW1497">
        <v>-0.84335953341046599</v>
      </c>
      <c r="CX1497">
        <v>0.103777553083923</v>
      </c>
      <c r="CY1497">
        <v>-0.31255722045898399</v>
      </c>
      <c r="CZ1497">
        <v>-2.78034335043658</v>
      </c>
    </row>
    <row r="1498" spans="1:104" x14ac:dyDescent="0.3">
      <c r="A1498" t="s">
        <v>3767</v>
      </c>
      <c r="B1498" t="s">
        <v>3768</v>
      </c>
      <c r="C1498" s="50">
        <v>0.8345643168087884</v>
      </c>
      <c r="D1498" s="51">
        <v>-0.26090485780336098</v>
      </c>
      <c r="E1498" s="52">
        <v>0.43828839440322082</v>
      </c>
      <c r="F1498" s="53">
        <v>0.35824002903431607</v>
      </c>
      <c r="G1498" s="50">
        <v>0.72090068643111338</v>
      </c>
      <c r="H1498" s="54">
        <v>-0.47212757198460853</v>
      </c>
      <c r="I1498" s="55">
        <v>5.17574732264715E-2</v>
      </c>
      <c r="J1498" s="56">
        <v>1.28602693385764</v>
      </c>
      <c r="K1498" t="s">
        <v>3769</v>
      </c>
      <c r="L1498" t="s">
        <v>3770</v>
      </c>
      <c r="M1498" s="13">
        <f>IFERROR(IF(SEARCH(M$1,$L1498),1,"no"),"-")</f>
        <v>1</v>
      </c>
      <c r="N1498" s="14" t="str">
        <f>IFERROR(IF(SEARCH(N$1,$L1498),1,"no"),"-")</f>
        <v>-</v>
      </c>
      <c r="O1498" s="14" t="str">
        <f>IFERROR(IF(SEARCH(O$1,$L1498),1,"no"),"-")</f>
        <v>-</v>
      </c>
      <c r="P1498" s="15">
        <v>557970000</v>
      </c>
      <c r="Q1498" s="16">
        <v>525650000</v>
      </c>
      <c r="R1498" s="16">
        <v>427820000</v>
      </c>
      <c r="S1498" s="16">
        <v>293350000</v>
      </c>
      <c r="T1498" s="17">
        <v>4</v>
      </c>
      <c r="U1498" s="18">
        <v>314050000</v>
      </c>
      <c r="V1498" s="19">
        <v>448560000</v>
      </c>
      <c r="W1498" s="19">
        <v>367050000</v>
      </c>
      <c r="AB1498" s="20">
        <v>3</v>
      </c>
      <c r="AC1498" s="32">
        <v>586680000</v>
      </c>
      <c r="AD1498" s="33">
        <v>484270000</v>
      </c>
      <c r="AE1498" s="33">
        <v>550480000</v>
      </c>
      <c r="AF1498" s="34">
        <v>3</v>
      </c>
      <c r="AG1498" s="24">
        <v>469030000</v>
      </c>
      <c r="AH1498" s="24">
        <v>322300000</v>
      </c>
      <c r="AI1498" s="24">
        <v>377560000</v>
      </c>
      <c r="AJ1498" s="25">
        <v>3</v>
      </c>
      <c r="AK1498">
        <v>29.0556125640869</v>
      </c>
      <c r="AL1498">
        <v>28.969526290893601</v>
      </c>
      <c r="AM1498">
        <v>28.672428131103501</v>
      </c>
      <c r="AN1498">
        <v>28.128047943115199</v>
      </c>
      <c r="AO1498">
        <v>28.2264194488525</v>
      </c>
      <c r="AP1498">
        <v>28.740726470947301</v>
      </c>
      <c r="AQ1498">
        <v>28.451400756835898</v>
      </c>
      <c r="AR1498">
        <v>29.127998352050799</v>
      </c>
      <c r="AS1498">
        <v>28.8512363433838</v>
      </c>
      <c r="AT1498">
        <v>29.036115646362301</v>
      </c>
      <c r="AU1498">
        <v>28.8051052093506</v>
      </c>
      <c r="AV1498">
        <v>28.263828277587901</v>
      </c>
      <c r="AW1498">
        <v>28.492130279541001</v>
      </c>
      <c r="AX1498">
        <v>16</v>
      </c>
      <c r="AY1498">
        <v>16</v>
      </c>
      <c r="AZ1498">
        <v>16</v>
      </c>
      <c r="BA1498">
        <v>32.1</v>
      </c>
      <c r="BB1498">
        <v>32.1</v>
      </c>
      <c r="BC1498">
        <v>32.1</v>
      </c>
      <c r="BD1498">
        <v>61.500999999999998</v>
      </c>
      <c r="BE1498">
        <v>0</v>
      </c>
      <c r="BF1498">
        <v>112.28</v>
      </c>
      <c r="BG1498">
        <v>3780800000</v>
      </c>
      <c r="BH1498">
        <v>52</v>
      </c>
      <c r="BI1498">
        <v>16</v>
      </c>
      <c r="BJ1498">
        <v>16</v>
      </c>
      <c r="BK1498">
        <v>16</v>
      </c>
      <c r="BL1498" t="s">
        <v>3771</v>
      </c>
      <c r="BM1498">
        <v>8</v>
      </c>
      <c r="BN1498">
        <v>11</v>
      </c>
      <c r="BO1498">
        <v>3</v>
      </c>
      <c r="BP1498">
        <v>4</v>
      </c>
      <c r="BQ1498">
        <v>8</v>
      </c>
      <c r="BR1498">
        <v>6</v>
      </c>
      <c r="BS1498">
        <v>6</v>
      </c>
      <c r="BT1498">
        <v>8</v>
      </c>
      <c r="BU1498">
        <v>9</v>
      </c>
      <c r="BV1498">
        <v>9</v>
      </c>
      <c r="BW1498">
        <v>5</v>
      </c>
      <c r="BX1498">
        <v>6</v>
      </c>
      <c r="BY1498">
        <v>6</v>
      </c>
      <c r="BZ1498">
        <v>555</v>
      </c>
      <c r="CA1498">
        <v>555</v>
      </c>
      <c r="CB1498">
        <v>16.600000000000001</v>
      </c>
      <c r="CC1498">
        <v>27</v>
      </c>
      <c r="CD1498">
        <v>6.3</v>
      </c>
      <c r="CE1498">
        <v>8.3000000000000007</v>
      </c>
      <c r="CF1498">
        <v>20.5</v>
      </c>
      <c r="CG1498">
        <v>11.4</v>
      </c>
      <c r="CH1498">
        <v>12.4</v>
      </c>
      <c r="CI1498">
        <v>15</v>
      </c>
      <c r="CJ1498">
        <v>19.600000000000001</v>
      </c>
      <c r="CK1498">
        <v>14.1</v>
      </c>
      <c r="CL1498">
        <v>9.6999999999999993</v>
      </c>
      <c r="CM1498">
        <v>13.5</v>
      </c>
      <c r="CN1498">
        <v>17.5</v>
      </c>
      <c r="CO1498">
        <v>0.52617160251037898</v>
      </c>
      <c r="CP1498">
        <v>0.35824002903431601</v>
      </c>
      <c r="CQ1498">
        <v>1.28602693385764</v>
      </c>
      <c r="CR1498">
        <v>0.63219658119658095</v>
      </c>
      <c r="CS1498">
        <v>-0.29871304829915202</v>
      </c>
      <c r="CT1498">
        <v>-1.16186051531481</v>
      </c>
      <c r="CU1498">
        <v>0.50420932445290201</v>
      </c>
      <c r="CV1498">
        <v>0.23355484008789101</v>
      </c>
      <c r="CW1498">
        <v>0.84181612437632403</v>
      </c>
      <c r="CX1498">
        <v>0.104626984126984</v>
      </c>
      <c r="CY1498">
        <v>0.48476219177246099</v>
      </c>
      <c r="CZ1498">
        <v>2.7427756618732899</v>
      </c>
    </row>
    <row r="1499" spans="1:104" x14ac:dyDescent="0.3">
      <c r="A1499" t="s">
        <v>1447</v>
      </c>
      <c r="B1499" t="s">
        <v>1448</v>
      </c>
      <c r="C1499" s="50">
        <v>0.93857650768095524</v>
      </c>
      <c r="D1499" s="51">
        <v>-9.1453744340425872E-2</v>
      </c>
      <c r="E1499" s="52">
        <v>0.43930783613586855</v>
      </c>
      <c r="F1499" s="53">
        <v>0.35723104995522398</v>
      </c>
      <c r="G1499" s="41">
        <v>1.2660073348163292</v>
      </c>
      <c r="H1499" s="43">
        <v>0.34028576327533006</v>
      </c>
      <c r="I1499" s="39">
        <v>8.783520810397591E-4</v>
      </c>
      <c r="J1499" s="40">
        <v>3.0563313654118298</v>
      </c>
      <c r="K1499" t="s">
        <v>1449</v>
      </c>
      <c r="L1499" t="s">
        <v>1450</v>
      </c>
      <c r="M1499" s="13" t="str">
        <f>IFERROR(IF(SEARCH(M$1,$L1499),1,"no"),"-")</f>
        <v>-</v>
      </c>
      <c r="N1499" s="14" t="str">
        <f>IFERROR(IF(SEARCH(N$1,$L1499),1,"no"),"-")</f>
        <v>-</v>
      </c>
      <c r="O1499" s="14" t="str">
        <f>IFERROR(IF(SEARCH(O$1,$L1499),1,"no"),"-")</f>
        <v>-</v>
      </c>
      <c r="P1499" s="15">
        <v>11713000000</v>
      </c>
      <c r="Q1499" s="16">
        <v>11681000000</v>
      </c>
      <c r="R1499" s="16">
        <v>12879000000</v>
      </c>
      <c r="S1499" s="16">
        <v>13417000000</v>
      </c>
      <c r="T1499" s="17">
        <v>4</v>
      </c>
      <c r="U1499" s="18">
        <v>12352000000</v>
      </c>
      <c r="V1499" s="19">
        <v>9799400000</v>
      </c>
      <c r="W1499" s="19">
        <v>12827000000</v>
      </c>
      <c r="AB1499" s="20">
        <v>3</v>
      </c>
      <c r="AC1499" s="32">
        <v>11367000000</v>
      </c>
      <c r="AD1499" s="33">
        <v>11351000000</v>
      </c>
      <c r="AE1499" s="33">
        <v>10548000000</v>
      </c>
      <c r="AF1499" s="34">
        <v>3</v>
      </c>
      <c r="AG1499" s="24">
        <v>13768000000</v>
      </c>
      <c r="AH1499" s="24">
        <v>14150000000</v>
      </c>
      <c r="AI1499" s="24">
        <v>14197000000</v>
      </c>
      <c r="AJ1499" s="25">
        <v>3</v>
      </c>
      <c r="AK1499">
        <v>33.447391510009801</v>
      </c>
      <c r="AL1499">
        <v>33.443443298339801</v>
      </c>
      <c r="AM1499">
        <v>33.584300994872997</v>
      </c>
      <c r="AN1499">
        <v>33.643344879150398</v>
      </c>
      <c r="AO1499">
        <v>33.524024963378899</v>
      </c>
      <c r="AP1499">
        <v>33.190048217773402</v>
      </c>
      <c r="AQ1499">
        <v>33.578464508056598</v>
      </c>
      <c r="AR1499">
        <v>33.404132843017599</v>
      </c>
      <c r="AS1499">
        <v>33.402099609375</v>
      </c>
      <c r="AT1499">
        <v>33.296249389648402</v>
      </c>
      <c r="AU1499">
        <v>33.680599212646499</v>
      </c>
      <c r="AV1499">
        <v>33.720081329345703</v>
      </c>
      <c r="AW1499">
        <v>33.724868774414098</v>
      </c>
      <c r="AX1499">
        <v>21</v>
      </c>
      <c r="AY1499">
        <v>21</v>
      </c>
      <c r="AZ1499">
        <v>21</v>
      </c>
      <c r="BA1499">
        <v>91.7</v>
      </c>
      <c r="BB1499">
        <v>91.7</v>
      </c>
      <c r="BC1499">
        <v>91.7</v>
      </c>
      <c r="BD1499">
        <v>24.405999999999999</v>
      </c>
      <c r="BE1499">
        <v>0</v>
      </c>
      <c r="BF1499">
        <v>323.31</v>
      </c>
      <c r="BG1499">
        <v>111590000000</v>
      </c>
      <c r="BH1499">
        <v>349</v>
      </c>
      <c r="BI1499">
        <v>21</v>
      </c>
      <c r="BJ1499">
        <v>21</v>
      </c>
      <c r="BK1499">
        <v>21</v>
      </c>
      <c r="BL1499" t="s">
        <v>1451</v>
      </c>
      <c r="BM1499">
        <v>18</v>
      </c>
      <c r="BN1499">
        <v>16</v>
      </c>
      <c r="BO1499">
        <v>19</v>
      </c>
      <c r="BP1499">
        <v>18</v>
      </c>
      <c r="BQ1499">
        <v>17</v>
      </c>
      <c r="BR1499">
        <v>17</v>
      </c>
      <c r="BS1499">
        <v>17</v>
      </c>
      <c r="BT1499">
        <v>17</v>
      </c>
      <c r="BU1499">
        <v>17</v>
      </c>
      <c r="BV1499">
        <v>17</v>
      </c>
      <c r="BW1499">
        <v>19</v>
      </c>
      <c r="BX1499">
        <v>18</v>
      </c>
      <c r="BY1499">
        <v>18</v>
      </c>
      <c r="BZ1499">
        <v>217</v>
      </c>
      <c r="CA1499">
        <v>217</v>
      </c>
      <c r="CB1499">
        <v>86.6</v>
      </c>
      <c r="CC1499">
        <v>77.900000000000006</v>
      </c>
      <c r="CD1499">
        <v>91.7</v>
      </c>
      <c r="CE1499">
        <v>88.9</v>
      </c>
      <c r="CF1499">
        <v>77.900000000000006</v>
      </c>
      <c r="CG1499">
        <v>86.6</v>
      </c>
      <c r="CH1499">
        <v>86.6</v>
      </c>
      <c r="CI1499">
        <v>86.6</v>
      </c>
      <c r="CJ1499">
        <v>86.2</v>
      </c>
      <c r="CK1499">
        <v>86.2</v>
      </c>
      <c r="CL1499">
        <v>86.6</v>
      </c>
      <c r="CM1499">
        <v>86.6</v>
      </c>
      <c r="CN1499">
        <v>86.6</v>
      </c>
      <c r="CO1499">
        <v>1.2336990570350399</v>
      </c>
      <c r="CP1499">
        <v>0.35723104995522398</v>
      </c>
      <c r="CQ1499">
        <v>3.0563313654118298</v>
      </c>
      <c r="CR1499">
        <v>0.71560888888888896</v>
      </c>
      <c r="CS1499">
        <v>0.162126223246254</v>
      </c>
      <c r="CT1499">
        <v>2.4437311035890601</v>
      </c>
      <c r="CU1499">
        <v>0.50519258202567796</v>
      </c>
      <c r="CV1499">
        <v>9.8774274190269296E-2</v>
      </c>
      <c r="CW1499">
        <v>0.839819454106287</v>
      </c>
      <c r="CX1499">
        <v>2.1428571428571401E-2</v>
      </c>
      <c r="CY1499">
        <v>-0.34102249145507801</v>
      </c>
      <c r="CZ1499">
        <v>-8.90654989992934</v>
      </c>
    </row>
    <row r="1500" spans="1:104" x14ac:dyDescent="0.3">
      <c r="A1500" t="s">
        <v>1105</v>
      </c>
      <c r="B1500" t="s">
        <v>1106</v>
      </c>
      <c r="C1500" s="50">
        <v>1.1537871455712083</v>
      </c>
      <c r="D1500" s="51">
        <v>0.20637709542790098</v>
      </c>
      <c r="E1500" s="52">
        <v>0.43936535636557744</v>
      </c>
      <c r="F1500" s="53">
        <v>0.35717418986524002</v>
      </c>
      <c r="G1500" s="41">
        <v>1.3431384498706647</v>
      </c>
      <c r="H1500" s="43">
        <v>0.42560802453220581</v>
      </c>
      <c r="I1500" s="39">
        <v>4.6769098634842757E-2</v>
      </c>
      <c r="J1500" s="40">
        <v>1.33004100002278</v>
      </c>
      <c r="K1500" t="s">
        <v>1107</v>
      </c>
      <c r="L1500" t="s">
        <v>1108</v>
      </c>
      <c r="M1500" s="13" t="str">
        <f>IFERROR(IF(SEARCH(M$1,$L1500),1,"no"),"-")</f>
        <v>-</v>
      </c>
      <c r="N1500" s="14" t="str">
        <f>IFERROR(IF(SEARCH(N$1,$L1500),1,"no"),"-")</f>
        <v>-</v>
      </c>
      <c r="O1500" s="14" t="str">
        <f>IFERROR(IF(SEARCH(O$1,$L1500),1,"no"),"-")</f>
        <v>-</v>
      </c>
      <c r="P1500" s="15">
        <v>574140000</v>
      </c>
      <c r="Q1500" s="16">
        <v>524000000</v>
      </c>
      <c r="R1500" s="16">
        <v>565630000</v>
      </c>
      <c r="S1500" s="16">
        <v>660980000</v>
      </c>
      <c r="T1500" s="17">
        <v>4</v>
      </c>
      <c r="U1500" s="18">
        <v>710750000</v>
      </c>
      <c r="V1500" s="19">
        <v>480530000</v>
      </c>
      <c r="W1500" s="19">
        <v>820420000</v>
      </c>
      <c r="AB1500" s="20">
        <v>3</v>
      </c>
      <c r="AC1500" s="32">
        <v>555580000</v>
      </c>
      <c r="AD1500" s="33">
        <v>430710000</v>
      </c>
      <c r="AE1500" s="33">
        <v>490490000</v>
      </c>
      <c r="AF1500" s="34">
        <v>3</v>
      </c>
      <c r="AG1500" s="24">
        <v>683290000</v>
      </c>
      <c r="AH1500" s="24">
        <v>570760000</v>
      </c>
      <c r="AI1500" s="24">
        <v>729470000</v>
      </c>
      <c r="AJ1500" s="25">
        <v>3</v>
      </c>
      <c r="AK1500">
        <v>29.096826553344702</v>
      </c>
      <c r="AL1500">
        <v>28.964992523193398</v>
      </c>
      <c r="AM1500">
        <v>29.075283050537099</v>
      </c>
      <c r="AN1500">
        <v>29.300031661987301</v>
      </c>
      <c r="AO1500">
        <v>29.4047660827637</v>
      </c>
      <c r="AP1500">
        <v>28.840051651001001</v>
      </c>
      <c r="AQ1500">
        <v>29.611787796020501</v>
      </c>
      <c r="AR1500">
        <v>29.0494194030762</v>
      </c>
      <c r="AS1500">
        <v>28.682142257690401</v>
      </c>
      <c r="AT1500">
        <v>28.8696479797363</v>
      </c>
      <c r="AU1500">
        <v>29.347923278808601</v>
      </c>
      <c r="AV1500">
        <v>29.0883083343506</v>
      </c>
      <c r="AW1500">
        <v>29.442274093627901</v>
      </c>
      <c r="AX1500">
        <v>8</v>
      </c>
      <c r="AY1500">
        <v>8</v>
      </c>
      <c r="AZ1500">
        <v>8</v>
      </c>
      <c r="BA1500">
        <v>42.1</v>
      </c>
      <c r="BB1500">
        <v>42.1</v>
      </c>
      <c r="BC1500">
        <v>42.1</v>
      </c>
      <c r="BD1500">
        <v>26.486999999999998</v>
      </c>
      <c r="BE1500">
        <v>0</v>
      </c>
      <c r="BF1500">
        <v>58.597999999999999</v>
      </c>
      <c r="BG1500">
        <v>5369700000</v>
      </c>
      <c r="BH1500">
        <v>62</v>
      </c>
      <c r="BI1500">
        <v>8</v>
      </c>
      <c r="BJ1500">
        <v>8</v>
      </c>
      <c r="BK1500">
        <v>8</v>
      </c>
      <c r="BL1500" t="s">
        <v>1109</v>
      </c>
      <c r="BM1500">
        <v>6</v>
      </c>
      <c r="BN1500">
        <v>6</v>
      </c>
      <c r="BO1500">
        <v>5</v>
      </c>
      <c r="BP1500">
        <v>5</v>
      </c>
      <c r="BQ1500">
        <v>7</v>
      </c>
      <c r="BR1500">
        <v>4</v>
      </c>
      <c r="BS1500">
        <v>7</v>
      </c>
      <c r="BT1500">
        <v>6</v>
      </c>
      <c r="BU1500">
        <v>4</v>
      </c>
      <c r="BV1500">
        <v>4</v>
      </c>
      <c r="BW1500">
        <v>6</v>
      </c>
      <c r="BX1500">
        <v>5</v>
      </c>
      <c r="BY1500">
        <v>6</v>
      </c>
      <c r="BZ1500">
        <v>247</v>
      </c>
      <c r="CA1500">
        <v>247</v>
      </c>
      <c r="CB1500">
        <v>26.3</v>
      </c>
      <c r="CC1500">
        <v>29.6</v>
      </c>
      <c r="CD1500">
        <v>21.9</v>
      </c>
      <c r="CE1500">
        <v>21.9</v>
      </c>
      <c r="CF1500">
        <v>39.299999999999997</v>
      </c>
      <c r="CG1500">
        <v>21.1</v>
      </c>
      <c r="CH1500">
        <v>32.4</v>
      </c>
      <c r="CI1500">
        <v>29.6</v>
      </c>
      <c r="CJ1500">
        <v>21.1</v>
      </c>
      <c r="CK1500">
        <v>19</v>
      </c>
      <c r="CL1500">
        <v>29.6</v>
      </c>
      <c r="CM1500">
        <v>25.1</v>
      </c>
      <c r="CN1500">
        <v>36.799999999999997</v>
      </c>
      <c r="CO1500">
        <v>0.99052861327210395</v>
      </c>
      <c r="CP1500">
        <v>0.35717418986524002</v>
      </c>
      <c r="CQ1500">
        <v>1.33004100002278</v>
      </c>
      <c r="CR1500">
        <v>0.72509263657957201</v>
      </c>
      <c r="CS1500">
        <v>0.242213567097981</v>
      </c>
      <c r="CT1500">
        <v>1.9979644593788799</v>
      </c>
      <c r="CU1500">
        <v>0.504979087452472</v>
      </c>
      <c r="CV1500">
        <v>-0.17625172932942601</v>
      </c>
      <c r="CW1500">
        <v>-0.83970690038267903</v>
      </c>
      <c r="CX1500">
        <v>9.8283950617283997E-2</v>
      </c>
      <c r="CY1500">
        <v>-0.42576535542805899</v>
      </c>
      <c r="CZ1500">
        <v>-2.8420786478683699</v>
      </c>
    </row>
    <row r="1501" spans="1:104" x14ac:dyDescent="0.3">
      <c r="A1501" t="s">
        <v>6388</v>
      </c>
      <c r="B1501" t="s">
        <v>6389</v>
      </c>
      <c r="C1501" s="50">
        <v>1.0215698075027693</v>
      </c>
      <c r="D1501" s="51">
        <v>3.078779192920704E-2</v>
      </c>
      <c r="E1501" s="52">
        <v>0.43939986201655756</v>
      </c>
      <c r="F1501" s="53">
        <v>0.35714008379570206</v>
      </c>
      <c r="G1501" s="50">
        <v>0.99273263393428557</v>
      </c>
      <c r="H1501" s="54">
        <v>-1.0522876262797735E-2</v>
      </c>
      <c r="I1501" s="55">
        <v>0.38707142254835764</v>
      </c>
      <c r="J1501" s="56">
        <v>0.41220889142373801</v>
      </c>
      <c r="K1501" t="s">
        <v>6390</v>
      </c>
      <c r="L1501" t="s">
        <v>6391</v>
      </c>
      <c r="M1501" s="13" t="str">
        <f>IFERROR(IF(SEARCH(M$1,$L1501),1,"no"),"-")</f>
        <v>-</v>
      </c>
      <c r="N1501" s="14" t="str">
        <f>IFERROR(IF(SEARCH(N$1,$L1501),1,"no"),"-")</f>
        <v>-</v>
      </c>
      <c r="O1501" s="14" t="str">
        <f>IFERROR(IF(SEARCH(O$1,$L1501),1,"no"),"-")</f>
        <v>-</v>
      </c>
      <c r="P1501" s="15">
        <v>83985000</v>
      </c>
      <c r="Q1501" s="16">
        <v>107100000</v>
      </c>
      <c r="T1501" s="17">
        <v>2</v>
      </c>
      <c r="U1501" s="18">
        <v>85884000</v>
      </c>
      <c r="V1501" s="19">
        <v>97356000</v>
      </c>
      <c r="W1501" s="19">
        <v>109570000</v>
      </c>
      <c r="AB1501" s="20">
        <v>3</v>
      </c>
      <c r="AD1501" s="33">
        <v>83183000</v>
      </c>
      <c r="AE1501" s="33">
        <v>127760000</v>
      </c>
      <c r="AF1501" s="34">
        <v>2</v>
      </c>
      <c r="AG1501" s="24">
        <v>110600000</v>
      </c>
      <c r="AH1501" s="24">
        <v>98765000</v>
      </c>
      <c r="AI1501" s="24">
        <v>104750000</v>
      </c>
      <c r="AJ1501" s="25">
        <v>3</v>
      </c>
      <c r="AK1501">
        <v>26.3236274719238</v>
      </c>
      <c r="AL1501">
        <v>26.674383163452099</v>
      </c>
      <c r="AM1501">
        <v>25.968599319458001</v>
      </c>
      <c r="AN1501">
        <v>26.502466201782202</v>
      </c>
      <c r="AO1501">
        <v>26.3558864593506</v>
      </c>
      <c r="AP1501">
        <v>26.536766052246101</v>
      </c>
      <c r="AQ1501">
        <v>26.707277297973601</v>
      </c>
      <c r="AR1501">
        <v>25.243228912353501</v>
      </c>
      <c r="AS1501">
        <v>26.309785842895501</v>
      </c>
      <c r="AT1501">
        <v>26.928861618041999</v>
      </c>
      <c r="AU1501">
        <v>26.720775604248001</v>
      </c>
      <c r="AV1501">
        <v>26.557497024536101</v>
      </c>
      <c r="AW1501">
        <v>26.642375946044901</v>
      </c>
      <c r="AX1501">
        <v>4</v>
      </c>
      <c r="AY1501">
        <v>4</v>
      </c>
      <c r="AZ1501">
        <v>4</v>
      </c>
      <c r="BA1501">
        <v>16.8</v>
      </c>
      <c r="BB1501">
        <v>16.8</v>
      </c>
      <c r="BC1501">
        <v>16.8</v>
      </c>
      <c r="BD1501">
        <v>41.747999999999998</v>
      </c>
      <c r="BE1501">
        <v>0</v>
      </c>
      <c r="BF1501">
        <v>14.28</v>
      </c>
      <c r="BG1501">
        <v>758980000</v>
      </c>
      <c r="BH1501">
        <v>13</v>
      </c>
      <c r="BI1501" t="s">
        <v>105</v>
      </c>
      <c r="BJ1501" t="s">
        <v>105</v>
      </c>
      <c r="BK1501" t="s">
        <v>105</v>
      </c>
      <c r="BL1501" t="s">
        <v>6392</v>
      </c>
      <c r="BM1501">
        <v>3</v>
      </c>
      <c r="BN1501">
        <v>3</v>
      </c>
      <c r="BO1501">
        <v>1</v>
      </c>
      <c r="BP1501">
        <v>1</v>
      </c>
      <c r="BQ1501">
        <v>2</v>
      </c>
      <c r="BR1501">
        <v>2</v>
      </c>
      <c r="BS1501">
        <v>3</v>
      </c>
      <c r="BT1501">
        <v>1</v>
      </c>
      <c r="BU1501">
        <v>3</v>
      </c>
      <c r="BV1501">
        <v>3</v>
      </c>
      <c r="BW1501">
        <v>2</v>
      </c>
      <c r="BX1501">
        <v>4</v>
      </c>
      <c r="BY1501">
        <v>3</v>
      </c>
      <c r="BZ1501">
        <v>370</v>
      </c>
      <c r="CA1501" t="s">
        <v>105</v>
      </c>
      <c r="CB1501">
        <v>12.7</v>
      </c>
      <c r="CC1501">
        <v>12.7</v>
      </c>
      <c r="CD1501">
        <v>3.8</v>
      </c>
      <c r="CE1501">
        <v>3.8</v>
      </c>
      <c r="CF1501">
        <v>7.3</v>
      </c>
      <c r="CG1501">
        <v>7.3</v>
      </c>
      <c r="CH1501">
        <v>12.7</v>
      </c>
      <c r="CI1501">
        <v>3.8</v>
      </c>
      <c r="CJ1501">
        <v>12.7</v>
      </c>
      <c r="CK1501">
        <v>12.7</v>
      </c>
      <c r="CL1501">
        <v>7.3</v>
      </c>
      <c r="CM1501">
        <v>16.8</v>
      </c>
      <c r="CN1501">
        <v>12.7</v>
      </c>
      <c r="CO1501">
        <v>0.17742251649370999</v>
      </c>
      <c r="CP1501">
        <v>0.357140083795702</v>
      </c>
      <c r="CQ1501">
        <v>0.41220889142373801</v>
      </c>
      <c r="CR1501">
        <v>0.80591526120937895</v>
      </c>
      <c r="CS1501">
        <v>0.206643581390381</v>
      </c>
      <c r="CT1501">
        <v>0.46029956233154601</v>
      </c>
      <c r="CU1501">
        <v>0.50480000000000003</v>
      </c>
      <c r="CV1501">
        <v>-0.16604089736938499</v>
      </c>
      <c r="CW1501">
        <v>-0.83963938621007905</v>
      </c>
      <c r="CX1501">
        <v>0.53715603799185896</v>
      </c>
      <c r="CY1501">
        <v>-0.47959073384602702</v>
      </c>
      <c r="CZ1501">
        <v>-0.96978124641653396</v>
      </c>
    </row>
    <row r="1502" spans="1:104" x14ac:dyDescent="0.3">
      <c r="A1502" t="s">
        <v>7853</v>
      </c>
      <c r="B1502" t="s">
        <v>136</v>
      </c>
      <c r="C1502" s="50">
        <v>1.4567670443027996</v>
      </c>
      <c r="D1502" s="51">
        <v>0.54277019044310182</v>
      </c>
      <c r="E1502" s="52">
        <v>0.4394171856761756</v>
      </c>
      <c r="F1502" s="53">
        <v>0.35712296175693592</v>
      </c>
      <c r="G1502" s="50">
        <v>1.0218769123175102</v>
      </c>
      <c r="H1502" s="54">
        <v>3.1221430440354071E-2</v>
      </c>
      <c r="I1502" s="55">
        <v>0.94185436282038926</v>
      </c>
      <c r="J1502" s="56">
        <v>2.6016246159652281E-2</v>
      </c>
      <c r="M1502" s="13" t="str">
        <f>IFERROR(IF(SEARCH(M$1,$L1502),1,"no"),"-")</f>
        <v>-</v>
      </c>
      <c r="N1502" s="14" t="str">
        <f>IFERROR(IF(SEARCH(N$1,$L1502),1,"no"),"-")</f>
        <v>-</v>
      </c>
      <c r="O1502" s="14" t="str">
        <f>IFERROR(IF(SEARCH(O$1,$L1502),1,"no"),"-")</f>
        <v>-</v>
      </c>
      <c r="P1502" s="15">
        <v>66174000</v>
      </c>
      <c r="Q1502" s="16">
        <v>67023000</v>
      </c>
      <c r="T1502" s="17">
        <v>2</v>
      </c>
      <c r="U1502" s="18">
        <v>101670000</v>
      </c>
      <c r="V1502" s="19">
        <v>92367000</v>
      </c>
      <c r="AB1502" s="20">
        <v>2</v>
      </c>
      <c r="AC1502" s="32">
        <v>97384000</v>
      </c>
      <c r="AD1502" s="33">
        <v>85640000</v>
      </c>
      <c r="AF1502" s="34">
        <v>2</v>
      </c>
      <c r="AG1502" s="24">
        <v>88116000</v>
      </c>
      <c r="AH1502" s="24">
        <v>98912000</v>
      </c>
      <c r="AJ1502" s="25">
        <v>2</v>
      </c>
      <c r="AK1502">
        <v>25.979761123657202</v>
      </c>
      <c r="AL1502">
        <v>25.998153686523398</v>
      </c>
      <c r="AM1502">
        <v>25.71999168396</v>
      </c>
      <c r="AN1502">
        <v>26.193029403686499</v>
      </c>
      <c r="AO1502">
        <v>26.599319458007798</v>
      </c>
      <c r="AP1502">
        <v>26.460874557495099</v>
      </c>
      <c r="AQ1502">
        <v>25.586278915405298</v>
      </c>
      <c r="AR1502">
        <v>26.537181854248001</v>
      </c>
      <c r="AS1502">
        <v>26.351781845092798</v>
      </c>
      <c r="AT1502">
        <v>24.227947235107401</v>
      </c>
      <c r="AU1502">
        <v>26.392900466918899</v>
      </c>
      <c r="AV1502">
        <v>26.559642791748001</v>
      </c>
      <c r="AW1502">
        <v>24.400680541992202</v>
      </c>
      <c r="AX1502">
        <v>5</v>
      </c>
      <c r="AY1502">
        <v>5</v>
      </c>
      <c r="AZ1502">
        <v>5</v>
      </c>
      <c r="BA1502">
        <v>21.1</v>
      </c>
      <c r="BB1502">
        <v>21.1</v>
      </c>
      <c r="BC1502">
        <v>21.1</v>
      </c>
      <c r="BD1502">
        <v>38.390999999999998</v>
      </c>
      <c r="BE1502">
        <v>0</v>
      </c>
      <c r="BF1502">
        <v>10.287000000000001</v>
      </c>
      <c r="BG1502">
        <v>518490000</v>
      </c>
      <c r="BH1502">
        <v>17</v>
      </c>
      <c r="BI1502">
        <v>5</v>
      </c>
      <c r="BJ1502">
        <v>5</v>
      </c>
      <c r="BK1502">
        <v>5</v>
      </c>
      <c r="BL1502" t="s">
        <v>7854</v>
      </c>
      <c r="BM1502">
        <v>2</v>
      </c>
      <c r="BN1502">
        <v>2</v>
      </c>
      <c r="BO1502">
        <v>0</v>
      </c>
      <c r="BP1502">
        <v>0</v>
      </c>
      <c r="BQ1502">
        <v>2</v>
      </c>
      <c r="BR1502">
        <v>5</v>
      </c>
      <c r="BS1502">
        <v>2</v>
      </c>
      <c r="BT1502">
        <v>2</v>
      </c>
      <c r="BU1502">
        <v>2</v>
      </c>
      <c r="BV1502">
        <v>1</v>
      </c>
      <c r="BW1502">
        <v>2</v>
      </c>
      <c r="BX1502">
        <v>3</v>
      </c>
      <c r="BY1502">
        <v>1</v>
      </c>
      <c r="BZ1502">
        <v>341</v>
      </c>
      <c r="CA1502">
        <v>341</v>
      </c>
      <c r="CB1502">
        <v>10</v>
      </c>
      <c r="CC1502">
        <v>10</v>
      </c>
      <c r="CD1502">
        <v>0</v>
      </c>
      <c r="CE1502">
        <v>0</v>
      </c>
      <c r="CF1502">
        <v>10</v>
      </c>
      <c r="CG1502">
        <v>21.1</v>
      </c>
      <c r="CH1502">
        <v>7.6</v>
      </c>
      <c r="CI1502">
        <v>10</v>
      </c>
      <c r="CJ1502">
        <v>10</v>
      </c>
      <c r="CK1502">
        <v>4.0999999999999996</v>
      </c>
      <c r="CL1502">
        <v>10</v>
      </c>
      <c r="CM1502">
        <v>13.5</v>
      </c>
      <c r="CN1502">
        <v>5.9</v>
      </c>
      <c r="CO1502">
        <v>0.16154848222924201</v>
      </c>
      <c r="CP1502">
        <v>0.35712296175693597</v>
      </c>
      <c r="CQ1502">
        <v>2.6016246159652302E-2</v>
      </c>
      <c r="CR1502">
        <v>0.82165305297209901</v>
      </c>
      <c r="CS1502">
        <v>0.26709699630737299</v>
      </c>
      <c r="CT1502">
        <v>0.423736773513262</v>
      </c>
      <c r="CU1502">
        <v>0.50463817663817701</v>
      </c>
      <c r="CV1502">
        <v>-0.24275700251261501</v>
      </c>
      <c r="CW1502">
        <v>-0.83960549204651902</v>
      </c>
      <c r="CX1502">
        <v>0.96931774580335694</v>
      </c>
      <c r="CY1502">
        <v>-7.8770955403644594E-2</v>
      </c>
      <c r="CZ1502">
        <v>-7.7624807538752297E-2</v>
      </c>
    </row>
    <row r="1503" spans="1:104" x14ac:dyDescent="0.3">
      <c r="A1503" t="s">
        <v>4777</v>
      </c>
      <c r="B1503" t="s">
        <v>4778</v>
      </c>
      <c r="C1503" s="50">
        <v>1.1517055100313687</v>
      </c>
      <c r="D1503" s="51">
        <v>0.20377186822922766</v>
      </c>
      <c r="E1503" s="52">
        <v>0.44164622793441821</v>
      </c>
      <c r="F1503" s="53">
        <v>0.35492547448613404</v>
      </c>
      <c r="G1503" s="50">
        <v>0.82940474612223247</v>
      </c>
      <c r="H1503" s="54">
        <v>-0.26985179205219628</v>
      </c>
      <c r="I1503" s="55">
        <v>0.13448960115718248</v>
      </c>
      <c r="J1503" s="56">
        <v>0.87131129435782506</v>
      </c>
      <c r="K1503" t="s">
        <v>4779</v>
      </c>
      <c r="L1503" t="s">
        <v>4780</v>
      </c>
      <c r="M1503" s="13" t="str">
        <f>IFERROR(IF(SEARCH(M$1,$L1503),1,"no"),"-")</f>
        <v>-</v>
      </c>
      <c r="N1503" s="14" t="str">
        <f>IFERROR(IF(SEARCH(N$1,$L1503),1,"no"),"-")</f>
        <v>-</v>
      </c>
      <c r="O1503" s="14" t="str">
        <f>IFERROR(IF(SEARCH(O$1,$L1503),1,"no"),"-")</f>
        <v>-</v>
      </c>
      <c r="P1503" s="15">
        <v>1056000000</v>
      </c>
      <c r="Q1503" s="16">
        <v>1074800000</v>
      </c>
      <c r="R1503" s="16">
        <v>490150000</v>
      </c>
      <c r="S1503" s="16">
        <v>667900000</v>
      </c>
      <c r="T1503" s="17">
        <v>4</v>
      </c>
      <c r="U1503" s="18">
        <v>1003200000</v>
      </c>
      <c r="V1503" s="19">
        <v>975680000</v>
      </c>
      <c r="W1503" s="19">
        <v>861960000</v>
      </c>
      <c r="AB1503" s="20">
        <v>3</v>
      </c>
      <c r="AC1503" s="32">
        <v>1072100000</v>
      </c>
      <c r="AD1503" s="33">
        <v>1079300000</v>
      </c>
      <c r="AE1503" s="33">
        <v>865800000</v>
      </c>
      <c r="AF1503" s="34">
        <v>3</v>
      </c>
      <c r="AG1503" s="24">
        <v>937620000</v>
      </c>
      <c r="AH1503" s="24">
        <v>739580000</v>
      </c>
      <c r="AI1503" s="24">
        <v>825280000</v>
      </c>
      <c r="AJ1503" s="25">
        <v>3</v>
      </c>
      <c r="AK1503">
        <v>29.9759635925293</v>
      </c>
      <c r="AL1503">
        <v>30.001420974731399</v>
      </c>
      <c r="AM1503">
        <v>28.868648529052699</v>
      </c>
      <c r="AN1503">
        <v>29.315057754516602</v>
      </c>
      <c r="AO1503">
        <v>29.901962280273398</v>
      </c>
      <c r="AP1503">
        <v>29.861833572387699</v>
      </c>
      <c r="AQ1503">
        <v>29.683046340942401</v>
      </c>
      <c r="AR1503">
        <v>29.9977931976318</v>
      </c>
      <c r="AS1503">
        <v>30.007448196411101</v>
      </c>
      <c r="AT1503">
        <v>29.689458847045898</v>
      </c>
      <c r="AU1503">
        <v>29.804428100585898</v>
      </c>
      <c r="AV1503">
        <v>29.462131500244102</v>
      </c>
      <c r="AW1503">
        <v>29.620307922363299</v>
      </c>
      <c r="AX1503">
        <v>17</v>
      </c>
      <c r="AY1503">
        <v>17</v>
      </c>
      <c r="AZ1503">
        <v>17</v>
      </c>
      <c r="BA1503">
        <v>31.5</v>
      </c>
      <c r="BB1503">
        <v>31.5</v>
      </c>
      <c r="BC1503">
        <v>31.5</v>
      </c>
      <c r="BD1503">
        <v>79.105999999999995</v>
      </c>
      <c r="BE1503">
        <v>0</v>
      </c>
      <c r="BF1503">
        <v>104.59</v>
      </c>
      <c r="BG1503">
        <v>7567300000</v>
      </c>
      <c r="BH1503">
        <v>73</v>
      </c>
      <c r="BI1503">
        <v>17</v>
      </c>
      <c r="BJ1503">
        <v>17</v>
      </c>
      <c r="BK1503">
        <v>17</v>
      </c>
      <c r="BL1503" t="s">
        <v>4781</v>
      </c>
      <c r="BM1503">
        <v>13</v>
      </c>
      <c r="BN1503">
        <v>11</v>
      </c>
      <c r="BO1503">
        <v>5</v>
      </c>
      <c r="BP1503">
        <v>7</v>
      </c>
      <c r="BQ1503">
        <v>9</v>
      </c>
      <c r="BR1503">
        <v>9</v>
      </c>
      <c r="BS1503">
        <v>11</v>
      </c>
      <c r="BT1503">
        <v>12</v>
      </c>
      <c r="BU1503">
        <v>13</v>
      </c>
      <c r="BV1503">
        <v>11</v>
      </c>
      <c r="BW1503">
        <v>10</v>
      </c>
      <c r="BX1503">
        <v>9</v>
      </c>
      <c r="BY1503">
        <v>11</v>
      </c>
      <c r="BZ1503">
        <v>734</v>
      </c>
      <c r="CA1503">
        <v>734</v>
      </c>
      <c r="CB1503">
        <v>22.8</v>
      </c>
      <c r="CC1503">
        <v>24.1</v>
      </c>
      <c r="CD1503">
        <v>8.4</v>
      </c>
      <c r="CE1503">
        <v>11.7</v>
      </c>
      <c r="CF1503">
        <v>17.7</v>
      </c>
      <c r="CG1503">
        <v>16.3</v>
      </c>
      <c r="CH1503">
        <v>21.3</v>
      </c>
      <c r="CI1503">
        <v>25.3</v>
      </c>
      <c r="CJ1503">
        <v>23</v>
      </c>
      <c r="CK1503">
        <v>19.8</v>
      </c>
      <c r="CL1503">
        <v>17.7</v>
      </c>
      <c r="CM1503">
        <v>19.3</v>
      </c>
      <c r="CN1503">
        <v>24.4</v>
      </c>
      <c r="CO1503">
        <v>0.47380091671911401</v>
      </c>
      <c r="CP1503">
        <v>0.35492547448613398</v>
      </c>
      <c r="CQ1503">
        <v>0.87131129435782495</v>
      </c>
      <c r="CR1503">
        <v>0.64417032258064499</v>
      </c>
      <c r="CS1503">
        <v>-0.35796070098876998</v>
      </c>
      <c r="CT1503">
        <v>-1.0642424732984901</v>
      </c>
      <c r="CU1503">
        <v>0.50677477477477495</v>
      </c>
      <c r="CV1503">
        <v>-0.27534135182698399</v>
      </c>
      <c r="CW1503">
        <v>-0.83525274655966197</v>
      </c>
      <c r="CX1503">
        <v>0.22152341020265601</v>
      </c>
      <c r="CY1503">
        <v>0.26927757263183599</v>
      </c>
      <c r="CZ1503">
        <v>1.8721927179190501</v>
      </c>
    </row>
    <row r="1504" spans="1:104" x14ac:dyDescent="0.3">
      <c r="A1504" t="s">
        <v>4762</v>
      </c>
      <c r="B1504" t="s">
        <v>136</v>
      </c>
      <c r="C1504" s="50">
        <v>0.81847957000844884</v>
      </c>
      <c r="D1504" s="51">
        <v>-0.28898168871370655</v>
      </c>
      <c r="E1504" s="52">
        <v>0.44185449368342372</v>
      </c>
      <c r="F1504" s="53">
        <v>0.35472072385033998</v>
      </c>
      <c r="G1504" s="50">
        <v>0.83517058536245026</v>
      </c>
      <c r="H1504" s="54">
        <v>-0.25985719368240995</v>
      </c>
      <c r="I1504" s="55">
        <v>0.12831620895950555</v>
      </c>
      <c r="J1504" s="56">
        <v>0.89171847989133801</v>
      </c>
      <c r="M1504" s="13" t="str">
        <f>IFERROR(IF(SEARCH(M$1,$L1504),1,"no"),"-")</f>
        <v>-</v>
      </c>
      <c r="N1504" s="14" t="str">
        <f>IFERROR(IF(SEARCH(N$1,$L1504),1,"no"),"-")</f>
        <v>-</v>
      </c>
      <c r="O1504" s="14" t="str">
        <f>IFERROR(IF(SEARCH(O$1,$L1504),1,"no"),"-")</f>
        <v>-</v>
      </c>
      <c r="P1504" s="15">
        <v>174590000</v>
      </c>
      <c r="Q1504" s="16">
        <v>163800000</v>
      </c>
      <c r="R1504" s="16">
        <v>279340000</v>
      </c>
      <c r="S1504" s="16">
        <v>309420000</v>
      </c>
      <c r="T1504" s="17">
        <v>4</v>
      </c>
      <c r="U1504" s="18">
        <v>204140000</v>
      </c>
      <c r="V1504" s="19">
        <v>197680000</v>
      </c>
      <c r="W1504" s="19">
        <v>167320000</v>
      </c>
      <c r="AB1504" s="20">
        <v>3</v>
      </c>
      <c r="AC1504" s="32">
        <v>177160000</v>
      </c>
      <c r="AD1504" s="33">
        <v>183910000</v>
      </c>
      <c r="AE1504" s="33">
        <v>212250000</v>
      </c>
      <c r="AF1504" s="34">
        <v>3</v>
      </c>
      <c r="AG1504" s="24">
        <v>135690000</v>
      </c>
      <c r="AH1504" s="24">
        <v>172150000</v>
      </c>
      <c r="AI1504" s="24">
        <v>170980000</v>
      </c>
      <c r="AJ1504" s="25">
        <v>3</v>
      </c>
      <c r="AK1504">
        <v>27.379396438598601</v>
      </c>
      <c r="AL1504">
        <v>27.287359237670898</v>
      </c>
      <c r="AM1504">
        <v>28.057447433471701</v>
      </c>
      <c r="AN1504">
        <v>28.204990386962901</v>
      </c>
      <c r="AO1504">
        <v>27.604984283447301</v>
      </c>
      <c r="AP1504">
        <v>27.558591842651399</v>
      </c>
      <c r="AQ1504">
        <v>27.318035125732401</v>
      </c>
      <c r="AR1504">
        <v>27.400478363037099</v>
      </c>
      <c r="AS1504">
        <v>27.454423904418899</v>
      </c>
      <c r="AT1504">
        <v>27.661190032958999</v>
      </c>
      <c r="AU1504">
        <v>27.015739440918001</v>
      </c>
      <c r="AV1504">
        <v>27.3590908050537</v>
      </c>
      <c r="AW1504">
        <v>27.3492527008057</v>
      </c>
      <c r="AX1504">
        <v>8</v>
      </c>
      <c r="AY1504">
        <v>8</v>
      </c>
      <c r="AZ1504">
        <v>8</v>
      </c>
      <c r="BA1504">
        <v>28</v>
      </c>
      <c r="BB1504">
        <v>28</v>
      </c>
      <c r="BC1504">
        <v>28</v>
      </c>
      <c r="BD1504">
        <v>46.084000000000003</v>
      </c>
      <c r="BE1504">
        <v>0</v>
      </c>
      <c r="BF1504">
        <v>54.033999999999999</v>
      </c>
      <c r="BG1504">
        <v>1779200000</v>
      </c>
      <c r="BH1504">
        <v>31</v>
      </c>
      <c r="BI1504">
        <v>8</v>
      </c>
      <c r="BJ1504">
        <v>8</v>
      </c>
      <c r="BK1504">
        <v>8</v>
      </c>
      <c r="BL1504" t="s">
        <v>4763</v>
      </c>
      <c r="BM1504">
        <v>6</v>
      </c>
      <c r="BN1504">
        <v>4</v>
      </c>
      <c r="BO1504">
        <v>2</v>
      </c>
      <c r="BP1504">
        <v>4</v>
      </c>
      <c r="BQ1504">
        <v>7</v>
      </c>
      <c r="BR1504">
        <v>5</v>
      </c>
      <c r="BS1504">
        <v>3</v>
      </c>
      <c r="BT1504">
        <v>4</v>
      </c>
      <c r="BU1504">
        <v>7</v>
      </c>
      <c r="BV1504">
        <v>6</v>
      </c>
      <c r="BW1504">
        <v>4</v>
      </c>
      <c r="BX1504">
        <v>4</v>
      </c>
      <c r="BY1504">
        <v>6</v>
      </c>
      <c r="BZ1504">
        <v>415</v>
      </c>
      <c r="CA1504">
        <v>415</v>
      </c>
      <c r="CB1504">
        <v>17.3</v>
      </c>
      <c r="CC1504">
        <v>11.6</v>
      </c>
      <c r="CD1504">
        <v>6.7</v>
      </c>
      <c r="CE1504">
        <v>13.7</v>
      </c>
      <c r="CF1504">
        <v>23.6</v>
      </c>
      <c r="CG1504">
        <v>18.100000000000001</v>
      </c>
      <c r="CH1504">
        <v>9.4</v>
      </c>
      <c r="CI1504">
        <v>15.9</v>
      </c>
      <c r="CJ1504">
        <v>25.3</v>
      </c>
      <c r="CK1504">
        <v>21</v>
      </c>
      <c r="CL1504">
        <v>15.7</v>
      </c>
      <c r="CM1504">
        <v>14.9</v>
      </c>
      <c r="CN1504">
        <v>17.3</v>
      </c>
      <c r="CO1504">
        <v>0.33727901823848899</v>
      </c>
      <c r="CP1504">
        <v>0.35472072385033998</v>
      </c>
      <c r="CQ1504">
        <v>0.89171847989133801</v>
      </c>
      <c r="CR1504">
        <v>0.69373422267829699</v>
      </c>
      <c r="CS1504">
        <v>0.22693427403767799</v>
      </c>
      <c r="CT1504">
        <v>0.800100379753375</v>
      </c>
      <c r="CU1504">
        <v>0.506748815165877</v>
      </c>
      <c r="CV1504">
        <v>0.238427956899006</v>
      </c>
      <c r="CW1504">
        <v>0.83484690816584195</v>
      </c>
      <c r="CX1504">
        <v>0.21052824858757099</v>
      </c>
      <c r="CY1504">
        <v>0.26400311787923397</v>
      </c>
      <c r="CZ1504">
        <v>1.9129015411579</v>
      </c>
    </row>
    <row r="1505" spans="1:104" x14ac:dyDescent="0.3">
      <c r="A1505" t="s">
        <v>5870</v>
      </c>
      <c r="B1505" t="s">
        <v>5871</v>
      </c>
      <c r="C1505" s="50">
        <v>0.92260528582438017</v>
      </c>
      <c r="D1505" s="51">
        <v>-0.11621453691824495</v>
      </c>
      <c r="E1505" s="52">
        <v>0.44206126651806021</v>
      </c>
      <c r="F1505" s="53">
        <v>0.35451753638209599</v>
      </c>
      <c r="G1505" s="50">
        <v>0.82686527674886223</v>
      </c>
      <c r="H1505" s="54">
        <v>-0.27427580829565423</v>
      </c>
      <c r="I1505" s="55">
        <v>0.27809187211584468</v>
      </c>
      <c r="J1505" s="56">
        <v>0.55581170422042303</v>
      </c>
      <c r="K1505" t="s">
        <v>5872</v>
      </c>
      <c r="L1505" t="s">
        <v>5873</v>
      </c>
      <c r="M1505" s="13" t="str">
        <f>IFERROR(IF(SEARCH(M$1,$L1505),1,"no"),"-")</f>
        <v>-</v>
      </c>
      <c r="N1505" s="14" t="str">
        <f>IFERROR(IF(SEARCH(N$1,$L1505),1,"no"),"-")</f>
        <v>-</v>
      </c>
      <c r="O1505" s="14" t="str">
        <f>IFERROR(IF(SEARCH(O$1,$L1505),1,"no"),"-")</f>
        <v>-</v>
      </c>
      <c r="P1505" s="15">
        <v>307470000</v>
      </c>
      <c r="Q1505" s="16">
        <v>280770000</v>
      </c>
      <c r="T1505" s="17">
        <v>2</v>
      </c>
      <c r="U1505" s="18">
        <v>271780000</v>
      </c>
      <c r="V1505" s="19">
        <v>275140000</v>
      </c>
      <c r="W1505" s="19">
        <v>267150000</v>
      </c>
      <c r="AB1505" s="20">
        <v>3</v>
      </c>
      <c r="AC1505" s="32">
        <v>294710000</v>
      </c>
      <c r="AD1505" s="33">
        <v>316590000</v>
      </c>
      <c r="AE1505" s="33">
        <v>333600000</v>
      </c>
      <c r="AF1505" s="34">
        <v>3</v>
      </c>
      <c r="AH1505" s="24">
        <v>255190000</v>
      </c>
      <c r="AI1505" s="24">
        <v>265680000</v>
      </c>
      <c r="AJ1505" s="25">
        <v>2</v>
      </c>
      <c r="AK1505">
        <v>28.1958713531494</v>
      </c>
      <c r="AL1505">
        <v>28.064813613891602</v>
      </c>
      <c r="AM1505">
        <v>27.7899990081787</v>
      </c>
      <c r="AN1505">
        <v>25.670246124267599</v>
      </c>
      <c r="AO1505">
        <v>28.017864227294901</v>
      </c>
      <c r="AP1505">
        <v>28.035591125488299</v>
      </c>
      <c r="AQ1505">
        <v>27.9930744171143</v>
      </c>
      <c r="AR1505">
        <v>28.134721755981399</v>
      </c>
      <c r="AS1505">
        <v>28.238040924072301</v>
      </c>
      <c r="AT1505">
        <v>28.313543319702099</v>
      </c>
      <c r="AU1505">
        <v>24.7569885253906</v>
      </c>
      <c r="AV1505">
        <v>27.926996231079102</v>
      </c>
      <c r="AW1505">
        <v>27.985115051269499</v>
      </c>
      <c r="AX1505">
        <v>10</v>
      </c>
      <c r="AY1505">
        <v>10</v>
      </c>
      <c r="AZ1505">
        <v>10</v>
      </c>
      <c r="BA1505">
        <v>21.2</v>
      </c>
      <c r="BB1505">
        <v>21.2</v>
      </c>
      <c r="BC1505">
        <v>21.2</v>
      </c>
      <c r="BD1505">
        <v>71.522999999999996</v>
      </c>
      <c r="BE1505">
        <v>0</v>
      </c>
      <c r="BF1505">
        <v>27.143000000000001</v>
      </c>
      <c r="BG1505">
        <v>1848600000</v>
      </c>
      <c r="BH1505">
        <v>39</v>
      </c>
      <c r="BI1505">
        <v>10</v>
      </c>
      <c r="BJ1505">
        <v>10</v>
      </c>
      <c r="BK1505">
        <v>10</v>
      </c>
      <c r="BL1505" t="s">
        <v>5874</v>
      </c>
      <c r="BM1505">
        <v>4</v>
      </c>
      <c r="BN1505">
        <v>7</v>
      </c>
      <c r="BO1505">
        <v>1</v>
      </c>
      <c r="BP1505">
        <v>1</v>
      </c>
      <c r="BQ1505">
        <v>5</v>
      </c>
      <c r="BR1505">
        <v>3</v>
      </c>
      <c r="BS1505">
        <v>5</v>
      </c>
      <c r="BT1505">
        <v>6</v>
      </c>
      <c r="BU1505">
        <v>7</v>
      </c>
      <c r="BV1505">
        <v>7</v>
      </c>
      <c r="BW1505">
        <v>2</v>
      </c>
      <c r="BX1505">
        <v>6</v>
      </c>
      <c r="BY1505">
        <v>4</v>
      </c>
      <c r="BZ1505">
        <v>659</v>
      </c>
      <c r="CA1505">
        <v>659</v>
      </c>
      <c r="CB1505">
        <v>9.6999999999999993</v>
      </c>
      <c r="CC1505">
        <v>15.8</v>
      </c>
      <c r="CD1505">
        <v>2</v>
      </c>
      <c r="CE1505">
        <v>1.4</v>
      </c>
      <c r="CF1505">
        <v>10.6</v>
      </c>
      <c r="CG1505">
        <v>7.3</v>
      </c>
      <c r="CH1505">
        <v>9.9</v>
      </c>
      <c r="CI1505">
        <v>13.4</v>
      </c>
      <c r="CJ1505">
        <v>15.5</v>
      </c>
      <c r="CK1505">
        <v>15.5</v>
      </c>
      <c r="CL1505">
        <v>3.8</v>
      </c>
      <c r="CM1505">
        <v>13.7</v>
      </c>
      <c r="CN1505">
        <v>7.9</v>
      </c>
      <c r="CO1505">
        <v>0.512456688501855</v>
      </c>
      <c r="CP1505">
        <v>0.35451753638209599</v>
      </c>
      <c r="CQ1505">
        <v>0.55581170422042303</v>
      </c>
      <c r="CR1505">
        <v>0.63353697304768497</v>
      </c>
      <c r="CS1505">
        <v>-0.79853614171345899</v>
      </c>
      <c r="CT1505">
        <v>-1.1364451451701401</v>
      </c>
      <c r="CU1505">
        <v>0.506823306489815</v>
      </c>
      <c r="CV1505">
        <v>-0.58527739842732596</v>
      </c>
      <c r="CW1505">
        <v>-0.83444412216238295</v>
      </c>
      <c r="CX1505">
        <v>0.391369721936148</v>
      </c>
      <c r="CY1505">
        <v>1.3390687306722</v>
      </c>
      <c r="CZ1505">
        <v>1.25410754455067</v>
      </c>
    </row>
    <row r="1506" spans="1:104" x14ac:dyDescent="0.3">
      <c r="A1506" t="s">
        <v>2885</v>
      </c>
      <c r="B1506" t="s">
        <v>2886</v>
      </c>
      <c r="C1506" s="50">
        <v>0.68961381291753254</v>
      </c>
      <c r="D1506" s="51">
        <v>-0.53613942308789397</v>
      </c>
      <c r="E1506" s="52">
        <v>0.44287158872720739</v>
      </c>
      <c r="F1506" s="53">
        <v>0.35372217985245707</v>
      </c>
      <c r="G1506" s="41">
        <v>0.67896816138000315</v>
      </c>
      <c r="H1506" s="43">
        <v>-0.55858417063257082</v>
      </c>
      <c r="I1506" s="39">
        <v>9.3908120649437155E-3</v>
      </c>
      <c r="J1506" s="40">
        <v>2.0272968507504099</v>
      </c>
      <c r="K1506" t="s">
        <v>2887</v>
      </c>
      <c r="L1506" t="s">
        <v>2888</v>
      </c>
      <c r="M1506" s="13" t="str">
        <f>IFERROR(IF(SEARCH(M$1,$L1506),1,"no"),"-")</f>
        <v>-</v>
      </c>
      <c r="N1506" s="14" t="str">
        <f>IFERROR(IF(SEARCH(N$1,$L1506),1,"no"),"-")</f>
        <v>-</v>
      </c>
      <c r="O1506" s="14" t="str">
        <f>IFERROR(IF(SEARCH(O$1,$L1506),1,"no"),"-")</f>
        <v>-</v>
      </c>
      <c r="P1506" s="15">
        <v>741820000</v>
      </c>
      <c r="Q1506" s="16">
        <v>692200000</v>
      </c>
      <c r="T1506" s="17">
        <v>2</v>
      </c>
      <c r="U1506" s="18">
        <v>432440000</v>
      </c>
      <c r="V1506" s="19">
        <v>496180000</v>
      </c>
      <c r="W1506" s="19">
        <v>554760000</v>
      </c>
      <c r="AB1506" s="20">
        <v>3</v>
      </c>
      <c r="AC1506" s="32">
        <v>823800000</v>
      </c>
      <c r="AD1506" s="33">
        <v>781800000</v>
      </c>
      <c r="AE1506" s="33">
        <v>923090000</v>
      </c>
      <c r="AF1506" s="34">
        <v>3</v>
      </c>
      <c r="AG1506" s="24">
        <v>610450000</v>
      </c>
      <c r="AH1506" s="24">
        <v>498380000</v>
      </c>
      <c r="AI1506" s="24">
        <v>608070000</v>
      </c>
      <c r="AJ1506" s="25">
        <v>3</v>
      </c>
      <c r="AK1506">
        <v>29.466493606567401</v>
      </c>
      <c r="AL1506">
        <v>29.366613388061499</v>
      </c>
      <c r="AM1506">
        <v>27.4825744628906</v>
      </c>
      <c r="AN1506">
        <v>25.3261318206787</v>
      </c>
      <c r="AO1506">
        <v>28.687925338745099</v>
      </c>
      <c r="AP1506">
        <v>28.886287689208999</v>
      </c>
      <c r="AQ1506">
        <v>29.047288894653299</v>
      </c>
      <c r="AR1506">
        <v>29.617719650268601</v>
      </c>
      <c r="AS1506">
        <v>29.5422248840332</v>
      </c>
      <c r="AT1506">
        <v>29.781896591186499</v>
      </c>
      <c r="AU1506">
        <v>29.185297012329102</v>
      </c>
      <c r="AV1506">
        <v>28.892671585083001</v>
      </c>
      <c r="AW1506">
        <v>29.179662704467798</v>
      </c>
      <c r="AX1506">
        <v>13</v>
      </c>
      <c r="AY1506">
        <v>13</v>
      </c>
      <c r="AZ1506">
        <v>13</v>
      </c>
      <c r="BA1506">
        <v>20.6</v>
      </c>
      <c r="BB1506">
        <v>20.6</v>
      </c>
      <c r="BC1506">
        <v>20.6</v>
      </c>
      <c r="BD1506">
        <v>82.424999999999997</v>
      </c>
      <c r="BE1506">
        <v>0</v>
      </c>
      <c r="BF1506">
        <v>32.270000000000003</v>
      </c>
      <c r="BG1506">
        <v>4838800000</v>
      </c>
      <c r="BH1506">
        <v>64</v>
      </c>
      <c r="BI1506" t="s">
        <v>105</v>
      </c>
      <c r="BJ1506" t="s">
        <v>105</v>
      </c>
      <c r="BK1506" t="s">
        <v>105</v>
      </c>
      <c r="BL1506" t="s">
        <v>2889</v>
      </c>
      <c r="BM1506">
        <v>11</v>
      </c>
      <c r="BN1506">
        <v>10</v>
      </c>
      <c r="BO1506">
        <v>3</v>
      </c>
      <c r="BP1506">
        <v>2</v>
      </c>
      <c r="BQ1506">
        <v>6</v>
      </c>
      <c r="BR1506">
        <v>6</v>
      </c>
      <c r="BS1506">
        <v>9</v>
      </c>
      <c r="BT1506">
        <v>11</v>
      </c>
      <c r="BU1506">
        <v>11</v>
      </c>
      <c r="BV1506">
        <v>9</v>
      </c>
      <c r="BW1506">
        <v>7</v>
      </c>
      <c r="BX1506">
        <v>8</v>
      </c>
      <c r="BY1506">
        <v>7</v>
      </c>
      <c r="BZ1506">
        <v>723</v>
      </c>
      <c r="CA1506" t="s">
        <v>105</v>
      </c>
      <c r="CB1506">
        <v>18.3</v>
      </c>
      <c r="CC1506">
        <v>18.3</v>
      </c>
      <c r="CD1506">
        <v>4</v>
      </c>
      <c r="CE1506">
        <v>2.4</v>
      </c>
      <c r="CF1506">
        <v>10.7</v>
      </c>
      <c r="CG1506">
        <v>11.1</v>
      </c>
      <c r="CH1506">
        <v>14.5</v>
      </c>
      <c r="CI1506">
        <v>18.3</v>
      </c>
      <c r="CJ1506">
        <v>18.3</v>
      </c>
      <c r="CK1506">
        <v>14.5</v>
      </c>
      <c r="CL1506">
        <v>13</v>
      </c>
      <c r="CM1506">
        <v>12.9</v>
      </c>
      <c r="CN1506">
        <v>12.7</v>
      </c>
      <c r="CO1506">
        <v>0.71454067021312495</v>
      </c>
      <c r="CP1506">
        <v>0.35372217985245702</v>
      </c>
      <c r="CQ1506">
        <v>2.0272968507504099</v>
      </c>
      <c r="CR1506">
        <v>0.63687955801105001</v>
      </c>
      <c r="CS1506">
        <v>-1.7368270556131999</v>
      </c>
      <c r="CT1506">
        <v>-1.5038125574496699</v>
      </c>
      <c r="CU1506">
        <v>0.50750189393939404</v>
      </c>
      <c r="CV1506">
        <v>-0.96338065465291201</v>
      </c>
      <c r="CW1506">
        <v>-0.83286701626841197</v>
      </c>
      <c r="CX1506">
        <v>4.2581888246628098E-2</v>
      </c>
      <c r="CY1506">
        <v>0.56140327453613303</v>
      </c>
      <c r="CZ1506">
        <v>4.6881255686521097</v>
      </c>
    </row>
    <row r="1507" spans="1:104" x14ac:dyDescent="0.3">
      <c r="A1507" t="s">
        <v>3772</v>
      </c>
      <c r="B1507" t="s">
        <v>3773</v>
      </c>
      <c r="C1507" s="50">
        <v>0.87474125815119219</v>
      </c>
      <c r="D1507" s="51">
        <v>-0.19307175312437197</v>
      </c>
      <c r="E1507" s="52">
        <v>0.44522454167060044</v>
      </c>
      <c r="F1507" s="53">
        <v>0.35142090449375496</v>
      </c>
      <c r="G1507" s="50">
        <v>1.2227416647187572</v>
      </c>
      <c r="H1507" s="54">
        <v>0.29011963003256164</v>
      </c>
      <c r="I1507" s="55">
        <v>5.1762554639846893E-2</v>
      </c>
      <c r="J1507" s="56">
        <v>1.2859842980539899</v>
      </c>
      <c r="K1507" t="s">
        <v>3774</v>
      </c>
      <c r="L1507" t="s">
        <v>3775</v>
      </c>
      <c r="M1507" s="13" t="str">
        <f>IFERROR(IF(SEARCH(M$1,$L1507),1,"no"),"-")</f>
        <v>-</v>
      </c>
      <c r="N1507" s="14" t="str">
        <f>IFERROR(IF(SEARCH(N$1,$L1507),1,"no"),"-")</f>
        <v>-</v>
      </c>
      <c r="O1507" s="14" t="str">
        <f>IFERROR(IF(SEARCH(O$1,$L1507),1,"no"),"-")</f>
        <v>-</v>
      </c>
      <c r="P1507" s="15">
        <v>2465600000</v>
      </c>
      <c r="Q1507" s="16">
        <v>3153600000</v>
      </c>
      <c r="R1507" s="16">
        <v>3233100000</v>
      </c>
      <c r="S1507" s="16">
        <v>3789000000</v>
      </c>
      <c r="T1507" s="17">
        <v>4</v>
      </c>
      <c r="U1507" s="18">
        <v>2012600000</v>
      </c>
      <c r="V1507" s="19">
        <v>2355800000</v>
      </c>
      <c r="W1507" s="19">
        <v>3925000000</v>
      </c>
      <c r="AB1507" s="20">
        <v>3</v>
      </c>
      <c r="AC1507" s="32">
        <v>2858500000</v>
      </c>
      <c r="AD1507" s="33">
        <v>3052700000</v>
      </c>
      <c r="AE1507" s="33">
        <v>3500600000</v>
      </c>
      <c r="AF1507" s="34">
        <v>3</v>
      </c>
      <c r="AG1507" s="24">
        <v>3633300000</v>
      </c>
      <c r="AH1507" s="24">
        <v>3699800000</v>
      </c>
      <c r="AI1507" s="24">
        <v>4175100000</v>
      </c>
      <c r="AJ1507" s="25">
        <v>3</v>
      </c>
      <c r="AK1507">
        <v>31.199291229248001</v>
      </c>
      <c r="AL1507">
        <v>31.5543518066406</v>
      </c>
      <c r="AM1507">
        <v>31.5902709960938</v>
      </c>
      <c r="AN1507">
        <v>31.819169998168899</v>
      </c>
      <c r="AO1507">
        <v>30.906414031982401</v>
      </c>
      <c r="AP1507">
        <v>31.133569717407202</v>
      </c>
      <c r="AQ1507">
        <v>31.870044708251999</v>
      </c>
      <c r="AR1507">
        <v>31.412611007690401</v>
      </c>
      <c r="AS1507">
        <v>31.507438659668001</v>
      </c>
      <c r="AT1507">
        <v>31.704954147338899</v>
      </c>
      <c r="AU1507">
        <v>31.758632659912099</v>
      </c>
      <c r="AV1507">
        <v>31.7847995758057</v>
      </c>
      <c r="AW1507">
        <v>31.959163665771499</v>
      </c>
      <c r="AX1507">
        <v>9</v>
      </c>
      <c r="AY1507">
        <v>9</v>
      </c>
      <c r="AZ1507">
        <v>9</v>
      </c>
      <c r="BA1507">
        <v>69.2</v>
      </c>
      <c r="BB1507">
        <v>69.2</v>
      </c>
      <c r="BC1507">
        <v>69.2</v>
      </c>
      <c r="BD1507">
        <v>12.757</v>
      </c>
      <c r="BE1507">
        <v>0</v>
      </c>
      <c r="BF1507">
        <v>294.74</v>
      </c>
      <c r="BG1507">
        <v>29214000000</v>
      </c>
      <c r="BH1507">
        <v>122</v>
      </c>
      <c r="BI1507">
        <v>9</v>
      </c>
      <c r="BJ1507">
        <v>9</v>
      </c>
      <c r="BK1507">
        <v>9</v>
      </c>
      <c r="BL1507" t="s">
        <v>3776</v>
      </c>
      <c r="BM1507">
        <v>7</v>
      </c>
      <c r="BN1507">
        <v>7</v>
      </c>
      <c r="BO1507">
        <v>9</v>
      </c>
      <c r="BP1507">
        <v>9</v>
      </c>
      <c r="BQ1507">
        <v>7</v>
      </c>
      <c r="BR1507">
        <v>7</v>
      </c>
      <c r="BS1507">
        <v>7</v>
      </c>
      <c r="BT1507">
        <v>7</v>
      </c>
      <c r="BU1507">
        <v>8</v>
      </c>
      <c r="BV1507">
        <v>7</v>
      </c>
      <c r="BW1507">
        <v>7</v>
      </c>
      <c r="BX1507">
        <v>7</v>
      </c>
      <c r="BY1507">
        <v>8</v>
      </c>
      <c r="BZ1507">
        <v>117</v>
      </c>
      <c r="CA1507">
        <v>117</v>
      </c>
      <c r="CB1507">
        <v>61.5</v>
      </c>
      <c r="CC1507">
        <v>61.5</v>
      </c>
      <c r="CD1507">
        <v>69.2</v>
      </c>
      <c r="CE1507">
        <v>69.2</v>
      </c>
      <c r="CF1507">
        <v>61.5</v>
      </c>
      <c r="CG1507">
        <v>61.5</v>
      </c>
      <c r="CH1507">
        <v>61.5</v>
      </c>
      <c r="CI1507">
        <v>61.5</v>
      </c>
      <c r="CJ1507">
        <v>68.400000000000006</v>
      </c>
      <c r="CK1507">
        <v>61.5</v>
      </c>
      <c r="CL1507">
        <v>61.5</v>
      </c>
      <c r="CM1507">
        <v>61.5</v>
      </c>
      <c r="CN1507">
        <v>68.400000000000006</v>
      </c>
      <c r="CO1507">
        <v>1.7664056971850701E-3</v>
      </c>
      <c r="CP1507">
        <v>0.35142090449375502</v>
      </c>
      <c r="CQ1507">
        <v>1.2859842980539899</v>
      </c>
      <c r="CR1507">
        <v>0.99736948709572004</v>
      </c>
      <c r="CS1507">
        <v>-8.9693069458007802E-4</v>
      </c>
      <c r="CT1507">
        <v>-5.3464052142658102E-3</v>
      </c>
      <c r="CU1507">
        <v>0.51030842005676402</v>
      </c>
      <c r="CV1507">
        <v>0.237428188323975</v>
      </c>
      <c r="CW1507">
        <v>0.82829985701874698</v>
      </c>
      <c r="CX1507">
        <v>0.104523290386521</v>
      </c>
      <c r="CY1507">
        <v>-0.29253069559733202</v>
      </c>
      <c r="CZ1507">
        <v>-2.74268024055075</v>
      </c>
    </row>
    <row r="1508" spans="1:104" x14ac:dyDescent="0.3">
      <c r="A1508" t="s">
        <v>1742</v>
      </c>
      <c r="B1508" t="s">
        <v>1743</v>
      </c>
      <c r="C1508" s="50">
        <v>1.1113669324202933</v>
      </c>
      <c r="D1508" s="51">
        <v>0.15233522013292888</v>
      </c>
      <c r="E1508" s="52">
        <v>0.44780323481318413</v>
      </c>
      <c r="F1508" s="53">
        <v>0.34891277351616296</v>
      </c>
      <c r="G1508" s="41">
        <v>1.1931875474134073</v>
      </c>
      <c r="H1508" s="43">
        <v>0.25482082631688135</v>
      </c>
      <c r="I1508" s="39">
        <v>2.5879275340972972E-2</v>
      </c>
      <c r="J1508" s="40">
        <v>1.5870478887383801</v>
      </c>
      <c r="K1508" t="s">
        <v>1744</v>
      </c>
      <c r="L1508" t="s">
        <v>1745</v>
      </c>
      <c r="M1508" s="13" t="str">
        <f>IFERROR(IF(SEARCH(M$1,$L1508),1,"no"),"-")</f>
        <v>-</v>
      </c>
      <c r="N1508" s="14">
        <f>IFERROR(IF(SEARCH(N$1,$L1508),1,"no"),"-")</f>
        <v>1</v>
      </c>
      <c r="O1508" s="14" t="str">
        <f>IFERROR(IF(SEARCH(O$1,$L1508),1,"no"),"-")</f>
        <v>-</v>
      </c>
      <c r="P1508" s="15">
        <v>590830000</v>
      </c>
      <c r="Q1508" s="16">
        <v>638710000</v>
      </c>
      <c r="R1508" s="16">
        <v>975370000</v>
      </c>
      <c r="S1508" s="16">
        <v>826720000</v>
      </c>
      <c r="T1508" s="17">
        <v>4</v>
      </c>
      <c r="U1508" s="18">
        <v>735100000</v>
      </c>
      <c r="V1508" s="19">
        <v>895220000</v>
      </c>
      <c r="W1508" s="19">
        <v>896620000</v>
      </c>
      <c r="AB1508" s="20">
        <v>3</v>
      </c>
      <c r="AC1508" s="32">
        <v>778630000</v>
      </c>
      <c r="AD1508" s="33">
        <v>681650000</v>
      </c>
      <c r="AE1508" s="33">
        <v>662010000</v>
      </c>
      <c r="AF1508" s="34">
        <v>3</v>
      </c>
      <c r="AG1508" s="24">
        <v>851510000</v>
      </c>
      <c r="AH1508" s="24">
        <v>821610000</v>
      </c>
      <c r="AI1508" s="24">
        <v>859170000</v>
      </c>
      <c r="AJ1508" s="25">
        <v>3</v>
      </c>
      <c r="AK1508">
        <v>29.138168334960898</v>
      </c>
      <c r="AL1508">
        <v>29.250585556030298</v>
      </c>
      <c r="AM1508">
        <v>29.861373901367202</v>
      </c>
      <c r="AN1508">
        <v>29.62282371521</v>
      </c>
      <c r="AO1508">
        <v>29.453365325927699</v>
      </c>
      <c r="AP1508">
        <v>29.737667083740199</v>
      </c>
      <c r="AQ1508">
        <v>29.739921569824201</v>
      </c>
      <c r="AR1508">
        <v>29.536363601684599</v>
      </c>
      <c r="AS1508">
        <v>29.344455718994102</v>
      </c>
      <c r="AT1508">
        <v>29.3022785186768</v>
      </c>
      <c r="AU1508">
        <v>29.665449142456101</v>
      </c>
      <c r="AV1508">
        <v>29.613878250122099</v>
      </c>
      <c r="AW1508">
        <v>29.678367614746101</v>
      </c>
      <c r="AX1508">
        <v>15</v>
      </c>
      <c r="AY1508">
        <v>15</v>
      </c>
      <c r="AZ1508">
        <v>15</v>
      </c>
      <c r="BA1508">
        <v>53.8</v>
      </c>
      <c r="BB1508">
        <v>53.8</v>
      </c>
      <c r="BC1508">
        <v>53.8</v>
      </c>
      <c r="BD1508">
        <v>38.295000000000002</v>
      </c>
      <c r="BE1508">
        <v>0</v>
      </c>
      <c r="BF1508">
        <v>162.97999999999999</v>
      </c>
      <c r="BG1508">
        <v>6658100000</v>
      </c>
      <c r="BH1508">
        <v>97</v>
      </c>
      <c r="BI1508">
        <v>15</v>
      </c>
      <c r="BJ1508">
        <v>15</v>
      </c>
      <c r="BK1508">
        <v>15</v>
      </c>
      <c r="BL1508" t="s">
        <v>1746</v>
      </c>
      <c r="BM1508">
        <v>10</v>
      </c>
      <c r="BN1508">
        <v>11</v>
      </c>
      <c r="BO1508">
        <v>3</v>
      </c>
      <c r="BP1508">
        <v>3</v>
      </c>
      <c r="BQ1508">
        <v>10</v>
      </c>
      <c r="BR1508">
        <v>10</v>
      </c>
      <c r="BS1508">
        <v>10</v>
      </c>
      <c r="BT1508">
        <v>8</v>
      </c>
      <c r="BU1508">
        <v>11</v>
      </c>
      <c r="BV1508">
        <v>9</v>
      </c>
      <c r="BW1508">
        <v>8</v>
      </c>
      <c r="BX1508">
        <v>11</v>
      </c>
      <c r="BY1508">
        <v>11</v>
      </c>
      <c r="BZ1508">
        <v>351</v>
      </c>
      <c r="CA1508">
        <v>351</v>
      </c>
      <c r="CB1508">
        <v>39.9</v>
      </c>
      <c r="CC1508">
        <v>46.2</v>
      </c>
      <c r="CD1508">
        <v>12</v>
      </c>
      <c r="CE1508">
        <v>12</v>
      </c>
      <c r="CF1508">
        <v>41.9</v>
      </c>
      <c r="CG1508">
        <v>39.9</v>
      </c>
      <c r="CH1508">
        <v>36.5</v>
      </c>
      <c r="CI1508">
        <v>27.4</v>
      </c>
      <c r="CJ1508">
        <v>44.4</v>
      </c>
      <c r="CK1508">
        <v>41.3</v>
      </c>
      <c r="CL1508">
        <v>32.200000000000003</v>
      </c>
      <c r="CM1508">
        <v>36.5</v>
      </c>
      <c r="CN1508">
        <v>44.7</v>
      </c>
      <c r="CO1508">
        <v>0.133543612338968</v>
      </c>
      <c r="CP1508">
        <v>0.34891277351616301</v>
      </c>
      <c r="CQ1508">
        <v>1.5870478887383801</v>
      </c>
      <c r="CR1508">
        <v>0.84916536661466502</v>
      </c>
      <c r="CS1508">
        <v>7.3871930440265701E-2</v>
      </c>
      <c r="CT1508">
        <v>0.35753743454253201</v>
      </c>
      <c r="CU1508">
        <v>0.51252149267831804</v>
      </c>
      <c r="CV1508">
        <v>-0.175413449605305</v>
      </c>
      <c r="CW1508">
        <v>-0.82331537623430995</v>
      </c>
      <c r="CX1508">
        <v>6.8671794871794894E-2</v>
      </c>
      <c r="CY1508">
        <v>-0.25819905598958198</v>
      </c>
      <c r="CZ1508">
        <v>-3.45739092727145</v>
      </c>
    </row>
    <row r="1509" spans="1:104" x14ac:dyDescent="0.3">
      <c r="A1509" t="s">
        <v>4935</v>
      </c>
      <c r="B1509" t="s">
        <v>4936</v>
      </c>
      <c r="C1509" s="50">
        <v>1.1218211267081208</v>
      </c>
      <c r="D1509" s="51">
        <v>0.1658426579576455</v>
      </c>
      <c r="E1509" s="52">
        <v>0.44816675360549835</v>
      </c>
      <c r="F1509" s="53">
        <v>0.34856036391255202</v>
      </c>
      <c r="G1509" s="50">
        <v>1.3176374100312505</v>
      </c>
      <c r="H1509" s="54">
        <v>0.39795342139456474</v>
      </c>
      <c r="I1509" s="55">
        <v>0.16068241427721769</v>
      </c>
      <c r="J1509" s="56">
        <v>0.79403165155203903</v>
      </c>
      <c r="K1509" t="s">
        <v>4937</v>
      </c>
      <c r="L1509" t="s">
        <v>4938</v>
      </c>
      <c r="M1509" s="13" t="str">
        <f>IFERROR(IF(SEARCH(M$1,$L1509),1,"no"),"-")</f>
        <v>-</v>
      </c>
      <c r="N1509" s="14">
        <f>IFERROR(IF(SEARCH(N$1,$L1509),1,"no"),"-")</f>
        <v>1</v>
      </c>
      <c r="O1509" s="14" t="str">
        <f>IFERROR(IF(SEARCH(O$1,$L1509),1,"no"),"-")</f>
        <v>-</v>
      </c>
      <c r="P1509" s="15">
        <v>116860000</v>
      </c>
      <c r="Q1509" s="16">
        <v>97996000</v>
      </c>
      <c r="T1509" s="17">
        <v>2</v>
      </c>
      <c r="U1509" s="18">
        <v>130190000</v>
      </c>
      <c r="W1509" s="19">
        <v>110840000</v>
      </c>
      <c r="AB1509" s="20">
        <v>2</v>
      </c>
      <c r="AD1509" s="33">
        <v>109700000</v>
      </c>
      <c r="AE1509" s="33">
        <v>126030000</v>
      </c>
      <c r="AF1509" s="34">
        <v>2</v>
      </c>
      <c r="AG1509" s="24">
        <v>151060000</v>
      </c>
      <c r="AH1509" s="24">
        <v>179400000</v>
      </c>
      <c r="AI1509" s="24">
        <v>135450000</v>
      </c>
      <c r="AJ1509" s="25">
        <v>3</v>
      </c>
      <c r="AK1509">
        <v>26.800205230712901</v>
      </c>
      <c r="AL1509">
        <v>26.546218872070298</v>
      </c>
      <c r="AM1509">
        <v>26.053236007690401</v>
      </c>
      <c r="AN1509">
        <v>27.265295028686499</v>
      </c>
      <c r="AO1509">
        <v>26.9560432434082</v>
      </c>
      <c r="AP1509">
        <v>24.610183715820298</v>
      </c>
      <c r="AQ1509">
        <v>26.723903656005898</v>
      </c>
      <c r="AR1509">
        <v>25.296192169189499</v>
      </c>
      <c r="AS1509">
        <v>26.708988189697301</v>
      </c>
      <c r="AT1509">
        <v>26.9091911315918</v>
      </c>
      <c r="AU1509">
        <v>27.170545578002901</v>
      </c>
      <c r="AV1509">
        <v>27.418603897094702</v>
      </c>
      <c r="AW1509">
        <v>27.013185501098601</v>
      </c>
      <c r="AX1509">
        <v>8</v>
      </c>
      <c r="AY1509">
        <v>8</v>
      </c>
      <c r="AZ1509">
        <v>8</v>
      </c>
      <c r="BA1509">
        <v>11.9</v>
      </c>
      <c r="BB1509">
        <v>11.9</v>
      </c>
      <c r="BC1509">
        <v>11.9</v>
      </c>
      <c r="BD1509">
        <v>99.415999999999997</v>
      </c>
      <c r="BE1509">
        <v>0</v>
      </c>
      <c r="BF1509">
        <v>31.684000000000001</v>
      </c>
      <c r="BG1509">
        <v>806550000</v>
      </c>
      <c r="BH1509">
        <v>22</v>
      </c>
      <c r="BI1509" t="s">
        <v>105</v>
      </c>
      <c r="BJ1509" t="s">
        <v>105</v>
      </c>
      <c r="BK1509" t="s">
        <v>105</v>
      </c>
      <c r="BL1509" t="s">
        <v>4939</v>
      </c>
      <c r="BM1509">
        <v>5</v>
      </c>
      <c r="BN1509">
        <v>4</v>
      </c>
      <c r="BO1509">
        <v>0</v>
      </c>
      <c r="BP1509">
        <v>0</v>
      </c>
      <c r="BQ1509">
        <v>5</v>
      </c>
      <c r="BR1509">
        <v>4</v>
      </c>
      <c r="BS1509">
        <v>4</v>
      </c>
      <c r="BT1509">
        <v>2</v>
      </c>
      <c r="BU1509">
        <v>6</v>
      </c>
      <c r="BV1509">
        <v>4</v>
      </c>
      <c r="BW1509">
        <v>4</v>
      </c>
      <c r="BX1509">
        <v>3</v>
      </c>
      <c r="BY1509">
        <v>6</v>
      </c>
      <c r="BZ1509">
        <v>907</v>
      </c>
      <c r="CA1509" t="s">
        <v>105</v>
      </c>
      <c r="CB1509">
        <v>8.5</v>
      </c>
      <c r="CC1509">
        <v>6.4</v>
      </c>
      <c r="CD1509">
        <v>0</v>
      </c>
      <c r="CE1509">
        <v>0</v>
      </c>
      <c r="CF1509">
        <v>7.5</v>
      </c>
      <c r="CG1509">
        <v>6.3</v>
      </c>
      <c r="CH1509">
        <v>5.6</v>
      </c>
      <c r="CI1509">
        <v>2.8</v>
      </c>
      <c r="CJ1509">
        <v>9.6</v>
      </c>
      <c r="CK1509">
        <v>7.3</v>
      </c>
      <c r="CL1509">
        <v>5.7</v>
      </c>
      <c r="CM1509">
        <v>6.1</v>
      </c>
      <c r="CN1509">
        <v>8.5</v>
      </c>
      <c r="CO1509">
        <v>0.286042754596954</v>
      </c>
      <c r="CP1509">
        <v>0.34856036391255202</v>
      </c>
      <c r="CQ1509">
        <v>0.79403165155203903</v>
      </c>
      <c r="CR1509">
        <v>0.727879310344828</v>
      </c>
      <c r="CS1509">
        <v>0.36144828796386702</v>
      </c>
      <c r="CT1509">
        <v>0.69581002486578802</v>
      </c>
      <c r="CU1509">
        <v>0.51258545797922594</v>
      </c>
      <c r="CV1509">
        <v>0.56952857971191395</v>
      </c>
      <c r="CW1509">
        <v>0.82261445061410199</v>
      </c>
      <c r="CX1509">
        <v>0.25819116677653298</v>
      </c>
      <c r="CY1509">
        <v>-0.89598782857258996</v>
      </c>
      <c r="CZ1509">
        <v>-1.71929583918607</v>
      </c>
    </row>
    <row r="1510" spans="1:104" x14ac:dyDescent="0.3">
      <c r="A1510" t="s">
        <v>472</v>
      </c>
      <c r="B1510" t="s">
        <v>473</v>
      </c>
      <c r="C1510" s="50">
        <v>1.2343189808115893</v>
      </c>
      <c r="D1510" s="51">
        <v>0.30371527339087445</v>
      </c>
      <c r="E1510" s="52">
        <v>0.44850777835802286</v>
      </c>
      <c r="F1510" s="53">
        <v>0.34823002069419301</v>
      </c>
      <c r="G1510" s="41">
        <v>1.5484098821778909</v>
      </c>
      <c r="H1510" s="43">
        <v>0.63078742026258616</v>
      </c>
      <c r="I1510" s="39">
        <v>3.2443662529793367E-2</v>
      </c>
      <c r="J1510" s="40">
        <v>1.48887012466143</v>
      </c>
      <c r="K1510" t="s">
        <v>474</v>
      </c>
      <c r="L1510" t="s">
        <v>475</v>
      </c>
      <c r="M1510" s="13" t="str">
        <f>IFERROR(IF(SEARCH(M$1,$L1510),1,"no"),"-")</f>
        <v>-</v>
      </c>
      <c r="N1510" s="14">
        <f>IFERROR(IF(SEARCH(N$1,$L1510),1,"no"),"-")</f>
        <v>1</v>
      </c>
      <c r="O1510" s="14" t="str">
        <f>IFERROR(IF(SEARCH(O$1,$L1510),1,"no"),"-")</f>
        <v>-</v>
      </c>
      <c r="P1510" s="15">
        <v>581330000</v>
      </c>
      <c r="Q1510" s="16">
        <v>855380000</v>
      </c>
      <c r="R1510" s="16">
        <v>836980000</v>
      </c>
      <c r="S1510" s="16">
        <v>884640000</v>
      </c>
      <c r="T1510" s="17">
        <v>4</v>
      </c>
      <c r="U1510" s="18">
        <v>659550000</v>
      </c>
      <c r="V1510" s="19">
        <v>878740000</v>
      </c>
      <c r="W1510" s="19">
        <v>1385500000</v>
      </c>
      <c r="Y1510" s="19" t="s">
        <v>104</v>
      </c>
      <c r="Z1510" s="19" t="str">
        <f>IF(X1510=Y1510,"Both UP","")</f>
        <v/>
      </c>
      <c r="AB1510" s="20">
        <v>3</v>
      </c>
      <c r="AC1510" s="32">
        <v>735990000</v>
      </c>
      <c r="AD1510" s="33">
        <v>826900000</v>
      </c>
      <c r="AE1510" s="33">
        <v>829700000</v>
      </c>
      <c r="AF1510" s="34">
        <v>3</v>
      </c>
      <c r="AG1510" s="24">
        <v>954410000</v>
      </c>
      <c r="AH1510" s="24">
        <v>1454600000</v>
      </c>
      <c r="AI1510" s="24">
        <v>1295700000</v>
      </c>
      <c r="AJ1510" s="25">
        <v>3</v>
      </c>
      <c r="AK1510">
        <v>29.114782333373999</v>
      </c>
      <c r="AL1510">
        <v>29.671989440918001</v>
      </c>
      <c r="AM1510">
        <v>29.640617370605501</v>
      </c>
      <c r="AN1510">
        <v>29.720514297485401</v>
      </c>
      <c r="AO1510">
        <v>29.2969074249268</v>
      </c>
      <c r="AP1510">
        <v>29.710861206054702</v>
      </c>
      <c r="AQ1510">
        <v>30.367759704589801</v>
      </c>
      <c r="AR1510">
        <v>29.4551105499268</v>
      </c>
      <c r="AS1510">
        <v>29.6231384277344</v>
      </c>
      <c r="AT1510">
        <v>29.628013610839801</v>
      </c>
      <c r="AU1510">
        <v>29.830034255981399</v>
      </c>
      <c r="AV1510">
        <v>30.437974929809599</v>
      </c>
      <c r="AW1510">
        <v>30.271083831787099</v>
      </c>
      <c r="AX1510">
        <v>9</v>
      </c>
      <c r="AY1510">
        <v>9</v>
      </c>
      <c r="AZ1510">
        <v>9</v>
      </c>
      <c r="BA1510">
        <v>57.4</v>
      </c>
      <c r="BB1510">
        <v>57.4</v>
      </c>
      <c r="BC1510">
        <v>57.4</v>
      </c>
      <c r="BD1510">
        <v>15.118</v>
      </c>
      <c r="BE1510">
        <v>0</v>
      </c>
      <c r="BF1510">
        <v>138.99</v>
      </c>
      <c r="BG1510">
        <v>8359500000</v>
      </c>
      <c r="BH1510">
        <v>88</v>
      </c>
      <c r="BI1510">
        <v>9</v>
      </c>
      <c r="BJ1510">
        <v>9</v>
      </c>
      <c r="BK1510">
        <v>9</v>
      </c>
      <c r="BL1510" t="s">
        <v>476</v>
      </c>
      <c r="BM1510">
        <v>6</v>
      </c>
      <c r="BN1510">
        <v>7</v>
      </c>
      <c r="BO1510">
        <v>6</v>
      </c>
      <c r="BP1510">
        <v>6</v>
      </c>
      <c r="BQ1510">
        <v>8</v>
      </c>
      <c r="BR1510">
        <v>7</v>
      </c>
      <c r="BS1510">
        <v>8</v>
      </c>
      <c r="BT1510">
        <v>8</v>
      </c>
      <c r="BU1510">
        <v>8</v>
      </c>
      <c r="BV1510">
        <v>8</v>
      </c>
      <c r="BW1510">
        <v>8</v>
      </c>
      <c r="BX1510">
        <v>8</v>
      </c>
      <c r="BY1510">
        <v>8</v>
      </c>
      <c r="BZ1510">
        <v>141</v>
      </c>
      <c r="CA1510">
        <v>141</v>
      </c>
      <c r="CB1510">
        <v>51.8</v>
      </c>
      <c r="CC1510">
        <v>56</v>
      </c>
      <c r="CD1510">
        <v>51.8</v>
      </c>
      <c r="CE1510">
        <v>51.8</v>
      </c>
      <c r="CF1510">
        <v>57.4</v>
      </c>
      <c r="CG1510">
        <v>51.8</v>
      </c>
      <c r="CH1510">
        <v>51.8</v>
      </c>
      <c r="CI1510">
        <v>51.8</v>
      </c>
      <c r="CJ1510">
        <v>57.4</v>
      </c>
      <c r="CK1510">
        <v>57.4</v>
      </c>
      <c r="CL1510">
        <v>51.8</v>
      </c>
      <c r="CM1510">
        <v>51.8</v>
      </c>
      <c r="CN1510">
        <v>57.4</v>
      </c>
      <c r="CO1510">
        <v>6.4259480288797299E-2</v>
      </c>
      <c r="CP1510">
        <v>0.34823002069419301</v>
      </c>
      <c r="CQ1510">
        <v>1.48887012466143</v>
      </c>
      <c r="CR1510">
        <v>0.91916997167138803</v>
      </c>
      <c r="CS1510">
        <v>-3.1778335571289097E-2</v>
      </c>
      <c r="CT1510">
        <v>-0.18236040281734101</v>
      </c>
      <c r="CU1510">
        <v>0.51290042472864605</v>
      </c>
      <c r="CV1510">
        <v>-0.25486691792805899</v>
      </c>
      <c r="CW1510">
        <v>-0.82195728541417801</v>
      </c>
      <c r="CX1510">
        <v>7.7488914819136501E-2</v>
      </c>
      <c r="CY1510">
        <v>-0.610943476359051</v>
      </c>
      <c r="CZ1510">
        <v>-3.2146959909016699</v>
      </c>
    </row>
    <row r="1511" spans="1:104" x14ac:dyDescent="0.3">
      <c r="A1511" t="s">
        <v>2623</v>
      </c>
      <c r="B1511" t="s">
        <v>2624</v>
      </c>
      <c r="C1511" s="50">
        <v>0.73992752195143319</v>
      </c>
      <c r="D1511" s="51">
        <v>-0.4345441333920364</v>
      </c>
      <c r="E1511" s="52">
        <v>0.45141264310857193</v>
      </c>
      <c r="F1511" s="53">
        <v>0.34542628142264997</v>
      </c>
      <c r="G1511" s="41">
        <v>0.73283019455737808</v>
      </c>
      <c r="H1511" s="43">
        <v>-0.44844914734667424</v>
      </c>
      <c r="I1511" s="39">
        <v>1.5946180377289263E-2</v>
      </c>
      <c r="J1511" s="40">
        <v>1.7973433276364701</v>
      </c>
      <c r="K1511" t="s">
        <v>2625</v>
      </c>
      <c r="L1511" t="s">
        <v>2626</v>
      </c>
      <c r="M1511" s="13" t="str">
        <f>IFERROR(IF(SEARCH(M$1,$L1511),1,"no"),"-")</f>
        <v>-</v>
      </c>
      <c r="N1511" s="14" t="str">
        <f>IFERROR(IF(SEARCH(N$1,$L1511),1,"no"),"-")</f>
        <v>-</v>
      </c>
      <c r="O1511" s="14" t="str">
        <f>IFERROR(IF(SEARCH(O$1,$L1511),1,"no"),"-")</f>
        <v>-</v>
      </c>
      <c r="P1511" s="15">
        <v>387980000</v>
      </c>
      <c r="Q1511" s="16">
        <v>400960000</v>
      </c>
      <c r="R1511" s="16">
        <v>1022600000</v>
      </c>
      <c r="S1511" s="16">
        <v>624140000</v>
      </c>
      <c r="T1511" s="17">
        <v>4</v>
      </c>
      <c r="U1511" s="18">
        <v>423510000</v>
      </c>
      <c r="V1511" s="19">
        <v>393880000</v>
      </c>
      <c r="W1511" s="19">
        <v>534280000</v>
      </c>
      <c r="AB1511" s="20">
        <v>3</v>
      </c>
      <c r="AC1511" s="32">
        <v>419510000</v>
      </c>
      <c r="AD1511" s="33">
        <v>435200000</v>
      </c>
      <c r="AE1511" s="33">
        <v>429230000</v>
      </c>
      <c r="AF1511" s="34">
        <v>3</v>
      </c>
      <c r="AG1511" s="24">
        <v>266660000</v>
      </c>
      <c r="AH1511" s="24">
        <v>336570000</v>
      </c>
      <c r="AI1511" s="24">
        <v>337680000</v>
      </c>
      <c r="AJ1511" s="25">
        <v>3</v>
      </c>
      <c r="AK1511">
        <v>28.531406402587901</v>
      </c>
      <c r="AL1511">
        <v>28.578882217407202</v>
      </c>
      <c r="AM1511">
        <v>29.929594039916999</v>
      </c>
      <c r="AN1511">
        <v>29.2172946929932</v>
      </c>
      <c r="AO1511">
        <v>28.657821655273398</v>
      </c>
      <c r="AP1511">
        <v>28.553180694580099</v>
      </c>
      <c r="AQ1511">
        <v>28.9930210113525</v>
      </c>
      <c r="AR1511">
        <v>28.644130706787099</v>
      </c>
      <c r="AS1511">
        <v>28.6971035003662</v>
      </c>
      <c r="AT1511">
        <v>28.6771755218506</v>
      </c>
      <c r="AU1511">
        <v>27.9904270172119</v>
      </c>
      <c r="AV1511">
        <v>28.326332092285199</v>
      </c>
      <c r="AW1511">
        <v>28.331081390380898</v>
      </c>
      <c r="AX1511">
        <v>33</v>
      </c>
      <c r="AY1511">
        <v>6</v>
      </c>
      <c r="AZ1511">
        <v>3</v>
      </c>
      <c r="BA1511">
        <v>48.4</v>
      </c>
      <c r="BB1511">
        <v>4.8</v>
      </c>
      <c r="BC1511">
        <v>2.5</v>
      </c>
      <c r="BD1511">
        <v>90.712999999999994</v>
      </c>
      <c r="BE1511">
        <v>0</v>
      </c>
      <c r="BF1511">
        <v>14.835000000000001</v>
      </c>
      <c r="BG1511">
        <v>4368500000</v>
      </c>
      <c r="BH1511">
        <v>49</v>
      </c>
      <c r="BI1511">
        <v>33</v>
      </c>
      <c r="BJ1511">
        <v>6</v>
      </c>
      <c r="BK1511">
        <v>3</v>
      </c>
      <c r="BL1511" t="s">
        <v>2627</v>
      </c>
      <c r="BM1511">
        <v>4</v>
      </c>
      <c r="BN1511">
        <v>4</v>
      </c>
      <c r="BO1511">
        <v>5</v>
      </c>
      <c r="BP1511">
        <v>5</v>
      </c>
      <c r="BQ1511">
        <v>4</v>
      </c>
      <c r="BR1511">
        <v>4</v>
      </c>
      <c r="BS1511">
        <v>4</v>
      </c>
      <c r="BT1511">
        <v>4</v>
      </c>
      <c r="BU1511">
        <v>4</v>
      </c>
      <c r="BV1511">
        <v>4</v>
      </c>
      <c r="BW1511">
        <v>4</v>
      </c>
      <c r="BX1511">
        <v>4</v>
      </c>
      <c r="BY1511">
        <v>4</v>
      </c>
      <c r="BZ1511">
        <v>789</v>
      </c>
      <c r="CA1511">
        <v>789</v>
      </c>
      <c r="CB1511">
        <v>39.200000000000003</v>
      </c>
      <c r="CC1511">
        <v>39.200000000000003</v>
      </c>
      <c r="CD1511">
        <v>21.9</v>
      </c>
      <c r="CE1511">
        <v>19.8</v>
      </c>
      <c r="CF1511">
        <v>36.4</v>
      </c>
      <c r="CG1511">
        <v>44.7</v>
      </c>
      <c r="CH1511">
        <v>38.5</v>
      </c>
      <c r="CI1511">
        <v>38.1</v>
      </c>
      <c r="CJ1511">
        <v>32.1</v>
      </c>
      <c r="CK1511">
        <v>42.2</v>
      </c>
      <c r="CL1511">
        <v>32.1</v>
      </c>
      <c r="CM1511">
        <v>35</v>
      </c>
      <c r="CN1511">
        <v>38.1</v>
      </c>
      <c r="CO1511">
        <v>0.44398898369516498</v>
      </c>
      <c r="CP1511">
        <v>0.34542628142264997</v>
      </c>
      <c r="CQ1511">
        <v>1.7973433276364701</v>
      </c>
      <c r="CR1511">
        <v>0.65176327028675995</v>
      </c>
      <c r="CS1511">
        <v>0.39149109522501702</v>
      </c>
      <c r="CT1511">
        <v>1.0079040474929299</v>
      </c>
      <c r="CU1511">
        <v>0.51495766698024503</v>
      </c>
      <c r="CV1511">
        <v>0.32961988449096702</v>
      </c>
      <c r="CW1511">
        <v>0.81637465881486804</v>
      </c>
      <c r="CX1511">
        <v>5.4043478260869603E-2</v>
      </c>
      <c r="CY1511">
        <v>0.45685640970865599</v>
      </c>
      <c r="CZ1511">
        <v>4.0138025599930103</v>
      </c>
    </row>
    <row r="1512" spans="1:104" x14ac:dyDescent="0.3">
      <c r="A1512" t="s">
        <v>3094</v>
      </c>
      <c r="B1512" t="s">
        <v>3037</v>
      </c>
      <c r="C1512" s="50">
        <v>0.85985351754999018</v>
      </c>
      <c r="D1512" s="51">
        <v>-0.2178371879842102</v>
      </c>
      <c r="E1512" s="52">
        <v>0.45145237713073316</v>
      </c>
      <c r="F1512" s="53">
        <v>0.34538805584918603</v>
      </c>
      <c r="G1512" s="41">
        <v>0.62700501912884765</v>
      </c>
      <c r="H1512" s="43">
        <v>-0.67345110314662571</v>
      </c>
      <c r="I1512" s="39">
        <v>2.7750399591747153E-3</v>
      </c>
      <c r="J1512" s="40">
        <v>2.5567307588749499</v>
      </c>
      <c r="K1512" t="s">
        <v>3095</v>
      </c>
      <c r="L1512" t="s">
        <v>3096</v>
      </c>
      <c r="M1512" s="13" t="str">
        <f>IFERROR(IF(SEARCH(M$1,$L1512),1,"no"),"-")</f>
        <v>-</v>
      </c>
      <c r="N1512" s="14" t="str">
        <f>IFERROR(IF(SEARCH(N$1,$L1512),1,"no"),"-")</f>
        <v>-</v>
      </c>
      <c r="O1512" s="14" t="str">
        <f>IFERROR(IF(SEARCH(O$1,$L1512),1,"no"),"-")</f>
        <v>-</v>
      </c>
      <c r="P1512" s="15">
        <v>746870000</v>
      </c>
      <c r="Q1512" s="16">
        <v>786170000</v>
      </c>
      <c r="R1512" s="16">
        <v>626970000</v>
      </c>
      <c r="S1512" s="16">
        <v>444170000</v>
      </c>
      <c r="T1512" s="17">
        <v>4</v>
      </c>
      <c r="U1512" s="18">
        <v>517700000</v>
      </c>
      <c r="V1512" s="19">
        <v>534930000</v>
      </c>
      <c r="W1512" s="19">
        <v>626780000</v>
      </c>
      <c r="AB1512" s="20">
        <v>3</v>
      </c>
      <c r="AC1512" s="32">
        <v>864020000</v>
      </c>
      <c r="AD1512" s="33">
        <v>816080000</v>
      </c>
      <c r="AE1512" s="33">
        <v>884090000</v>
      </c>
      <c r="AF1512" s="34">
        <v>3</v>
      </c>
      <c r="AG1512" s="24">
        <v>554860000</v>
      </c>
      <c r="AH1512" s="24">
        <v>467740000</v>
      </c>
      <c r="AI1512" s="24">
        <v>585160000</v>
      </c>
      <c r="AJ1512" s="25">
        <v>3</v>
      </c>
      <c r="AK1512">
        <v>29.476282119751001</v>
      </c>
      <c r="AL1512">
        <v>29.550266265869102</v>
      </c>
      <c r="AM1512">
        <v>29.223821640014599</v>
      </c>
      <c r="AN1512">
        <v>28.726535797119102</v>
      </c>
      <c r="AO1512">
        <v>28.9475402832031</v>
      </c>
      <c r="AP1512">
        <v>28.994775772094702</v>
      </c>
      <c r="AQ1512">
        <v>29.223384857177699</v>
      </c>
      <c r="AR1512">
        <v>29.686489105224599</v>
      </c>
      <c r="AS1512">
        <v>29.6041355133057</v>
      </c>
      <c r="AT1512">
        <v>29.719617843627901</v>
      </c>
      <c r="AU1512">
        <v>29.047548294067401</v>
      </c>
      <c r="AV1512">
        <v>28.801132202148398</v>
      </c>
      <c r="AW1512">
        <v>29.1242561340332</v>
      </c>
      <c r="AX1512">
        <v>16</v>
      </c>
      <c r="AY1512">
        <v>16</v>
      </c>
      <c r="AZ1512">
        <v>16</v>
      </c>
      <c r="BA1512">
        <v>27.4</v>
      </c>
      <c r="BB1512">
        <v>27.4</v>
      </c>
      <c r="BC1512">
        <v>27.4</v>
      </c>
      <c r="BD1512">
        <v>96.197999999999993</v>
      </c>
      <c r="BE1512">
        <v>0</v>
      </c>
      <c r="BF1512">
        <v>93.763999999999996</v>
      </c>
      <c r="BG1512">
        <v>5663200000</v>
      </c>
      <c r="BH1512">
        <v>72</v>
      </c>
      <c r="BI1512" t="s">
        <v>105</v>
      </c>
      <c r="BJ1512" t="s">
        <v>105</v>
      </c>
      <c r="BK1512" t="s">
        <v>105</v>
      </c>
      <c r="BL1512" t="s">
        <v>3097</v>
      </c>
      <c r="BM1512">
        <v>11</v>
      </c>
      <c r="BN1512">
        <v>10</v>
      </c>
      <c r="BO1512">
        <v>4</v>
      </c>
      <c r="BP1512">
        <v>6</v>
      </c>
      <c r="BQ1512">
        <v>6</v>
      </c>
      <c r="BR1512">
        <v>8</v>
      </c>
      <c r="BS1512">
        <v>6</v>
      </c>
      <c r="BT1512">
        <v>12</v>
      </c>
      <c r="BU1512">
        <v>14</v>
      </c>
      <c r="BV1512">
        <v>13</v>
      </c>
      <c r="BW1512">
        <v>7</v>
      </c>
      <c r="BX1512">
        <v>6</v>
      </c>
      <c r="BY1512">
        <v>7</v>
      </c>
      <c r="BZ1512">
        <v>862</v>
      </c>
      <c r="CA1512" t="s">
        <v>105</v>
      </c>
      <c r="CB1512">
        <v>17.2</v>
      </c>
      <c r="CC1512">
        <v>15.5</v>
      </c>
      <c r="CD1512">
        <v>7.3</v>
      </c>
      <c r="CE1512">
        <v>9.9</v>
      </c>
      <c r="CF1512">
        <v>9.6</v>
      </c>
      <c r="CG1512">
        <v>13.7</v>
      </c>
      <c r="CH1512">
        <v>10.9</v>
      </c>
      <c r="CI1512">
        <v>19.399999999999999</v>
      </c>
      <c r="CJ1512">
        <v>22</v>
      </c>
      <c r="CK1512">
        <v>22.9</v>
      </c>
      <c r="CL1512">
        <v>11.9</v>
      </c>
      <c r="CM1512">
        <v>9.6999999999999993</v>
      </c>
      <c r="CN1512">
        <v>15.9</v>
      </c>
      <c r="CO1512">
        <v>0.94551120224781104</v>
      </c>
      <c r="CP1512">
        <v>0.34538805584918603</v>
      </c>
      <c r="CQ1512">
        <v>2.5567307588749499</v>
      </c>
      <c r="CR1512">
        <v>0.72123991507430996</v>
      </c>
      <c r="CS1512">
        <v>-0.425854365030926</v>
      </c>
      <c r="CT1512">
        <v>-1.91697498187375</v>
      </c>
      <c r="CU1512">
        <v>0.51479078514339405</v>
      </c>
      <c r="CV1512">
        <v>0.18899281819661301</v>
      </c>
      <c r="CW1512">
        <v>0.81629848396778104</v>
      </c>
      <c r="CX1512">
        <v>2.48080808080808E-2</v>
      </c>
      <c r="CY1512">
        <v>0.67910194396972701</v>
      </c>
      <c r="CZ1512">
        <v>6.5714439446550204</v>
      </c>
    </row>
    <row r="1513" spans="1:104" x14ac:dyDescent="0.3">
      <c r="A1513" t="s">
        <v>5629</v>
      </c>
      <c r="B1513" t="s">
        <v>776</v>
      </c>
      <c r="C1513" s="50">
        <v>0.84624696260297516</v>
      </c>
      <c r="D1513" s="51">
        <v>-0.24084934439232952</v>
      </c>
      <c r="E1513" s="52">
        <v>0.45247984869614577</v>
      </c>
      <c r="F1513" s="53">
        <v>0.34440075744207399</v>
      </c>
      <c r="G1513" s="50">
        <v>0.85047202001819833</v>
      </c>
      <c r="H1513" s="54">
        <v>-0.23366432195578543</v>
      </c>
      <c r="I1513" s="55">
        <v>0.24821728005550622</v>
      </c>
      <c r="J1513" s="56">
        <v>0.60516798765790303</v>
      </c>
      <c r="K1513" t="s">
        <v>5630</v>
      </c>
      <c r="L1513" t="s">
        <v>5631</v>
      </c>
      <c r="M1513" s="13" t="str">
        <f>IFERROR(IF(SEARCH(M$1,$L1513),1,"no"),"-")</f>
        <v>-</v>
      </c>
      <c r="N1513" s="14">
        <f>IFERROR(IF(SEARCH(N$1,$L1513),1,"no"),"-")</f>
        <v>1</v>
      </c>
      <c r="O1513" s="14" t="str">
        <f>IFERROR(IF(SEARCH(O$1,$L1513),1,"no"),"-")</f>
        <v>-</v>
      </c>
      <c r="P1513" s="15">
        <v>107670000</v>
      </c>
      <c r="Q1513" s="16">
        <v>109420000</v>
      </c>
      <c r="S1513" s="16">
        <v>120370000</v>
      </c>
      <c r="T1513" s="17">
        <v>3</v>
      </c>
      <c r="V1513" s="19">
        <v>87493000</v>
      </c>
      <c r="W1513" s="19">
        <v>102890000</v>
      </c>
      <c r="AB1513" s="20">
        <v>2</v>
      </c>
      <c r="AC1513" s="32">
        <v>122800000</v>
      </c>
      <c r="AD1513" s="33">
        <v>109280000</v>
      </c>
      <c r="AE1513" s="33">
        <v>119600000</v>
      </c>
      <c r="AF1513" s="34">
        <v>3</v>
      </c>
      <c r="AG1513" s="24">
        <v>106080000</v>
      </c>
      <c r="AH1513" s="24">
        <v>93316000</v>
      </c>
      <c r="AJ1513" s="25">
        <v>2</v>
      </c>
      <c r="AK1513">
        <v>26.682041168212901</v>
      </c>
      <c r="AL1513">
        <v>26.70530128479</v>
      </c>
      <c r="AM1513">
        <v>25.382310867309599</v>
      </c>
      <c r="AN1513">
        <v>26.842901229858398</v>
      </c>
      <c r="AO1513">
        <v>24.5466613769531</v>
      </c>
      <c r="AP1513">
        <v>26.382663726806602</v>
      </c>
      <c r="AQ1513">
        <v>26.616527557373001</v>
      </c>
      <c r="AR1513">
        <v>26.8717346191406</v>
      </c>
      <c r="AS1513">
        <v>26.703454971313501</v>
      </c>
      <c r="AT1513">
        <v>26.833642959594702</v>
      </c>
      <c r="AU1513">
        <v>26.660577774047901</v>
      </c>
      <c r="AV1513">
        <v>26.475620269775401</v>
      </c>
      <c r="AW1513">
        <v>24.6057319641113</v>
      </c>
      <c r="AX1513">
        <v>6</v>
      </c>
      <c r="AY1513">
        <v>6</v>
      </c>
      <c r="AZ1513">
        <v>6</v>
      </c>
      <c r="BA1513">
        <v>19.2</v>
      </c>
      <c r="BB1513">
        <v>19.2</v>
      </c>
      <c r="BC1513">
        <v>19.2</v>
      </c>
      <c r="BD1513">
        <v>35.875</v>
      </c>
      <c r="BE1513">
        <v>0</v>
      </c>
      <c r="BF1513">
        <v>8.1770999999999994</v>
      </c>
      <c r="BG1513">
        <v>879060000</v>
      </c>
      <c r="BH1513">
        <v>14</v>
      </c>
      <c r="BI1513">
        <v>6</v>
      </c>
      <c r="BJ1513">
        <v>6</v>
      </c>
      <c r="BK1513">
        <v>6</v>
      </c>
      <c r="BL1513" t="s">
        <v>5632</v>
      </c>
      <c r="BM1513">
        <v>2</v>
      </c>
      <c r="BN1513">
        <v>4</v>
      </c>
      <c r="BO1513">
        <v>1</v>
      </c>
      <c r="BP1513">
        <v>2</v>
      </c>
      <c r="BQ1513">
        <v>2</v>
      </c>
      <c r="BR1513">
        <v>2</v>
      </c>
      <c r="BS1513">
        <v>2</v>
      </c>
      <c r="BT1513">
        <v>2</v>
      </c>
      <c r="BU1513">
        <v>4</v>
      </c>
      <c r="BV1513">
        <v>3</v>
      </c>
      <c r="BW1513">
        <v>2</v>
      </c>
      <c r="BX1513">
        <v>2</v>
      </c>
      <c r="BY1513">
        <v>1</v>
      </c>
      <c r="BZ1513">
        <v>323</v>
      </c>
      <c r="CA1513">
        <v>323</v>
      </c>
      <c r="CB1513">
        <v>5.9</v>
      </c>
      <c r="CC1513">
        <v>13</v>
      </c>
      <c r="CD1513">
        <v>3.4</v>
      </c>
      <c r="CE1513">
        <v>5.9</v>
      </c>
      <c r="CF1513">
        <v>6.2</v>
      </c>
      <c r="CG1513">
        <v>5.9</v>
      </c>
      <c r="CH1513">
        <v>5.9</v>
      </c>
      <c r="CI1513">
        <v>5.9</v>
      </c>
      <c r="CJ1513">
        <v>12.7</v>
      </c>
      <c r="CK1513">
        <v>8</v>
      </c>
      <c r="CL1513">
        <v>5.9</v>
      </c>
      <c r="CM1513">
        <v>5.9</v>
      </c>
      <c r="CN1513">
        <v>3.4</v>
      </c>
      <c r="CO1513">
        <v>0.43051127662330502</v>
      </c>
      <c r="CP1513">
        <v>0.34440075744207399</v>
      </c>
      <c r="CQ1513">
        <v>0.60516798765790303</v>
      </c>
      <c r="CR1513">
        <v>0.65534246575342503</v>
      </c>
      <c r="CS1513">
        <v>-0.39980554580688499</v>
      </c>
      <c r="CT1513">
        <v>-0.98222171857487095</v>
      </c>
      <c r="CU1513">
        <v>0.51590601503759403</v>
      </c>
      <c r="CV1513">
        <v>0.554521083831787</v>
      </c>
      <c r="CW1513">
        <v>0.81433043745315103</v>
      </c>
      <c r="CX1513">
        <v>0.358433839479393</v>
      </c>
      <c r="CY1513">
        <v>0.88896751403808605</v>
      </c>
      <c r="CZ1513">
        <v>1.3504558421208901</v>
      </c>
    </row>
    <row r="1514" spans="1:104" x14ac:dyDescent="0.3">
      <c r="A1514" t="s">
        <v>7226</v>
      </c>
      <c r="B1514" t="s">
        <v>7227</v>
      </c>
      <c r="C1514" s="50">
        <v>0.91065795138752981</v>
      </c>
      <c r="D1514" s="51">
        <v>-0.13501882406623836</v>
      </c>
      <c r="E1514" s="52">
        <v>0.45310415721935815</v>
      </c>
      <c r="F1514" s="53">
        <v>0.34380195316147899</v>
      </c>
      <c r="G1514" s="50">
        <v>0.96433732693114538</v>
      </c>
      <c r="H1514" s="54">
        <v>-5.239020282679057E-2</v>
      </c>
      <c r="I1514" s="55">
        <v>0.65122933173639264</v>
      </c>
      <c r="J1514" s="56">
        <v>0.18626604680992007</v>
      </c>
      <c r="M1514" s="13" t="str">
        <f>IFERROR(IF(SEARCH(M$1,$L1514),1,"no"),"-")</f>
        <v>-</v>
      </c>
      <c r="N1514" s="14" t="str">
        <f>IFERROR(IF(SEARCH(N$1,$L1514),1,"no"),"-")</f>
        <v>-</v>
      </c>
      <c r="O1514" s="14" t="str">
        <f>IFERROR(IF(SEARCH(O$1,$L1514),1,"no"),"-")</f>
        <v>-</v>
      </c>
      <c r="P1514" s="15">
        <v>126850000</v>
      </c>
      <c r="Q1514" s="16">
        <v>128640000</v>
      </c>
      <c r="T1514" s="17">
        <v>2</v>
      </c>
      <c r="U1514" s="18">
        <v>107640000</v>
      </c>
      <c r="V1514" s="19">
        <v>88076000</v>
      </c>
      <c r="W1514" s="19">
        <v>153280000</v>
      </c>
      <c r="AB1514" s="20">
        <v>3</v>
      </c>
      <c r="AC1514" s="32">
        <v>133400000</v>
      </c>
      <c r="AD1514" s="33">
        <v>158600000</v>
      </c>
      <c r="AE1514" s="33">
        <v>137020000</v>
      </c>
      <c r="AF1514" s="34">
        <v>3</v>
      </c>
      <c r="AG1514" s="24">
        <v>133030000</v>
      </c>
      <c r="AH1514" s="24">
        <v>128810000</v>
      </c>
      <c r="AI1514" s="24">
        <v>151880000</v>
      </c>
      <c r="AJ1514" s="25">
        <v>3</v>
      </c>
      <c r="AK1514">
        <v>26.9185485839844</v>
      </c>
      <c r="AL1514">
        <v>26.938764572143601</v>
      </c>
      <c r="AM1514">
        <v>26.2442836761475</v>
      </c>
      <c r="AN1514">
        <v>25.3243503570557</v>
      </c>
      <c r="AO1514">
        <v>26.681638717651399</v>
      </c>
      <c r="AP1514">
        <v>26.392246246337901</v>
      </c>
      <c r="AQ1514">
        <v>27.191595077514599</v>
      </c>
      <c r="AR1514">
        <v>26.991184234619102</v>
      </c>
      <c r="AS1514">
        <v>27.240818023681602</v>
      </c>
      <c r="AT1514">
        <v>27.029811859130898</v>
      </c>
      <c r="AU1514">
        <v>26.987176895141602</v>
      </c>
      <c r="AV1514">
        <v>26.940670013427699</v>
      </c>
      <c r="AW1514">
        <v>27.1783561706543</v>
      </c>
      <c r="AX1514">
        <v>7</v>
      </c>
      <c r="AY1514">
        <v>7</v>
      </c>
      <c r="AZ1514">
        <v>7</v>
      </c>
      <c r="BA1514">
        <v>23.5</v>
      </c>
      <c r="BB1514">
        <v>23.5</v>
      </c>
      <c r="BC1514">
        <v>23.5</v>
      </c>
      <c r="BD1514">
        <v>33.478999999999999</v>
      </c>
      <c r="BE1514">
        <v>0</v>
      </c>
      <c r="BF1514">
        <v>14.766</v>
      </c>
      <c r="BG1514">
        <v>987320000</v>
      </c>
      <c r="BH1514">
        <v>19</v>
      </c>
      <c r="BI1514">
        <v>7</v>
      </c>
      <c r="BJ1514">
        <v>7</v>
      </c>
      <c r="BK1514">
        <v>7</v>
      </c>
      <c r="BL1514" t="s">
        <v>7228</v>
      </c>
      <c r="BM1514">
        <v>4</v>
      </c>
      <c r="BN1514">
        <v>3</v>
      </c>
      <c r="BO1514">
        <v>1</v>
      </c>
      <c r="BP1514">
        <v>1</v>
      </c>
      <c r="BQ1514">
        <v>3</v>
      </c>
      <c r="BR1514">
        <v>4</v>
      </c>
      <c r="BS1514">
        <v>3</v>
      </c>
      <c r="BT1514">
        <v>4</v>
      </c>
      <c r="BU1514">
        <v>4</v>
      </c>
      <c r="BV1514">
        <v>5</v>
      </c>
      <c r="BW1514">
        <v>4</v>
      </c>
      <c r="BX1514">
        <v>4</v>
      </c>
      <c r="BY1514">
        <v>3</v>
      </c>
      <c r="BZ1514">
        <v>294</v>
      </c>
      <c r="CA1514">
        <v>294</v>
      </c>
      <c r="CB1514">
        <v>13.9</v>
      </c>
      <c r="CC1514">
        <v>10.199999999999999</v>
      </c>
      <c r="CD1514">
        <v>3.1</v>
      </c>
      <c r="CE1514">
        <v>3.1</v>
      </c>
      <c r="CF1514">
        <v>10.5</v>
      </c>
      <c r="CG1514">
        <v>16.3</v>
      </c>
      <c r="CH1514">
        <v>13.9</v>
      </c>
      <c r="CI1514">
        <v>13.3</v>
      </c>
      <c r="CJ1514">
        <v>16.3</v>
      </c>
      <c r="CK1514">
        <v>18.399999999999999</v>
      </c>
      <c r="CL1514">
        <v>17.7</v>
      </c>
      <c r="CM1514">
        <v>16.3</v>
      </c>
      <c r="CN1514">
        <v>13.3</v>
      </c>
      <c r="CO1514">
        <v>0.77311632968347199</v>
      </c>
      <c r="CP1514">
        <v>0.34380195316147899</v>
      </c>
      <c r="CQ1514">
        <v>0.18626604680992001</v>
      </c>
      <c r="CR1514">
        <v>0.66596825396825399</v>
      </c>
      <c r="CS1514">
        <v>-0.73078457514445105</v>
      </c>
      <c r="CT1514">
        <v>-1.6086298345505201</v>
      </c>
      <c r="CU1514">
        <v>0.51649600751526503</v>
      </c>
      <c r="CV1514">
        <v>-0.39867321650187298</v>
      </c>
      <c r="CW1514">
        <v>-0.81313625066559003</v>
      </c>
      <c r="CX1514">
        <v>0.80090308686288603</v>
      </c>
      <c r="CY1514">
        <v>5.1870346069335903E-2</v>
      </c>
      <c r="CZ1514">
        <v>0.48778752090932698</v>
      </c>
    </row>
    <row r="1515" spans="1:104" x14ac:dyDescent="0.3">
      <c r="A1515" t="s">
        <v>6277</v>
      </c>
      <c r="B1515" t="s">
        <v>6278</v>
      </c>
      <c r="C1515" s="50">
        <v>1.0900483154447291</v>
      </c>
      <c r="D1515" s="51">
        <v>0.12439208262393707</v>
      </c>
      <c r="E1515" s="52">
        <v>0.4548232162327791</v>
      </c>
      <c r="F1515" s="53">
        <v>0.34215737506510902</v>
      </c>
      <c r="G1515" s="50">
        <v>0.89204918678893297</v>
      </c>
      <c r="H1515" s="54">
        <v>-0.16480483364306339</v>
      </c>
      <c r="I1515" s="55">
        <v>0.36197824067638151</v>
      </c>
      <c r="J1515" s="56">
        <v>0.44131753509722299</v>
      </c>
      <c r="K1515" t="s">
        <v>617</v>
      </c>
      <c r="L1515" t="s">
        <v>618</v>
      </c>
      <c r="M1515" s="13" t="str">
        <f>IFERROR(IF(SEARCH(M$1,$L1515),1,"no"),"-")</f>
        <v>-</v>
      </c>
      <c r="N1515" s="14" t="str">
        <f>IFERROR(IF(SEARCH(N$1,$L1515),1,"no"),"-")</f>
        <v>-</v>
      </c>
      <c r="O1515" s="14" t="str">
        <f>IFERROR(IF(SEARCH(O$1,$L1515),1,"no"),"-")</f>
        <v>-</v>
      </c>
      <c r="P1515" s="15">
        <v>268800000</v>
      </c>
      <c r="Q1515" s="16">
        <v>248100000</v>
      </c>
      <c r="R1515" s="16">
        <v>193110000</v>
      </c>
      <c r="S1515" s="16">
        <v>215160000</v>
      </c>
      <c r="T1515" s="17">
        <v>4</v>
      </c>
      <c r="U1515" s="18">
        <v>277910000</v>
      </c>
      <c r="V1515" s="19">
        <v>214900000</v>
      </c>
      <c r="W1515" s="19">
        <v>263550000</v>
      </c>
      <c r="AB1515" s="20">
        <v>3</v>
      </c>
      <c r="AC1515" s="32">
        <v>283870000</v>
      </c>
      <c r="AD1515" s="33">
        <v>246120000</v>
      </c>
      <c r="AE1515" s="33">
        <v>231190000</v>
      </c>
      <c r="AF1515" s="34">
        <v>3</v>
      </c>
      <c r="AG1515" s="24">
        <v>273950000</v>
      </c>
      <c r="AH1515" s="24">
        <v>203790000</v>
      </c>
      <c r="AI1515" s="24">
        <v>201270000</v>
      </c>
      <c r="AJ1515" s="25">
        <v>3</v>
      </c>
      <c r="AK1515">
        <v>28.001958847045898</v>
      </c>
      <c r="AL1515">
        <v>27.886346817016602</v>
      </c>
      <c r="AM1515">
        <v>27.524847030639599</v>
      </c>
      <c r="AN1515">
        <v>27.680833816528299</v>
      </c>
      <c r="AO1515">
        <v>28.050043106079102</v>
      </c>
      <c r="AP1515">
        <v>27.679090499877901</v>
      </c>
      <c r="AQ1515">
        <v>27.9735012054443</v>
      </c>
      <c r="AR1515">
        <v>28.0806560516357</v>
      </c>
      <c r="AS1515">
        <v>27.8747863769531</v>
      </c>
      <c r="AT1515">
        <v>27.784503936767599</v>
      </c>
      <c r="AU1515">
        <v>28.0293369293213</v>
      </c>
      <c r="AV1515">
        <v>27.6025085449219</v>
      </c>
      <c r="AW1515">
        <v>27.584556579589801</v>
      </c>
      <c r="AX1515">
        <v>7</v>
      </c>
      <c r="AY1515">
        <v>7</v>
      </c>
      <c r="AZ1515">
        <v>7</v>
      </c>
      <c r="BA1515">
        <v>16.8</v>
      </c>
      <c r="BB1515">
        <v>16.8</v>
      </c>
      <c r="BC1515">
        <v>16.8</v>
      </c>
      <c r="BD1515">
        <v>51.488999999999997</v>
      </c>
      <c r="BE1515">
        <v>0</v>
      </c>
      <c r="BF1515">
        <v>67.855999999999995</v>
      </c>
      <c r="BG1515">
        <v>2060100000</v>
      </c>
      <c r="BH1515">
        <v>45</v>
      </c>
      <c r="BI1515">
        <v>7</v>
      </c>
      <c r="BJ1515">
        <v>7</v>
      </c>
      <c r="BK1515">
        <v>7</v>
      </c>
      <c r="BL1515" t="s">
        <v>6279</v>
      </c>
      <c r="BM1515">
        <v>5</v>
      </c>
      <c r="BN1515">
        <v>6</v>
      </c>
      <c r="BO1515">
        <v>2</v>
      </c>
      <c r="BP1515">
        <v>3</v>
      </c>
      <c r="BQ1515">
        <v>5</v>
      </c>
      <c r="BR1515">
        <v>5</v>
      </c>
      <c r="BS1515">
        <v>4</v>
      </c>
      <c r="BT1515">
        <v>6</v>
      </c>
      <c r="BU1515">
        <v>7</v>
      </c>
      <c r="BV1515">
        <v>7</v>
      </c>
      <c r="BW1515">
        <v>4</v>
      </c>
      <c r="BX1515">
        <v>5</v>
      </c>
      <c r="BY1515">
        <v>5</v>
      </c>
      <c r="BZ1515">
        <v>464</v>
      </c>
      <c r="CA1515">
        <v>464</v>
      </c>
      <c r="CB1515">
        <v>10.8</v>
      </c>
      <c r="CC1515">
        <v>16.8</v>
      </c>
      <c r="CD1515">
        <v>4.7</v>
      </c>
      <c r="CE1515">
        <v>6.9</v>
      </c>
      <c r="CF1515">
        <v>10.8</v>
      </c>
      <c r="CG1515">
        <v>10.8</v>
      </c>
      <c r="CH1515">
        <v>8.4</v>
      </c>
      <c r="CI1515">
        <v>16.600000000000001</v>
      </c>
      <c r="CJ1515">
        <v>16.8</v>
      </c>
      <c r="CK1515">
        <v>16.8</v>
      </c>
      <c r="CL1515">
        <v>9.3000000000000007</v>
      </c>
      <c r="CM1515">
        <v>15.3</v>
      </c>
      <c r="CN1515">
        <v>10.8</v>
      </c>
      <c r="CO1515">
        <v>0.41945706387274401</v>
      </c>
      <c r="CP1515">
        <v>0.34215737506510902</v>
      </c>
      <c r="CQ1515">
        <v>0.44131753509722299</v>
      </c>
      <c r="CR1515">
        <v>0.65706355685131201</v>
      </c>
      <c r="CS1515">
        <v>-0.13981882731119899</v>
      </c>
      <c r="CT1515">
        <v>-0.96105038689256095</v>
      </c>
      <c r="CU1515">
        <v>0.51886572769953099</v>
      </c>
      <c r="CV1515">
        <v>-0.127381642659504</v>
      </c>
      <c r="CW1515">
        <v>-0.80985434145728796</v>
      </c>
      <c r="CX1515">
        <v>0.50170125639832497</v>
      </c>
      <c r="CY1515">
        <v>0.174514770507813</v>
      </c>
      <c r="CZ1515">
        <v>1.0281659878702201</v>
      </c>
    </row>
    <row r="1516" spans="1:104" x14ac:dyDescent="0.3">
      <c r="A1516" t="s">
        <v>312</v>
      </c>
      <c r="B1516" t="s">
        <v>313</v>
      </c>
      <c r="C1516" s="50">
        <v>1.1273179396092363</v>
      </c>
      <c r="D1516" s="51">
        <v>0.17289445890753982</v>
      </c>
      <c r="E1516" s="52">
        <v>0.45717305920069895</v>
      </c>
      <c r="F1516" s="53">
        <v>0.339919370107924</v>
      </c>
      <c r="G1516" s="41">
        <v>1.6808277159429379</v>
      </c>
      <c r="H1516" s="43">
        <v>0.74917185658323315</v>
      </c>
      <c r="I1516" s="39">
        <v>4.9683427260870583E-3</v>
      </c>
      <c r="J1516" s="40">
        <v>2.3037884533076198</v>
      </c>
      <c r="K1516" t="s">
        <v>314</v>
      </c>
      <c r="L1516" t="s">
        <v>315</v>
      </c>
      <c r="M1516" s="13" t="str">
        <f>IFERROR(IF(SEARCH(M$1,$L1516),1,"no"),"-")</f>
        <v>-</v>
      </c>
      <c r="N1516" s="14" t="str">
        <f>IFERROR(IF(SEARCH(N$1,$L1516),1,"no"),"-")</f>
        <v>-</v>
      </c>
      <c r="O1516" s="14" t="str">
        <f>IFERROR(IF(SEARCH(O$1,$L1516),1,"no"),"-")</f>
        <v>-</v>
      </c>
      <c r="P1516" s="15">
        <v>1234000000</v>
      </c>
      <c r="Q1516" s="16">
        <v>1280400000</v>
      </c>
      <c r="R1516" s="16">
        <v>1414800000</v>
      </c>
      <c r="S1516" s="16">
        <v>1700800000</v>
      </c>
      <c r="T1516" s="17">
        <v>4</v>
      </c>
      <c r="U1516" s="18">
        <v>1745300000</v>
      </c>
      <c r="V1516" s="19">
        <v>1203200000</v>
      </c>
      <c r="W1516" s="19">
        <v>1811600000</v>
      </c>
      <c r="Y1516" s="19" t="s">
        <v>104</v>
      </c>
      <c r="Z1516" s="19" t="str">
        <f>IF(X1516=Y1516,"Both UP","")</f>
        <v/>
      </c>
      <c r="AB1516" s="20">
        <v>3</v>
      </c>
      <c r="AC1516" s="32">
        <v>1013100000</v>
      </c>
      <c r="AD1516" s="33">
        <v>1137000000</v>
      </c>
      <c r="AE1516" s="33">
        <v>1039400000</v>
      </c>
      <c r="AF1516" s="34">
        <v>3</v>
      </c>
      <c r="AG1516" s="24">
        <v>2097200000</v>
      </c>
      <c r="AH1516" s="24">
        <v>1666300000</v>
      </c>
      <c r="AI1516" s="24">
        <v>1597500000</v>
      </c>
      <c r="AJ1516" s="25">
        <v>3</v>
      </c>
      <c r="AK1516">
        <v>30.2006950378418</v>
      </c>
      <c r="AL1516">
        <v>30.253948211669901</v>
      </c>
      <c r="AM1516">
        <v>30.397951126098601</v>
      </c>
      <c r="AN1516">
        <v>30.663566589355501</v>
      </c>
      <c r="AO1516">
        <v>30.700828552246101</v>
      </c>
      <c r="AP1516">
        <v>30.164228439331101</v>
      </c>
      <c r="AQ1516">
        <v>30.75461769104</v>
      </c>
      <c r="AR1516">
        <v>29.916130065918001</v>
      </c>
      <c r="AS1516">
        <v>30.082584381103501</v>
      </c>
      <c r="AT1516">
        <v>29.953104019165</v>
      </c>
      <c r="AU1516">
        <v>30.965816497802699</v>
      </c>
      <c r="AV1516">
        <v>30.6340007781982</v>
      </c>
      <c r="AW1516">
        <v>30.573169708251999</v>
      </c>
      <c r="AX1516">
        <v>8</v>
      </c>
      <c r="AY1516">
        <v>8</v>
      </c>
      <c r="AZ1516">
        <v>8</v>
      </c>
      <c r="BA1516">
        <v>44.1</v>
      </c>
      <c r="BB1516">
        <v>44.1</v>
      </c>
      <c r="BC1516">
        <v>44.1</v>
      </c>
      <c r="BD1516">
        <v>18.667000000000002</v>
      </c>
      <c r="BE1516">
        <v>0</v>
      </c>
      <c r="BF1516">
        <v>51.593000000000004</v>
      </c>
      <c r="BG1516">
        <v>13679000000</v>
      </c>
      <c r="BH1516">
        <v>79</v>
      </c>
      <c r="BI1516">
        <v>8</v>
      </c>
      <c r="BJ1516">
        <v>8</v>
      </c>
      <c r="BK1516">
        <v>8</v>
      </c>
      <c r="BL1516" t="s">
        <v>316</v>
      </c>
      <c r="BM1516">
        <v>7</v>
      </c>
      <c r="BN1516">
        <v>8</v>
      </c>
      <c r="BO1516">
        <v>5</v>
      </c>
      <c r="BP1516">
        <v>5</v>
      </c>
      <c r="BQ1516">
        <v>7</v>
      </c>
      <c r="BR1516">
        <v>6</v>
      </c>
      <c r="BS1516">
        <v>7</v>
      </c>
      <c r="BT1516">
        <v>6</v>
      </c>
      <c r="BU1516">
        <v>8</v>
      </c>
      <c r="BV1516">
        <v>8</v>
      </c>
      <c r="BW1516">
        <v>7</v>
      </c>
      <c r="BX1516">
        <v>5</v>
      </c>
      <c r="BY1516">
        <v>6</v>
      </c>
      <c r="BZ1516">
        <v>179</v>
      </c>
      <c r="CA1516">
        <v>179</v>
      </c>
      <c r="CB1516">
        <v>43.6</v>
      </c>
      <c r="CC1516">
        <v>44.1</v>
      </c>
      <c r="CD1516">
        <v>16.8</v>
      </c>
      <c r="CE1516">
        <v>16.8</v>
      </c>
      <c r="CF1516">
        <v>43.6</v>
      </c>
      <c r="CG1516">
        <v>21.8</v>
      </c>
      <c r="CH1516">
        <v>43.6</v>
      </c>
      <c r="CI1516">
        <v>26.3</v>
      </c>
      <c r="CJ1516">
        <v>44.1</v>
      </c>
      <c r="CK1516">
        <v>44.1</v>
      </c>
      <c r="CL1516">
        <v>43.6</v>
      </c>
      <c r="CM1516">
        <v>22.3</v>
      </c>
      <c r="CN1516">
        <v>39.700000000000003</v>
      </c>
      <c r="CO1516">
        <v>1.54520176902298</v>
      </c>
      <c r="CP1516">
        <v>0.339919370107924</v>
      </c>
      <c r="CQ1516">
        <v>2.3037884533076198</v>
      </c>
      <c r="CR1516">
        <v>0.68619230769230799</v>
      </c>
      <c r="CS1516">
        <v>0.39510075251261501</v>
      </c>
      <c r="CT1516">
        <v>3.0477642630881498</v>
      </c>
      <c r="CU1516">
        <v>0.52167917448405299</v>
      </c>
      <c r="CV1516">
        <v>-0.16085131963093999</v>
      </c>
      <c r="CW1516">
        <v>-0.80538309479070302</v>
      </c>
      <c r="CX1516">
        <v>3.0955613577023498E-2</v>
      </c>
      <c r="CY1516">
        <v>-0.74038950602213704</v>
      </c>
      <c r="CZ1516">
        <v>-5.60739477676284</v>
      </c>
    </row>
    <row r="1517" spans="1:104" x14ac:dyDescent="0.3">
      <c r="A1517" t="s">
        <v>7449</v>
      </c>
      <c r="B1517" t="s">
        <v>828</v>
      </c>
      <c r="C1517" s="50">
        <v>0.80619131379720044</v>
      </c>
      <c r="D1517" s="51">
        <v>-0.31080585574353553</v>
      </c>
      <c r="E1517" s="52">
        <v>0.45758797681803415</v>
      </c>
      <c r="F1517" s="53">
        <v>0.33952539520756103</v>
      </c>
      <c r="G1517" s="50">
        <v>0.96655560497847293</v>
      </c>
      <c r="H1517" s="54">
        <v>-4.9075363258787558E-2</v>
      </c>
      <c r="I1517" s="55">
        <v>0.73285067257854319</v>
      </c>
      <c r="J1517" s="56">
        <v>0.13498450923594499</v>
      </c>
      <c r="M1517" s="13" t="str">
        <f>IFERROR(IF(SEARCH(M$1,$L1517),1,"no"),"-")</f>
        <v>-</v>
      </c>
      <c r="N1517" s="14" t="str">
        <f>IFERROR(IF(SEARCH(N$1,$L1517),1,"no"),"-")</f>
        <v>-</v>
      </c>
      <c r="O1517" s="14" t="str">
        <f>IFERROR(IF(SEARCH(O$1,$L1517),1,"no"),"-")</f>
        <v>-</v>
      </c>
      <c r="P1517" s="15">
        <v>416920000</v>
      </c>
      <c r="Q1517" s="16">
        <v>310470000</v>
      </c>
      <c r="R1517" s="16">
        <v>488010000</v>
      </c>
      <c r="S1517" s="16">
        <v>723230000</v>
      </c>
      <c r="T1517" s="17">
        <v>4</v>
      </c>
      <c r="U1517" s="18">
        <v>387940000</v>
      </c>
      <c r="V1517" s="19">
        <v>364930000</v>
      </c>
      <c r="W1517" s="19">
        <v>419310000</v>
      </c>
      <c r="AB1517" s="20">
        <v>3</v>
      </c>
      <c r="AC1517" s="32">
        <v>437600000</v>
      </c>
      <c r="AD1517" s="33">
        <v>386760000</v>
      </c>
      <c r="AE1517" s="33">
        <v>367170000</v>
      </c>
      <c r="AF1517" s="34">
        <v>3</v>
      </c>
      <c r="AG1517" s="24">
        <v>459410000</v>
      </c>
      <c r="AH1517" s="24">
        <v>367120000</v>
      </c>
      <c r="AI1517" s="24">
        <v>325150000</v>
      </c>
      <c r="AJ1517" s="25">
        <v>3</v>
      </c>
      <c r="AK1517">
        <v>28.635194778442401</v>
      </c>
      <c r="AL1517">
        <v>28.2098789215088</v>
      </c>
      <c r="AM1517">
        <v>28.8623352050781</v>
      </c>
      <c r="AN1517">
        <v>29.4298801422119</v>
      </c>
      <c r="AO1517">
        <v>28.531257629394499</v>
      </c>
      <c r="AP1517">
        <v>28.4430446624756</v>
      </c>
      <c r="AQ1517">
        <v>28.6434421539307</v>
      </c>
      <c r="AR1517">
        <v>28.7050380706787</v>
      </c>
      <c r="AS1517">
        <v>28.526863098144499</v>
      </c>
      <c r="AT1517">
        <v>28.4518737792969</v>
      </c>
      <c r="AU1517">
        <v>28.7752075195313</v>
      </c>
      <c r="AV1517">
        <v>28.451677322387699</v>
      </c>
      <c r="AW1517">
        <v>28.2765293121338</v>
      </c>
      <c r="AX1517">
        <v>11</v>
      </c>
      <c r="AY1517">
        <v>11</v>
      </c>
      <c r="AZ1517">
        <v>11</v>
      </c>
      <c r="BA1517">
        <v>36.1</v>
      </c>
      <c r="BB1517">
        <v>36.1</v>
      </c>
      <c r="BC1517">
        <v>36.1</v>
      </c>
      <c r="BD1517">
        <v>33.139000000000003</v>
      </c>
      <c r="BE1517">
        <v>0</v>
      </c>
      <c r="BF1517">
        <v>50.536999999999999</v>
      </c>
      <c r="BG1517">
        <v>3688600000</v>
      </c>
      <c r="BH1517">
        <v>63</v>
      </c>
      <c r="BI1517">
        <v>11</v>
      </c>
      <c r="BJ1517">
        <v>11</v>
      </c>
      <c r="BK1517">
        <v>11</v>
      </c>
      <c r="BL1517" t="s">
        <v>7450</v>
      </c>
      <c r="BM1517">
        <v>5</v>
      </c>
      <c r="BN1517">
        <v>8</v>
      </c>
      <c r="BO1517">
        <v>5</v>
      </c>
      <c r="BP1517">
        <v>3</v>
      </c>
      <c r="BQ1517">
        <v>8</v>
      </c>
      <c r="BR1517">
        <v>6</v>
      </c>
      <c r="BS1517">
        <v>6</v>
      </c>
      <c r="BT1517">
        <v>6</v>
      </c>
      <c r="BU1517">
        <v>8</v>
      </c>
      <c r="BV1517">
        <v>5</v>
      </c>
      <c r="BW1517">
        <v>5</v>
      </c>
      <c r="BX1517">
        <v>6</v>
      </c>
      <c r="BY1517">
        <v>7</v>
      </c>
      <c r="BZ1517">
        <v>305</v>
      </c>
      <c r="CA1517">
        <v>305</v>
      </c>
      <c r="CB1517">
        <v>18</v>
      </c>
      <c r="CC1517">
        <v>26.9</v>
      </c>
      <c r="CD1517">
        <v>16.7</v>
      </c>
      <c r="CE1517">
        <v>11.8</v>
      </c>
      <c r="CF1517">
        <v>26.9</v>
      </c>
      <c r="CG1517">
        <v>20.3</v>
      </c>
      <c r="CH1517">
        <v>20</v>
      </c>
      <c r="CI1517">
        <v>20.3</v>
      </c>
      <c r="CJ1517">
        <v>25.9</v>
      </c>
      <c r="CK1517">
        <v>17</v>
      </c>
      <c r="CL1517">
        <v>17</v>
      </c>
      <c r="CM1517">
        <v>20.3</v>
      </c>
      <c r="CN1517">
        <v>23.3</v>
      </c>
      <c r="CO1517">
        <v>0.30075887667325502</v>
      </c>
      <c r="CP1517">
        <v>0.33952539520756098</v>
      </c>
      <c r="CQ1517">
        <v>0.13498450923594499</v>
      </c>
      <c r="CR1517">
        <v>0.71461216545012196</v>
      </c>
      <c r="CS1517">
        <v>0.223063945770264</v>
      </c>
      <c r="CT1517">
        <v>0.72613115314364995</v>
      </c>
      <c r="CU1517">
        <v>0.52189404594467903</v>
      </c>
      <c r="CV1517">
        <v>0.24507411321004099</v>
      </c>
      <c r="CW1517">
        <v>0.80459537121692304</v>
      </c>
      <c r="CX1517">
        <v>0.85750304671631705</v>
      </c>
      <c r="CY1517">
        <v>6.0120264689128802E-2</v>
      </c>
      <c r="CZ1517">
        <v>0.36607223666820898</v>
      </c>
    </row>
    <row r="1518" spans="1:104" x14ac:dyDescent="0.3">
      <c r="A1518" t="s">
        <v>2123</v>
      </c>
      <c r="B1518" t="s">
        <v>828</v>
      </c>
      <c r="C1518" s="50">
        <v>0.71718398775646852</v>
      </c>
      <c r="D1518" s="51">
        <v>-0.47958481672320352</v>
      </c>
      <c r="E1518" s="52">
        <v>0.45919823557049738</v>
      </c>
      <c r="F1518" s="53">
        <v>0.33799978934586006</v>
      </c>
      <c r="G1518" s="41">
        <v>0.84079997978572873</v>
      </c>
      <c r="H1518" s="43">
        <v>-0.25016546027212977</v>
      </c>
      <c r="I1518" s="39">
        <v>3.3682276034213969E-2</v>
      </c>
      <c r="J1518" s="40">
        <v>1.47259856931901</v>
      </c>
      <c r="M1518" s="13" t="str">
        <f>IFERROR(IF(SEARCH(M$1,$L1518),1,"no"),"-")</f>
        <v>-</v>
      </c>
      <c r="N1518" s="14" t="str">
        <f>IFERROR(IF(SEARCH(N$1,$L1518),1,"no"),"-")</f>
        <v>-</v>
      </c>
      <c r="O1518" s="14" t="str">
        <f>IFERROR(IF(SEARCH(O$1,$L1518),1,"no"),"-")</f>
        <v>-</v>
      </c>
      <c r="P1518" s="15">
        <v>488080000</v>
      </c>
      <c r="Q1518" s="16">
        <v>557370000</v>
      </c>
      <c r="T1518" s="17">
        <v>2</v>
      </c>
      <c r="U1518" s="18">
        <v>325100000</v>
      </c>
      <c r="V1518" s="19">
        <v>404760000</v>
      </c>
      <c r="W1518" s="19">
        <v>394810000</v>
      </c>
      <c r="AB1518" s="20">
        <v>3</v>
      </c>
      <c r="AC1518" s="32">
        <v>578200000</v>
      </c>
      <c r="AD1518" s="33">
        <v>516870000</v>
      </c>
      <c r="AE1518" s="33">
        <v>487970000</v>
      </c>
      <c r="AF1518" s="34">
        <v>3</v>
      </c>
      <c r="AG1518" s="24">
        <v>427800000</v>
      </c>
      <c r="AH1518" s="24">
        <v>459640000</v>
      </c>
      <c r="AI1518" s="24">
        <v>443580000</v>
      </c>
      <c r="AJ1518" s="25">
        <v>3</v>
      </c>
      <c r="AK1518">
        <v>28.862543106079102</v>
      </c>
      <c r="AL1518">
        <v>29.054059982299801</v>
      </c>
      <c r="AM1518">
        <v>26.9912300109863</v>
      </c>
      <c r="AN1518">
        <v>26.559431076049801</v>
      </c>
      <c r="AO1518">
        <v>28.276308059692401</v>
      </c>
      <c r="AP1518">
        <v>28.592491149902301</v>
      </c>
      <c r="AQ1518">
        <v>28.556583404541001</v>
      </c>
      <c r="AR1518">
        <v>29.106992721557599</v>
      </c>
      <c r="AS1518">
        <v>28.945226669311499</v>
      </c>
      <c r="AT1518">
        <v>28.862216949462901</v>
      </c>
      <c r="AU1518">
        <v>28.672361373901399</v>
      </c>
      <c r="AV1518">
        <v>28.775928497314499</v>
      </c>
      <c r="AW1518">
        <v>28.7246189117432</v>
      </c>
      <c r="AX1518">
        <v>20</v>
      </c>
      <c r="AY1518">
        <v>20</v>
      </c>
      <c r="AZ1518">
        <v>20</v>
      </c>
      <c r="BA1518">
        <v>22.2</v>
      </c>
      <c r="BB1518">
        <v>22.2</v>
      </c>
      <c r="BC1518">
        <v>22.2</v>
      </c>
      <c r="BD1518">
        <v>113.29</v>
      </c>
      <c r="BE1518">
        <v>0</v>
      </c>
      <c r="BF1518">
        <v>116.37</v>
      </c>
      <c r="BG1518">
        <v>3680200000</v>
      </c>
      <c r="BH1518">
        <v>81</v>
      </c>
      <c r="BI1518">
        <v>20</v>
      </c>
      <c r="BJ1518">
        <v>20</v>
      </c>
      <c r="BK1518">
        <v>20</v>
      </c>
      <c r="BL1518" t="s">
        <v>2124</v>
      </c>
      <c r="BM1518">
        <v>11</v>
      </c>
      <c r="BN1518">
        <v>10</v>
      </c>
      <c r="BO1518">
        <v>6</v>
      </c>
      <c r="BP1518">
        <v>5</v>
      </c>
      <c r="BQ1518">
        <v>9</v>
      </c>
      <c r="BR1518">
        <v>7</v>
      </c>
      <c r="BS1518">
        <v>11</v>
      </c>
      <c r="BT1518">
        <v>12</v>
      </c>
      <c r="BU1518">
        <v>10</v>
      </c>
      <c r="BV1518">
        <v>13</v>
      </c>
      <c r="BW1518">
        <v>7</v>
      </c>
      <c r="BX1518">
        <v>10</v>
      </c>
      <c r="BY1518">
        <v>13</v>
      </c>
      <c r="BZ1518">
        <v>1021</v>
      </c>
      <c r="CA1518">
        <v>1021</v>
      </c>
      <c r="CB1518">
        <v>13.3</v>
      </c>
      <c r="CC1518">
        <v>11.1</v>
      </c>
      <c r="CD1518">
        <v>7.5</v>
      </c>
      <c r="CE1518">
        <v>6</v>
      </c>
      <c r="CF1518">
        <v>9.8000000000000007</v>
      </c>
      <c r="CG1518">
        <v>7.6</v>
      </c>
      <c r="CH1518">
        <v>12.8</v>
      </c>
      <c r="CI1518">
        <v>15.5</v>
      </c>
      <c r="CJ1518">
        <v>10.9</v>
      </c>
      <c r="CK1518">
        <v>15.9</v>
      </c>
      <c r="CL1518">
        <v>8</v>
      </c>
      <c r="CM1518">
        <v>11.8</v>
      </c>
      <c r="CN1518">
        <v>13.8</v>
      </c>
      <c r="CO1518">
        <v>0.69003908395425995</v>
      </c>
      <c r="CP1518">
        <v>0.33799978934586</v>
      </c>
      <c r="CQ1518">
        <v>1.47259856931901</v>
      </c>
      <c r="CR1518">
        <v>0.63121820062047596</v>
      </c>
      <c r="CS1518">
        <v>-1.1046627362569199</v>
      </c>
      <c r="CT1518">
        <v>-1.4598480327878001</v>
      </c>
      <c r="CU1518">
        <v>0.52319063231850105</v>
      </c>
      <c r="CV1518">
        <v>-0.608311494191486</v>
      </c>
      <c r="CW1518">
        <v>-0.80154329570795602</v>
      </c>
      <c r="CX1518">
        <v>8.0756632064590494E-2</v>
      </c>
      <c r="CY1518">
        <v>0.24717585245768001</v>
      </c>
      <c r="CZ1518">
        <v>3.1754270376976299</v>
      </c>
    </row>
    <row r="1519" spans="1:104" x14ac:dyDescent="0.3">
      <c r="A1519" s="129" t="s">
        <v>5363</v>
      </c>
      <c r="B1519" s="129" t="s">
        <v>5364</v>
      </c>
      <c r="C1519" s="50">
        <v>0.76903824559979439</v>
      </c>
      <c r="D1519" s="51">
        <v>-0.37887274720075564</v>
      </c>
      <c r="E1519" s="52">
        <v>0.46141054931100806</v>
      </c>
      <c r="F1519" s="53">
        <v>0.33591248034985299</v>
      </c>
      <c r="G1519" s="50">
        <v>0.88553335868261718</v>
      </c>
      <c r="H1519" s="54">
        <v>-0.17538143952000598</v>
      </c>
      <c r="I1519" s="55">
        <v>0.21463009853124601</v>
      </c>
      <c r="J1519" s="56">
        <v>0.66830937505671895</v>
      </c>
      <c r="K1519" t="s">
        <v>5365</v>
      </c>
      <c r="L1519" t="s">
        <v>5366</v>
      </c>
      <c r="M1519" s="13">
        <f>IFERROR(IF(SEARCH(M$1,$L1519),1,"no"),"-")</f>
        <v>1</v>
      </c>
      <c r="N1519" s="14" t="str">
        <f>IFERROR(IF(SEARCH(N$1,$L1519),1,"no"),"-")</f>
        <v>-</v>
      </c>
      <c r="O1519" s="14">
        <f>IFERROR(IF(SEARCH(O$1,$L1519),1,"no"),"-")</f>
        <v>1</v>
      </c>
      <c r="P1519" s="15">
        <v>263550000</v>
      </c>
      <c r="Q1519" s="16">
        <v>229230000</v>
      </c>
      <c r="T1519" s="17">
        <v>2</v>
      </c>
      <c r="U1519" s="18">
        <v>206240000</v>
      </c>
      <c r="V1519" s="19">
        <v>191490000</v>
      </c>
      <c r="W1519" s="19">
        <v>170720000</v>
      </c>
      <c r="AB1519" s="20">
        <v>3</v>
      </c>
      <c r="AC1519" s="32">
        <v>204550000</v>
      </c>
      <c r="AD1519" s="33">
        <v>249000000</v>
      </c>
      <c r="AE1519" s="33">
        <v>230230000</v>
      </c>
      <c r="AF1519" s="34">
        <v>3</v>
      </c>
      <c r="AG1519" s="24">
        <v>178920000</v>
      </c>
      <c r="AH1519" s="24">
        <v>217780000</v>
      </c>
      <c r="AI1519" s="24">
        <v>208810000</v>
      </c>
      <c r="AJ1519" s="25">
        <v>3</v>
      </c>
      <c r="AK1519">
        <v>27.9735012054443</v>
      </c>
      <c r="AL1519">
        <v>27.772220611572301</v>
      </c>
      <c r="AM1519">
        <v>25.270187377929702</v>
      </c>
      <c r="AN1519">
        <v>26.594917297363299</v>
      </c>
      <c r="AO1519">
        <v>27.619749069213899</v>
      </c>
      <c r="AP1519">
        <v>27.512693405151399</v>
      </c>
      <c r="AQ1519">
        <v>27.3470573425293</v>
      </c>
      <c r="AR1519">
        <v>27.6078777313232</v>
      </c>
      <c r="AS1519">
        <v>27.8915710449219</v>
      </c>
      <c r="AT1519">
        <v>27.778501510620099</v>
      </c>
      <c r="AU1519">
        <v>27.414739608764599</v>
      </c>
      <c r="AV1519">
        <v>27.698295593261701</v>
      </c>
      <c r="AW1519">
        <v>27.637615203857401</v>
      </c>
      <c r="AX1519">
        <v>4</v>
      </c>
      <c r="AY1519">
        <v>4</v>
      </c>
      <c r="AZ1519">
        <v>4</v>
      </c>
      <c r="BA1519">
        <v>18</v>
      </c>
      <c r="BB1519">
        <v>18</v>
      </c>
      <c r="BC1519">
        <v>18</v>
      </c>
      <c r="BD1519">
        <v>33.71</v>
      </c>
      <c r="BE1519">
        <v>0</v>
      </c>
      <c r="BF1519">
        <v>11.002000000000001</v>
      </c>
      <c r="BG1519">
        <v>1687100000</v>
      </c>
      <c r="BH1519">
        <v>18</v>
      </c>
      <c r="BI1519">
        <v>4</v>
      </c>
      <c r="BJ1519">
        <v>4</v>
      </c>
      <c r="BK1519">
        <v>4</v>
      </c>
      <c r="BL1519" t="s">
        <v>5367</v>
      </c>
      <c r="BM1519">
        <v>2</v>
      </c>
      <c r="BN1519">
        <v>3</v>
      </c>
      <c r="BO1519">
        <v>1</v>
      </c>
      <c r="BP1519">
        <v>1</v>
      </c>
      <c r="BQ1519">
        <v>2</v>
      </c>
      <c r="BR1519">
        <v>2</v>
      </c>
      <c r="BS1519">
        <v>2</v>
      </c>
      <c r="BT1519">
        <v>2</v>
      </c>
      <c r="BU1519">
        <v>2</v>
      </c>
      <c r="BV1519">
        <v>2</v>
      </c>
      <c r="BW1519">
        <v>2</v>
      </c>
      <c r="BX1519">
        <v>2</v>
      </c>
      <c r="BY1519">
        <v>3</v>
      </c>
      <c r="BZ1519">
        <v>323</v>
      </c>
      <c r="CA1519">
        <v>323</v>
      </c>
      <c r="CB1519">
        <v>6.2</v>
      </c>
      <c r="CC1519">
        <v>14.9</v>
      </c>
      <c r="CD1519">
        <v>3.4</v>
      </c>
      <c r="CE1519">
        <v>3.4</v>
      </c>
      <c r="CF1519">
        <v>6.2</v>
      </c>
      <c r="CG1519">
        <v>6.2</v>
      </c>
      <c r="CH1519">
        <v>6.2</v>
      </c>
      <c r="CI1519">
        <v>6.2</v>
      </c>
      <c r="CJ1519">
        <v>6.2</v>
      </c>
      <c r="CK1519">
        <v>6.2</v>
      </c>
      <c r="CL1519">
        <v>6.2</v>
      </c>
      <c r="CM1519">
        <v>6.2</v>
      </c>
      <c r="CN1519">
        <v>9.3000000000000007</v>
      </c>
      <c r="CO1519">
        <v>0.523220936839355</v>
      </c>
      <c r="CP1519">
        <v>0.33591248034985299</v>
      </c>
      <c r="CQ1519">
        <v>0.66830937505671895</v>
      </c>
      <c r="CR1519">
        <v>0.63234536447275302</v>
      </c>
      <c r="CS1519">
        <v>-0.85661013921101803</v>
      </c>
      <c r="CT1519">
        <v>-1.1564007986857101</v>
      </c>
      <c r="CU1519">
        <v>0.52582022471910095</v>
      </c>
      <c r="CV1519">
        <v>-0.59045998255411902</v>
      </c>
      <c r="CW1519">
        <v>-0.79736298923959403</v>
      </c>
      <c r="CX1519">
        <v>0.32108415554265801</v>
      </c>
      <c r="CY1519">
        <v>0.17576662699381301</v>
      </c>
      <c r="CZ1519">
        <v>1.47344879520299</v>
      </c>
    </row>
    <row r="1520" spans="1:104" x14ac:dyDescent="0.3">
      <c r="A1520" t="s">
        <v>7269</v>
      </c>
      <c r="B1520" t="s">
        <v>7270</v>
      </c>
      <c r="C1520" s="50">
        <v>1.1428558632696819</v>
      </c>
      <c r="D1520" s="51">
        <v>0.19264346264381788</v>
      </c>
      <c r="E1520" s="52">
        <v>0.46301338571793466</v>
      </c>
      <c r="F1520" s="53">
        <v>0.33440645334618802</v>
      </c>
      <c r="G1520" s="50">
        <v>0.9570597949494255</v>
      </c>
      <c r="H1520" s="54">
        <v>-6.3319031009811746E-2</v>
      </c>
      <c r="I1520" s="55">
        <v>0.65957464835457846</v>
      </c>
      <c r="J1520" s="56">
        <v>0.18073604540366298</v>
      </c>
      <c r="K1520" t="s">
        <v>7271</v>
      </c>
      <c r="L1520" t="s">
        <v>7272</v>
      </c>
      <c r="M1520" s="13" t="str">
        <f>IFERROR(IF(SEARCH(M$1,$L1520),1,"no"),"-")</f>
        <v>-</v>
      </c>
      <c r="N1520" s="14" t="str">
        <f>IFERROR(IF(SEARCH(N$1,$L1520),1,"no"),"-")</f>
        <v>-</v>
      </c>
      <c r="O1520" s="14" t="str">
        <f>IFERROR(IF(SEARCH(O$1,$L1520),1,"no"),"-")</f>
        <v>-</v>
      </c>
      <c r="P1520" s="15">
        <v>1059800000</v>
      </c>
      <c r="Q1520" s="16">
        <v>850280000</v>
      </c>
      <c r="R1520" s="16">
        <v>445250000</v>
      </c>
      <c r="S1520" s="16">
        <v>621820000</v>
      </c>
      <c r="T1520" s="17">
        <v>4</v>
      </c>
      <c r="U1520" s="18">
        <v>909490000</v>
      </c>
      <c r="V1520" s="19">
        <v>753630000</v>
      </c>
      <c r="W1520" s="19">
        <v>888720000</v>
      </c>
      <c r="AB1520" s="20">
        <v>3</v>
      </c>
      <c r="AC1520" s="32">
        <v>1092200000</v>
      </c>
      <c r="AD1520" s="33">
        <v>881150000</v>
      </c>
      <c r="AE1520" s="33">
        <v>933250000</v>
      </c>
      <c r="AF1520" s="34">
        <v>3</v>
      </c>
      <c r="AG1520" s="24">
        <v>1057500000</v>
      </c>
      <c r="AH1520" s="24">
        <v>859130000</v>
      </c>
      <c r="AI1520" s="24">
        <v>865160000</v>
      </c>
      <c r="AJ1520" s="25">
        <v>3</v>
      </c>
      <c r="AK1520">
        <v>29.981143951416001</v>
      </c>
      <c r="AL1520">
        <v>29.6633625030518</v>
      </c>
      <c r="AM1520">
        <v>28.730039596557599</v>
      </c>
      <c r="AN1520">
        <v>29.211921691894499</v>
      </c>
      <c r="AO1520">
        <v>29.760482788085898</v>
      </c>
      <c r="AP1520">
        <v>29.489280700683601</v>
      </c>
      <c r="AQ1520">
        <v>29.7271537780762</v>
      </c>
      <c r="AR1520">
        <v>30.024589538574201</v>
      </c>
      <c r="AS1520">
        <v>29.7148132324219</v>
      </c>
      <c r="AT1520">
        <v>29.797687530517599</v>
      </c>
      <c r="AU1520">
        <v>29.978010177612301</v>
      </c>
      <c r="AV1520">
        <v>29.678300857543899</v>
      </c>
      <c r="AW1520">
        <v>29.688392639160199</v>
      </c>
      <c r="AX1520">
        <v>12</v>
      </c>
      <c r="AY1520">
        <v>12</v>
      </c>
      <c r="AZ1520">
        <v>12</v>
      </c>
      <c r="BA1520">
        <v>34.700000000000003</v>
      </c>
      <c r="BB1520">
        <v>34.700000000000003</v>
      </c>
      <c r="BC1520">
        <v>34.700000000000003</v>
      </c>
      <c r="BD1520">
        <v>46.112000000000002</v>
      </c>
      <c r="BE1520">
        <v>0</v>
      </c>
      <c r="BF1520">
        <v>43.372999999999998</v>
      </c>
      <c r="BG1520">
        <v>7352100000</v>
      </c>
      <c r="BH1520">
        <v>72</v>
      </c>
      <c r="BI1520">
        <v>12</v>
      </c>
      <c r="BJ1520">
        <v>12</v>
      </c>
      <c r="BK1520">
        <v>12</v>
      </c>
      <c r="BL1520" t="s">
        <v>7273</v>
      </c>
      <c r="BM1520">
        <v>10</v>
      </c>
      <c r="BN1520">
        <v>11</v>
      </c>
      <c r="BO1520">
        <v>5</v>
      </c>
      <c r="BP1520">
        <v>4</v>
      </c>
      <c r="BQ1520">
        <v>10</v>
      </c>
      <c r="BR1520">
        <v>9</v>
      </c>
      <c r="BS1520">
        <v>8</v>
      </c>
      <c r="BT1520">
        <v>9</v>
      </c>
      <c r="BU1520">
        <v>9</v>
      </c>
      <c r="BV1520">
        <v>8</v>
      </c>
      <c r="BW1520">
        <v>5</v>
      </c>
      <c r="BX1520">
        <v>6</v>
      </c>
      <c r="BY1520">
        <v>10</v>
      </c>
      <c r="BZ1520">
        <v>404</v>
      </c>
      <c r="CA1520">
        <v>404</v>
      </c>
      <c r="CB1520">
        <v>30.9</v>
      </c>
      <c r="CC1520">
        <v>32.700000000000003</v>
      </c>
      <c r="CD1520">
        <v>15.6</v>
      </c>
      <c r="CE1520">
        <v>13.6</v>
      </c>
      <c r="CF1520">
        <v>30.9</v>
      </c>
      <c r="CG1520">
        <v>28.7</v>
      </c>
      <c r="CH1520">
        <v>28.7</v>
      </c>
      <c r="CI1520">
        <v>28.7</v>
      </c>
      <c r="CJ1520">
        <v>30.2</v>
      </c>
      <c r="CK1520">
        <v>26.2</v>
      </c>
      <c r="CL1520">
        <v>18.8</v>
      </c>
      <c r="CM1520">
        <v>24</v>
      </c>
      <c r="CN1520">
        <v>30.4</v>
      </c>
      <c r="CO1520">
        <v>0.63138788343211105</v>
      </c>
      <c r="CP1520">
        <v>0.33440645334618802</v>
      </c>
      <c r="CQ1520">
        <v>0.180736045403663</v>
      </c>
      <c r="CR1520">
        <v>0.61882019486271</v>
      </c>
      <c r="CS1520">
        <v>-0.44907983144124197</v>
      </c>
      <c r="CT1520">
        <v>-1.35413896905148</v>
      </c>
      <c r="CU1520">
        <v>0.52752456715021101</v>
      </c>
      <c r="CV1520">
        <v>-0.26235548655192198</v>
      </c>
      <c r="CW1520">
        <v>-0.79434357250156595</v>
      </c>
      <c r="CX1520">
        <v>0.80747950089126597</v>
      </c>
      <c r="CY1520">
        <v>6.4128875732421903E-2</v>
      </c>
      <c r="CZ1520">
        <v>0.47497813032914499</v>
      </c>
    </row>
    <row r="1521" spans="1:104" x14ac:dyDescent="0.3">
      <c r="A1521" t="s">
        <v>7860</v>
      </c>
      <c r="B1521" t="s">
        <v>7861</v>
      </c>
      <c r="C1521" s="50">
        <v>0.87682659522649786</v>
      </c>
      <c r="D1521" s="51">
        <v>-0.18963653721450721</v>
      </c>
      <c r="E1521" s="52">
        <v>0.46367134675832905</v>
      </c>
      <c r="F1521" s="53">
        <v>0.33378974113079507</v>
      </c>
      <c r="G1521" s="50">
        <v>0.98934266908159196</v>
      </c>
      <c r="H1521" s="54">
        <v>-1.5457794974533911E-2</v>
      </c>
      <c r="I1521" s="55">
        <v>0.94504376879543495</v>
      </c>
      <c r="J1521" s="56">
        <v>2.4548077092695929E-2</v>
      </c>
      <c r="K1521" t="s">
        <v>7862</v>
      </c>
      <c r="L1521" t="s">
        <v>7863</v>
      </c>
      <c r="M1521" s="13" t="str">
        <f>IFERROR(IF(SEARCH(M$1,$L1521),1,"no"),"-")</f>
        <v>-</v>
      </c>
      <c r="N1521" s="14" t="str">
        <f>IFERROR(IF(SEARCH(N$1,$L1521),1,"no"),"-")</f>
        <v>-</v>
      </c>
      <c r="O1521" s="14" t="str">
        <f>IFERROR(IF(SEARCH(O$1,$L1521),1,"no"),"-")</f>
        <v>-</v>
      </c>
      <c r="P1521" s="15">
        <v>255860000</v>
      </c>
      <c r="Q1521" s="16">
        <v>436750000</v>
      </c>
      <c r="R1521" s="16">
        <v>322510000</v>
      </c>
      <c r="S1521" s="16">
        <v>298800000</v>
      </c>
      <c r="T1521" s="17">
        <v>4</v>
      </c>
      <c r="U1521" s="18">
        <v>319610000</v>
      </c>
      <c r="V1521" s="19">
        <v>244190000</v>
      </c>
      <c r="W1521" s="19">
        <v>300260000</v>
      </c>
      <c r="AB1521" s="20">
        <v>3</v>
      </c>
      <c r="AC1521" s="32">
        <v>351630000</v>
      </c>
      <c r="AD1521" s="33">
        <v>261980000</v>
      </c>
      <c r="AE1521" s="33">
        <v>291870000</v>
      </c>
      <c r="AF1521" s="34">
        <v>3</v>
      </c>
      <c r="AG1521" s="24">
        <v>337640000</v>
      </c>
      <c r="AH1521" s="24">
        <v>265860000</v>
      </c>
      <c r="AI1521" s="24">
        <v>292330000</v>
      </c>
      <c r="AJ1521" s="25">
        <v>3</v>
      </c>
      <c r="AK1521">
        <v>27.930778503418001</v>
      </c>
      <c r="AL1521">
        <v>28.702232360839801</v>
      </c>
      <c r="AM1521">
        <v>28.264768600463899</v>
      </c>
      <c r="AN1521">
        <v>28.154603958129901</v>
      </c>
      <c r="AO1521">
        <v>28.251737594604499</v>
      </c>
      <c r="AP1521">
        <v>27.863428115844702</v>
      </c>
      <c r="AQ1521">
        <v>28.161636352539102</v>
      </c>
      <c r="AR1521">
        <v>28.389482498168899</v>
      </c>
      <c r="AS1521">
        <v>27.964881896972699</v>
      </c>
      <c r="AT1521">
        <v>28.120750427246101</v>
      </c>
      <c r="AU1521">
        <v>28.330909729003899</v>
      </c>
      <c r="AV1521">
        <v>27.986091613769499</v>
      </c>
      <c r="AW1521">
        <v>28.123022079467798</v>
      </c>
      <c r="AX1521">
        <v>8</v>
      </c>
      <c r="AY1521">
        <v>8</v>
      </c>
      <c r="AZ1521">
        <v>8</v>
      </c>
      <c r="BA1521">
        <v>31.3</v>
      </c>
      <c r="BB1521">
        <v>31.3</v>
      </c>
      <c r="BC1521">
        <v>31.3</v>
      </c>
      <c r="BD1521">
        <v>30.443000000000001</v>
      </c>
      <c r="BE1521">
        <v>0</v>
      </c>
      <c r="BF1521">
        <v>34.923000000000002</v>
      </c>
      <c r="BG1521">
        <v>2662200000</v>
      </c>
      <c r="BH1521">
        <v>42</v>
      </c>
      <c r="BI1521">
        <v>8</v>
      </c>
      <c r="BJ1521">
        <v>8</v>
      </c>
      <c r="BK1521">
        <v>8</v>
      </c>
      <c r="BL1521" t="s">
        <v>7864</v>
      </c>
      <c r="BM1521">
        <v>6</v>
      </c>
      <c r="BN1521">
        <v>4</v>
      </c>
      <c r="BO1521">
        <v>4</v>
      </c>
      <c r="BP1521">
        <v>2</v>
      </c>
      <c r="BQ1521">
        <v>6</v>
      </c>
      <c r="BR1521">
        <v>5</v>
      </c>
      <c r="BS1521">
        <v>5</v>
      </c>
      <c r="BT1521">
        <v>5</v>
      </c>
      <c r="BU1521">
        <v>4</v>
      </c>
      <c r="BV1521">
        <v>6</v>
      </c>
      <c r="BW1521">
        <v>5</v>
      </c>
      <c r="BX1521">
        <v>5</v>
      </c>
      <c r="BY1521">
        <v>6</v>
      </c>
      <c r="BZ1521">
        <v>268</v>
      </c>
      <c r="CA1521">
        <v>268</v>
      </c>
      <c r="CB1521">
        <v>26.1</v>
      </c>
      <c r="CC1521">
        <v>16</v>
      </c>
      <c r="CD1521">
        <v>17.899999999999999</v>
      </c>
      <c r="CE1521">
        <v>12.7</v>
      </c>
      <c r="CF1521">
        <v>23.1</v>
      </c>
      <c r="CG1521">
        <v>20.100000000000001</v>
      </c>
      <c r="CH1521">
        <v>20.100000000000001</v>
      </c>
      <c r="CI1521">
        <v>17.5</v>
      </c>
      <c r="CJ1521">
        <v>17.5</v>
      </c>
      <c r="CK1521">
        <v>22.4</v>
      </c>
      <c r="CL1521">
        <v>13.8</v>
      </c>
      <c r="CM1521">
        <v>13.8</v>
      </c>
      <c r="CN1521">
        <v>19.8</v>
      </c>
      <c r="CO1521">
        <v>0.18627196095732501</v>
      </c>
      <c r="CP1521">
        <v>0.33378974113079501</v>
      </c>
      <c r="CQ1521">
        <v>2.4548077092695901E-2</v>
      </c>
      <c r="CR1521">
        <v>0.80020175072947097</v>
      </c>
      <c r="CS1521">
        <v>0.104724248250324</v>
      </c>
      <c r="CT1521">
        <v>0.48040634627356299</v>
      </c>
      <c r="CU1521">
        <v>0.52834985968194603</v>
      </c>
      <c r="CV1521">
        <v>0.170828501383465</v>
      </c>
      <c r="CW1521">
        <v>0.79310633994459401</v>
      </c>
      <c r="CX1521">
        <v>0.97144773884396496</v>
      </c>
      <c r="CY1521">
        <v>1.1697133382163801E-2</v>
      </c>
      <c r="CZ1521">
        <v>7.3357099335234002E-2</v>
      </c>
    </row>
    <row r="1522" spans="1:104" x14ac:dyDescent="0.3">
      <c r="A1522" s="127" t="s">
        <v>5896</v>
      </c>
      <c r="B1522" s="127" t="s">
        <v>4274</v>
      </c>
      <c r="C1522" s="50">
        <v>0.66408672451505901</v>
      </c>
      <c r="D1522" s="51">
        <v>-0.59055643636065558</v>
      </c>
      <c r="E1522" s="52">
        <v>0.46432315468682267</v>
      </c>
      <c r="F1522" s="53">
        <v>0.33317965856518506</v>
      </c>
      <c r="G1522" s="50">
        <v>0.85094936708860758</v>
      </c>
      <c r="H1522" s="54">
        <v>-0.23285480319159227</v>
      </c>
      <c r="I1522" s="55">
        <v>0.28321511942193223</v>
      </c>
      <c r="J1522" s="56">
        <v>0.54788356557887397</v>
      </c>
      <c r="K1522" s="127" t="s">
        <v>929</v>
      </c>
      <c r="L1522" s="127" t="s">
        <v>930</v>
      </c>
      <c r="M1522" s="13" t="str">
        <f>IFERROR(IF(SEARCH(M$1,$L1522),1,"no"),"-")</f>
        <v>-</v>
      </c>
      <c r="N1522" s="14" t="str">
        <f>IFERROR(IF(SEARCH(N$1,$L1522),1,"no"),"-")</f>
        <v>-</v>
      </c>
      <c r="O1522" s="14" t="str">
        <f>IFERROR(IF(SEARCH(O$1,$L1522),1,"no"),"-")</f>
        <v>-</v>
      </c>
      <c r="P1522" s="15">
        <v>286290000</v>
      </c>
      <c r="Q1522" s="16">
        <v>256390000</v>
      </c>
      <c r="R1522" s="16">
        <v>289380000</v>
      </c>
      <c r="T1522" s="17">
        <v>3</v>
      </c>
      <c r="U1522" s="18">
        <v>162170000</v>
      </c>
      <c r="V1522" s="19">
        <v>215870000</v>
      </c>
      <c r="W1522" s="19">
        <v>174520000</v>
      </c>
      <c r="AB1522" s="20">
        <v>3</v>
      </c>
      <c r="AC1522" s="32">
        <v>305950000</v>
      </c>
      <c r="AD1522" s="33">
        <v>254490000</v>
      </c>
      <c r="AE1522" s="33">
        <v>229560000</v>
      </c>
      <c r="AF1522" s="34">
        <v>3</v>
      </c>
      <c r="AG1522" s="24">
        <v>213940000</v>
      </c>
      <c r="AH1522" s="24">
        <v>269220000</v>
      </c>
      <c r="AI1522" s="24">
        <v>189090000</v>
      </c>
      <c r="AJ1522" s="25">
        <v>3</v>
      </c>
      <c r="AK1522">
        <v>28.092901229858398</v>
      </c>
      <c r="AL1522">
        <v>27.933765411376999</v>
      </c>
      <c r="AM1522">
        <v>28.108390808105501</v>
      </c>
      <c r="AN1522">
        <v>26.8363246917725</v>
      </c>
      <c r="AO1522">
        <v>27.272932052612301</v>
      </c>
      <c r="AP1522">
        <v>27.6855869293213</v>
      </c>
      <c r="AQ1522">
        <v>27.3788166046143</v>
      </c>
      <c r="AR1522">
        <v>28.188720703125</v>
      </c>
      <c r="AS1522">
        <v>27.9230346679688</v>
      </c>
      <c r="AT1522">
        <v>27.774295806884801</v>
      </c>
      <c r="AU1522">
        <v>27.672630310058601</v>
      </c>
      <c r="AV1522">
        <v>28.004209518432599</v>
      </c>
      <c r="AW1522">
        <v>27.4944972991943</v>
      </c>
      <c r="AX1522">
        <v>10</v>
      </c>
      <c r="AY1522">
        <v>10</v>
      </c>
      <c r="AZ1522">
        <v>10</v>
      </c>
      <c r="BA1522">
        <v>15.8</v>
      </c>
      <c r="BB1522">
        <v>15.8</v>
      </c>
      <c r="BC1522">
        <v>15.8</v>
      </c>
      <c r="BD1522">
        <v>120.05</v>
      </c>
      <c r="BE1522">
        <v>0</v>
      </c>
      <c r="BF1522">
        <v>33.155000000000001</v>
      </c>
      <c r="BG1522">
        <v>1864900000</v>
      </c>
      <c r="BH1522">
        <v>33</v>
      </c>
      <c r="BI1522">
        <v>10</v>
      </c>
      <c r="BJ1522">
        <v>10</v>
      </c>
      <c r="BK1522">
        <v>10</v>
      </c>
      <c r="BL1522" t="s">
        <v>5897</v>
      </c>
      <c r="BM1522">
        <v>7</v>
      </c>
      <c r="BN1522">
        <v>5</v>
      </c>
      <c r="BO1522">
        <v>2</v>
      </c>
      <c r="BP1522">
        <v>2</v>
      </c>
      <c r="BQ1522">
        <v>5</v>
      </c>
      <c r="BR1522">
        <v>5</v>
      </c>
      <c r="BS1522">
        <v>5</v>
      </c>
      <c r="BT1522">
        <v>6</v>
      </c>
      <c r="BU1522">
        <v>4</v>
      </c>
      <c r="BV1522">
        <v>6</v>
      </c>
      <c r="BW1522">
        <v>5</v>
      </c>
      <c r="BX1522">
        <v>6</v>
      </c>
      <c r="BY1522">
        <v>5</v>
      </c>
      <c r="BZ1522">
        <v>1106</v>
      </c>
      <c r="CA1522">
        <v>1106</v>
      </c>
      <c r="CB1522">
        <v>10.5</v>
      </c>
      <c r="CC1522">
        <v>7.3</v>
      </c>
      <c r="CD1522">
        <v>1.7</v>
      </c>
      <c r="CE1522">
        <v>1.5</v>
      </c>
      <c r="CF1522">
        <v>7.8</v>
      </c>
      <c r="CG1522">
        <v>7.9</v>
      </c>
      <c r="CH1522">
        <v>6.2</v>
      </c>
      <c r="CI1522">
        <v>11.9</v>
      </c>
      <c r="CJ1522">
        <v>4.2</v>
      </c>
      <c r="CK1522">
        <v>8.4</v>
      </c>
      <c r="CL1522">
        <v>6.2</v>
      </c>
      <c r="CM1522">
        <v>9.6</v>
      </c>
      <c r="CN1522">
        <v>7.6</v>
      </c>
      <c r="CO1522">
        <v>0.233688515250774</v>
      </c>
      <c r="CP1522">
        <v>0.333179658565185</v>
      </c>
      <c r="CQ1522">
        <v>0.54788356557887397</v>
      </c>
      <c r="CR1522">
        <v>0.75853209384683495</v>
      </c>
      <c r="CS1522">
        <v>-0.21917152404785201</v>
      </c>
      <c r="CT1522">
        <v>-0.58514007821737501</v>
      </c>
      <c r="CU1522">
        <v>0.52884338475923298</v>
      </c>
      <c r="CV1522">
        <v>0.297067006429035</v>
      </c>
      <c r="CW1522">
        <v>0.79188195236303205</v>
      </c>
      <c r="CX1522">
        <v>0.39846878198566998</v>
      </c>
      <c r="CY1522">
        <v>0.23823801676432399</v>
      </c>
      <c r="CZ1522">
        <v>1.2385934770154801</v>
      </c>
    </row>
    <row r="1523" spans="1:104" x14ac:dyDescent="0.3">
      <c r="A1523" t="s">
        <v>5055</v>
      </c>
      <c r="B1523" t="s">
        <v>5056</v>
      </c>
      <c r="C1523" s="50">
        <v>1.1425156693720488</v>
      </c>
      <c r="D1523" s="51">
        <v>0.19221395169063499</v>
      </c>
      <c r="E1523" s="52">
        <v>0.46482121357517447</v>
      </c>
      <c r="F1523" s="53">
        <v>0.33271405977347901</v>
      </c>
      <c r="G1523" s="50">
        <v>0.87714907543666731</v>
      </c>
      <c r="H1523" s="54">
        <v>-0.18910603885809316</v>
      </c>
      <c r="I1523" s="55">
        <v>0.17552349106080564</v>
      </c>
      <c r="J1523" s="56">
        <v>0.75566475181718695</v>
      </c>
      <c r="K1523" t="s">
        <v>2010</v>
      </c>
      <c r="L1523" t="s">
        <v>2011</v>
      </c>
      <c r="M1523" s="13" t="str">
        <f>IFERROR(IF(SEARCH(M$1,$L1523),1,"no"),"-")</f>
        <v>-</v>
      </c>
      <c r="N1523" s="14" t="str">
        <f>IFERROR(IF(SEARCH(N$1,$L1523),1,"no"),"-")</f>
        <v>-</v>
      </c>
      <c r="O1523" s="14" t="str">
        <f>IFERROR(IF(SEARCH(O$1,$L1523),1,"no"),"-")</f>
        <v>-</v>
      </c>
      <c r="P1523" s="15">
        <v>883210000</v>
      </c>
      <c r="Q1523" s="16">
        <v>928610000</v>
      </c>
      <c r="R1523" s="16">
        <v>887490000</v>
      </c>
      <c r="S1523" s="16">
        <v>474610000</v>
      </c>
      <c r="T1523" s="17">
        <v>4</v>
      </c>
      <c r="U1523" s="18">
        <v>760800000</v>
      </c>
      <c r="V1523" s="19">
        <v>1010600000</v>
      </c>
      <c r="W1523" s="19">
        <v>948290000</v>
      </c>
      <c r="AB1523" s="20">
        <v>3</v>
      </c>
      <c r="AC1523" s="32">
        <v>1142600000</v>
      </c>
      <c r="AD1523" s="33">
        <v>975740000</v>
      </c>
      <c r="AE1523" s="33">
        <v>946350000</v>
      </c>
      <c r="AF1523" s="34">
        <v>3</v>
      </c>
      <c r="AG1523" s="24">
        <v>981900000</v>
      </c>
      <c r="AH1523" s="24">
        <v>815040000</v>
      </c>
      <c r="AI1523" s="24">
        <v>891250000</v>
      </c>
      <c r="AJ1523" s="25">
        <v>3</v>
      </c>
      <c r="AK1523">
        <v>29.718181610107401</v>
      </c>
      <c r="AL1523">
        <v>29.7904968261719</v>
      </c>
      <c r="AM1523">
        <v>29.725154876708999</v>
      </c>
      <c r="AN1523">
        <v>28.822166442871101</v>
      </c>
      <c r="AO1523">
        <v>29.5029411315918</v>
      </c>
      <c r="AP1523">
        <v>29.9125652313232</v>
      </c>
      <c r="AQ1523">
        <v>29.820753097534201</v>
      </c>
      <c r="AR1523">
        <v>30.089673995971701</v>
      </c>
      <c r="AS1523">
        <v>29.861921310424801</v>
      </c>
      <c r="AT1523">
        <v>29.817798614501999</v>
      </c>
      <c r="AU1523">
        <v>29.871000289916999</v>
      </c>
      <c r="AV1523">
        <v>29.602294921875</v>
      </c>
      <c r="AW1523">
        <v>29.731254577636701</v>
      </c>
      <c r="AX1523">
        <v>15</v>
      </c>
      <c r="AY1523">
        <v>15</v>
      </c>
      <c r="AZ1523">
        <v>15</v>
      </c>
      <c r="BA1523">
        <v>42.1</v>
      </c>
      <c r="BB1523">
        <v>42.1</v>
      </c>
      <c r="BC1523">
        <v>42.1</v>
      </c>
      <c r="BD1523">
        <v>45.548999999999999</v>
      </c>
      <c r="BE1523">
        <v>0</v>
      </c>
      <c r="BF1523">
        <v>86.296000000000006</v>
      </c>
      <c r="BG1523">
        <v>7653600000</v>
      </c>
      <c r="BH1523">
        <v>87</v>
      </c>
      <c r="BI1523">
        <v>15</v>
      </c>
      <c r="BJ1523">
        <v>15</v>
      </c>
      <c r="BK1523">
        <v>15</v>
      </c>
      <c r="BL1523" t="s">
        <v>5057</v>
      </c>
      <c r="BM1523">
        <v>9</v>
      </c>
      <c r="BN1523">
        <v>10</v>
      </c>
      <c r="BO1523">
        <v>6</v>
      </c>
      <c r="BP1523">
        <v>4</v>
      </c>
      <c r="BQ1523">
        <v>11</v>
      </c>
      <c r="BR1523">
        <v>9</v>
      </c>
      <c r="BS1523">
        <v>9</v>
      </c>
      <c r="BT1523">
        <v>10</v>
      </c>
      <c r="BU1523">
        <v>9</v>
      </c>
      <c r="BV1523">
        <v>11</v>
      </c>
      <c r="BW1523">
        <v>11</v>
      </c>
      <c r="BX1523">
        <v>9</v>
      </c>
      <c r="BY1523">
        <v>10</v>
      </c>
      <c r="BZ1523">
        <v>399</v>
      </c>
      <c r="CA1523">
        <v>399</v>
      </c>
      <c r="CB1523">
        <v>30.3</v>
      </c>
      <c r="CC1523">
        <v>32.6</v>
      </c>
      <c r="CD1523">
        <v>20.100000000000001</v>
      </c>
      <c r="CE1523">
        <v>13.8</v>
      </c>
      <c r="CF1523">
        <v>34.299999999999997</v>
      </c>
      <c r="CG1523">
        <v>30.3</v>
      </c>
      <c r="CH1523">
        <v>30.3</v>
      </c>
      <c r="CI1523">
        <v>32.1</v>
      </c>
      <c r="CJ1523">
        <v>29.1</v>
      </c>
      <c r="CK1523">
        <v>35.6</v>
      </c>
      <c r="CL1523">
        <v>34.299999999999997</v>
      </c>
      <c r="CM1523">
        <v>30.3</v>
      </c>
      <c r="CN1523">
        <v>32.6</v>
      </c>
      <c r="CO1523">
        <v>0.68365363505271404</v>
      </c>
      <c r="CP1523">
        <v>0.33271405977347901</v>
      </c>
      <c r="CQ1523">
        <v>0.75566475181718695</v>
      </c>
      <c r="CR1523">
        <v>0.62471370967741902</v>
      </c>
      <c r="CS1523">
        <v>-0.40913136800130101</v>
      </c>
      <c r="CT1523">
        <v>-1.4483741566235799</v>
      </c>
      <c r="CU1523">
        <v>0.52945046728972001</v>
      </c>
      <c r="CV1523">
        <v>-0.23141988118489501</v>
      </c>
      <c r="CW1523">
        <v>-0.79094722691331099</v>
      </c>
      <c r="CX1523">
        <v>0.27240278657378098</v>
      </c>
      <c r="CY1523">
        <v>0.188281377156574</v>
      </c>
      <c r="CZ1523">
        <v>1.6439892737474899</v>
      </c>
    </row>
    <row r="1524" spans="1:104" x14ac:dyDescent="0.3">
      <c r="A1524" t="s">
        <v>435</v>
      </c>
      <c r="B1524" t="s">
        <v>436</v>
      </c>
      <c r="C1524" s="50">
        <v>1.1434514224369299</v>
      </c>
      <c r="D1524" s="51">
        <v>0.19339507663897068</v>
      </c>
      <c r="E1524" s="52">
        <v>0.46515793129284749</v>
      </c>
      <c r="F1524" s="53">
        <v>0.33239956959605599</v>
      </c>
      <c r="G1524" s="41">
        <v>1.563906990521327</v>
      </c>
      <c r="H1524" s="43">
        <v>0.64515471449712114</v>
      </c>
      <c r="I1524" s="39">
        <v>1.2983691026074176E-2</v>
      </c>
      <c r="J1524" s="40">
        <v>1.8866018279991101</v>
      </c>
      <c r="K1524" t="s">
        <v>437</v>
      </c>
      <c r="L1524" t="s">
        <v>438</v>
      </c>
      <c r="M1524" s="13" t="str">
        <f>IFERROR(IF(SEARCH(M$1,$L1524),1,"no"),"-")</f>
        <v>-</v>
      </c>
      <c r="N1524" s="14" t="str">
        <f>IFERROR(IF(SEARCH(N$1,$L1524),1,"no"),"-")</f>
        <v>-</v>
      </c>
      <c r="O1524" s="14" t="str">
        <f>IFERROR(IF(SEARCH(O$1,$L1524),1,"no"),"-")</f>
        <v>-</v>
      </c>
      <c r="P1524" s="15">
        <v>389110000</v>
      </c>
      <c r="Q1524" s="16">
        <v>353870000</v>
      </c>
      <c r="R1524" s="16">
        <v>411580000</v>
      </c>
      <c r="S1524" s="16">
        <v>733280000</v>
      </c>
      <c r="T1524" s="17">
        <v>4</v>
      </c>
      <c r="U1524" s="18">
        <v>509330000</v>
      </c>
      <c r="V1524" s="19">
        <v>648610000</v>
      </c>
      <c r="W1524" s="19">
        <v>461050000</v>
      </c>
      <c r="Y1524" s="19" t="s">
        <v>104</v>
      </c>
      <c r="Z1524" s="19" t="str">
        <f>IF(X1524=Y1524,"Both UP","")</f>
        <v/>
      </c>
      <c r="AB1524" s="20">
        <v>3</v>
      </c>
      <c r="AC1524" s="32">
        <v>408170000</v>
      </c>
      <c r="AD1524" s="33">
        <v>395440000</v>
      </c>
      <c r="AE1524" s="33">
        <v>411750000</v>
      </c>
      <c r="AF1524" s="34">
        <v>3</v>
      </c>
      <c r="AG1524" s="24">
        <v>731120000</v>
      </c>
      <c r="AH1524" s="24">
        <v>652220000</v>
      </c>
      <c r="AI1524" s="24">
        <v>517370000</v>
      </c>
      <c r="AJ1524" s="25">
        <v>3</v>
      </c>
      <c r="AK1524">
        <v>28.535602569580099</v>
      </c>
      <c r="AL1524">
        <v>28.398643493652301</v>
      </c>
      <c r="AM1524">
        <v>28.6165981292725</v>
      </c>
      <c r="AN1524">
        <v>29.4497890472412</v>
      </c>
      <c r="AO1524">
        <v>28.924024581909201</v>
      </c>
      <c r="AP1524">
        <v>29.2727756500244</v>
      </c>
      <c r="AQ1524">
        <v>28.780347824096701</v>
      </c>
      <c r="AR1524">
        <v>28.6045951843262</v>
      </c>
      <c r="AS1524">
        <v>28.558883666992202</v>
      </c>
      <c r="AT1524">
        <v>28.617193222045898</v>
      </c>
      <c r="AU1524">
        <v>29.445533752441399</v>
      </c>
      <c r="AV1524">
        <v>29.280782699585</v>
      </c>
      <c r="AW1524">
        <v>28.946620941162099</v>
      </c>
      <c r="AX1524">
        <v>18</v>
      </c>
      <c r="AY1524">
        <v>3</v>
      </c>
      <c r="AZ1524">
        <v>3</v>
      </c>
      <c r="BA1524">
        <v>50.9</v>
      </c>
      <c r="BB1524">
        <v>11.7</v>
      </c>
      <c r="BC1524">
        <v>11.7</v>
      </c>
      <c r="BD1524">
        <v>38.039000000000001</v>
      </c>
      <c r="BE1524">
        <v>0</v>
      </c>
      <c r="BF1524">
        <v>49.283999999999999</v>
      </c>
      <c r="BG1524">
        <v>4439000000</v>
      </c>
      <c r="BH1524">
        <v>29</v>
      </c>
      <c r="BI1524">
        <v>18</v>
      </c>
      <c r="BJ1524">
        <v>3</v>
      </c>
      <c r="BK1524">
        <v>3</v>
      </c>
      <c r="BL1524" t="s">
        <v>439</v>
      </c>
      <c r="BM1524">
        <v>3</v>
      </c>
      <c r="BN1524">
        <v>3</v>
      </c>
      <c r="BO1524">
        <v>2</v>
      </c>
      <c r="BP1524">
        <v>3</v>
      </c>
      <c r="BQ1524">
        <v>3</v>
      </c>
      <c r="BR1524">
        <v>3</v>
      </c>
      <c r="BS1524">
        <v>3</v>
      </c>
      <c r="BT1524">
        <v>3</v>
      </c>
      <c r="BU1524">
        <v>3</v>
      </c>
      <c r="BV1524">
        <v>3</v>
      </c>
      <c r="BW1524">
        <v>3</v>
      </c>
      <c r="BX1524">
        <v>3</v>
      </c>
      <c r="BY1524">
        <v>3</v>
      </c>
      <c r="BZ1524">
        <v>334</v>
      </c>
      <c r="CA1524">
        <v>334</v>
      </c>
      <c r="CB1524">
        <v>33.799999999999997</v>
      </c>
      <c r="CC1524">
        <v>37.1</v>
      </c>
      <c r="CD1524">
        <v>31.1</v>
      </c>
      <c r="CE1524">
        <v>37.1</v>
      </c>
      <c r="CF1524">
        <v>44.6</v>
      </c>
      <c r="CG1524">
        <v>37.1</v>
      </c>
      <c r="CH1524">
        <v>36.799999999999997</v>
      </c>
      <c r="CI1524">
        <v>36.200000000000003</v>
      </c>
      <c r="CJ1524">
        <v>29</v>
      </c>
      <c r="CK1524">
        <v>39.5</v>
      </c>
      <c r="CL1524">
        <v>37.700000000000003</v>
      </c>
      <c r="CM1524">
        <v>35.9</v>
      </c>
      <c r="CN1524">
        <v>33.200000000000003</v>
      </c>
      <c r="CO1524">
        <v>0.22049866497749299</v>
      </c>
      <c r="CP1524">
        <v>0.33239956959605599</v>
      </c>
      <c r="CQ1524">
        <v>1.8866018279991099</v>
      </c>
      <c r="CR1524">
        <v>0.77089895470383296</v>
      </c>
      <c r="CS1524">
        <v>0.156600952148438</v>
      </c>
      <c r="CT1524">
        <v>0.55648023385507495</v>
      </c>
      <c r="CU1524">
        <v>0.52947525676937401</v>
      </c>
      <c r="CV1524">
        <v>-0.242224375406902</v>
      </c>
      <c r="CW1524">
        <v>-0.79031571374437704</v>
      </c>
      <c r="CX1524">
        <v>4.9257142857142902E-2</v>
      </c>
      <c r="CY1524">
        <v>-0.63075510660807399</v>
      </c>
      <c r="CZ1524">
        <v>-4.2667463818081597</v>
      </c>
    </row>
    <row r="1525" spans="1:104" x14ac:dyDescent="0.3">
      <c r="A1525" t="s">
        <v>5858</v>
      </c>
      <c r="B1525" t="s">
        <v>5859</v>
      </c>
      <c r="C1525" s="50">
        <v>0.91039198873680749</v>
      </c>
      <c r="D1525" s="51">
        <v>-0.13544023260812685</v>
      </c>
      <c r="E1525" s="52">
        <v>0.46516494529019875</v>
      </c>
      <c r="F1525" s="53">
        <v>0.33239302103012797</v>
      </c>
      <c r="G1525" s="50">
        <v>0.79518096380723857</v>
      </c>
      <c r="H1525" s="54">
        <v>-0.33064487489564065</v>
      </c>
      <c r="I1525" s="55">
        <v>0.27741156490970709</v>
      </c>
      <c r="J1525" s="56">
        <v>0.55687543774083104</v>
      </c>
      <c r="K1525" t="s">
        <v>5860</v>
      </c>
      <c r="L1525" t="s">
        <v>5861</v>
      </c>
      <c r="M1525" s="13" t="str">
        <f>IFERROR(IF(SEARCH(M$1,$L1525),1,"no"),"-")</f>
        <v>-</v>
      </c>
      <c r="N1525" s="14" t="str">
        <f>IFERROR(IF(SEARCH(N$1,$L1525),1,"no"),"-")</f>
        <v>-</v>
      </c>
      <c r="O1525" s="14" t="str">
        <f>IFERROR(IF(SEARCH(O$1,$L1525),1,"no"),"-")</f>
        <v>-</v>
      </c>
      <c r="P1525" s="15">
        <v>161560000</v>
      </c>
      <c r="Q1525" s="16">
        <v>153330000</v>
      </c>
      <c r="T1525" s="17">
        <v>2</v>
      </c>
      <c r="U1525" s="18">
        <v>162560000</v>
      </c>
      <c r="V1525" s="19">
        <v>124510000</v>
      </c>
      <c r="W1525" s="19">
        <v>142940000</v>
      </c>
      <c r="AB1525" s="20">
        <v>3</v>
      </c>
      <c r="AC1525" s="32">
        <v>150000000</v>
      </c>
      <c r="AD1525" s="33">
        <v>209520000</v>
      </c>
      <c r="AE1525" s="33">
        <v>140580000</v>
      </c>
      <c r="AF1525" s="34">
        <v>3</v>
      </c>
      <c r="AG1525" s="24">
        <v>168040000</v>
      </c>
      <c r="AH1525" s="24">
        <v>104730000</v>
      </c>
      <c r="AI1525" s="24">
        <v>124900000</v>
      </c>
      <c r="AJ1525" s="25">
        <v>3</v>
      </c>
      <c r="AK1525">
        <v>27.267494201660199</v>
      </c>
      <c r="AL1525">
        <v>27.192064285278299</v>
      </c>
      <c r="AM1525">
        <v>26.467758178710898</v>
      </c>
      <c r="AN1525">
        <v>26.604639053344702</v>
      </c>
      <c r="AO1525">
        <v>27.2763977050781</v>
      </c>
      <c r="AP1525">
        <v>26.891685485839801</v>
      </c>
      <c r="AQ1525">
        <v>27.090833663940401</v>
      </c>
      <c r="AR1525">
        <v>27.160387039184599</v>
      </c>
      <c r="AS1525">
        <v>27.642513275146499</v>
      </c>
      <c r="AT1525">
        <v>27.066816329956101</v>
      </c>
      <c r="AU1525">
        <v>27.3242301940918</v>
      </c>
      <c r="AV1525">
        <v>26.6420993804932</v>
      </c>
      <c r="AW1525">
        <v>26.896198272705099</v>
      </c>
      <c r="AX1525">
        <v>9</v>
      </c>
      <c r="AY1525">
        <v>9</v>
      </c>
      <c r="AZ1525">
        <v>9</v>
      </c>
      <c r="BA1525">
        <v>21.9</v>
      </c>
      <c r="BB1525">
        <v>21.9</v>
      </c>
      <c r="BC1525">
        <v>21.9</v>
      </c>
      <c r="BD1525">
        <v>58.645000000000003</v>
      </c>
      <c r="BE1525">
        <v>0</v>
      </c>
      <c r="BF1525">
        <v>15.739000000000001</v>
      </c>
      <c r="BG1525">
        <v>1025500000</v>
      </c>
      <c r="BH1525">
        <v>22</v>
      </c>
      <c r="BI1525">
        <v>9</v>
      </c>
      <c r="BJ1525">
        <v>9</v>
      </c>
      <c r="BK1525">
        <v>9</v>
      </c>
      <c r="BL1525" t="s">
        <v>5862</v>
      </c>
      <c r="BM1525">
        <v>4</v>
      </c>
      <c r="BN1525">
        <v>6</v>
      </c>
      <c r="BO1525">
        <v>0</v>
      </c>
      <c r="BP1525">
        <v>0</v>
      </c>
      <c r="BQ1525">
        <v>7</v>
      </c>
      <c r="BR1525">
        <v>5</v>
      </c>
      <c r="BS1525">
        <v>4</v>
      </c>
      <c r="BT1525">
        <v>5</v>
      </c>
      <c r="BU1525">
        <v>7</v>
      </c>
      <c r="BV1525">
        <v>4</v>
      </c>
      <c r="BW1525">
        <v>5</v>
      </c>
      <c r="BX1525">
        <v>2</v>
      </c>
      <c r="BY1525">
        <v>5</v>
      </c>
      <c r="BZ1525">
        <v>526</v>
      </c>
      <c r="CA1525">
        <v>526</v>
      </c>
      <c r="CB1525">
        <v>8.4</v>
      </c>
      <c r="CC1525">
        <v>12.7</v>
      </c>
      <c r="CD1525">
        <v>0</v>
      </c>
      <c r="CE1525">
        <v>0</v>
      </c>
      <c r="CF1525">
        <v>18.100000000000001</v>
      </c>
      <c r="CG1525">
        <v>13.9</v>
      </c>
      <c r="CH1525">
        <v>11.6</v>
      </c>
      <c r="CI1525">
        <v>13.7</v>
      </c>
      <c r="CJ1525">
        <v>14.6</v>
      </c>
      <c r="CK1525">
        <v>9.1</v>
      </c>
      <c r="CL1525">
        <v>10.5</v>
      </c>
      <c r="CM1525">
        <v>4.2</v>
      </c>
      <c r="CN1525">
        <v>12.9</v>
      </c>
      <c r="CO1525">
        <v>0.67917295767300601</v>
      </c>
      <c r="CP1525">
        <v>0.33239302103012802</v>
      </c>
      <c r="CQ1525">
        <v>0.55687543774083104</v>
      </c>
      <c r="CR1525">
        <v>0.622298210735587</v>
      </c>
      <c r="CS1525">
        <v>-0.40691661834716802</v>
      </c>
      <c r="CT1525">
        <v>-1.4403184916382701</v>
      </c>
      <c r="CU1525">
        <v>0.52925244983667796</v>
      </c>
      <c r="CV1525">
        <v>-0.20331668853759799</v>
      </c>
      <c r="CW1525">
        <v>-0.79030256258614995</v>
      </c>
      <c r="CX1525">
        <v>0.39156472408457998</v>
      </c>
      <c r="CY1525">
        <v>0.33572959899902299</v>
      </c>
      <c r="CZ1525">
        <v>1.2561881181052601</v>
      </c>
    </row>
    <row r="1526" spans="1:104" x14ac:dyDescent="0.3">
      <c r="A1526" t="s">
        <v>3789</v>
      </c>
      <c r="B1526" t="s">
        <v>3790</v>
      </c>
      <c r="C1526" s="50">
        <v>1.1250955581106035</v>
      </c>
      <c r="D1526" s="51">
        <v>0.17004753953796817</v>
      </c>
      <c r="E1526" s="52">
        <v>0.46544596502597446</v>
      </c>
      <c r="F1526" s="53">
        <v>0.33213073026411599</v>
      </c>
      <c r="G1526" s="50">
        <v>0.82040792434668375</v>
      </c>
      <c r="H1526" s="54">
        <v>-0.28558666796422233</v>
      </c>
      <c r="I1526" s="55">
        <v>5.3481352862496327E-2</v>
      </c>
      <c r="J1526" s="56">
        <v>1.2717976153725501</v>
      </c>
      <c r="K1526" t="s">
        <v>3791</v>
      </c>
      <c r="L1526" t="s">
        <v>3792</v>
      </c>
      <c r="M1526" s="13" t="str">
        <f>IFERROR(IF(SEARCH(M$1,$L1526),1,"no"),"-")</f>
        <v>-</v>
      </c>
      <c r="N1526" s="14">
        <f>IFERROR(IF(SEARCH(N$1,$L1526),1,"no"),"-")</f>
        <v>1</v>
      </c>
      <c r="O1526" s="14" t="str">
        <f>IFERROR(IF(SEARCH(O$1,$L1526),1,"no"),"-")</f>
        <v>-</v>
      </c>
      <c r="P1526" s="15">
        <v>449550000</v>
      </c>
      <c r="Q1526" s="16">
        <v>508650000</v>
      </c>
      <c r="R1526" s="16">
        <v>269320000</v>
      </c>
      <c r="S1526" s="16">
        <v>398890000</v>
      </c>
      <c r="T1526" s="17">
        <v>4</v>
      </c>
      <c r="U1526" s="18">
        <v>389670000</v>
      </c>
      <c r="V1526" s="19">
        <v>481540000</v>
      </c>
      <c r="W1526" s="19">
        <v>501190000</v>
      </c>
      <c r="AB1526" s="20">
        <v>3</v>
      </c>
      <c r="AC1526" s="32">
        <v>548400000</v>
      </c>
      <c r="AD1526" s="33">
        <v>526110000</v>
      </c>
      <c r="AE1526" s="33">
        <v>463030000</v>
      </c>
      <c r="AF1526" s="34">
        <v>3</v>
      </c>
      <c r="AG1526" s="24">
        <v>378070000</v>
      </c>
      <c r="AH1526" s="24">
        <v>447790000</v>
      </c>
      <c r="AI1526" s="24">
        <v>435550000</v>
      </c>
      <c r="AJ1526" s="25">
        <v>3</v>
      </c>
      <c r="AK1526">
        <v>28.7439060211182</v>
      </c>
      <c r="AL1526">
        <v>28.92209815979</v>
      </c>
      <c r="AM1526">
        <v>28.004745483398398</v>
      </c>
      <c r="AN1526">
        <v>28.571414947509801</v>
      </c>
      <c r="AO1526">
        <v>28.537677764892599</v>
      </c>
      <c r="AP1526">
        <v>28.843080520629901</v>
      </c>
      <c r="AQ1526">
        <v>28.900781631469702</v>
      </c>
      <c r="AR1526">
        <v>29.030652999877901</v>
      </c>
      <c r="AS1526">
        <v>28.970788955688501</v>
      </c>
      <c r="AT1526">
        <v>28.7865295410156</v>
      </c>
      <c r="AU1526">
        <v>28.494077682495099</v>
      </c>
      <c r="AV1526">
        <v>28.738246917724599</v>
      </c>
      <c r="AW1526">
        <v>28.698263168335</v>
      </c>
      <c r="AX1526">
        <v>13</v>
      </c>
      <c r="AY1526">
        <v>13</v>
      </c>
      <c r="AZ1526">
        <v>13</v>
      </c>
      <c r="BA1526">
        <v>29.3</v>
      </c>
      <c r="BB1526">
        <v>29.3</v>
      </c>
      <c r="BC1526">
        <v>29.3</v>
      </c>
      <c r="BD1526">
        <v>62.143000000000001</v>
      </c>
      <c r="BE1526">
        <v>0</v>
      </c>
      <c r="BF1526">
        <v>55.570999999999998</v>
      </c>
      <c r="BG1526">
        <v>4043300000</v>
      </c>
      <c r="BH1526">
        <v>65</v>
      </c>
      <c r="BI1526">
        <v>13</v>
      </c>
      <c r="BJ1526">
        <v>13</v>
      </c>
      <c r="BK1526">
        <v>13</v>
      </c>
      <c r="BL1526" t="s">
        <v>3793</v>
      </c>
      <c r="BM1526">
        <v>9</v>
      </c>
      <c r="BN1526">
        <v>10</v>
      </c>
      <c r="BO1526">
        <v>6</v>
      </c>
      <c r="BP1526">
        <v>5</v>
      </c>
      <c r="BQ1526">
        <v>9</v>
      </c>
      <c r="BR1526">
        <v>8</v>
      </c>
      <c r="BS1526">
        <v>8</v>
      </c>
      <c r="BT1526">
        <v>8</v>
      </c>
      <c r="BU1526">
        <v>9</v>
      </c>
      <c r="BV1526">
        <v>9</v>
      </c>
      <c r="BW1526">
        <v>7</v>
      </c>
      <c r="BX1526">
        <v>7</v>
      </c>
      <c r="BY1526">
        <v>9</v>
      </c>
      <c r="BZ1526">
        <v>587</v>
      </c>
      <c r="CA1526">
        <v>587</v>
      </c>
      <c r="CB1526">
        <v>17.5</v>
      </c>
      <c r="CC1526">
        <v>21.5</v>
      </c>
      <c r="CD1526">
        <v>14.3</v>
      </c>
      <c r="CE1526">
        <v>11.9</v>
      </c>
      <c r="CF1526">
        <v>18.899999999999999</v>
      </c>
      <c r="CG1526">
        <v>17.5</v>
      </c>
      <c r="CH1526">
        <v>18.7</v>
      </c>
      <c r="CI1526">
        <v>17.7</v>
      </c>
      <c r="CJ1526">
        <v>20.3</v>
      </c>
      <c r="CK1526">
        <v>21.6</v>
      </c>
      <c r="CL1526">
        <v>14.8</v>
      </c>
      <c r="CM1526">
        <v>14.8</v>
      </c>
      <c r="CN1526">
        <v>20.3</v>
      </c>
      <c r="CO1526">
        <v>0.72256930966642297</v>
      </c>
      <c r="CP1526">
        <v>0.33213073026411599</v>
      </c>
      <c r="CQ1526">
        <v>1.2717976153725501</v>
      </c>
      <c r="CR1526">
        <v>0.63804745762711901</v>
      </c>
      <c r="CS1526">
        <v>-0.36878267923990998</v>
      </c>
      <c r="CT1526">
        <v>-1.5182000912157201</v>
      </c>
      <c r="CU1526">
        <v>0.52931156716417904</v>
      </c>
      <c r="CV1526">
        <v>-0.19997215270996099</v>
      </c>
      <c r="CW1526">
        <v>-0.78977577395370802</v>
      </c>
      <c r="CX1526">
        <v>0.107590953785644</v>
      </c>
      <c r="CY1526">
        <v>0.28579457600911701</v>
      </c>
      <c r="CZ1526">
        <v>2.7110107495695499</v>
      </c>
    </row>
    <row r="1527" spans="1:104" x14ac:dyDescent="0.3">
      <c r="A1527" t="s">
        <v>7169</v>
      </c>
      <c r="B1527" t="s">
        <v>7170</v>
      </c>
      <c r="C1527" s="50">
        <v>1.0585600373523598</v>
      </c>
      <c r="D1527" s="51">
        <v>8.2103095641415158E-2</v>
      </c>
      <c r="E1527" s="52">
        <v>0.46650299291560032</v>
      </c>
      <c r="F1527" s="53">
        <v>0.33114556563117797</v>
      </c>
      <c r="G1527" s="50">
        <v>0.93552904755469846</v>
      </c>
      <c r="H1527" s="54">
        <v>-9.614564600439425E-2</v>
      </c>
      <c r="I1527" s="55">
        <v>0.63218308400203882</v>
      </c>
      <c r="J1527" s="56">
        <v>0.19915712922225201</v>
      </c>
      <c r="K1527" t="s">
        <v>418</v>
      </c>
      <c r="L1527" t="s">
        <v>419</v>
      </c>
      <c r="M1527" s="13" t="str">
        <f>IFERROR(IF(SEARCH(M$1,$L1527),1,"no"),"-")</f>
        <v>-</v>
      </c>
      <c r="N1527" s="14" t="str">
        <f>IFERROR(IF(SEARCH(N$1,$L1527),1,"no"),"-")</f>
        <v>-</v>
      </c>
      <c r="O1527" s="14" t="str">
        <f>IFERROR(IF(SEARCH(O$1,$L1527),1,"no"),"-")</f>
        <v>-</v>
      </c>
      <c r="P1527" s="15">
        <v>2511700000</v>
      </c>
      <c r="Q1527" s="16">
        <v>2295800000</v>
      </c>
      <c r="R1527" s="16">
        <v>2363700000</v>
      </c>
      <c r="S1527" s="16">
        <v>1967000000</v>
      </c>
      <c r="T1527" s="17">
        <v>4</v>
      </c>
      <c r="U1527" s="18">
        <v>2298900000</v>
      </c>
      <c r="V1527" s="19">
        <v>2662600000</v>
      </c>
      <c r="W1527" s="19">
        <v>2293500000</v>
      </c>
      <c r="AB1527" s="20">
        <v>3</v>
      </c>
      <c r="AC1527" s="32">
        <v>3280700000</v>
      </c>
      <c r="AD1527" s="33">
        <v>2319200000</v>
      </c>
      <c r="AE1527" s="33">
        <v>2540200000</v>
      </c>
      <c r="AF1527" s="34">
        <v>3</v>
      </c>
      <c r="AG1527" s="24">
        <v>2715300000</v>
      </c>
      <c r="AH1527" s="24">
        <v>2505700000</v>
      </c>
      <c r="AI1527" s="24">
        <v>2394300000</v>
      </c>
      <c r="AJ1527" s="25">
        <v>3</v>
      </c>
      <c r="AK1527">
        <v>31.226016998291001</v>
      </c>
      <c r="AL1527">
        <v>31.096349716186499</v>
      </c>
      <c r="AM1527">
        <v>31.138399124145501</v>
      </c>
      <c r="AN1527">
        <v>30.873350143432599</v>
      </c>
      <c r="AO1527">
        <v>31.0982971191406</v>
      </c>
      <c r="AP1527">
        <v>31.310188293456999</v>
      </c>
      <c r="AQ1527">
        <v>31.094903945922901</v>
      </c>
      <c r="AR1527">
        <v>31.611356735229499</v>
      </c>
      <c r="AS1527">
        <v>31.1109809875488</v>
      </c>
      <c r="AT1527">
        <v>31.242294311523398</v>
      </c>
      <c r="AU1527">
        <v>31.338464736938501</v>
      </c>
      <c r="AV1527">
        <v>31.2225666046143</v>
      </c>
      <c r="AW1527">
        <v>31.156957626342798</v>
      </c>
      <c r="AX1527">
        <v>27</v>
      </c>
      <c r="AY1527">
        <v>27</v>
      </c>
      <c r="AZ1527">
        <v>27</v>
      </c>
      <c r="BA1527">
        <v>44</v>
      </c>
      <c r="BB1527">
        <v>44</v>
      </c>
      <c r="BC1527">
        <v>44</v>
      </c>
      <c r="BD1527">
        <v>88.024000000000001</v>
      </c>
      <c r="BE1527">
        <v>0</v>
      </c>
      <c r="BF1527">
        <v>243.59</v>
      </c>
      <c r="BG1527">
        <v>21226000000</v>
      </c>
      <c r="BH1527">
        <v>177</v>
      </c>
      <c r="BI1527">
        <v>27</v>
      </c>
      <c r="BJ1527">
        <v>27</v>
      </c>
      <c r="BK1527">
        <v>27</v>
      </c>
      <c r="BL1527" t="s">
        <v>7171</v>
      </c>
      <c r="BM1527">
        <v>22</v>
      </c>
      <c r="BN1527">
        <v>22</v>
      </c>
      <c r="BO1527">
        <v>13</v>
      </c>
      <c r="BP1527">
        <v>13</v>
      </c>
      <c r="BQ1527">
        <v>21</v>
      </c>
      <c r="BR1527">
        <v>15</v>
      </c>
      <c r="BS1527">
        <v>20</v>
      </c>
      <c r="BT1527">
        <v>18</v>
      </c>
      <c r="BU1527">
        <v>20</v>
      </c>
      <c r="BV1527">
        <v>20</v>
      </c>
      <c r="BW1527">
        <v>18</v>
      </c>
      <c r="BX1527">
        <v>16</v>
      </c>
      <c r="BY1527">
        <v>19</v>
      </c>
      <c r="BZ1527">
        <v>818</v>
      </c>
      <c r="CA1527">
        <v>818</v>
      </c>
      <c r="CB1527">
        <v>35.200000000000003</v>
      </c>
      <c r="CC1527">
        <v>39</v>
      </c>
      <c r="CD1527">
        <v>22.4</v>
      </c>
      <c r="CE1527">
        <v>22.4</v>
      </c>
      <c r="CF1527">
        <v>37.200000000000003</v>
      </c>
      <c r="CG1527">
        <v>26.4</v>
      </c>
      <c r="CH1527">
        <v>36.1</v>
      </c>
      <c r="CI1527">
        <v>31.3</v>
      </c>
      <c r="CJ1527">
        <v>31.5</v>
      </c>
      <c r="CK1527">
        <v>30.8</v>
      </c>
      <c r="CL1527">
        <v>28.9</v>
      </c>
      <c r="CM1527">
        <v>27.6</v>
      </c>
      <c r="CN1527">
        <v>32.299999999999997</v>
      </c>
      <c r="CO1527">
        <v>0.74001524242536398</v>
      </c>
      <c r="CP1527">
        <v>0.33114556563117797</v>
      </c>
      <c r="CQ1527">
        <v>0.19915712922225201</v>
      </c>
      <c r="CR1527">
        <v>0.65109352517985597</v>
      </c>
      <c r="CS1527">
        <v>-0.23801501592000199</v>
      </c>
      <c r="CT1527">
        <v>-1.54943737800024</v>
      </c>
      <c r="CU1527">
        <v>0.53017435897435905</v>
      </c>
      <c r="CV1527">
        <v>-8.4267457326252099E-2</v>
      </c>
      <c r="CW1527">
        <v>-0.78779640098171799</v>
      </c>
      <c r="CX1527">
        <v>0.78439665819106397</v>
      </c>
      <c r="CY1527">
        <v>8.221435546875E-2</v>
      </c>
      <c r="CZ1527">
        <v>0.51738423617044904</v>
      </c>
    </row>
    <row r="1528" spans="1:104" x14ac:dyDescent="0.3">
      <c r="A1528" t="s">
        <v>3816</v>
      </c>
      <c r="B1528" t="s">
        <v>3817</v>
      </c>
      <c r="C1528" s="50">
        <v>0.90674345737002782</v>
      </c>
      <c r="D1528" s="51">
        <v>-0.14123366445620644</v>
      </c>
      <c r="E1528" s="52">
        <v>0.46734647216267167</v>
      </c>
      <c r="F1528" s="53">
        <v>0.33036103130114197</v>
      </c>
      <c r="G1528" s="50">
        <v>1.1417894478216417</v>
      </c>
      <c r="H1528" s="54">
        <v>0.19129663442266473</v>
      </c>
      <c r="I1528" s="55">
        <v>5.4254669456636907E-2</v>
      </c>
      <c r="J1528" s="56">
        <v>1.2655628780880701</v>
      </c>
      <c r="K1528" t="s">
        <v>3818</v>
      </c>
      <c r="L1528" t="s">
        <v>3819</v>
      </c>
      <c r="M1528" s="13">
        <f>IFERROR(IF(SEARCH(M$1,$L1528),1,"no"),"-")</f>
        <v>1</v>
      </c>
      <c r="N1528" s="14" t="str">
        <f>IFERROR(IF(SEARCH(N$1,$L1528),1,"no"),"-")</f>
        <v>-</v>
      </c>
      <c r="O1528" s="14" t="str">
        <f>IFERROR(IF(SEARCH(O$1,$L1528),1,"no"),"-")</f>
        <v>-</v>
      </c>
      <c r="P1528" s="15">
        <v>4643800000</v>
      </c>
      <c r="Q1528" s="16">
        <v>5179100000</v>
      </c>
      <c r="R1528" s="16">
        <v>4590800000</v>
      </c>
      <c r="S1528" s="16">
        <v>3852400000</v>
      </c>
      <c r="T1528" s="17">
        <v>4</v>
      </c>
      <c r="U1528" s="18">
        <v>3997900000</v>
      </c>
      <c r="V1528" s="19">
        <v>3118300000</v>
      </c>
      <c r="W1528" s="19">
        <v>5305800000</v>
      </c>
      <c r="AB1528" s="20">
        <v>3</v>
      </c>
      <c r="AC1528" s="32">
        <v>4171000000</v>
      </c>
      <c r="AD1528" s="33">
        <v>4308200000</v>
      </c>
      <c r="AE1528" s="33">
        <v>4138100000</v>
      </c>
      <c r="AF1528" s="34">
        <v>3</v>
      </c>
      <c r="AG1528" s="24">
        <v>4526700000</v>
      </c>
      <c r="AH1528" s="24">
        <v>4622100000</v>
      </c>
      <c r="AI1528" s="24">
        <v>5257500000</v>
      </c>
      <c r="AJ1528" s="25">
        <v>3</v>
      </c>
      <c r="AK1528">
        <v>32.112659454345703</v>
      </c>
      <c r="AL1528">
        <v>32.270053863525398</v>
      </c>
      <c r="AM1528">
        <v>32.096099853515597</v>
      </c>
      <c r="AN1528">
        <v>31.843111038208001</v>
      </c>
      <c r="AO1528">
        <v>31.8965950012207</v>
      </c>
      <c r="AP1528">
        <v>31.538112640380898</v>
      </c>
      <c r="AQ1528">
        <v>32.304924011230497</v>
      </c>
      <c r="AR1528">
        <v>31.957746505737301</v>
      </c>
      <c r="AS1528">
        <v>32.004436492919901</v>
      </c>
      <c r="AT1528">
        <v>31.9463214874268</v>
      </c>
      <c r="AU1528">
        <v>32.075813293457003</v>
      </c>
      <c r="AV1528">
        <v>32.105899810791001</v>
      </c>
      <c r="AW1528">
        <v>32.2917289733887</v>
      </c>
      <c r="AX1528">
        <v>14</v>
      </c>
      <c r="AY1528">
        <v>14</v>
      </c>
      <c r="AZ1528">
        <v>14</v>
      </c>
      <c r="BA1528">
        <v>66.7</v>
      </c>
      <c r="BB1528">
        <v>66.7</v>
      </c>
      <c r="BC1528">
        <v>66.7</v>
      </c>
      <c r="BD1528">
        <v>21.225000000000001</v>
      </c>
      <c r="BE1528">
        <v>0</v>
      </c>
      <c r="BF1528">
        <v>130.63</v>
      </c>
      <c r="BG1528">
        <v>41100000000</v>
      </c>
      <c r="BH1528">
        <v>151</v>
      </c>
      <c r="BI1528" t="s">
        <v>105</v>
      </c>
      <c r="BJ1528" t="s">
        <v>105</v>
      </c>
      <c r="BK1528" t="s">
        <v>105</v>
      </c>
      <c r="BL1528" t="s">
        <v>3820</v>
      </c>
      <c r="BM1528">
        <v>10</v>
      </c>
      <c r="BN1528">
        <v>11</v>
      </c>
      <c r="BO1528">
        <v>7</v>
      </c>
      <c r="BP1528">
        <v>8</v>
      </c>
      <c r="BQ1528">
        <v>10</v>
      </c>
      <c r="BR1528">
        <v>8</v>
      </c>
      <c r="BS1528">
        <v>8</v>
      </c>
      <c r="BT1528">
        <v>7</v>
      </c>
      <c r="BU1528">
        <v>8</v>
      </c>
      <c r="BV1528">
        <v>8</v>
      </c>
      <c r="BW1528">
        <v>6</v>
      </c>
      <c r="BX1528">
        <v>8</v>
      </c>
      <c r="BY1528">
        <v>10</v>
      </c>
      <c r="BZ1528">
        <v>198</v>
      </c>
      <c r="CA1528" t="s">
        <v>105</v>
      </c>
      <c r="CB1528">
        <v>64.099999999999994</v>
      </c>
      <c r="CC1528">
        <v>48</v>
      </c>
      <c r="CD1528">
        <v>50.5</v>
      </c>
      <c r="CE1528">
        <v>55.1</v>
      </c>
      <c r="CF1528">
        <v>48</v>
      </c>
      <c r="CG1528">
        <v>44.4</v>
      </c>
      <c r="CH1528">
        <v>54</v>
      </c>
      <c r="CI1528">
        <v>51</v>
      </c>
      <c r="CJ1528">
        <v>44.4</v>
      </c>
      <c r="CK1528">
        <v>44.4</v>
      </c>
      <c r="CL1528">
        <v>34.299999999999997</v>
      </c>
      <c r="CM1528">
        <v>44.4</v>
      </c>
      <c r="CN1528">
        <v>49.5</v>
      </c>
      <c r="CO1528">
        <v>0.46710016866002102</v>
      </c>
      <c r="CP1528">
        <v>0.33036103130114203</v>
      </c>
      <c r="CQ1528">
        <v>1.2655628780880701</v>
      </c>
      <c r="CR1528">
        <v>0.64604206500955996</v>
      </c>
      <c r="CS1528">
        <v>0.110979557037354</v>
      </c>
      <c r="CT1528">
        <v>1.05163267011619</v>
      </c>
      <c r="CU1528">
        <v>0.53029236499068899</v>
      </c>
      <c r="CV1528">
        <v>0.16727050145467001</v>
      </c>
      <c r="CW1528">
        <v>0.78621927620046494</v>
      </c>
      <c r="CX1528">
        <v>0.10905756097560999</v>
      </c>
      <c r="CY1528">
        <v>-0.18831253051757799</v>
      </c>
      <c r="CZ1528">
        <v>-2.6971434357958399</v>
      </c>
    </row>
    <row r="1529" spans="1:104" x14ac:dyDescent="0.3">
      <c r="A1529" t="s">
        <v>7023</v>
      </c>
      <c r="B1529" t="s">
        <v>7024</v>
      </c>
      <c r="C1529" s="50">
        <v>1.0402695018888499</v>
      </c>
      <c r="D1529" s="51">
        <v>5.6957334779792416E-2</v>
      </c>
      <c r="E1529" s="52">
        <v>0.46790037152507818</v>
      </c>
      <c r="F1529" s="53">
        <v>0.32984660996655601</v>
      </c>
      <c r="G1529" s="50">
        <v>1.0581029860404918</v>
      </c>
      <c r="H1529" s="54">
        <v>8.1480052989822013E-2</v>
      </c>
      <c r="I1529" s="55">
        <v>0.58677699919288762</v>
      </c>
      <c r="J1529" s="56">
        <v>0.23152691820875704</v>
      </c>
      <c r="K1529" t="s">
        <v>7025</v>
      </c>
      <c r="L1529" t="s">
        <v>7026</v>
      </c>
      <c r="M1529" s="13" t="str">
        <f>IFERROR(IF(SEARCH(M$1,$L1529),1,"no"),"-")</f>
        <v>-</v>
      </c>
      <c r="N1529" s="14" t="str">
        <f>IFERROR(IF(SEARCH(N$1,$L1529),1,"no"),"-")</f>
        <v>-</v>
      </c>
      <c r="O1529" s="14" t="str">
        <f>IFERROR(IF(SEARCH(O$1,$L1529),1,"no"),"-")</f>
        <v>-</v>
      </c>
      <c r="P1529" s="15">
        <v>126370000</v>
      </c>
      <c r="Q1529" s="16">
        <v>130400000</v>
      </c>
      <c r="T1529" s="17">
        <v>2</v>
      </c>
      <c r="V1529" s="19">
        <v>149910000</v>
      </c>
      <c r="W1529" s="19">
        <v>117200000</v>
      </c>
      <c r="AB1529" s="20">
        <v>2</v>
      </c>
      <c r="AC1529" s="32">
        <v>133700000</v>
      </c>
      <c r="AD1529" s="33">
        <v>164380000</v>
      </c>
      <c r="AE1529" s="33">
        <v>134600000</v>
      </c>
      <c r="AF1529" s="34">
        <v>3</v>
      </c>
      <c r="AG1529" s="24">
        <v>139980000</v>
      </c>
      <c r="AH1529" s="24">
        <v>173710000</v>
      </c>
      <c r="AI1529" s="24">
        <v>144130000</v>
      </c>
      <c r="AJ1529" s="25">
        <v>3</v>
      </c>
      <c r="AK1529">
        <v>26.913078308105501</v>
      </c>
      <c r="AL1529">
        <v>26.958368301391602</v>
      </c>
      <c r="AM1529">
        <v>26.906291961669901</v>
      </c>
      <c r="AN1529">
        <v>26.353235244751001</v>
      </c>
      <c r="AO1529">
        <v>25.019096374511701</v>
      </c>
      <c r="AP1529">
        <v>27.159521102905298</v>
      </c>
      <c r="AQ1529">
        <v>26.804397583007798</v>
      </c>
      <c r="AR1529">
        <v>26.9944248199463</v>
      </c>
      <c r="AS1529">
        <v>27.292459487915</v>
      </c>
      <c r="AT1529">
        <v>27.004102706909201</v>
      </c>
      <c r="AU1529">
        <v>27.060646057128899</v>
      </c>
      <c r="AV1529">
        <v>27.372104644775401</v>
      </c>
      <c r="AW1529">
        <v>27.1027946472168</v>
      </c>
      <c r="AX1529">
        <v>5</v>
      </c>
      <c r="AY1529">
        <v>5</v>
      </c>
      <c r="AZ1529">
        <v>5</v>
      </c>
      <c r="BA1529">
        <v>10.3</v>
      </c>
      <c r="BB1529">
        <v>10.3</v>
      </c>
      <c r="BC1529">
        <v>10.3</v>
      </c>
      <c r="BD1529">
        <v>106.76</v>
      </c>
      <c r="BE1529">
        <v>0</v>
      </c>
      <c r="BF1529">
        <v>45.929000000000002</v>
      </c>
      <c r="BG1529">
        <v>944770000</v>
      </c>
      <c r="BH1529">
        <v>16</v>
      </c>
      <c r="BI1529">
        <v>5</v>
      </c>
      <c r="BJ1529">
        <v>5</v>
      </c>
      <c r="BK1529">
        <v>5</v>
      </c>
      <c r="BL1529" t="s">
        <v>7027</v>
      </c>
      <c r="BM1529">
        <v>2</v>
      </c>
      <c r="BN1529">
        <v>4</v>
      </c>
      <c r="BO1529">
        <v>0</v>
      </c>
      <c r="BP1529">
        <v>1</v>
      </c>
      <c r="BQ1529">
        <v>1</v>
      </c>
      <c r="BR1529">
        <v>2</v>
      </c>
      <c r="BS1529">
        <v>2</v>
      </c>
      <c r="BT1529">
        <v>2</v>
      </c>
      <c r="BU1529">
        <v>3</v>
      </c>
      <c r="BV1529">
        <v>3</v>
      </c>
      <c r="BW1529">
        <v>2</v>
      </c>
      <c r="BX1529">
        <v>3</v>
      </c>
      <c r="BY1529">
        <v>2</v>
      </c>
      <c r="BZ1529">
        <v>974</v>
      </c>
      <c r="CA1529">
        <v>974</v>
      </c>
      <c r="CB1529">
        <v>3.3</v>
      </c>
      <c r="CC1529">
        <v>8.1</v>
      </c>
      <c r="CD1529">
        <v>0</v>
      </c>
      <c r="CE1529">
        <v>2.2000000000000002</v>
      </c>
      <c r="CF1529">
        <v>2.2000000000000002</v>
      </c>
      <c r="CG1529">
        <v>4.2</v>
      </c>
      <c r="CH1529">
        <v>4.2</v>
      </c>
      <c r="CI1529">
        <v>4.2</v>
      </c>
      <c r="CJ1529">
        <v>7.7</v>
      </c>
      <c r="CK1529">
        <v>5.4</v>
      </c>
      <c r="CL1529">
        <v>5.5</v>
      </c>
      <c r="CM1529">
        <v>6.8</v>
      </c>
      <c r="CN1529">
        <v>4.2</v>
      </c>
      <c r="CO1529">
        <v>0.80529546002827701</v>
      </c>
      <c r="CP1529">
        <v>0.32984660996655601</v>
      </c>
      <c r="CQ1529">
        <v>0.23152691820875701</v>
      </c>
      <c r="CR1529">
        <v>0.68282043795620395</v>
      </c>
      <c r="CS1529">
        <v>-0.31425221761067601</v>
      </c>
      <c r="CT1529">
        <v>-1.6661179611875501</v>
      </c>
      <c r="CU1529">
        <v>0.53091856677524396</v>
      </c>
      <c r="CV1529">
        <v>0.455071767171223</v>
      </c>
      <c r="CW1529">
        <v>0.78518473862481897</v>
      </c>
      <c r="CX1529">
        <v>0.75030572289156605</v>
      </c>
      <c r="CY1529">
        <v>-8.1519444783531E-2</v>
      </c>
      <c r="CZ1529">
        <v>-0.590215667481921</v>
      </c>
    </row>
    <row r="1530" spans="1:104" x14ac:dyDescent="0.3">
      <c r="A1530" t="s">
        <v>5138</v>
      </c>
      <c r="B1530" t="s">
        <v>5139</v>
      </c>
      <c r="C1530" s="50">
        <v>0.85362828892240661</v>
      </c>
      <c r="D1530" s="51">
        <v>-0.22832010755842577</v>
      </c>
      <c r="E1530" s="52">
        <v>0.46843736888634235</v>
      </c>
      <c r="F1530" s="53">
        <v>0.32934846702881604</v>
      </c>
      <c r="G1530" s="50">
        <v>0.91289731051344736</v>
      </c>
      <c r="H1530" s="54">
        <v>-0.13147551063095844</v>
      </c>
      <c r="I1530" s="55">
        <v>0.1848653253529926</v>
      </c>
      <c r="J1530" s="56">
        <v>0.73314454054475298</v>
      </c>
      <c r="K1530" t="s">
        <v>5140</v>
      </c>
      <c r="L1530" t="s">
        <v>5141</v>
      </c>
      <c r="M1530" s="13" t="str">
        <f>IFERROR(IF(SEARCH(M$1,$L1530),1,"no"),"-")</f>
        <v>-</v>
      </c>
      <c r="N1530" s="14" t="str">
        <f>IFERROR(IF(SEARCH(N$1,$L1530),1,"no"),"-")</f>
        <v>-</v>
      </c>
      <c r="O1530" s="14" t="str">
        <f>IFERROR(IF(SEARCH(O$1,$L1530),1,"no"),"-")</f>
        <v>-</v>
      </c>
      <c r="P1530" s="15">
        <v>2464600000</v>
      </c>
      <c r="Q1530" s="16">
        <v>2251200000</v>
      </c>
      <c r="R1530" s="16">
        <v>1336500000</v>
      </c>
      <c r="S1530" s="16">
        <v>1903700000</v>
      </c>
      <c r="T1530" s="17">
        <v>4</v>
      </c>
      <c r="U1530" s="18">
        <v>1881900000</v>
      </c>
      <c r="V1530" s="19">
        <v>1358400000</v>
      </c>
      <c r="W1530" s="19">
        <v>1853300000</v>
      </c>
      <c r="AB1530" s="20">
        <v>3</v>
      </c>
      <c r="AC1530" s="32">
        <v>2239400000</v>
      </c>
      <c r="AD1530" s="33">
        <v>2190800000</v>
      </c>
      <c r="AE1530" s="33">
        <v>2113800000</v>
      </c>
      <c r="AF1530" s="34">
        <v>3</v>
      </c>
      <c r="AG1530" s="24">
        <v>2221000000</v>
      </c>
      <c r="AH1530" s="24">
        <v>1863000000</v>
      </c>
      <c r="AI1530" s="24">
        <v>1890000000</v>
      </c>
      <c r="AJ1530" s="25">
        <v>3</v>
      </c>
      <c r="AK1530">
        <v>31.198705673217798</v>
      </c>
      <c r="AL1530">
        <v>31.068046569824201</v>
      </c>
      <c r="AM1530">
        <v>30.315813064575199</v>
      </c>
      <c r="AN1530">
        <v>30.826158523559599</v>
      </c>
      <c r="AO1530">
        <v>30.809543609619102</v>
      </c>
      <c r="AP1530">
        <v>30.339262008666999</v>
      </c>
      <c r="AQ1530">
        <v>30.787448883056602</v>
      </c>
      <c r="AR1530">
        <v>31.0604648590088</v>
      </c>
      <c r="AS1530">
        <v>31.028810501098601</v>
      </c>
      <c r="AT1530">
        <v>30.9771919250488</v>
      </c>
      <c r="AU1530">
        <v>31.04856300354</v>
      </c>
      <c r="AV1530">
        <v>30.794981002807599</v>
      </c>
      <c r="AW1530">
        <v>30.815738677978501</v>
      </c>
      <c r="AX1530">
        <v>11</v>
      </c>
      <c r="AY1530">
        <v>11</v>
      </c>
      <c r="AZ1530">
        <v>11</v>
      </c>
      <c r="BA1530">
        <v>54</v>
      </c>
      <c r="BB1530">
        <v>54</v>
      </c>
      <c r="BC1530">
        <v>54</v>
      </c>
      <c r="BD1530">
        <v>32.404000000000003</v>
      </c>
      <c r="BE1530">
        <v>0</v>
      </c>
      <c r="BF1530">
        <v>216.93</v>
      </c>
      <c r="BG1530">
        <v>18343000000</v>
      </c>
      <c r="BH1530">
        <v>116</v>
      </c>
      <c r="BI1530">
        <v>11</v>
      </c>
      <c r="BJ1530">
        <v>11</v>
      </c>
      <c r="BK1530">
        <v>11</v>
      </c>
      <c r="BL1530" t="s">
        <v>5142</v>
      </c>
      <c r="BM1530">
        <v>10</v>
      </c>
      <c r="BN1530">
        <v>10</v>
      </c>
      <c r="BO1530">
        <v>7</v>
      </c>
      <c r="BP1530">
        <v>7</v>
      </c>
      <c r="BQ1530">
        <v>10</v>
      </c>
      <c r="BR1530">
        <v>9</v>
      </c>
      <c r="BS1530">
        <v>8</v>
      </c>
      <c r="BT1530">
        <v>8</v>
      </c>
      <c r="BU1530">
        <v>10</v>
      </c>
      <c r="BV1530">
        <v>10</v>
      </c>
      <c r="BW1530">
        <v>7</v>
      </c>
      <c r="BX1530">
        <v>9</v>
      </c>
      <c r="BY1530">
        <v>8</v>
      </c>
      <c r="BZ1530">
        <v>300</v>
      </c>
      <c r="CA1530">
        <v>300</v>
      </c>
      <c r="CB1530">
        <v>53.7</v>
      </c>
      <c r="CC1530">
        <v>53.7</v>
      </c>
      <c r="CD1530">
        <v>43.7</v>
      </c>
      <c r="CE1530">
        <v>40</v>
      </c>
      <c r="CF1530">
        <v>46.3</v>
      </c>
      <c r="CG1530">
        <v>51</v>
      </c>
      <c r="CH1530">
        <v>48.7</v>
      </c>
      <c r="CI1530">
        <v>48.7</v>
      </c>
      <c r="CJ1530">
        <v>53.7</v>
      </c>
      <c r="CK1530">
        <v>53.7</v>
      </c>
      <c r="CL1530">
        <v>40</v>
      </c>
      <c r="CM1530">
        <v>51</v>
      </c>
      <c r="CN1530">
        <v>48.7</v>
      </c>
      <c r="CO1530">
        <v>0.30502314248454898</v>
      </c>
      <c r="CP1530">
        <v>0.32934846702881598</v>
      </c>
      <c r="CQ1530">
        <v>0.73314454054475298</v>
      </c>
      <c r="CR1530">
        <v>0.71292594409024002</v>
      </c>
      <c r="CS1530">
        <v>-0.16997480392456099</v>
      </c>
      <c r="CT1530">
        <v>-0.73485937858945605</v>
      </c>
      <c r="CU1530">
        <v>0.53122046511627896</v>
      </c>
      <c r="CV1530">
        <v>0.206762790679932</v>
      </c>
      <c r="CW1530">
        <v>0.78418262586314402</v>
      </c>
      <c r="CX1530">
        <v>0.28321884686918802</v>
      </c>
      <c r="CY1530">
        <v>0.135728200276692</v>
      </c>
      <c r="CZ1530">
        <v>1.59992568406694</v>
      </c>
    </row>
    <row r="1531" spans="1:104" x14ac:dyDescent="0.3">
      <c r="A1531" t="s">
        <v>1212</v>
      </c>
      <c r="B1531" t="s">
        <v>1213</v>
      </c>
      <c r="C1531" s="50">
        <v>1.1047232031993293</v>
      </c>
      <c r="D1531" s="51">
        <v>0.14368493667961135</v>
      </c>
      <c r="E1531" s="52">
        <v>0.46849567553772165</v>
      </c>
      <c r="F1531" s="53">
        <v>0.32929441352491695</v>
      </c>
      <c r="G1531" s="41">
        <v>1.3204424606078344</v>
      </c>
      <c r="H1531" s="43">
        <v>0.40102143622339953</v>
      </c>
      <c r="I1531" s="39">
        <v>1.0221252529605145E-2</v>
      </c>
      <c r="J1531" s="40">
        <v>1.9904958817585199</v>
      </c>
      <c r="K1531" t="s">
        <v>1214</v>
      </c>
      <c r="L1531" t="s">
        <v>1215</v>
      </c>
      <c r="M1531" s="13" t="str">
        <f>IFERROR(IF(SEARCH(M$1,$L1531),1,"no"),"-")</f>
        <v>-</v>
      </c>
      <c r="N1531" s="14" t="str">
        <f>IFERROR(IF(SEARCH(N$1,$L1531),1,"no"),"-")</f>
        <v>-</v>
      </c>
      <c r="O1531" s="14" t="str">
        <f>IFERROR(IF(SEARCH(O$1,$L1531),1,"no"),"-")</f>
        <v>-</v>
      </c>
      <c r="P1531" s="15">
        <v>247600000</v>
      </c>
      <c r="Q1531" s="16">
        <v>305820000</v>
      </c>
      <c r="R1531" s="16">
        <v>285200000</v>
      </c>
      <c r="S1531" s="16">
        <v>194930000</v>
      </c>
      <c r="T1531" s="17">
        <v>4</v>
      </c>
      <c r="U1531" s="18">
        <v>276550000</v>
      </c>
      <c r="V1531" s="19">
        <v>249120000</v>
      </c>
      <c r="W1531" s="19">
        <v>330670000</v>
      </c>
      <c r="AB1531" s="20">
        <v>3</v>
      </c>
      <c r="AC1531" s="32">
        <v>261650000</v>
      </c>
      <c r="AD1531" s="33">
        <v>266850000</v>
      </c>
      <c r="AE1531" s="33">
        <v>291460000</v>
      </c>
      <c r="AF1531" s="34">
        <v>3</v>
      </c>
      <c r="AG1531" s="24">
        <v>395200000</v>
      </c>
      <c r="AH1531" s="24">
        <v>355260000</v>
      </c>
      <c r="AI1531" s="24">
        <v>332250000</v>
      </c>
      <c r="AJ1531" s="25">
        <v>3</v>
      </c>
      <c r="AK1531">
        <v>27.883436203002901</v>
      </c>
      <c r="AL1531">
        <v>28.188108444213899</v>
      </c>
      <c r="AM1531">
        <v>28.087398529052699</v>
      </c>
      <c r="AN1531">
        <v>27.5383815765381</v>
      </c>
      <c r="AO1531">
        <v>28.042964935302699</v>
      </c>
      <c r="AP1531">
        <v>27.892265319824201</v>
      </c>
      <c r="AQ1531">
        <v>28.300817489623999</v>
      </c>
      <c r="AR1531">
        <v>27.963062286376999</v>
      </c>
      <c r="AS1531">
        <v>27.991453170776399</v>
      </c>
      <c r="AT1531">
        <v>28.1187229156494</v>
      </c>
      <c r="AU1531">
        <v>28.558008193969702</v>
      </c>
      <c r="AV1531">
        <v>28.404300689697301</v>
      </c>
      <c r="AW1531">
        <v>28.307693481445298</v>
      </c>
      <c r="AX1531">
        <v>8</v>
      </c>
      <c r="AY1531">
        <v>8</v>
      </c>
      <c r="AZ1531">
        <v>8</v>
      </c>
      <c r="BA1531">
        <v>50</v>
      </c>
      <c r="BB1531">
        <v>50</v>
      </c>
      <c r="BC1531">
        <v>50</v>
      </c>
      <c r="BD1531">
        <v>25.588000000000001</v>
      </c>
      <c r="BE1531">
        <v>0</v>
      </c>
      <c r="BF1531">
        <v>41.866999999999997</v>
      </c>
      <c r="BG1531">
        <v>2544700000</v>
      </c>
      <c r="BH1531">
        <v>43</v>
      </c>
      <c r="BI1531">
        <v>8</v>
      </c>
      <c r="BJ1531">
        <v>8</v>
      </c>
      <c r="BK1531">
        <v>8</v>
      </c>
      <c r="BL1531" t="s">
        <v>1216</v>
      </c>
      <c r="BM1531">
        <v>4</v>
      </c>
      <c r="BN1531">
        <v>6</v>
      </c>
      <c r="BO1531">
        <v>5</v>
      </c>
      <c r="BP1531">
        <v>4</v>
      </c>
      <c r="BQ1531">
        <v>6</v>
      </c>
      <c r="BR1531">
        <v>7</v>
      </c>
      <c r="BS1531">
        <v>6</v>
      </c>
      <c r="BT1531">
        <v>5</v>
      </c>
      <c r="BU1531">
        <v>6</v>
      </c>
      <c r="BV1531">
        <v>6</v>
      </c>
      <c r="BW1531">
        <v>6</v>
      </c>
      <c r="BX1531">
        <v>5</v>
      </c>
      <c r="BY1531">
        <v>5</v>
      </c>
      <c r="BZ1531">
        <v>220</v>
      </c>
      <c r="CA1531">
        <v>220</v>
      </c>
      <c r="CB1531">
        <v>18.600000000000001</v>
      </c>
      <c r="CC1531">
        <v>36.799999999999997</v>
      </c>
      <c r="CD1531">
        <v>36.4</v>
      </c>
      <c r="CE1531">
        <v>26.8</v>
      </c>
      <c r="CF1531">
        <v>28.6</v>
      </c>
      <c r="CG1531">
        <v>40.5</v>
      </c>
      <c r="CH1531">
        <v>28.6</v>
      </c>
      <c r="CI1531">
        <v>21.8</v>
      </c>
      <c r="CJ1531">
        <v>28.6</v>
      </c>
      <c r="CK1531">
        <v>28.6</v>
      </c>
      <c r="CL1531">
        <v>28.6</v>
      </c>
      <c r="CM1531">
        <v>21.8</v>
      </c>
      <c r="CN1531">
        <v>21.8</v>
      </c>
      <c r="CO1531">
        <v>0.228560485426483</v>
      </c>
      <c r="CP1531">
        <v>0.32929441352491701</v>
      </c>
      <c r="CQ1531">
        <v>1.9904958817585201</v>
      </c>
      <c r="CR1531">
        <v>0.76203249890206404</v>
      </c>
      <c r="CS1531">
        <v>-0.100081602732342</v>
      </c>
      <c r="CT1531">
        <v>-0.57403809876331402</v>
      </c>
      <c r="CU1531">
        <v>0.531098093909809</v>
      </c>
      <c r="CV1531">
        <v>-0.15435139338175599</v>
      </c>
      <c r="CW1531">
        <v>-0.78407386807683799</v>
      </c>
      <c r="CX1531">
        <v>4.4350746268656698E-2</v>
      </c>
      <c r="CY1531">
        <v>-0.39892133076985598</v>
      </c>
      <c r="CZ1531">
        <v>-4.5751010181432399</v>
      </c>
    </row>
    <row r="1532" spans="1:104" x14ac:dyDescent="0.3">
      <c r="A1532" s="127" t="s">
        <v>5739</v>
      </c>
      <c r="B1532" s="127" t="s">
        <v>5740</v>
      </c>
      <c r="C1532" s="50">
        <v>0.98887857619722208</v>
      </c>
      <c r="D1532" s="51">
        <v>-1.6134710680169563E-2</v>
      </c>
      <c r="E1532" s="52">
        <v>0.47100362890721609</v>
      </c>
      <c r="F1532" s="53">
        <v>0.32697574678127794</v>
      </c>
      <c r="G1532" s="50">
        <v>1.1570304418501551</v>
      </c>
      <c r="H1532" s="54">
        <v>0.21042682272413815</v>
      </c>
      <c r="I1532" s="55">
        <v>0.2635372342834148</v>
      </c>
      <c r="J1532" s="56">
        <v>0.579158016119658</v>
      </c>
      <c r="K1532" s="127" t="s">
        <v>5741</v>
      </c>
      <c r="L1532" s="127" t="s">
        <v>5742</v>
      </c>
      <c r="M1532" s="13" t="str">
        <f>IFERROR(IF(SEARCH(M$1,$L1532),1,"no"),"-")</f>
        <v>-</v>
      </c>
      <c r="N1532" s="14">
        <f>IFERROR(IF(SEARCH(N$1,$L1532),1,"no"),"-")</f>
        <v>1</v>
      </c>
      <c r="O1532" s="14" t="str">
        <f>IFERROR(IF(SEARCH(O$1,$L1532),1,"no"),"-")</f>
        <v>-</v>
      </c>
      <c r="P1532" s="15">
        <v>200050000</v>
      </c>
      <c r="Q1532" s="16">
        <v>221530000</v>
      </c>
      <c r="S1532" s="16">
        <v>192550000</v>
      </c>
      <c r="T1532" s="17">
        <v>3</v>
      </c>
      <c r="U1532" s="18">
        <v>204610000</v>
      </c>
      <c r="V1532" s="19">
        <v>203880000</v>
      </c>
      <c r="W1532" s="19">
        <v>198810000</v>
      </c>
      <c r="AB1532" s="20">
        <v>3</v>
      </c>
      <c r="AC1532" s="32">
        <v>201020000</v>
      </c>
      <c r="AD1532" s="33">
        <v>159090000</v>
      </c>
      <c r="AE1532" s="33">
        <v>181250000</v>
      </c>
      <c r="AF1532" s="34">
        <v>3</v>
      </c>
      <c r="AG1532" s="24">
        <v>221540000</v>
      </c>
      <c r="AH1532" s="24">
        <v>230350000</v>
      </c>
      <c r="AI1532" s="24">
        <v>174480000</v>
      </c>
      <c r="AJ1532" s="25">
        <v>3</v>
      </c>
      <c r="AK1532">
        <v>27.5757846832275</v>
      </c>
      <c r="AL1532">
        <v>27.722927093505898</v>
      </c>
      <c r="AM1532">
        <v>26.703411102294901</v>
      </c>
      <c r="AN1532">
        <v>27.520658493041999</v>
      </c>
      <c r="AO1532">
        <v>27.608301162719702</v>
      </c>
      <c r="AP1532">
        <v>27.603145599365199</v>
      </c>
      <c r="AQ1532">
        <v>27.566814422607401</v>
      </c>
      <c r="AR1532">
        <v>27.582763671875</v>
      </c>
      <c r="AS1532">
        <v>27.245267868041999</v>
      </c>
      <c r="AT1532">
        <v>27.433404922485401</v>
      </c>
      <c r="AU1532">
        <v>27.7229919433594</v>
      </c>
      <c r="AV1532">
        <v>27.779253005981399</v>
      </c>
      <c r="AW1532">
        <v>27.378486633300799</v>
      </c>
      <c r="AX1532">
        <v>15</v>
      </c>
      <c r="AY1532">
        <v>11</v>
      </c>
      <c r="AZ1532">
        <v>6</v>
      </c>
      <c r="BA1532">
        <v>15.1</v>
      </c>
      <c r="BB1532">
        <v>12.6</v>
      </c>
      <c r="BC1532">
        <v>7.4</v>
      </c>
      <c r="BD1532">
        <v>138.49</v>
      </c>
      <c r="BE1532">
        <v>0</v>
      </c>
      <c r="BF1532">
        <v>40.438000000000002</v>
      </c>
      <c r="BG1532">
        <v>1707100000</v>
      </c>
      <c r="BH1532">
        <v>45</v>
      </c>
      <c r="BI1532" t="s">
        <v>105</v>
      </c>
      <c r="BJ1532" t="s">
        <v>105</v>
      </c>
      <c r="BK1532" t="s">
        <v>105</v>
      </c>
      <c r="BL1532" t="s">
        <v>5743</v>
      </c>
      <c r="BM1532">
        <v>4</v>
      </c>
      <c r="BN1532">
        <v>5</v>
      </c>
      <c r="BO1532">
        <v>2</v>
      </c>
      <c r="BP1532">
        <v>2</v>
      </c>
      <c r="BQ1532">
        <v>4</v>
      </c>
      <c r="BR1532">
        <v>5</v>
      </c>
      <c r="BS1532">
        <v>7</v>
      </c>
      <c r="BT1532">
        <v>7</v>
      </c>
      <c r="BU1532">
        <v>5</v>
      </c>
      <c r="BV1532">
        <v>5</v>
      </c>
      <c r="BW1532">
        <v>4</v>
      </c>
      <c r="BX1532">
        <v>7</v>
      </c>
      <c r="BY1532">
        <v>7</v>
      </c>
      <c r="BZ1532">
        <v>1250</v>
      </c>
      <c r="CA1532" t="s">
        <v>105</v>
      </c>
      <c r="CB1532">
        <v>7.3</v>
      </c>
      <c r="CC1532">
        <v>7.8</v>
      </c>
      <c r="CD1532">
        <v>3.5</v>
      </c>
      <c r="CE1532">
        <v>4.0999999999999996</v>
      </c>
      <c r="CF1532">
        <v>8.6</v>
      </c>
      <c r="CG1532">
        <v>8.9</v>
      </c>
      <c r="CH1532">
        <v>9.4</v>
      </c>
      <c r="CI1532">
        <v>10.6</v>
      </c>
      <c r="CJ1532">
        <v>7.3</v>
      </c>
      <c r="CK1532">
        <v>8</v>
      </c>
      <c r="CL1532">
        <v>6.2</v>
      </c>
      <c r="CM1532">
        <v>9.6999999999999993</v>
      </c>
      <c r="CN1532">
        <v>9.8000000000000007</v>
      </c>
      <c r="CO1532">
        <v>4.8655947721324602E-2</v>
      </c>
      <c r="CP1532">
        <v>0.326975746781278</v>
      </c>
      <c r="CQ1532">
        <v>0.579158016119658</v>
      </c>
      <c r="CR1532">
        <v>0.936536196744025</v>
      </c>
      <c r="CS1532">
        <v>-3.9783477783203097E-2</v>
      </c>
      <c r="CT1532">
        <v>-0.14014844227902801</v>
      </c>
      <c r="CU1532">
        <v>0.53355916473317899</v>
      </c>
      <c r="CV1532">
        <v>-0.21205838521321499</v>
      </c>
      <c r="CW1532">
        <v>-0.77940519409192599</v>
      </c>
      <c r="CX1532">
        <v>0.37688818229994703</v>
      </c>
      <c r="CY1532">
        <v>-0.206431706746418</v>
      </c>
      <c r="CZ1532">
        <v>-1.2997244714284799</v>
      </c>
    </row>
    <row r="1533" spans="1:104" x14ac:dyDescent="0.3">
      <c r="A1533" t="s">
        <v>7509</v>
      </c>
      <c r="B1533" t="s">
        <v>7510</v>
      </c>
      <c r="C1533" s="50">
        <v>0.94983505858264139</v>
      </c>
      <c r="D1533" s="51">
        <v>-7.4251087575225833E-2</v>
      </c>
      <c r="E1533" s="52">
        <v>0.47149099803016442</v>
      </c>
      <c r="F1533" s="53">
        <v>0.32652659464064399</v>
      </c>
      <c r="G1533" s="50">
        <v>0.95876323194425828</v>
      </c>
      <c r="H1533" s="54">
        <v>-6.0753511420543922E-2</v>
      </c>
      <c r="I1533" s="55">
        <v>0.75619259674462314</v>
      </c>
      <c r="J1533" s="56">
        <v>0.12136757877022597</v>
      </c>
      <c r="K1533" t="s">
        <v>7511</v>
      </c>
      <c r="L1533" t="s">
        <v>7512</v>
      </c>
      <c r="M1533" s="13" t="str">
        <f>IFERROR(IF(SEARCH(M$1,$L1533),1,"no"),"-")</f>
        <v>-</v>
      </c>
      <c r="N1533" s="14" t="str">
        <f>IFERROR(IF(SEARCH(N$1,$L1533),1,"no"),"-")</f>
        <v>-</v>
      </c>
      <c r="O1533" s="14" t="str">
        <f>IFERROR(IF(SEARCH(O$1,$L1533),1,"no"),"-")</f>
        <v>-</v>
      </c>
      <c r="P1533" s="15">
        <v>157600000</v>
      </c>
      <c r="Q1533" s="16">
        <v>194040000</v>
      </c>
      <c r="T1533" s="17">
        <v>2</v>
      </c>
      <c r="U1533" s="18">
        <v>162580000</v>
      </c>
      <c r="V1533" s="19">
        <v>194530000</v>
      </c>
      <c r="W1533" s="19">
        <v>143890000</v>
      </c>
      <c r="AB1533" s="20">
        <v>3</v>
      </c>
      <c r="AC1533" s="32">
        <v>231610000</v>
      </c>
      <c r="AD1533" s="33">
        <v>196600000</v>
      </c>
      <c r="AE1533" s="33">
        <v>168830000</v>
      </c>
      <c r="AF1533" s="34">
        <v>3</v>
      </c>
      <c r="AG1533" s="24">
        <v>173400000</v>
      </c>
      <c r="AH1533" s="24">
        <v>222150000</v>
      </c>
      <c r="AI1533" s="24">
        <v>176870000</v>
      </c>
      <c r="AJ1533" s="25">
        <v>3</v>
      </c>
      <c r="AK1533">
        <v>27.231691360473601</v>
      </c>
      <c r="AL1533">
        <v>27.5317783355713</v>
      </c>
      <c r="AM1533">
        <v>27.169317245483398</v>
      </c>
      <c r="AN1533">
        <v>25.989801406860401</v>
      </c>
      <c r="AO1533">
        <v>27.276575088501001</v>
      </c>
      <c r="AP1533">
        <v>27.535417556762699</v>
      </c>
      <c r="AQ1533">
        <v>27.100391387939499</v>
      </c>
      <c r="AR1533">
        <v>27.787122726440401</v>
      </c>
      <c r="AS1533">
        <v>27.550687789916999</v>
      </c>
      <c r="AT1533">
        <v>27.330995559692401</v>
      </c>
      <c r="AU1533">
        <v>27.3695278167725</v>
      </c>
      <c r="AV1533">
        <v>27.7269592285156</v>
      </c>
      <c r="AW1533">
        <v>27.398113250732401</v>
      </c>
      <c r="AX1533">
        <v>10</v>
      </c>
      <c r="AY1533">
        <v>10</v>
      </c>
      <c r="AZ1533">
        <v>10</v>
      </c>
      <c r="BA1533">
        <v>12.2</v>
      </c>
      <c r="BB1533">
        <v>12.2</v>
      </c>
      <c r="BC1533">
        <v>12.2</v>
      </c>
      <c r="BD1533">
        <v>141.11000000000001</v>
      </c>
      <c r="BE1533">
        <v>0</v>
      </c>
      <c r="BF1533">
        <v>38.029000000000003</v>
      </c>
      <c r="BG1533">
        <v>1275200000</v>
      </c>
      <c r="BH1533">
        <v>24</v>
      </c>
      <c r="BI1533">
        <v>10</v>
      </c>
      <c r="BJ1533">
        <v>10</v>
      </c>
      <c r="BK1533">
        <v>10</v>
      </c>
      <c r="BL1533" t="s">
        <v>7513</v>
      </c>
      <c r="BM1533">
        <v>4</v>
      </c>
      <c r="BN1533">
        <v>5</v>
      </c>
      <c r="BO1533">
        <v>0</v>
      </c>
      <c r="BP1533">
        <v>0</v>
      </c>
      <c r="BQ1533">
        <v>5</v>
      </c>
      <c r="BR1533">
        <v>7</v>
      </c>
      <c r="BS1533">
        <v>4</v>
      </c>
      <c r="BT1533">
        <v>4</v>
      </c>
      <c r="BU1533">
        <v>5</v>
      </c>
      <c r="BV1533">
        <v>5</v>
      </c>
      <c r="BW1533">
        <v>3</v>
      </c>
      <c r="BX1533">
        <v>5</v>
      </c>
      <c r="BY1533">
        <v>4</v>
      </c>
      <c r="BZ1533">
        <v>1258</v>
      </c>
      <c r="CA1533">
        <v>1258</v>
      </c>
      <c r="CB1533">
        <v>6.5</v>
      </c>
      <c r="CC1533">
        <v>6</v>
      </c>
      <c r="CD1533">
        <v>0</v>
      </c>
      <c r="CE1533">
        <v>0</v>
      </c>
      <c r="CF1533">
        <v>6</v>
      </c>
      <c r="CG1533">
        <v>8.9</v>
      </c>
      <c r="CH1533">
        <v>5.0999999999999996</v>
      </c>
      <c r="CI1533">
        <v>5.0999999999999996</v>
      </c>
      <c r="CJ1533">
        <v>6.8</v>
      </c>
      <c r="CK1533">
        <v>5.9</v>
      </c>
      <c r="CL1533">
        <v>4.4000000000000004</v>
      </c>
      <c r="CM1533">
        <v>6.7</v>
      </c>
      <c r="CN1533">
        <v>5.3</v>
      </c>
      <c r="CO1533">
        <v>0.64649190946934798</v>
      </c>
      <c r="CP1533">
        <v>0.32652659464064399</v>
      </c>
      <c r="CQ1533">
        <v>0.121367578770226</v>
      </c>
      <c r="CR1533">
        <v>0.62274169741697405</v>
      </c>
      <c r="CS1533">
        <v>-0.57562160491943404</v>
      </c>
      <c r="CT1533">
        <v>-1.38143710549432</v>
      </c>
      <c r="CU1533">
        <v>0.53368938340287397</v>
      </c>
      <c r="CV1533">
        <v>-0.32348092397053901</v>
      </c>
      <c r="CW1533">
        <v>-0.77850004167609999</v>
      </c>
      <c r="CX1533">
        <v>0.87203063603063602</v>
      </c>
      <c r="CY1533">
        <v>5.8068593343097802E-2</v>
      </c>
      <c r="CZ1533">
        <v>0.33252034193644298</v>
      </c>
    </row>
    <row r="1534" spans="1:104" x14ac:dyDescent="0.3">
      <c r="A1534" t="s">
        <v>5349</v>
      </c>
      <c r="B1534" t="s">
        <v>136</v>
      </c>
      <c r="C1534" s="50">
        <v>0.80851233570673531</v>
      </c>
      <c r="D1534" s="51">
        <v>-0.30665830940466809</v>
      </c>
      <c r="E1534" s="52">
        <v>0.47272896724333868</v>
      </c>
      <c r="F1534" s="53">
        <v>0.32538778477453401</v>
      </c>
      <c r="G1534" s="50">
        <v>1.1350950170012255</v>
      </c>
      <c r="H1534" s="54">
        <v>0.18281306828174998</v>
      </c>
      <c r="I1534" s="55">
        <v>0.21350152272755638</v>
      </c>
      <c r="J1534" s="56">
        <v>0.67059902316908904</v>
      </c>
      <c r="K1534" t="s">
        <v>5350</v>
      </c>
      <c r="L1534" t="s">
        <v>5351</v>
      </c>
      <c r="M1534" s="13" t="str">
        <f>IFERROR(IF(SEARCH(M$1,$L1534),1,"no"),"-")</f>
        <v>-</v>
      </c>
      <c r="N1534" s="14" t="str">
        <f>IFERROR(IF(SEARCH(N$1,$L1534),1,"no"),"-")</f>
        <v>-</v>
      </c>
      <c r="O1534" s="14" t="str">
        <f>IFERROR(IF(SEARCH(O$1,$L1534),1,"no"),"-")</f>
        <v>-</v>
      </c>
      <c r="P1534" s="15">
        <v>1937000000</v>
      </c>
      <c r="Q1534" s="16">
        <v>1606800000</v>
      </c>
      <c r="R1534" s="16">
        <v>3256000000</v>
      </c>
      <c r="S1534" s="16">
        <v>3228000000</v>
      </c>
      <c r="T1534" s="17">
        <v>4</v>
      </c>
      <c r="U1534" s="18">
        <v>2141500000</v>
      </c>
      <c r="V1534" s="19">
        <v>1899100000</v>
      </c>
      <c r="W1534" s="19">
        <v>2040100000</v>
      </c>
      <c r="AB1534" s="20">
        <v>3</v>
      </c>
      <c r="AC1534" s="32">
        <v>2102400000</v>
      </c>
      <c r="AD1534" s="33">
        <v>1862900000</v>
      </c>
      <c r="AE1534" s="33">
        <v>1828400000</v>
      </c>
      <c r="AF1534" s="34">
        <v>3</v>
      </c>
      <c r="AG1534" s="24">
        <v>1933100000</v>
      </c>
      <c r="AH1534" s="24">
        <v>2169500000</v>
      </c>
      <c r="AI1534" s="24">
        <v>2473800000</v>
      </c>
      <c r="AJ1534" s="25">
        <v>3</v>
      </c>
      <c r="AK1534">
        <v>30.8511772155762</v>
      </c>
      <c r="AL1534">
        <v>30.58154296875</v>
      </c>
      <c r="AM1534">
        <v>31.6004543304443</v>
      </c>
      <c r="AN1534">
        <v>31.5879936218262</v>
      </c>
      <c r="AO1534">
        <v>30.995975494384801</v>
      </c>
      <c r="AP1534">
        <v>30.822668075561499</v>
      </c>
      <c r="AQ1534">
        <v>30.9259929656982</v>
      </c>
      <c r="AR1534">
        <v>30.9693908691406</v>
      </c>
      <c r="AS1534">
        <v>30.7949028015137</v>
      </c>
      <c r="AT1534">
        <v>30.7679347991943</v>
      </c>
      <c r="AU1534">
        <v>30.848268508911101</v>
      </c>
      <c r="AV1534">
        <v>31.014715194702099</v>
      </c>
      <c r="AW1534">
        <v>31.2040824890137</v>
      </c>
      <c r="AX1534">
        <v>21</v>
      </c>
      <c r="AY1534">
        <v>21</v>
      </c>
      <c r="AZ1534">
        <v>21</v>
      </c>
      <c r="BA1534">
        <v>64.7</v>
      </c>
      <c r="BB1534">
        <v>64.7</v>
      </c>
      <c r="BC1534">
        <v>64.7</v>
      </c>
      <c r="BD1534">
        <v>37.027000000000001</v>
      </c>
      <c r="BE1534">
        <v>0</v>
      </c>
      <c r="BF1534">
        <v>323.31</v>
      </c>
      <c r="BG1534">
        <v>20196000000</v>
      </c>
      <c r="BH1534">
        <v>185</v>
      </c>
      <c r="BI1534">
        <v>21</v>
      </c>
      <c r="BJ1534">
        <v>21</v>
      </c>
      <c r="BK1534">
        <v>21</v>
      </c>
      <c r="BL1534" t="s">
        <v>5352</v>
      </c>
      <c r="BM1534">
        <v>15</v>
      </c>
      <c r="BN1534">
        <v>15</v>
      </c>
      <c r="BO1534">
        <v>15</v>
      </c>
      <c r="BP1534">
        <v>13</v>
      </c>
      <c r="BQ1534">
        <v>16</v>
      </c>
      <c r="BR1534">
        <v>16</v>
      </c>
      <c r="BS1534">
        <v>15</v>
      </c>
      <c r="BT1534">
        <v>14</v>
      </c>
      <c r="BU1534">
        <v>15</v>
      </c>
      <c r="BV1534">
        <v>17</v>
      </c>
      <c r="BW1534">
        <v>14</v>
      </c>
      <c r="BX1534">
        <v>14</v>
      </c>
      <c r="BY1534">
        <v>16</v>
      </c>
      <c r="BZ1534">
        <v>337</v>
      </c>
      <c r="CA1534">
        <v>337</v>
      </c>
      <c r="CB1534">
        <v>48.7</v>
      </c>
      <c r="CC1534">
        <v>58.2</v>
      </c>
      <c r="CD1534">
        <v>49.3</v>
      </c>
      <c r="CE1534">
        <v>48.1</v>
      </c>
      <c r="CF1534">
        <v>55.8</v>
      </c>
      <c r="CG1534">
        <v>55.8</v>
      </c>
      <c r="CH1534">
        <v>55.8</v>
      </c>
      <c r="CI1534">
        <v>53.7</v>
      </c>
      <c r="CJ1534">
        <v>52.5</v>
      </c>
      <c r="CK1534">
        <v>59.1</v>
      </c>
      <c r="CL1534">
        <v>52.5</v>
      </c>
      <c r="CM1534">
        <v>52.5</v>
      </c>
      <c r="CN1534">
        <v>59.1</v>
      </c>
      <c r="CO1534">
        <v>0.43957884522866902</v>
      </c>
      <c r="CP1534">
        <v>0.32538778477453401</v>
      </c>
      <c r="CQ1534">
        <v>0.67059902316908904</v>
      </c>
      <c r="CR1534">
        <v>0.65307021791767605</v>
      </c>
      <c r="CS1534">
        <v>0.31121587753295898</v>
      </c>
      <c r="CT1534">
        <v>0.99951566016929105</v>
      </c>
      <c r="CU1534">
        <v>0.53434814814814802</v>
      </c>
      <c r="CV1534">
        <v>0.24041318893432601</v>
      </c>
      <c r="CW1534">
        <v>0.77620392177671804</v>
      </c>
      <c r="CX1534">
        <v>0.32048223645893997</v>
      </c>
      <c r="CY1534">
        <v>-0.178279240926106</v>
      </c>
      <c r="CZ1534">
        <v>-1.4779091945128899</v>
      </c>
    </row>
    <row r="1535" spans="1:104" x14ac:dyDescent="0.3">
      <c r="A1535" t="s">
        <v>1210</v>
      </c>
      <c r="B1535" t="s">
        <v>136</v>
      </c>
      <c r="C1535" s="50">
        <v>1.0951516101017955</v>
      </c>
      <c r="D1535" s="51">
        <v>0.13113060681392447</v>
      </c>
      <c r="E1535" s="52">
        <v>0.47345204572412175</v>
      </c>
      <c r="F1535" s="53">
        <v>0.32472400257849404</v>
      </c>
      <c r="G1535" s="41">
        <v>1.3210441198766867</v>
      </c>
      <c r="H1535" s="43">
        <v>0.40167865013082715</v>
      </c>
      <c r="I1535" s="39">
        <v>1.3254748779536547E-2</v>
      </c>
      <c r="J1535" s="40">
        <v>1.8776284991413701</v>
      </c>
      <c r="M1535" s="13" t="str">
        <f>IFERROR(IF(SEARCH(M$1,$L1535),1,"no"),"-")</f>
        <v>-</v>
      </c>
      <c r="N1535" s="14" t="str">
        <f>IFERROR(IF(SEARCH(N$1,$L1535),1,"no"),"-")</f>
        <v>-</v>
      </c>
      <c r="O1535" s="14" t="str">
        <f>IFERROR(IF(SEARCH(O$1,$L1535),1,"no"),"-")</f>
        <v>-</v>
      </c>
      <c r="P1535" s="15">
        <v>4226500000</v>
      </c>
      <c r="Q1535" s="16">
        <v>3122000000</v>
      </c>
      <c r="R1535" s="16">
        <v>4962300000</v>
      </c>
      <c r="S1535" s="16">
        <v>4923100000</v>
      </c>
      <c r="T1535" s="17">
        <v>4</v>
      </c>
      <c r="U1535" s="18">
        <v>4239900000</v>
      </c>
      <c r="V1535" s="19">
        <v>4965700000</v>
      </c>
      <c r="W1535" s="19">
        <v>4949700000</v>
      </c>
      <c r="AB1535" s="20">
        <v>3</v>
      </c>
      <c r="AC1535" s="32">
        <v>3926900000</v>
      </c>
      <c r="AD1535" s="33">
        <v>3518000000</v>
      </c>
      <c r="AE1535" s="33">
        <v>4427300000</v>
      </c>
      <c r="AF1535" s="34">
        <v>3</v>
      </c>
      <c r="AG1535" s="24">
        <v>5234400000</v>
      </c>
      <c r="AH1535" s="24">
        <v>5168100000</v>
      </c>
      <c r="AI1535" s="24">
        <v>5281200000</v>
      </c>
      <c r="AJ1535" s="25">
        <v>3</v>
      </c>
      <c r="AK1535">
        <v>31.9768161773682</v>
      </c>
      <c r="AL1535">
        <v>31.539823532104499</v>
      </c>
      <c r="AM1535">
        <v>32.208362579345703</v>
      </c>
      <c r="AN1535">
        <v>32.1969184875488</v>
      </c>
      <c r="AO1535">
        <v>31.981382369995099</v>
      </c>
      <c r="AP1535">
        <v>32.2093505859375</v>
      </c>
      <c r="AQ1535">
        <v>32.2046928405762</v>
      </c>
      <c r="AR1535">
        <v>31.870742797851602</v>
      </c>
      <c r="AS1535">
        <v>31.712108612060501</v>
      </c>
      <c r="AT1535">
        <v>32.043781280517599</v>
      </c>
      <c r="AU1535">
        <v>32.285377502441399</v>
      </c>
      <c r="AV1535">
        <v>32.2669868469238</v>
      </c>
      <c r="AW1535">
        <v>32.2982177734375</v>
      </c>
      <c r="AX1535">
        <v>39</v>
      </c>
      <c r="AY1535">
        <v>39</v>
      </c>
      <c r="AZ1535">
        <v>39</v>
      </c>
      <c r="BA1535">
        <v>61.8</v>
      </c>
      <c r="BB1535">
        <v>61.8</v>
      </c>
      <c r="BC1535">
        <v>61.8</v>
      </c>
      <c r="BD1535">
        <v>64.338999999999999</v>
      </c>
      <c r="BE1535">
        <v>0</v>
      </c>
      <c r="BF1535">
        <v>323.31</v>
      </c>
      <c r="BG1535">
        <v>40113000000</v>
      </c>
      <c r="BH1535">
        <v>338</v>
      </c>
      <c r="BI1535">
        <v>39</v>
      </c>
      <c r="BJ1535">
        <v>39</v>
      </c>
      <c r="BK1535">
        <v>39</v>
      </c>
      <c r="BL1535" t="s">
        <v>1211</v>
      </c>
      <c r="BM1535">
        <v>25</v>
      </c>
      <c r="BN1535">
        <v>30</v>
      </c>
      <c r="BO1535">
        <v>12</v>
      </c>
      <c r="BP1535">
        <v>15</v>
      </c>
      <c r="BQ1535">
        <v>33</v>
      </c>
      <c r="BR1535">
        <v>30</v>
      </c>
      <c r="BS1535">
        <v>25</v>
      </c>
      <c r="BT1535">
        <v>25</v>
      </c>
      <c r="BU1535">
        <v>26</v>
      </c>
      <c r="BV1535">
        <v>30</v>
      </c>
      <c r="BW1535">
        <v>23</v>
      </c>
      <c r="BX1535">
        <v>26</v>
      </c>
      <c r="BY1535">
        <v>30</v>
      </c>
      <c r="BZ1535">
        <v>600</v>
      </c>
      <c r="CA1535">
        <v>600</v>
      </c>
      <c r="CB1535">
        <v>49.8</v>
      </c>
      <c r="CC1535">
        <v>57.3</v>
      </c>
      <c r="CD1535">
        <v>27.7</v>
      </c>
      <c r="CE1535">
        <v>34.200000000000003</v>
      </c>
      <c r="CF1535">
        <v>53.8</v>
      </c>
      <c r="CG1535">
        <v>56</v>
      </c>
      <c r="CH1535">
        <v>46.8</v>
      </c>
      <c r="CI1535">
        <v>51.7</v>
      </c>
      <c r="CJ1535">
        <v>50.7</v>
      </c>
      <c r="CK1535">
        <v>53.5</v>
      </c>
      <c r="CL1535">
        <v>45.3</v>
      </c>
      <c r="CM1535">
        <v>46.5</v>
      </c>
      <c r="CN1535">
        <v>50.3</v>
      </c>
      <c r="CO1535">
        <v>0.20429414236311699</v>
      </c>
      <c r="CP1535">
        <v>0.32472400257849399</v>
      </c>
      <c r="CQ1535">
        <v>1.8776284991413701</v>
      </c>
      <c r="CR1535">
        <v>0.78354684838160105</v>
      </c>
      <c r="CS1535">
        <v>0.104935963948567</v>
      </c>
      <c r="CT1535">
        <v>0.52078425807448603</v>
      </c>
      <c r="CU1535">
        <v>0.53523739009717697</v>
      </c>
      <c r="CV1535">
        <v>-0.15132840474446899</v>
      </c>
      <c r="CW1535">
        <v>-0.77486481935687801</v>
      </c>
      <c r="CX1535">
        <v>4.9849246231155803E-2</v>
      </c>
      <c r="CY1535">
        <v>-0.407983144124348</v>
      </c>
      <c r="CZ1535">
        <v>-4.2408309323931102</v>
      </c>
    </row>
    <row r="1536" spans="1:104" x14ac:dyDescent="0.3">
      <c r="A1536" t="s">
        <v>7925</v>
      </c>
      <c r="B1536" t="s">
        <v>7926</v>
      </c>
      <c r="C1536" s="50">
        <v>0.85045381541104847</v>
      </c>
      <c r="D1536" s="51">
        <v>-0.23369520360378015</v>
      </c>
      <c r="E1536" s="52">
        <v>0.47350903428679797</v>
      </c>
      <c r="F1536" s="53">
        <v>0.32467173048652703</v>
      </c>
      <c r="G1536" s="50">
        <v>1.0006541826805135</v>
      </c>
      <c r="H1536" s="54">
        <v>9.4347753931565091E-4</v>
      </c>
      <c r="I1536" s="55">
        <v>0.9717838601703479</v>
      </c>
      <c r="J1536" s="56">
        <v>1.2430318173984383E-2</v>
      </c>
      <c r="K1536" t="s">
        <v>7927</v>
      </c>
      <c r="L1536" t="s">
        <v>7928</v>
      </c>
      <c r="M1536" s="13" t="str">
        <f>IFERROR(IF(SEARCH(M$1,$L1536),1,"no"),"-")</f>
        <v>-</v>
      </c>
      <c r="N1536" s="14">
        <f>IFERROR(IF(SEARCH(N$1,$L1536),1,"no"),"-")</f>
        <v>1</v>
      </c>
      <c r="O1536" s="14" t="str">
        <f>IFERROR(IF(SEARCH(O$1,$L1536),1,"no"),"-")</f>
        <v>-</v>
      </c>
      <c r="P1536" s="15">
        <v>134030000</v>
      </c>
      <c r="Q1536" s="16">
        <v>133700000</v>
      </c>
      <c r="T1536" s="17">
        <v>2</v>
      </c>
      <c r="U1536" s="18">
        <v>109490000</v>
      </c>
      <c r="V1536" s="19">
        <v>134960000</v>
      </c>
      <c r="W1536" s="19">
        <v>97088000</v>
      </c>
      <c r="AB1536" s="20">
        <v>3</v>
      </c>
      <c r="AC1536" s="32">
        <v>131970000</v>
      </c>
      <c r="AD1536" s="33">
        <v>116310000</v>
      </c>
      <c r="AE1536" s="33">
        <v>118590000</v>
      </c>
      <c r="AF1536" s="34">
        <v>3</v>
      </c>
      <c r="AG1536" s="24">
        <v>117000000</v>
      </c>
      <c r="AH1536" s="24">
        <v>126010000</v>
      </c>
      <c r="AI1536" s="24">
        <v>124100000</v>
      </c>
      <c r="AJ1536" s="25">
        <v>3</v>
      </c>
      <c r="AK1536">
        <v>26.997980117797901</v>
      </c>
      <c r="AL1536">
        <v>26.9944248199463</v>
      </c>
      <c r="AM1536">
        <v>25.876447677612301</v>
      </c>
      <c r="AN1536">
        <v>25.900325775146499</v>
      </c>
      <c r="AO1536">
        <v>26.706224441528299</v>
      </c>
      <c r="AP1536">
        <v>27.007957458496101</v>
      </c>
      <c r="AQ1536">
        <v>26.532789230346701</v>
      </c>
      <c r="AR1536">
        <v>26.975635528564499</v>
      </c>
      <c r="AS1536">
        <v>26.793399810791001</v>
      </c>
      <c r="AT1536">
        <v>26.821407318115199</v>
      </c>
      <c r="AU1536">
        <v>26.801933288574201</v>
      </c>
      <c r="AV1536">
        <v>26.908962249755898</v>
      </c>
      <c r="AW1536">
        <v>26.886928558349599</v>
      </c>
      <c r="AX1536">
        <v>9</v>
      </c>
      <c r="AY1536">
        <v>9</v>
      </c>
      <c r="AZ1536">
        <v>9</v>
      </c>
      <c r="BA1536">
        <v>19.399999999999999</v>
      </c>
      <c r="BB1536">
        <v>19.399999999999999</v>
      </c>
      <c r="BC1536">
        <v>19.399999999999999</v>
      </c>
      <c r="BD1536">
        <v>54.515000000000001</v>
      </c>
      <c r="BE1536">
        <v>0</v>
      </c>
      <c r="BF1536">
        <v>13.811</v>
      </c>
      <c r="BG1536">
        <v>903990000</v>
      </c>
      <c r="BH1536">
        <v>28</v>
      </c>
      <c r="BI1536">
        <v>9</v>
      </c>
      <c r="BJ1536">
        <v>9</v>
      </c>
      <c r="BK1536">
        <v>9</v>
      </c>
      <c r="BL1536" t="s">
        <v>7929</v>
      </c>
      <c r="BM1536">
        <v>4</v>
      </c>
      <c r="BN1536">
        <v>3</v>
      </c>
      <c r="BO1536">
        <v>2</v>
      </c>
      <c r="BP1536">
        <v>1</v>
      </c>
      <c r="BQ1536">
        <v>5</v>
      </c>
      <c r="BR1536">
        <v>4</v>
      </c>
      <c r="BS1536">
        <v>4</v>
      </c>
      <c r="BT1536">
        <v>6</v>
      </c>
      <c r="BU1536">
        <v>3</v>
      </c>
      <c r="BV1536">
        <v>4</v>
      </c>
      <c r="BW1536">
        <v>5</v>
      </c>
      <c r="BX1536">
        <v>3</v>
      </c>
      <c r="BY1536">
        <v>4</v>
      </c>
      <c r="BZ1536">
        <v>490</v>
      </c>
      <c r="CA1536">
        <v>490</v>
      </c>
      <c r="CB1536">
        <v>8</v>
      </c>
      <c r="CC1536">
        <v>6.7</v>
      </c>
      <c r="CD1536">
        <v>3.5</v>
      </c>
      <c r="CE1536">
        <v>2.2000000000000002</v>
      </c>
      <c r="CF1536">
        <v>10.199999999999999</v>
      </c>
      <c r="CG1536">
        <v>7.6</v>
      </c>
      <c r="CH1536">
        <v>7.6</v>
      </c>
      <c r="CI1536">
        <v>12.4</v>
      </c>
      <c r="CJ1536">
        <v>6.7</v>
      </c>
      <c r="CK1536">
        <v>8.4</v>
      </c>
      <c r="CL1536">
        <v>9.6</v>
      </c>
      <c r="CM1536">
        <v>6.3</v>
      </c>
      <c r="CN1536">
        <v>7.6</v>
      </c>
      <c r="CO1536">
        <v>0.495207656888692</v>
      </c>
      <c r="CP1536">
        <v>0.32467173048652698</v>
      </c>
      <c r="CQ1536">
        <v>1.2430318173984401E-2</v>
      </c>
      <c r="CR1536">
        <v>0.63600000000000001</v>
      </c>
      <c r="CS1536">
        <v>-0.42118628819783399</v>
      </c>
      <c r="CT1536">
        <v>-1.10433581332317</v>
      </c>
      <c r="CU1536">
        <v>0.53498982423681796</v>
      </c>
      <c r="CV1536">
        <v>-0.30669577916463098</v>
      </c>
      <c r="CW1536">
        <v>-0.77475934289133097</v>
      </c>
      <c r="CX1536">
        <v>0.98410404966006504</v>
      </c>
      <c r="CY1536">
        <v>-2.4604797363281302E-3</v>
      </c>
      <c r="CZ1536">
        <v>-3.7632618947163701E-2</v>
      </c>
    </row>
    <row r="1537" spans="1:104" x14ac:dyDescent="0.3">
      <c r="A1537" t="s">
        <v>4516</v>
      </c>
      <c r="B1537" t="s">
        <v>4517</v>
      </c>
      <c r="C1537" s="50">
        <v>0.77691092861655087</v>
      </c>
      <c r="D1537" s="51">
        <v>-0.36417888905902418</v>
      </c>
      <c r="E1537" s="52">
        <v>0.47415426264818011</v>
      </c>
      <c r="F1537" s="53">
        <v>0.32408034077855208</v>
      </c>
      <c r="G1537" s="50">
        <v>0.74808064232549965</v>
      </c>
      <c r="H1537" s="54">
        <v>-0.4187342953465501</v>
      </c>
      <c r="I1537" s="55">
        <v>0.10296431120914852</v>
      </c>
      <c r="J1537" s="56">
        <v>0.98731328141889085</v>
      </c>
      <c r="K1537" t="s">
        <v>4518</v>
      </c>
      <c r="L1537" t="s">
        <v>4519</v>
      </c>
      <c r="M1537" s="13" t="str">
        <f>IFERROR(IF(SEARCH(M$1,$L1537),1,"no"),"-")</f>
        <v>-</v>
      </c>
      <c r="N1537" s="14" t="str">
        <f>IFERROR(IF(SEARCH(N$1,$L1537),1,"no"),"-")</f>
        <v>-</v>
      </c>
      <c r="O1537" s="14" t="str">
        <f>IFERROR(IF(SEARCH(O$1,$L1537),1,"no"),"-")</f>
        <v>-</v>
      </c>
      <c r="P1537" s="15">
        <v>305660000</v>
      </c>
      <c r="Q1537" s="16">
        <v>327540000</v>
      </c>
      <c r="T1537" s="17">
        <v>2</v>
      </c>
      <c r="U1537" s="18">
        <v>263810000</v>
      </c>
      <c r="V1537" s="19">
        <v>182550000</v>
      </c>
      <c r="W1537" s="19">
        <v>291550000</v>
      </c>
      <c r="AB1537" s="20">
        <v>3</v>
      </c>
      <c r="AC1537" s="32">
        <v>347220000</v>
      </c>
      <c r="AD1537" s="33">
        <v>337060000</v>
      </c>
      <c r="AE1537" s="33">
        <v>339500000</v>
      </c>
      <c r="AF1537" s="34">
        <v>3</v>
      </c>
      <c r="AG1537" s="24">
        <v>335720000</v>
      </c>
      <c r="AH1537" s="24">
        <v>215080000</v>
      </c>
      <c r="AI1537" s="24">
        <v>215070000</v>
      </c>
      <c r="AJ1537" s="25">
        <v>3</v>
      </c>
      <c r="AK1537">
        <v>28.187353134155298</v>
      </c>
      <c r="AL1537">
        <v>28.287096023559599</v>
      </c>
      <c r="AM1537">
        <v>26.2272033691406</v>
      </c>
      <c r="AN1537">
        <v>26.700691223144499</v>
      </c>
      <c r="AO1537">
        <v>27.9749240875244</v>
      </c>
      <c r="AP1537">
        <v>27.4437160491943</v>
      </c>
      <c r="AQ1537">
        <v>28.119167327880898</v>
      </c>
      <c r="AR1537">
        <v>28.371274948120099</v>
      </c>
      <c r="AS1537">
        <v>28.3284301757813</v>
      </c>
      <c r="AT1537">
        <v>28.3388366699219</v>
      </c>
      <c r="AU1537">
        <v>28.3226833343506</v>
      </c>
      <c r="AV1537">
        <v>27.6802978515625</v>
      </c>
      <c r="AW1537">
        <v>27.680231094360401</v>
      </c>
      <c r="AX1537">
        <v>10</v>
      </c>
      <c r="AY1537">
        <v>10</v>
      </c>
      <c r="AZ1537">
        <v>10</v>
      </c>
      <c r="BA1537">
        <v>24.4</v>
      </c>
      <c r="BB1537">
        <v>24.4</v>
      </c>
      <c r="BC1537">
        <v>24.4</v>
      </c>
      <c r="BD1537">
        <v>44.246000000000002</v>
      </c>
      <c r="BE1537">
        <v>0</v>
      </c>
      <c r="BF1537">
        <v>55.295999999999999</v>
      </c>
      <c r="BG1537">
        <v>2574800000</v>
      </c>
      <c r="BH1537">
        <v>57</v>
      </c>
      <c r="BI1537">
        <v>10</v>
      </c>
      <c r="BJ1537">
        <v>10</v>
      </c>
      <c r="BK1537">
        <v>10</v>
      </c>
      <c r="BL1537" t="s">
        <v>4520</v>
      </c>
      <c r="BM1537">
        <v>6</v>
      </c>
      <c r="BN1537">
        <v>6</v>
      </c>
      <c r="BO1537">
        <v>4</v>
      </c>
      <c r="BP1537">
        <v>4</v>
      </c>
      <c r="BQ1537">
        <v>7</v>
      </c>
      <c r="BR1537">
        <v>5</v>
      </c>
      <c r="BS1537">
        <v>6</v>
      </c>
      <c r="BT1537">
        <v>7</v>
      </c>
      <c r="BU1537">
        <v>6</v>
      </c>
      <c r="BV1537">
        <v>5</v>
      </c>
      <c r="BW1537">
        <v>5</v>
      </c>
      <c r="BX1537">
        <v>3</v>
      </c>
      <c r="BY1537">
        <v>5</v>
      </c>
      <c r="BZ1537">
        <v>389</v>
      </c>
      <c r="CA1537">
        <v>389</v>
      </c>
      <c r="CB1537">
        <v>16.5</v>
      </c>
      <c r="CC1537">
        <v>16.5</v>
      </c>
      <c r="CD1537">
        <v>11.6</v>
      </c>
      <c r="CE1537">
        <v>12.9</v>
      </c>
      <c r="CF1537">
        <v>18.3</v>
      </c>
      <c r="CG1537">
        <v>12.6</v>
      </c>
      <c r="CH1537">
        <v>14.4</v>
      </c>
      <c r="CI1537">
        <v>18.3</v>
      </c>
      <c r="CJ1537">
        <v>16.5</v>
      </c>
      <c r="CK1537">
        <v>12.3</v>
      </c>
      <c r="CL1537">
        <v>14.1</v>
      </c>
      <c r="CM1537">
        <v>6.2</v>
      </c>
      <c r="CN1537">
        <v>12.3</v>
      </c>
      <c r="CO1537">
        <v>0.77596541401643204</v>
      </c>
      <c r="CP1537">
        <v>0.32408034077855202</v>
      </c>
      <c r="CQ1537">
        <v>0.98731328141889096</v>
      </c>
      <c r="CR1537">
        <v>0.66854010695187205</v>
      </c>
      <c r="CS1537">
        <v>-0.99559466044108202</v>
      </c>
      <c r="CT1537">
        <v>-1.61372129068091</v>
      </c>
      <c r="CU1537">
        <v>0.53547134935304996</v>
      </c>
      <c r="CV1537">
        <v>-0.49534988403320301</v>
      </c>
      <c r="CW1537">
        <v>-0.77356577470376298</v>
      </c>
      <c r="CX1537">
        <v>0.17542113323124001</v>
      </c>
      <c r="CY1537">
        <v>0.45177650451660201</v>
      </c>
      <c r="CZ1537">
        <v>2.10590994025435</v>
      </c>
    </row>
    <row r="1538" spans="1:104" x14ac:dyDescent="0.3">
      <c r="A1538" t="s">
        <v>4769</v>
      </c>
      <c r="B1538" t="s">
        <v>4770</v>
      </c>
      <c r="C1538" s="50">
        <v>0.87189116903666675</v>
      </c>
      <c r="D1538" s="51">
        <v>-0.19778002833677927</v>
      </c>
      <c r="E1538" s="52">
        <v>0.47417375683613466</v>
      </c>
      <c r="F1538" s="53">
        <v>0.32406248573665708</v>
      </c>
      <c r="G1538" s="50">
        <v>0.94810049343448666</v>
      </c>
      <c r="H1538" s="54">
        <v>-7.688810992449234E-2</v>
      </c>
      <c r="I1538" s="55">
        <v>0.13067017440436163</v>
      </c>
      <c r="J1538" s="56">
        <v>0.88382352925014196</v>
      </c>
      <c r="K1538" t="s">
        <v>232</v>
      </c>
      <c r="L1538" t="s">
        <v>233</v>
      </c>
      <c r="M1538" s="13" t="str">
        <f>IFERROR(IF(SEARCH(M$1,$L1538),1,"no"),"-")</f>
        <v>-</v>
      </c>
      <c r="N1538" s="14" t="str">
        <f>IFERROR(IF(SEARCH(N$1,$L1538),1,"no"),"-")</f>
        <v>-</v>
      </c>
      <c r="O1538" s="14" t="str">
        <f>IFERROR(IF(SEARCH(O$1,$L1538),1,"no"),"-")</f>
        <v>-</v>
      </c>
      <c r="P1538" s="15">
        <v>592860000</v>
      </c>
      <c r="Q1538" s="16">
        <v>688840000</v>
      </c>
      <c r="R1538" s="16">
        <v>434940000</v>
      </c>
      <c r="S1538" s="16">
        <v>663810000</v>
      </c>
      <c r="T1538" s="17">
        <v>4</v>
      </c>
      <c r="U1538" s="18">
        <v>351320000</v>
      </c>
      <c r="V1538" s="19">
        <v>489510000</v>
      </c>
      <c r="W1538" s="19">
        <v>715790000</v>
      </c>
      <c r="AB1538" s="20">
        <v>3</v>
      </c>
      <c r="AC1538" s="32">
        <v>662490000</v>
      </c>
      <c r="AD1538" s="33">
        <v>715070000</v>
      </c>
      <c r="AE1538" s="33">
        <v>703770000</v>
      </c>
      <c r="AF1538" s="34">
        <v>3</v>
      </c>
      <c r="AG1538" s="24">
        <v>670850000</v>
      </c>
      <c r="AH1538" s="24">
        <v>664570000</v>
      </c>
      <c r="AI1538" s="24">
        <v>637890000</v>
      </c>
      <c r="AJ1538" s="25">
        <v>3</v>
      </c>
      <c r="AK1538">
        <v>29.143115997314499</v>
      </c>
      <c r="AL1538">
        <v>29.359594345092798</v>
      </c>
      <c r="AM1538">
        <v>28.696241378784201</v>
      </c>
      <c r="AN1538">
        <v>29.306194305419901</v>
      </c>
      <c r="AO1538">
        <v>28.388210296630898</v>
      </c>
      <c r="AP1538">
        <v>28.866764068603501</v>
      </c>
      <c r="AQ1538">
        <v>29.414960861206101</v>
      </c>
      <c r="AR1538">
        <v>29.3033237457275</v>
      </c>
      <c r="AS1538">
        <v>29.413509368896499</v>
      </c>
      <c r="AT1538">
        <v>29.390529632568398</v>
      </c>
      <c r="AU1538">
        <v>29.321414947509801</v>
      </c>
      <c r="AV1538">
        <v>29.307846069335898</v>
      </c>
      <c r="AW1538">
        <v>29.248731613159201</v>
      </c>
      <c r="AX1538">
        <v>7</v>
      </c>
      <c r="AY1538">
        <v>7</v>
      </c>
      <c r="AZ1538">
        <v>7</v>
      </c>
      <c r="BA1538">
        <v>29.4</v>
      </c>
      <c r="BB1538">
        <v>29.4</v>
      </c>
      <c r="BC1538">
        <v>29.4</v>
      </c>
      <c r="BD1538">
        <v>21.126000000000001</v>
      </c>
      <c r="BE1538">
        <v>0</v>
      </c>
      <c r="BF1538">
        <v>50.08</v>
      </c>
      <c r="BG1538">
        <v>5456600000</v>
      </c>
      <c r="BH1538">
        <v>72</v>
      </c>
      <c r="BI1538" t="s">
        <v>105</v>
      </c>
      <c r="BJ1538" t="s">
        <v>105</v>
      </c>
      <c r="BK1538" t="s">
        <v>105</v>
      </c>
      <c r="BL1538" t="s">
        <v>4771</v>
      </c>
      <c r="BM1538">
        <v>6</v>
      </c>
      <c r="BN1538">
        <v>6</v>
      </c>
      <c r="BO1538">
        <v>5</v>
      </c>
      <c r="BP1538">
        <v>5</v>
      </c>
      <c r="BQ1538">
        <v>6</v>
      </c>
      <c r="BR1538">
        <v>5</v>
      </c>
      <c r="BS1538">
        <v>7</v>
      </c>
      <c r="BT1538">
        <v>7</v>
      </c>
      <c r="BU1538">
        <v>6</v>
      </c>
      <c r="BV1538">
        <v>6</v>
      </c>
      <c r="BW1538">
        <v>7</v>
      </c>
      <c r="BX1538">
        <v>6</v>
      </c>
      <c r="BY1538">
        <v>6</v>
      </c>
      <c r="BZ1538">
        <v>197</v>
      </c>
      <c r="CA1538" t="s">
        <v>105</v>
      </c>
      <c r="CB1538">
        <v>26.4</v>
      </c>
      <c r="CC1538">
        <v>26.4</v>
      </c>
      <c r="CD1538">
        <v>21.3</v>
      </c>
      <c r="CE1538">
        <v>21.3</v>
      </c>
      <c r="CF1538">
        <v>23.9</v>
      </c>
      <c r="CG1538">
        <v>20.8</v>
      </c>
      <c r="CH1538">
        <v>29.4</v>
      </c>
      <c r="CI1538">
        <v>29.4</v>
      </c>
      <c r="CJ1538">
        <v>26.4</v>
      </c>
      <c r="CK1538">
        <v>26.4</v>
      </c>
      <c r="CL1538">
        <v>29.4</v>
      </c>
      <c r="CM1538">
        <v>26.4</v>
      </c>
      <c r="CN1538">
        <v>26.4</v>
      </c>
      <c r="CO1538">
        <v>0.62716758541174</v>
      </c>
      <c r="CP1538">
        <v>0.32406248573665702</v>
      </c>
      <c r="CQ1538">
        <v>0.88382352925014196</v>
      </c>
      <c r="CR1538">
        <v>0.61265221162185601</v>
      </c>
      <c r="CS1538">
        <v>-0.242834409077961</v>
      </c>
      <c r="CT1538">
        <v>-1.34650055112068</v>
      </c>
      <c r="CU1538">
        <v>0.53524434180138603</v>
      </c>
      <c r="CV1538">
        <v>0.236308097839355</v>
      </c>
      <c r="CW1538">
        <v>0.77352973198837305</v>
      </c>
      <c r="CX1538">
        <v>0.21409978917779299</v>
      </c>
      <c r="CY1538">
        <v>7.6456705729164298E-2</v>
      </c>
      <c r="CZ1538">
        <v>1.8971339887512</v>
      </c>
    </row>
    <row r="1539" spans="1:104" x14ac:dyDescent="0.3">
      <c r="A1539" t="s">
        <v>7334</v>
      </c>
      <c r="B1539" t="s">
        <v>136</v>
      </c>
      <c r="C1539" s="50">
        <v>0.75494520737966431</v>
      </c>
      <c r="D1539" s="51">
        <v>-0.40555615496645075</v>
      </c>
      <c r="E1539" s="52">
        <v>0.47480280853032591</v>
      </c>
      <c r="F1539" s="53">
        <v>0.32348672079239293</v>
      </c>
      <c r="G1539" s="50">
        <v>1.0490548351820028</v>
      </c>
      <c r="H1539" s="54">
        <v>6.9090091049130289E-2</v>
      </c>
      <c r="I1539" s="55">
        <v>0.67325281443345353</v>
      </c>
      <c r="J1539" s="56">
        <v>0.17182182240904201</v>
      </c>
      <c r="K1539" t="s">
        <v>7335</v>
      </c>
      <c r="L1539" t="s">
        <v>7336</v>
      </c>
      <c r="M1539" s="13" t="str">
        <f>IFERROR(IF(SEARCH(M$1,$L1539),1,"no"),"-")</f>
        <v>-</v>
      </c>
      <c r="N1539" s="14" t="str">
        <f>IFERROR(IF(SEARCH(N$1,$L1539),1,"no"),"-")</f>
        <v>-</v>
      </c>
      <c r="O1539" s="14" t="str">
        <f>IFERROR(IF(SEARCH(O$1,$L1539),1,"no"),"-")</f>
        <v>-</v>
      </c>
      <c r="P1539" s="15">
        <v>278190000</v>
      </c>
      <c r="Q1539" s="16">
        <v>202410000</v>
      </c>
      <c r="T1539" s="17">
        <v>2</v>
      </c>
      <c r="U1539" s="18">
        <v>134320000</v>
      </c>
      <c r="V1539" s="19">
        <v>191870000</v>
      </c>
      <c r="W1539" s="19">
        <v>218050000</v>
      </c>
      <c r="AB1539" s="20">
        <v>3</v>
      </c>
      <c r="AC1539" s="32">
        <v>206710000</v>
      </c>
      <c r="AD1539" s="33">
        <v>167770000</v>
      </c>
      <c r="AE1539" s="33">
        <v>201610000</v>
      </c>
      <c r="AF1539" s="34">
        <v>3</v>
      </c>
      <c r="AG1539" s="24">
        <v>214060000</v>
      </c>
      <c r="AH1539" s="24">
        <v>171530000</v>
      </c>
      <c r="AI1539" s="24">
        <v>218760000</v>
      </c>
      <c r="AJ1539" s="25">
        <v>3</v>
      </c>
      <c r="AK1539">
        <v>28.0514945983887</v>
      </c>
      <c r="AL1539">
        <v>27.592704772949201</v>
      </c>
      <c r="AM1539">
        <v>26.2121887207031</v>
      </c>
      <c r="AN1539">
        <v>25.590236663818398</v>
      </c>
      <c r="AO1539">
        <v>27.0010986328125</v>
      </c>
      <c r="AP1539">
        <v>27.5155544281006</v>
      </c>
      <c r="AQ1539">
        <v>27.7000846862793</v>
      </c>
      <c r="AR1539">
        <v>27.623033523559599</v>
      </c>
      <c r="AS1539">
        <v>27.3219089508057</v>
      </c>
      <c r="AT1539">
        <v>27.586992263793899</v>
      </c>
      <c r="AU1539">
        <v>27.6734409332275</v>
      </c>
      <c r="AV1539">
        <v>27.353885650634801</v>
      </c>
      <c r="AW1539">
        <v>27.7047729492188</v>
      </c>
      <c r="AX1539">
        <v>11</v>
      </c>
      <c r="AY1539">
        <v>11</v>
      </c>
      <c r="AZ1539">
        <v>11</v>
      </c>
      <c r="BA1539">
        <v>17</v>
      </c>
      <c r="BB1539">
        <v>17</v>
      </c>
      <c r="BC1539">
        <v>17</v>
      </c>
      <c r="BD1539">
        <v>86.683999999999997</v>
      </c>
      <c r="BE1539">
        <v>0</v>
      </c>
      <c r="BF1539">
        <v>38.1</v>
      </c>
      <c r="BG1539">
        <v>1466500000</v>
      </c>
      <c r="BH1539">
        <v>36</v>
      </c>
      <c r="BI1539">
        <v>11</v>
      </c>
      <c r="BJ1539">
        <v>11</v>
      </c>
      <c r="BK1539">
        <v>11</v>
      </c>
      <c r="BL1539" t="s">
        <v>7337</v>
      </c>
      <c r="BM1539">
        <v>7</v>
      </c>
      <c r="BN1539">
        <v>6</v>
      </c>
      <c r="BO1539">
        <v>1</v>
      </c>
      <c r="BP1539">
        <v>2</v>
      </c>
      <c r="BQ1539">
        <v>6</v>
      </c>
      <c r="BR1539">
        <v>5</v>
      </c>
      <c r="BS1539">
        <v>4</v>
      </c>
      <c r="BT1539">
        <v>5</v>
      </c>
      <c r="BU1539">
        <v>5</v>
      </c>
      <c r="BV1539">
        <v>5</v>
      </c>
      <c r="BW1539">
        <v>5</v>
      </c>
      <c r="BX1539">
        <v>4</v>
      </c>
      <c r="BY1539">
        <v>6</v>
      </c>
      <c r="BZ1539">
        <v>796</v>
      </c>
      <c r="CA1539">
        <v>796</v>
      </c>
      <c r="CB1539">
        <v>11.1</v>
      </c>
      <c r="CC1539">
        <v>9.4</v>
      </c>
      <c r="CD1539">
        <v>1.3</v>
      </c>
      <c r="CE1539">
        <v>3.1</v>
      </c>
      <c r="CF1539">
        <v>9.4</v>
      </c>
      <c r="CG1539">
        <v>7.7</v>
      </c>
      <c r="CH1539">
        <v>6.2</v>
      </c>
      <c r="CI1539">
        <v>8.3000000000000007</v>
      </c>
      <c r="CJ1539">
        <v>7.7</v>
      </c>
      <c r="CK1539">
        <v>7.3</v>
      </c>
      <c r="CL1539">
        <v>7.3</v>
      </c>
      <c r="CM1539">
        <v>6</v>
      </c>
      <c r="CN1539">
        <v>9.5</v>
      </c>
      <c r="CO1539">
        <v>0.41111685106915102</v>
      </c>
      <c r="CP1539">
        <v>0.32348672079239299</v>
      </c>
      <c r="CQ1539">
        <v>0.17182182240904201</v>
      </c>
      <c r="CR1539">
        <v>0.66172251007484195</v>
      </c>
      <c r="CS1539">
        <v>-0.64898872375488303</v>
      </c>
      <c r="CT1539">
        <v>-0.94500989058201401</v>
      </c>
      <c r="CU1539">
        <v>0.53592616520535297</v>
      </c>
      <c r="CV1539">
        <v>-0.54392306009928504</v>
      </c>
      <c r="CW1539">
        <v>-0.77236725865921396</v>
      </c>
      <c r="CX1539">
        <v>0.81418117977528104</v>
      </c>
      <c r="CY1539">
        <v>-6.6721598307292906E-2</v>
      </c>
      <c r="CZ1539">
        <v>-0.454179668010528</v>
      </c>
    </row>
    <row r="1540" spans="1:104" x14ac:dyDescent="0.3">
      <c r="A1540" t="s">
        <v>4216</v>
      </c>
      <c r="B1540" t="s">
        <v>136</v>
      </c>
      <c r="C1540" s="50">
        <v>0.75525222626521615</v>
      </c>
      <c r="D1540" s="51">
        <v>-0.40496956327998762</v>
      </c>
      <c r="E1540" s="52">
        <v>0.47523477336000419</v>
      </c>
      <c r="F1540" s="53">
        <v>0.32309178914250997</v>
      </c>
      <c r="G1540" s="50">
        <v>0.57366194767829581</v>
      </c>
      <c r="H1540" s="54">
        <v>-0.80172727101727981</v>
      </c>
      <c r="I1540" s="55">
        <v>7.6892905488566907E-2</v>
      </c>
      <c r="J1540" s="56">
        <v>1.11411372845997</v>
      </c>
      <c r="K1540" t="s">
        <v>2115</v>
      </c>
      <c r="L1540" t="s">
        <v>2116</v>
      </c>
      <c r="M1540" s="13" t="str">
        <f>IFERROR(IF(SEARCH(M$1,$L1540),1,"no"),"-")</f>
        <v>-</v>
      </c>
      <c r="N1540" s="14" t="str">
        <f>IFERROR(IF(SEARCH(N$1,$L1540),1,"no"),"-")</f>
        <v>-</v>
      </c>
      <c r="O1540" s="14" t="str">
        <f>IFERROR(IF(SEARCH(O$1,$L1540),1,"no"),"-")</f>
        <v>-</v>
      </c>
      <c r="P1540" s="15">
        <v>234280000</v>
      </c>
      <c r="Q1540" s="16">
        <v>296130000</v>
      </c>
      <c r="T1540" s="17">
        <v>2</v>
      </c>
      <c r="U1540" s="18">
        <v>240470000</v>
      </c>
      <c r="V1540" s="19">
        <v>187390000</v>
      </c>
      <c r="W1540" s="19">
        <v>173030000</v>
      </c>
      <c r="AB1540" s="20">
        <v>3</v>
      </c>
      <c r="AC1540" s="32">
        <v>491140000</v>
      </c>
      <c r="AD1540" s="33">
        <v>294020000</v>
      </c>
      <c r="AE1540" s="33">
        <v>264500000</v>
      </c>
      <c r="AF1540" s="34">
        <v>3</v>
      </c>
      <c r="AG1540" s="24">
        <v>229110000</v>
      </c>
      <c r="AH1540" s="24">
        <v>215800000</v>
      </c>
      <c r="AI1540" s="24">
        <v>157240000</v>
      </c>
      <c r="AJ1540" s="25">
        <v>3</v>
      </c>
      <c r="AK1540">
        <v>27.8036594390869</v>
      </c>
      <c r="AL1540">
        <v>28.141654968261701</v>
      </c>
      <c r="AM1540">
        <v>25.972398757934599</v>
      </c>
      <c r="AN1540">
        <v>26.355426788330099</v>
      </c>
      <c r="AO1540">
        <v>27.841281890869102</v>
      </c>
      <c r="AP1540">
        <v>27.481468200683601</v>
      </c>
      <c r="AQ1540">
        <v>27.366447448730501</v>
      </c>
      <c r="AR1540">
        <v>28.871559143066399</v>
      </c>
      <c r="AS1540">
        <v>28.1313381195068</v>
      </c>
      <c r="AT1540">
        <v>27.978693008422901</v>
      </c>
      <c r="AU1540">
        <v>27.7714653015137</v>
      </c>
      <c r="AV1540">
        <v>27.6851196289063</v>
      </c>
      <c r="AW1540">
        <v>27.2283935546875</v>
      </c>
      <c r="AX1540">
        <v>8</v>
      </c>
      <c r="AY1540">
        <v>8</v>
      </c>
      <c r="AZ1540">
        <v>8</v>
      </c>
      <c r="BA1540">
        <v>23.9</v>
      </c>
      <c r="BB1540">
        <v>23.9</v>
      </c>
      <c r="BC1540">
        <v>23.9</v>
      </c>
      <c r="BD1540">
        <v>45.975999999999999</v>
      </c>
      <c r="BE1540">
        <v>0</v>
      </c>
      <c r="BF1540">
        <v>35.581000000000003</v>
      </c>
      <c r="BG1540">
        <v>1893100000</v>
      </c>
      <c r="BH1540">
        <v>38</v>
      </c>
      <c r="BI1540">
        <v>8</v>
      </c>
      <c r="BJ1540">
        <v>8</v>
      </c>
      <c r="BK1540">
        <v>8</v>
      </c>
      <c r="BL1540" t="s">
        <v>4217</v>
      </c>
      <c r="BM1540">
        <v>6</v>
      </c>
      <c r="BN1540">
        <v>6</v>
      </c>
      <c r="BO1540">
        <v>1</v>
      </c>
      <c r="BP1540">
        <v>1</v>
      </c>
      <c r="BQ1540">
        <v>7</v>
      </c>
      <c r="BR1540">
        <v>3</v>
      </c>
      <c r="BS1540">
        <v>3</v>
      </c>
      <c r="BT1540">
        <v>4</v>
      </c>
      <c r="BU1540">
        <v>6</v>
      </c>
      <c r="BV1540">
        <v>7</v>
      </c>
      <c r="BW1540">
        <v>3</v>
      </c>
      <c r="BX1540">
        <v>2</v>
      </c>
      <c r="BY1540">
        <v>2</v>
      </c>
      <c r="BZ1540">
        <v>397</v>
      </c>
      <c r="CA1540">
        <v>397</v>
      </c>
      <c r="CB1540">
        <v>21.7</v>
      </c>
      <c r="CC1540">
        <v>20.9</v>
      </c>
      <c r="CD1540">
        <v>2.5</v>
      </c>
      <c r="CE1540">
        <v>2.5</v>
      </c>
      <c r="CF1540">
        <v>21.7</v>
      </c>
      <c r="CG1540">
        <v>11.3</v>
      </c>
      <c r="CH1540">
        <v>9.6</v>
      </c>
      <c r="CI1540">
        <v>11.3</v>
      </c>
      <c r="CJ1540">
        <v>18.399999999999999</v>
      </c>
      <c r="CK1540">
        <v>21.4</v>
      </c>
      <c r="CL1540">
        <v>14.4</v>
      </c>
      <c r="CM1540">
        <v>6.8</v>
      </c>
      <c r="CN1540">
        <v>9.1</v>
      </c>
      <c r="CO1540">
        <v>0.92290814718742897</v>
      </c>
      <c r="CP1540">
        <v>0.32309178914251002</v>
      </c>
      <c r="CQ1540">
        <v>1.11411372845997</v>
      </c>
      <c r="CR1540">
        <v>0.72311740890688303</v>
      </c>
      <c r="CS1540">
        <v>-1.2589117685953799</v>
      </c>
      <c r="CT1540">
        <v>-1.87642308633755</v>
      </c>
      <c r="CU1540">
        <v>0.53628044280442799</v>
      </c>
      <c r="CV1540">
        <v>-0.49478085835774599</v>
      </c>
      <c r="CW1540">
        <v>-0.77156964501326597</v>
      </c>
      <c r="CX1540">
        <v>0.14249443969204501</v>
      </c>
      <c r="CY1540">
        <v>0.76553726196289096</v>
      </c>
      <c r="CZ1540">
        <v>2.3691404069441599</v>
      </c>
    </row>
    <row r="1541" spans="1:104" x14ac:dyDescent="0.3">
      <c r="A1541" t="s">
        <v>736</v>
      </c>
      <c r="B1541" t="s">
        <v>737</v>
      </c>
      <c r="C1541" s="50">
        <v>1.1475924077599873</v>
      </c>
      <c r="D1541" s="51">
        <v>0.19861032867124717</v>
      </c>
      <c r="E1541" s="52">
        <v>0.47592507478067825</v>
      </c>
      <c r="F1541" s="53">
        <v>0.32246141318400096</v>
      </c>
      <c r="G1541" s="41">
        <v>1.4412956721325034</v>
      </c>
      <c r="H1541" s="43">
        <v>0.52736632507744541</v>
      </c>
      <c r="I1541" s="39">
        <v>2.4649294015382073E-2</v>
      </c>
      <c r="J1541" s="40">
        <v>1.6081955149106699</v>
      </c>
      <c r="K1541" t="s">
        <v>738</v>
      </c>
      <c r="L1541" t="s">
        <v>739</v>
      </c>
      <c r="M1541" s="13" t="str">
        <f>IFERROR(IF(SEARCH(M$1,$L1541),1,"no"),"-")</f>
        <v>-</v>
      </c>
      <c r="N1541" s="14" t="str">
        <f>IFERROR(IF(SEARCH(N$1,$L1541),1,"no"),"-")</f>
        <v>-</v>
      </c>
      <c r="O1541" s="14" t="str">
        <f>IFERROR(IF(SEARCH(O$1,$L1541),1,"no"),"-")</f>
        <v>-</v>
      </c>
      <c r="P1541" s="15">
        <v>24787000000</v>
      </c>
      <c r="Q1541" s="16">
        <v>29192000000</v>
      </c>
      <c r="R1541" s="16">
        <v>33077000000</v>
      </c>
      <c r="S1541" s="16">
        <v>32171000000</v>
      </c>
      <c r="T1541" s="17">
        <v>4</v>
      </c>
      <c r="U1541" s="18">
        <v>25813000000</v>
      </c>
      <c r="V1541" s="19">
        <v>32199000000</v>
      </c>
      <c r="W1541" s="19">
        <v>44606000000</v>
      </c>
      <c r="AB1541" s="20">
        <v>3</v>
      </c>
      <c r="AC1541" s="32">
        <v>27906000000</v>
      </c>
      <c r="AD1541" s="33">
        <v>34067000000</v>
      </c>
      <c r="AE1541" s="33">
        <v>34749000000</v>
      </c>
      <c r="AF1541" s="34">
        <v>3</v>
      </c>
      <c r="AG1541" s="24">
        <v>39872000000</v>
      </c>
      <c r="AH1541" s="24">
        <v>47938000000</v>
      </c>
      <c r="AI1541" s="24">
        <v>51595000000</v>
      </c>
      <c r="AJ1541" s="25">
        <v>3</v>
      </c>
      <c r="AK1541">
        <v>34.528865814208999</v>
      </c>
      <c r="AL1541">
        <v>34.764854431152301</v>
      </c>
      <c r="AM1541">
        <v>34.945110321044901</v>
      </c>
      <c r="AN1541">
        <v>34.905040740966797</v>
      </c>
      <c r="AO1541">
        <v>34.587379455566399</v>
      </c>
      <c r="AP1541">
        <v>34.906295776367202</v>
      </c>
      <c r="AQ1541">
        <v>35.376518249511697</v>
      </c>
      <c r="AR1541">
        <v>34.699855804443402</v>
      </c>
      <c r="AS1541">
        <v>34.987655639648402</v>
      </c>
      <c r="AT1541">
        <v>35.016250610351598</v>
      </c>
      <c r="AU1541">
        <v>35.214656829833999</v>
      </c>
      <c r="AV1541">
        <v>35.4804496765137</v>
      </c>
      <c r="AW1541">
        <v>35.586513519287102</v>
      </c>
      <c r="AX1541">
        <v>15</v>
      </c>
      <c r="AY1541">
        <v>15</v>
      </c>
      <c r="AZ1541">
        <v>12</v>
      </c>
      <c r="BA1541">
        <v>63</v>
      </c>
      <c r="BB1541">
        <v>63</v>
      </c>
      <c r="BC1541">
        <v>52</v>
      </c>
      <c r="BD1541">
        <v>11.141999999999999</v>
      </c>
      <c r="BE1541">
        <v>0</v>
      </c>
      <c r="BF1541">
        <v>134.15</v>
      </c>
      <c r="BG1541">
        <v>315810000000</v>
      </c>
      <c r="BH1541">
        <v>277</v>
      </c>
      <c r="BI1541" t="s">
        <v>105</v>
      </c>
      <c r="BJ1541" t="s">
        <v>105</v>
      </c>
      <c r="BK1541" t="s">
        <v>105</v>
      </c>
      <c r="BL1541" t="s">
        <v>740</v>
      </c>
      <c r="BM1541">
        <v>13</v>
      </c>
      <c r="BN1541">
        <v>13</v>
      </c>
      <c r="BO1541">
        <v>12</v>
      </c>
      <c r="BP1541">
        <v>11</v>
      </c>
      <c r="BQ1541">
        <v>13</v>
      </c>
      <c r="BR1541">
        <v>13</v>
      </c>
      <c r="BS1541">
        <v>14</v>
      </c>
      <c r="BT1541">
        <v>13</v>
      </c>
      <c r="BU1541">
        <v>13</v>
      </c>
      <c r="BV1541">
        <v>13</v>
      </c>
      <c r="BW1541">
        <v>13</v>
      </c>
      <c r="BX1541">
        <v>15</v>
      </c>
      <c r="BY1541">
        <v>15</v>
      </c>
      <c r="BZ1541">
        <v>100</v>
      </c>
      <c r="CA1541" t="s">
        <v>105</v>
      </c>
      <c r="CB1541">
        <v>55</v>
      </c>
      <c r="CC1541">
        <v>55</v>
      </c>
      <c r="CD1541">
        <v>51</v>
      </c>
      <c r="CE1541">
        <v>51</v>
      </c>
      <c r="CF1541">
        <v>55</v>
      </c>
      <c r="CG1541">
        <v>55</v>
      </c>
      <c r="CH1541">
        <v>63</v>
      </c>
      <c r="CI1541">
        <v>59</v>
      </c>
      <c r="CJ1541">
        <v>55</v>
      </c>
      <c r="CK1541">
        <v>55</v>
      </c>
      <c r="CL1541">
        <v>55</v>
      </c>
      <c r="CM1541">
        <v>63</v>
      </c>
      <c r="CN1541">
        <v>63</v>
      </c>
      <c r="CO1541">
        <v>0.34985428658982798</v>
      </c>
      <c r="CP1541">
        <v>0.32246141318400101</v>
      </c>
      <c r="CQ1541">
        <v>1.6081955149106699</v>
      </c>
      <c r="CR1541">
        <v>0.68922076560042</v>
      </c>
      <c r="CS1541">
        <v>-0.115286191304527</v>
      </c>
      <c r="CT1541">
        <v>-0.82518730740337498</v>
      </c>
      <c r="CU1541">
        <v>0.53658064516129</v>
      </c>
      <c r="CV1541">
        <v>-0.17076333363851101</v>
      </c>
      <c r="CW1541">
        <v>-0.77029610998049902</v>
      </c>
      <c r="CX1541">
        <v>6.7610894941634206E-2</v>
      </c>
      <c r="CY1541">
        <v>-0.52595265706379701</v>
      </c>
      <c r="CZ1541">
        <v>-3.5110144119658102</v>
      </c>
    </row>
    <row r="1542" spans="1:104" x14ac:dyDescent="0.3">
      <c r="A1542" s="127" t="s">
        <v>1411</v>
      </c>
      <c r="B1542" s="127" t="s">
        <v>1283</v>
      </c>
      <c r="C1542" s="50">
        <v>0.97664731426413665</v>
      </c>
      <c r="D1542" s="51">
        <v>-3.4090422993537151E-2</v>
      </c>
      <c r="E1542" s="52">
        <v>0.47666472408072996</v>
      </c>
      <c r="F1542" s="53">
        <v>0.32178698716244403</v>
      </c>
      <c r="G1542" s="41">
        <v>1.2765089619355248</v>
      </c>
      <c r="H1542" s="43">
        <v>0.3522036664520839</v>
      </c>
      <c r="I1542" s="39">
        <v>1.7440066540437709E-2</v>
      </c>
      <c r="J1542" s="40">
        <v>1.75845186240289</v>
      </c>
      <c r="K1542" s="127" t="s">
        <v>1412</v>
      </c>
      <c r="L1542" s="127" t="s">
        <v>1413</v>
      </c>
      <c r="M1542" s="13" t="str">
        <f>IFERROR(IF(SEARCH(M$1,$L1542),1,"no"),"-")</f>
        <v>-</v>
      </c>
      <c r="N1542" s="14" t="str">
        <f>IFERROR(IF(SEARCH(N$1,$L1542),1,"no"),"-")</f>
        <v>-</v>
      </c>
      <c r="O1542" s="14" t="str">
        <f>IFERROR(IF(SEARCH(O$1,$L1542),1,"no"),"-")</f>
        <v>-</v>
      </c>
      <c r="P1542" s="15">
        <v>232890000</v>
      </c>
      <c r="Q1542" s="16">
        <v>250820000</v>
      </c>
      <c r="R1542" s="16">
        <v>363730000</v>
      </c>
      <c r="T1542" s="17">
        <v>3</v>
      </c>
      <c r="U1542" s="18">
        <v>244780000</v>
      </c>
      <c r="V1542" s="19">
        <v>279030000</v>
      </c>
      <c r="W1542" s="19">
        <v>303840000</v>
      </c>
      <c r="AB1542" s="20">
        <v>3</v>
      </c>
      <c r="AC1542" s="32">
        <v>280200000</v>
      </c>
      <c r="AD1542" s="33">
        <v>247140000</v>
      </c>
      <c r="AE1542" s="33">
        <v>262110000</v>
      </c>
      <c r="AF1542" s="34">
        <v>3</v>
      </c>
      <c r="AG1542" s="24">
        <v>353640000</v>
      </c>
      <c r="AH1542" s="24">
        <v>302900000</v>
      </c>
      <c r="AI1542" s="24">
        <v>351200000</v>
      </c>
      <c r="AJ1542" s="25">
        <v>3</v>
      </c>
      <c r="AK1542">
        <v>27.795072555541999</v>
      </c>
      <c r="AL1542">
        <v>27.902076721191399</v>
      </c>
      <c r="AM1542">
        <v>28.4382934570313</v>
      </c>
      <c r="AN1542">
        <v>26.405488967895501</v>
      </c>
      <c r="AO1542">
        <v>27.8669109344482</v>
      </c>
      <c r="AP1542">
        <v>28.055845260620099</v>
      </c>
      <c r="AQ1542">
        <v>28.178735733032202</v>
      </c>
      <c r="AR1542">
        <v>28.061882019043001</v>
      </c>
      <c r="AS1542">
        <v>27.880752563476602</v>
      </c>
      <c r="AT1542">
        <v>27.96559715271</v>
      </c>
      <c r="AU1542">
        <v>28.397706985473601</v>
      </c>
      <c r="AV1542">
        <v>28.174266815185501</v>
      </c>
      <c r="AW1542">
        <v>28.387718200683601</v>
      </c>
      <c r="AX1542">
        <v>12</v>
      </c>
      <c r="AY1542">
        <v>12</v>
      </c>
      <c r="AZ1542">
        <v>12</v>
      </c>
      <c r="BA1542">
        <v>36.6</v>
      </c>
      <c r="BB1542">
        <v>36.6</v>
      </c>
      <c r="BC1542">
        <v>36.6</v>
      </c>
      <c r="BD1542">
        <v>46.749000000000002</v>
      </c>
      <c r="BE1542">
        <v>0</v>
      </c>
      <c r="BF1542">
        <v>50.540999999999997</v>
      </c>
      <c r="BG1542">
        <v>2332600000</v>
      </c>
      <c r="BH1542">
        <v>53</v>
      </c>
      <c r="BI1542">
        <v>12</v>
      </c>
      <c r="BJ1542">
        <v>12</v>
      </c>
      <c r="BK1542">
        <v>12</v>
      </c>
      <c r="BL1542" t="s">
        <v>1414</v>
      </c>
      <c r="BM1542">
        <v>6</v>
      </c>
      <c r="BN1542">
        <v>7</v>
      </c>
      <c r="BO1542">
        <v>3</v>
      </c>
      <c r="BP1542">
        <v>2</v>
      </c>
      <c r="BQ1542">
        <v>10</v>
      </c>
      <c r="BR1542">
        <v>6</v>
      </c>
      <c r="BS1542">
        <v>10</v>
      </c>
      <c r="BT1542">
        <v>6</v>
      </c>
      <c r="BU1542">
        <v>6</v>
      </c>
      <c r="BV1542">
        <v>4</v>
      </c>
      <c r="BW1542">
        <v>8</v>
      </c>
      <c r="BX1542">
        <v>7</v>
      </c>
      <c r="BY1542">
        <v>8</v>
      </c>
      <c r="BZ1542">
        <v>421</v>
      </c>
      <c r="CA1542">
        <v>421</v>
      </c>
      <c r="CB1542">
        <v>19</v>
      </c>
      <c r="CC1542">
        <v>20.9</v>
      </c>
      <c r="CD1542">
        <v>9.5</v>
      </c>
      <c r="CE1542">
        <v>4.5</v>
      </c>
      <c r="CF1542">
        <v>24.9</v>
      </c>
      <c r="CG1542">
        <v>19</v>
      </c>
      <c r="CH1542">
        <v>28.7</v>
      </c>
      <c r="CI1542">
        <v>14.7</v>
      </c>
      <c r="CJ1542">
        <v>17.100000000000001</v>
      </c>
      <c r="CK1542">
        <v>9.3000000000000007</v>
      </c>
      <c r="CL1542">
        <v>22.8</v>
      </c>
      <c r="CM1542">
        <v>20</v>
      </c>
      <c r="CN1542">
        <v>20</v>
      </c>
      <c r="CO1542">
        <v>0.26378178522485501</v>
      </c>
      <c r="CP1542">
        <v>0.32178698716244403</v>
      </c>
      <c r="CQ1542">
        <v>1.75845186240289</v>
      </c>
      <c r="CR1542">
        <v>0.74016296296296302</v>
      </c>
      <c r="CS1542">
        <v>-0.33417765299479302</v>
      </c>
      <c r="CT1542">
        <v>-0.64931731196244402</v>
      </c>
      <c r="CU1542">
        <v>0.53715837937384903</v>
      </c>
      <c r="CV1542">
        <v>-0.39859771728515597</v>
      </c>
      <c r="CW1542">
        <v>-0.768933018805665</v>
      </c>
      <c r="CX1542">
        <v>5.77451274362819E-2</v>
      </c>
      <c r="CY1542">
        <v>-0.35048675537109403</v>
      </c>
      <c r="CZ1542">
        <v>-3.9068574798978499</v>
      </c>
    </row>
    <row r="1543" spans="1:104" x14ac:dyDescent="0.3">
      <c r="A1543" t="s">
        <v>5685</v>
      </c>
      <c r="B1543" t="s">
        <v>136</v>
      </c>
      <c r="C1543" s="50">
        <v>0.81000801133912614</v>
      </c>
      <c r="D1543" s="51">
        <v>-0.30399191792457958</v>
      </c>
      <c r="E1543" s="52">
        <v>0.47747790822554598</v>
      </c>
      <c r="F1543" s="53">
        <v>0.32104671739477103</v>
      </c>
      <c r="G1543" s="50">
        <v>1.1794438924207329</v>
      </c>
      <c r="H1543" s="54">
        <v>0.23810678945343555</v>
      </c>
      <c r="I1543" s="55">
        <v>0.25564251894271484</v>
      </c>
      <c r="J1543" s="56">
        <v>0.59236691183412316</v>
      </c>
      <c r="K1543" t="s">
        <v>5686</v>
      </c>
      <c r="L1543" t="s">
        <v>5687</v>
      </c>
      <c r="M1543" s="13" t="str">
        <f>IFERROR(IF(SEARCH(M$1,$L1543),1,"no"),"-")</f>
        <v>-</v>
      </c>
      <c r="N1543" s="14" t="str">
        <f>IFERROR(IF(SEARCH(N$1,$L1543),1,"no"),"-")</f>
        <v>-</v>
      </c>
      <c r="O1543" s="14" t="str">
        <f>IFERROR(IF(SEARCH(O$1,$L1543),1,"no"),"-")</f>
        <v>-</v>
      </c>
      <c r="P1543" s="15">
        <v>112800000</v>
      </c>
      <c r="Q1543" s="16">
        <v>100650000</v>
      </c>
      <c r="R1543" s="16">
        <v>161090000</v>
      </c>
      <c r="S1543" s="16">
        <v>220450000</v>
      </c>
      <c r="T1543" s="17">
        <v>4</v>
      </c>
      <c r="U1543" s="18">
        <v>113800000</v>
      </c>
      <c r="V1543" s="19">
        <v>117410000</v>
      </c>
      <c r="W1543" s="19">
        <v>130250000</v>
      </c>
      <c r="AB1543" s="20">
        <v>3</v>
      </c>
      <c r="AC1543" s="32">
        <v>95129000</v>
      </c>
      <c r="AD1543" s="33">
        <v>109250000</v>
      </c>
      <c r="AE1543" s="33">
        <v>96534000</v>
      </c>
      <c r="AF1543" s="34">
        <v>3</v>
      </c>
      <c r="AG1543" s="24">
        <v>144830000</v>
      </c>
      <c r="AH1543" s="24">
        <v>102210000</v>
      </c>
      <c r="AI1543" s="24">
        <v>107870000</v>
      </c>
      <c r="AJ1543" s="25">
        <v>3</v>
      </c>
      <c r="AK1543">
        <v>26.749191284179702</v>
      </c>
      <c r="AL1543">
        <v>26.584772109985401</v>
      </c>
      <c r="AM1543">
        <v>27.263292312622099</v>
      </c>
      <c r="AN1543">
        <v>27.715875625610401</v>
      </c>
      <c r="AO1543">
        <v>26.761924743652301</v>
      </c>
      <c r="AP1543">
        <v>26.806980133056602</v>
      </c>
      <c r="AQ1543">
        <v>26.956708908081101</v>
      </c>
      <c r="AR1543">
        <v>26.503381729126001</v>
      </c>
      <c r="AS1543">
        <v>26.703058242797901</v>
      </c>
      <c r="AT1543">
        <v>26.524534225463899</v>
      </c>
      <c r="AU1543">
        <v>27.109785079956101</v>
      </c>
      <c r="AV1543">
        <v>26.606960296630898</v>
      </c>
      <c r="AW1543">
        <v>26.684719085693398</v>
      </c>
      <c r="AX1543">
        <v>8</v>
      </c>
      <c r="AY1543">
        <v>8</v>
      </c>
      <c r="AZ1543">
        <v>8</v>
      </c>
      <c r="BA1543">
        <v>22.9</v>
      </c>
      <c r="BB1543">
        <v>22.9</v>
      </c>
      <c r="BC1543">
        <v>22.9</v>
      </c>
      <c r="BD1543">
        <v>46.085000000000001</v>
      </c>
      <c r="BE1543">
        <v>0</v>
      </c>
      <c r="BF1543">
        <v>32.462000000000003</v>
      </c>
      <c r="BG1543">
        <v>1105400000</v>
      </c>
      <c r="BH1543">
        <v>20</v>
      </c>
      <c r="BI1543">
        <v>8</v>
      </c>
      <c r="BJ1543">
        <v>8</v>
      </c>
      <c r="BK1543">
        <v>8</v>
      </c>
      <c r="BL1543" t="s">
        <v>5688</v>
      </c>
      <c r="BM1543">
        <v>6</v>
      </c>
      <c r="BN1543">
        <v>4</v>
      </c>
      <c r="BO1543">
        <v>3</v>
      </c>
      <c r="BP1543">
        <v>2</v>
      </c>
      <c r="BQ1543">
        <v>3</v>
      </c>
      <c r="BR1543">
        <v>3</v>
      </c>
      <c r="BS1543">
        <v>3</v>
      </c>
      <c r="BT1543">
        <v>6</v>
      </c>
      <c r="BU1543">
        <v>5</v>
      </c>
      <c r="BV1543">
        <v>7</v>
      </c>
      <c r="BW1543">
        <v>4</v>
      </c>
      <c r="BX1543">
        <v>4</v>
      </c>
      <c r="BY1543">
        <v>4</v>
      </c>
      <c r="BZ1543">
        <v>410</v>
      </c>
      <c r="CA1543">
        <v>410</v>
      </c>
      <c r="CB1543">
        <v>18.5</v>
      </c>
      <c r="CC1543">
        <v>11</v>
      </c>
      <c r="CD1543">
        <v>8.8000000000000007</v>
      </c>
      <c r="CE1543">
        <v>6.1</v>
      </c>
      <c r="CF1543">
        <v>7.3</v>
      </c>
      <c r="CG1543">
        <v>8.5</v>
      </c>
      <c r="CH1543">
        <v>8.8000000000000007</v>
      </c>
      <c r="CI1543">
        <v>16.8</v>
      </c>
      <c r="CJ1543">
        <v>14.1</v>
      </c>
      <c r="CK1543">
        <v>21</v>
      </c>
      <c r="CL1543">
        <v>12.2</v>
      </c>
      <c r="CM1543">
        <v>12.2</v>
      </c>
      <c r="CN1543">
        <v>10.7</v>
      </c>
      <c r="CO1543">
        <v>0.781733591766268</v>
      </c>
      <c r="CP1543">
        <v>0.32104671739477098</v>
      </c>
      <c r="CQ1543">
        <v>0.59236691183412304</v>
      </c>
      <c r="CR1543">
        <v>0.67033152173913002</v>
      </c>
      <c r="CS1543">
        <v>0.50129143397013498</v>
      </c>
      <c r="CT1543">
        <v>1.6240281351243</v>
      </c>
      <c r="CU1543">
        <v>0.53751724137931001</v>
      </c>
      <c r="CV1543">
        <v>0.23641157150268599</v>
      </c>
      <c r="CW1543">
        <v>0.76743617825542398</v>
      </c>
      <c r="CX1543">
        <v>0.36715665236051498</v>
      </c>
      <c r="CY1543">
        <v>-0.22349675496419499</v>
      </c>
      <c r="CZ1543">
        <v>-1.3254973538205099</v>
      </c>
    </row>
    <row r="1544" spans="1:104" x14ac:dyDescent="0.3">
      <c r="A1544" t="s">
        <v>6357</v>
      </c>
      <c r="B1544" t="s">
        <v>1638</v>
      </c>
      <c r="C1544" s="50">
        <v>0.79917920399284259</v>
      </c>
      <c r="D1544" s="51">
        <v>-0.32340905265636588</v>
      </c>
      <c r="E1544" s="52">
        <v>0.47906842025814744</v>
      </c>
      <c r="F1544" s="53">
        <v>0.31960245648406604</v>
      </c>
      <c r="G1544" s="50">
        <v>1.0641309559142487</v>
      </c>
      <c r="H1544" s="54">
        <v>8.9675705183467555E-2</v>
      </c>
      <c r="I1544" s="55">
        <v>0.38002044626057158</v>
      </c>
      <c r="J1544" s="56">
        <v>0.420193036385137</v>
      </c>
      <c r="M1544" s="13" t="str">
        <f>IFERROR(IF(SEARCH(M$1,$L1544),1,"no"),"-")</f>
        <v>-</v>
      </c>
      <c r="N1544" s="14" t="str">
        <f>IFERROR(IF(SEARCH(N$1,$L1544),1,"no"),"-")</f>
        <v>-</v>
      </c>
      <c r="O1544" s="14" t="str">
        <f>IFERROR(IF(SEARCH(O$1,$L1544),1,"no"),"-")</f>
        <v>-</v>
      </c>
      <c r="P1544" s="15">
        <v>888890000</v>
      </c>
      <c r="Q1544" s="16">
        <v>715820000</v>
      </c>
      <c r="R1544" s="16">
        <v>1385900000</v>
      </c>
      <c r="S1544" s="16">
        <v>1616300000</v>
      </c>
      <c r="T1544" s="17">
        <v>4</v>
      </c>
      <c r="U1544" s="18">
        <v>933430000</v>
      </c>
      <c r="V1544" s="19">
        <v>909830000</v>
      </c>
      <c r="W1544" s="19">
        <v>918050000</v>
      </c>
      <c r="AB1544" s="20">
        <v>3</v>
      </c>
      <c r="AC1544" s="32">
        <v>1065100000</v>
      </c>
      <c r="AD1544" s="33">
        <v>895370000</v>
      </c>
      <c r="AE1544" s="33">
        <v>1105600000</v>
      </c>
      <c r="AF1544" s="34">
        <v>3</v>
      </c>
      <c r="AG1544" s="24">
        <v>1074800000</v>
      </c>
      <c r="AH1544" s="24">
        <v>1065200000</v>
      </c>
      <c r="AI1544" s="24">
        <v>1122700000</v>
      </c>
      <c r="AJ1544" s="25">
        <v>3</v>
      </c>
      <c r="AK1544">
        <v>29.727430343627901</v>
      </c>
      <c r="AL1544">
        <v>29.415021896362301</v>
      </c>
      <c r="AM1544">
        <v>30.3681755065918</v>
      </c>
      <c r="AN1544">
        <v>30.5900478363037</v>
      </c>
      <c r="AO1544">
        <v>29.797966003418001</v>
      </c>
      <c r="AP1544">
        <v>29.761022567748999</v>
      </c>
      <c r="AQ1544">
        <v>29.773998260498001</v>
      </c>
      <c r="AR1544">
        <v>29.9883422851563</v>
      </c>
      <c r="AS1544">
        <v>29.737909317016602</v>
      </c>
      <c r="AT1544">
        <v>30.042182922363299</v>
      </c>
      <c r="AU1544">
        <v>30.001420974731399</v>
      </c>
      <c r="AV1544">
        <v>29.988477706909201</v>
      </c>
      <c r="AW1544">
        <v>30.064325332641602</v>
      </c>
      <c r="AX1544">
        <v>21</v>
      </c>
      <c r="AY1544">
        <v>21</v>
      </c>
      <c r="AZ1544">
        <v>21</v>
      </c>
      <c r="BA1544">
        <v>68</v>
      </c>
      <c r="BB1544">
        <v>68</v>
      </c>
      <c r="BC1544">
        <v>68</v>
      </c>
      <c r="BD1544">
        <v>32.43</v>
      </c>
      <c r="BE1544">
        <v>0</v>
      </c>
      <c r="BF1544">
        <v>244.24</v>
      </c>
      <c r="BG1544">
        <v>9339400000</v>
      </c>
      <c r="BH1544">
        <v>146</v>
      </c>
      <c r="BI1544">
        <v>21</v>
      </c>
      <c r="BJ1544">
        <v>21</v>
      </c>
      <c r="BK1544">
        <v>21</v>
      </c>
      <c r="BL1544" t="s">
        <v>6358</v>
      </c>
      <c r="BM1544">
        <v>16</v>
      </c>
      <c r="BN1544">
        <v>15</v>
      </c>
      <c r="BO1544">
        <v>12</v>
      </c>
      <c r="BP1544">
        <v>10</v>
      </c>
      <c r="BQ1544">
        <v>17</v>
      </c>
      <c r="BR1544">
        <v>14</v>
      </c>
      <c r="BS1544">
        <v>16</v>
      </c>
      <c r="BT1544">
        <v>17</v>
      </c>
      <c r="BU1544">
        <v>16</v>
      </c>
      <c r="BV1544">
        <v>16</v>
      </c>
      <c r="BW1544">
        <v>17</v>
      </c>
      <c r="BX1544">
        <v>20</v>
      </c>
      <c r="BY1544">
        <v>18</v>
      </c>
      <c r="BZ1544">
        <v>291</v>
      </c>
      <c r="CA1544">
        <v>291</v>
      </c>
      <c r="CB1544">
        <v>58.1</v>
      </c>
      <c r="CC1544">
        <v>54.3</v>
      </c>
      <c r="CD1544">
        <v>56</v>
      </c>
      <c r="CE1544">
        <v>51.2</v>
      </c>
      <c r="CF1544">
        <v>54.3</v>
      </c>
      <c r="CG1544">
        <v>52.2</v>
      </c>
      <c r="CH1544">
        <v>58.1</v>
      </c>
      <c r="CI1544">
        <v>67.7</v>
      </c>
      <c r="CJ1544">
        <v>66.7</v>
      </c>
      <c r="CK1544">
        <v>64.3</v>
      </c>
      <c r="CL1544">
        <v>62.9</v>
      </c>
      <c r="CM1544">
        <v>68</v>
      </c>
      <c r="CN1544">
        <v>58.1</v>
      </c>
      <c r="CO1544">
        <v>0.11298132403110001</v>
      </c>
      <c r="CP1544">
        <v>0.31960245648406599</v>
      </c>
      <c r="CQ1544">
        <v>0.420193036385137</v>
      </c>
      <c r="CR1544">
        <v>0.87071829916476795</v>
      </c>
      <c r="CS1544">
        <v>0.102357387542725</v>
      </c>
      <c r="CT1544">
        <v>0.30739169388526</v>
      </c>
      <c r="CU1544">
        <v>0.53960294117647101</v>
      </c>
      <c r="CV1544">
        <v>0.247506618499756</v>
      </c>
      <c r="CW1544">
        <v>0.76451382104815602</v>
      </c>
      <c r="CX1544">
        <v>0.52740538075695398</v>
      </c>
      <c r="CY1544">
        <v>-9.5263163248699101E-2</v>
      </c>
      <c r="CZ1544">
        <v>-0.98584662315445404</v>
      </c>
    </row>
    <row r="1545" spans="1:104" x14ac:dyDescent="0.3">
      <c r="A1545" t="s">
        <v>6280</v>
      </c>
      <c r="B1545" t="s">
        <v>136</v>
      </c>
      <c r="C1545" s="50">
        <v>0.83320388614097474</v>
      </c>
      <c r="D1545" s="51">
        <v>-0.26325852662829641</v>
      </c>
      <c r="E1545" s="52">
        <v>0.4791667124038167</v>
      </c>
      <c r="F1545" s="53">
        <v>0.31951335990396107</v>
      </c>
      <c r="G1545" s="50">
        <v>1.1391017954983533</v>
      </c>
      <c r="H1545" s="54">
        <v>0.18789667882690231</v>
      </c>
      <c r="I1545" s="55">
        <v>0.36212976680170872</v>
      </c>
      <c r="J1545" s="56">
        <v>0.44113577502724804</v>
      </c>
      <c r="K1545" t="s">
        <v>617</v>
      </c>
      <c r="L1545" t="s">
        <v>618</v>
      </c>
      <c r="M1545" s="13" t="str">
        <f>IFERROR(IF(SEARCH(M$1,$L1545),1,"no"),"-")</f>
        <v>-</v>
      </c>
      <c r="N1545" s="14" t="str">
        <f>IFERROR(IF(SEARCH(N$1,$L1545),1,"no"),"-")</f>
        <v>-</v>
      </c>
      <c r="O1545" s="14" t="str">
        <f>IFERROR(IF(SEARCH(O$1,$L1545),1,"no"),"-")</f>
        <v>-</v>
      </c>
      <c r="P1545" s="15">
        <v>217800000</v>
      </c>
      <c r="Q1545" s="16">
        <v>271460000</v>
      </c>
      <c r="T1545" s="17">
        <v>2</v>
      </c>
      <c r="U1545" s="18">
        <v>186790000</v>
      </c>
      <c r="V1545" s="19">
        <v>191730000</v>
      </c>
      <c r="W1545" s="19">
        <v>232960000</v>
      </c>
      <c r="AB1545" s="20">
        <v>3</v>
      </c>
      <c r="AC1545" s="32">
        <v>254850000</v>
      </c>
      <c r="AD1545" s="33">
        <v>205640000</v>
      </c>
      <c r="AE1545" s="33">
        <v>198380000</v>
      </c>
      <c r="AF1545" s="34">
        <v>3</v>
      </c>
      <c r="AG1545" s="24">
        <v>213480000</v>
      </c>
      <c r="AH1545" s="24">
        <v>296420000</v>
      </c>
      <c r="AI1545" s="24">
        <v>240620000</v>
      </c>
      <c r="AJ1545" s="25">
        <v>3</v>
      </c>
      <c r="AK1545">
        <v>27.698429107666001</v>
      </c>
      <c r="AL1545">
        <v>28.0161647796631</v>
      </c>
      <c r="AM1545">
        <v>27.1984348297119</v>
      </c>
      <c r="AN1545">
        <v>24.954219818115199</v>
      </c>
      <c r="AO1545">
        <v>27.476842880248999</v>
      </c>
      <c r="AP1545">
        <v>27.514501571655298</v>
      </c>
      <c r="AQ1545">
        <v>27.795507431030298</v>
      </c>
      <c r="AR1545">
        <v>27.925073623657202</v>
      </c>
      <c r="AS1545">
        <v>27.615545272827099</v>
      </c>
      <c r="AT1545">
        <v>27.563692092895501</v>
      </c>
      <c r="AU1545">
        <v>27.6695251464844</v>
      </c>
      <c r="AV1545">
        <v>28.143068313598601</v>
      </c>
      <c r="AW1545">
        <v>27.8421821594238</v>
      </c>
      <c r="AX1545">
        <v>6</v>
      </c>
      <c r="AY1545">
        <v>6</v>
      </c>
      <c r="AZ1545">
        <v>6</v>
      </c>
      <c r="BA1545">
        <v>37.200000000000003</v>
      </c>
      <c r="BB1545">
        <v>37.200000000000003</v>
      </c>
      <c r="BC1545">
        <v>37.200000000000003</v>
      </c>
      <c r="BD1545">
        <v>27.19</v>
      </c>
      <c r="BE1545">
        <v>0</v>
      </c>
      <c r="BF1545">
        <v>38.609000000000002</v>
      </c>
      <c r="BG1545">
        <v>1725500000</v>
      </c>
      <c r="BH1545">
        <v>31</v>
      </c>
      <c r="BI1545">
        <v>6</v>
      </c>
      <c r="BJ1545">
        <v>6</v>
      </c>
      <c r="BK1545">
        <v>6</v>
      </c>
      <c r="BL1545" t="s">
        <v>6281</v>
      </c>
      <c r="BM1545">
        <v>6</v>
      </c>
      <c r="BN1545">
        <v>5</v>
      </c>
      <c r="BO1545">
        <v>1</v>
      </c>
      <c r="BP1545">
        <v>1</v>
      </c>
      <c r="BQ1545">
        <v>5</v>
      </c>
      <c r="BR1545">
        <v>4</v>
      </c>
      <c r="BS1545">
        <v>4</v>
      </c>
      <c r="BT1545">
        <v>5</v>
      </c>
      <c r="BU1545">
        <v>5</v>
      </c>
      <c r="BV1545">
        <v>6</v>
      </c>
      <c r="BW1545">
        <v>5</v>
      </c>
      <c r="BX1545">
        <v>3</v>
      </c>
      <c r="BY1545">
        <v>5</v>
      </c>
      <c r="BZ1545">
        <v>250</v>
      </c>
      <c r="CA1545">
        <v>250</v>
      </c>
      <c r="CB1545">
        <v>37.200000000000003</v>
      </c>
      <c r="CC1545">
        <v>32</v>
      </c>
      <c r="CD1545">
        <v>5.2</v>
      </c>
      <c r="CE1545">
        <v>5.2</v>
      </c>
      <c r="CF1545">
        <v>36.799999999999997</v>
      </c>
      <c r="CG1545">
        <v>31.2</v>
      </c>
      <c r="CH1545">
        <v>16</v>
      </c>
      <c r="CI1545">
        <v>33.6</v>
      </c>
      <c r="CJ1545">
        <v>36.799999999999997</v>
      </c>
      <c r="CK1545">
        <v>37.200000000000003</v>
      </c>
      <c r="CL1545">
        <v>37.200000000000003</v>
      </c>
      <c r="CM1545">
        <v>27.6</v>
      </c>
      <c r="CN1545">
        <v>33.6</v>
      </c>
      <c r="CO1545">
        <v>0.383653707361506</v>
      </c>
      <c r="CP1545">
        <v>0.31951335990396101</v>
      </c>
      <c r="CQ1545">
        <v>0.44113577502724799</v>
      </c>
      <c r="CR1545">
        <v>0.675610188261351</v>
      </c>
      <c r="CS1545">
        <v>-0.73462486267089799</v>
      </c>
      <c r="CT1545">
        <v>-0.89175329816573001</v>
      </c>
      <c r="CU1545">
        <v>0.53938631143775795</v>
      </c>
      <c r="CV1545">
        <v>-0.62880516052246105</v>
      </c>
      <c r="CW1545">
        <v>-0.76433345228712601</v>
      </c>
      <c r="CX1545">
        <v>0.50181767441860503</v>
      </c>
      <c r="CY1545">
        <v>-0.183488210042317</v>
      </c>
      <c r="CZ1545">
        <v>-1.0278029470777701</v>
      </c>
    </row>
    <row r="1546" spans="1:104" x14ac:dyDescent="0.3">
      <c r="A1546" t="s">
        <v>1267</v>
      </c>
      <c r="B1546" t="s">
        <v>1268</v>
      </c>
      <c r="C1546" s="50">
        <v>0.75515822887312534</v>
      </c>
      <c r="D1546" s="51">
        <v>-0.40514912979601592</v>
      </c>
      <c r="E1546" s="52">
        <v>0.47927948213821453</v>
      </c>
      <c r="F1546" s="53">
        <v>0.31941116267290193</v>
      </c>
      <c r="G1546" s="41">
        <v>1.3086673662119623</v>
      </c>
      <c r="H1546" s="43">
        <v>0.38809844327263182</v>
      </c>
      <c r="I1546" s="39">
        <v>2.6899474651171456E-3</v>
      </c>
      <c r="J1546" s="40">
        <v>2.5702562017197201</v>
      </c>
      <c r="K1546" t="s">
        <v>1269</v>
      </c>
      <c r="L1546" t="s">
        <v>1270</v>
      </c>
      <c r="M1546" s="13" t="str">
        <f>IFERROR(IF(SEARCH(M$1,$L1546),1,"no"),"-")</f>
        <v>-</v>
      </c>
      <c r="N1546" s="14" t="str">
        <f>IFERROR(IF(SEARCH(N$1,$L1546),1,"no"),"-")</f>
        <v>-</v>
      </c>
      <c r="O1546" s="14" t="str">
        <f>IFERROR(IF(SEARCH(O$1,$L1546),1,"no"),"-")</f>
        <v>-</v>
      </c>
      <c r="P1546" s="15">
        <v>1621000000</v>
      </c>
      <c r="Q1546" s="16">
        <v>1606400000</v>
      </c>
      <c r="R1546" s="16">
        <v>3323500000</v>
      </c>
      <c r="S1546" s="16">
        <v>3740100000</v>
      </c>
      <c r="T1546" s="17">
        <v>4</v>
      </c>
      <c r="U1546" s="18">
        <v>2071500000</v>
      </c>
      <c r="V1546" s="19">
        <v>1956000000</v>
      </c>
      <c r="W1546" s="19">
        <v>1801000000</v>
      </c>
      <c r="AB1546" s="20">
        <v>3</v>
      </c>
      <c r="AC1546" s="32">
        <v>1619000000</v>
      </c>
      <c r="AD1546" s="33">
        <v>1648000000</v>
      </c>
      <c r="AE1546" s="33">
        <v>1498000000</v>
      </c>
      <c r="AF1546" s="34">
        <v>3</v>
      </c>
      <c r="AG1546" s="24">
        <v>2160900000</v>
      </c>
      <c r="AH1546" s="24">
        <v>2107800000</v>
      </c>
      <c r="AI1546" s="24">
        <v>1967100000</v>
      </c>
      <c r="AJ1546" s="25">
        <v>3</v>
      </c>
      <c r="AK1546">
        <v>30.594236373901399</v>
      </c>
      <c r="AL1546">
        <v>30.581184387206999</v>
      </c>
      <c r="AM1546">
        <v>31.6300563812256</v>
      </c>
      <c r="AN1546">
        <v>31.800430297851602</v>
      </c>
      <c r="AO1546">
        <v>30.9480285644531</v>
      </c>
      <c r="AP1546">
        <v>30.865259170532202</v>
      </c>
      <c r="AQ1546">
        <v>30.746150970458999</v>
      </c>
      <c r="AR1546">
        <v>30.592456817626999</v>
      </c>
      <c r="AS1546">
        <v>30.618068695068398</v>
      </c>
      <c r="AT1546">
        <v>30.480390548706101</v>
      </c>
      <c r="AU1546">
        <v>31.008985519409201</v>
      </c>
      <c r="AV1546">
        <v>30.973091125488299</v>
      </c>
      <c r="AW1546">
        <v>30.8734226226807</v>
      </c>
      <c r="AX1546">
        <v>32</v>
      </c>
      <c r="AY1546">
        <v>32</v>
      </c>
      <c r="AZ1546">
        <v>32</v>
      </c>
      <c r="BA1546">
        <v>60.9</v>
      </c>
      <c r="BB1546">
        <v>60.9</v>
      </c>
      <c r="BC1546">
        <v>60.9</v>
      </c>
      <c r="BD1546">
        <v>58.084000000000003</v>
      </c>
      <c r="BE1546">
        <v>0</v>
      </c>
      <c r="BF1546">
        <v>231.17</v>
      </c>
      <c r="BG1546">
        <v>18351000000</v>
      </c>
      <c r="BH1546">
        <v>238</v>
      </c>
      <c r="BI1546">
        <v>32</v>
      </c>
      <c r="BJ1546">
        <v>32</v>
      </c>
      <c r="BK1546">
        <v>32</v>
      </c>
      <c r="BL1546" t="s">
        <v>1271</v>
      </c>
      <c r="BM1546">
        <v>22</v>
      </c>
      <c r="BN1546">
        <v>24</v>
      </c>
      <c r="BO1546">
        <v>11</v>
      </c>
      <c r="BP1546">
        <v>11</v>
      </c>
      <c r="BQ1546">
        <v>28</v>
      </c>
      <c r="BR1546">
        <v>23</v>
      </c>
      <c r="BS1546">
        <v>24</v>
      </c>
      <c r="BT1546">
        <v>21</v>
      </c>
      <c r="BU1546">
        <v>20</v>
      </c>
      <c r="BV1546">
        <v>22</v>
      </c>
      <c r="BW1546">
        <v>21</v>
      </c>
      <c r="BX1546">
        <v>23</v>
      </c>
      <c r="BY1546">
        <v>25</v>
      </c>
      <c r="BZ1546">
        <v>483</v>
      </c>
      <c r="CA1546">
        <v>483</v>
      </c>
      <c r="CB1546">
        <v>43.5</v>
      </c>
      <c r="CC1546">
        <v>50.9</v>
      </c>
      <c r="CD1546">
        <v>21.7</v>
      </c>
      <c r="CE1546">
        <v>20.9</v>
      </c>
      <c r="CF1546">
        <v>57.3</v>
      </c>
      <c r="CG1546">
        <v>45.5</v>
      </c>
      <c r="CH1546">
        <v>49.5</v>
      </c>
      <c r="CI1546">
        <v>43.9</v>
      </c>
      <c r="CJ1546">
        <v>41.2</v>
      </c>
      <c r="CK1546">
        <v>44.1</v>
      </c>
      <c r="CL1546">
        <v>45.3</v>
      </c>
      <c r="CM1546">
        <v>47.4</v>
      </c>
      <c r="CN1546">
        <v>52.2</v>
      </c>
      <c r="CO1546">
        <v>0.71876075201587697</v>
      </c>
      <c r="CP1546">
        <v>0.31941116267290198</v>
      </c>
      <c r="CQ1546">
        <v>2.5702562017197201</v>
      </c>
      <c r="CR1546">
        <v>0.63756152125279597</v>
      </c>
      <c r="CS1546">
        <v>0.58783817291259799</v>
      </c>
      <c r="CT1546">
        <v>1.5113760897778099</v>
      </c>
      <c r="CU1546">
        <v>0.53936455463728195</v>
      </c>
      <c r="CV1546">
        <v>0.298330624898274</v>
      </c>
      <c r="CW1546">
        <v>0.76412654966147597</v>
      </c>
      <c r="CX1546">
        <v>2.36388888888889E-2</v>
      </c>
      <c r="CY1546">
        <v>-0.38819440205891798</v>
      </c>
      <c r="CZ1546">
        <v>-6.6267121466811503</v>
      </c>
    </row>
    <row r="1547" spans="1:104" x14ac:dyDescent="0.3">
      <c r="A1547" t="s">
        <v>6053</v>
      </c>
      <c r="B1547" t="s">
        <v>6054</v>
      </c>
      <c r="C1547" s="50">
        <v>0.91354756994625141</v>
      </c>
      <c r="D1547" s="51">
        <v>-0.13044824054066315</v>
      </c>
      <c r="E1547" s="52">
        <v>0.47980517126180922</v>
      </c>
      <c r="F1547" s="53">
        <v>0.31893507558793499</v>
      </c>
      <c r="G1547" s="50">
        <v>1.1174861252247323</v>
      </c>
      <c r="H1547" s="54">
        <v>0.16025691893097502</v>
      </c>
      <c r="I1547" s="55">
        <v>0.32705291293569572</v>
      </c>
      <c r="J1547" s="56">
        <v>0.48538197841929598</v>
      </c>
      <c r="K1547" t="s">
        <v>6055</v>
      </c>
      <c r="L1547" t="s">
        <v>6056</v>
      </c>
      <c r="M1547" s="13" t="str">
        <f>IFERROR(IF(SEARCH(M$1,$L1547),1,"no"),"-")</f>
        <v>-</v>
      </c>
      <c r="N1547" s="14" t="str">
        <f>IFERROR(IF(SEARCH(N$1,$L1547),1,"no"),"-")</f>
        <v>-</v>
      </c>
      <c r="O1547" s="14" t="str">
        <f>IFERROR(IF(SEARCH(O$1,$L1547),1,"no"),"-")</f>
        <v>-</v>
      </c>
      <c r="P1547" s="15">
        <v>520700000</v>
      </c>
      <c r="Q1547" s="16">
        <v>557210000</v>
      </c>
      <c r="R1547" s="16">
        <v>743070000</v>
      </c>
      <c r="S1547" s="16">
        <v>642340000</v>
      </c>
      <c r="T1547" s="17">
        <v>4</v>
      </c>
      <c r="U1547" s="18">
        <v>509020000</v>
      </c>
      <c r="V1547" s="19">
        <v>653970000</v>
      </c>
      <c r="W1547" s="19">
        <v>524780000</v>
      </c>
      <c r="AB1547" s="20">
        <v>3</v>
      </c>
      <c r="AC1547" s="32">
        <v>565570000</v>
      </c>
      <c r="AD1547" s="33">
        <v>499360000</v>
      </c>
      <c r="AE1547" s="33">
        <v>598160000</v>
      </c>
      <c r="AF1547" s="34">
        <v>3</v>
      </c>
      <c r="AG1547" s="24">
        <v>721940000</v>
      </c>
      <c r="AH1547" s="24">
        <v>574500000</v>
      </c>
      <c r="AI1547" s="24">
        <v>562040000</v>
      </c>
      <c r="AJ1547" s="25">
        <v>3</v>
      </c>
      <c r="AK1547">
        <v>28.955877304077099</v>
      </c>
      <c r="AL1547">
        <v>29.053646087646499</v>
      </c>
      <c r="AM1547">
        <v>29.4689235687256</v>
      </c>
      <c r="AN1547">
        <v>29.258762359619102</v>
      </c>
      <c r="AO1547">
        <v>28.9231472015381</v>
      </c>
      <c r="AP1547">
        <v>29.2846488952637</v>
      </c>
      <c r="AQ1547">
        <v>28.967138290405298</v>
      </c>
      <c r="AR1547">
        <v>29.075130462646499</v>
      </c>
      <c r="AS1547">
        <v>28.895505905151399</v>
      </c>
      <c r="AT1547">
        <v>29.155956268310501</v>
      </c>
      <c r="AU1547">
        <v>29.427303314208999</v>
      </c>
      <c r="AV1547">
        <v>29.097730636596701</v>
      </c>
      <c r="AW1547">
        <v>29.066097259521499</v>
      </c>
      <c r="AX1547">
        <v>15</v>
      </c>
      <c r="AY1547">
        <v>15</v>
      </c>
      <c r="AZ1547">
        <v>15</v>
      </c>
      <c r="BA1547">
        <v>39.6</v>
      </c>
      <c r="BB1547">
        <v>39.6</v>
      </c>
      <c r="BC1547">
        <v>39.6</v>
      </c>
      <c r="BD1547">
        <v>53.500999999999998</v>
      </c>
      <c r="BE1547">
        <v>0</v>
      </c>
      <c r="BF1547">
        <v>74.590999999999994</v>
      </c>
      <c r="BG1547">
        <v>5172800000</v>
      </c>
      <c r="BH1547">
        <v>88</v>
      </c>
      <c r="BI1547">
        <v>15</v>
      </c>
      <c r="BJ1547">
        <v>15</v>
      </c>
      <c r="BK1547">
        <v>15</v>
      </c>
      <c r="BL1547" t="s">
        <v>6057</v>
      </c>
      <c r="BM1547">
        <v>12</v>
      </c>
      <c r="BN1547">
        <v>12</v>
      </c>
      <c r="BO1547">
        <v>5</v>
      </c>
      <c r="BP1547">
        <v>5</v>
      </c>
      <c r="BQ1547">
        <v>11</v>
      </c>
      <c r="BR1547">
        <v>11</v>
      </c>
      <c r="BS1547">
        <v>9</v>
      </c>
      <c r="BT1547">
        <v>9</v>
      </c>
      <c r="BU1547">
        <v>10</v>
      </c>
      <c r="BV1547">
        <v>11</v>
      </c>
      <c r="BW1547">
        <v>10</v>
      </c>
      <c r="BX1547">
        <v>12</v>
      </c>
      <c r="BY1547">
        <v>12</v>
      </c>
      <c r="BZ1547">
        <v>482</v>
      </c>
      <c r="CA1547">
        <v>482</v>
      </c>
      <c r="CB1547">
        <v>33.200000000000003</v>
      </c>
      <c r="CC1547">
        <v>30.3</v>
      </c>
      <c r="CD1547">
        <v>10.6</v>
      </c>
      <c r="CE1547">
        <v>12.9</v>
      </c>
      <c r="CF1547">
        <v>24.1</v>
      </c>
      <c r="CG1547">
        <v>28.6</v>
      </c>
      <c r="CH1547">
        <v>20.100000000000001</v>
      </c>
      <c r="CI1547">
        <v>24.3</v>
      </c>
      <c r="CJ1547">
        <v>25.5</v>
      </c>
      <c r="CK1547">
        <v>31.3</v>
      </c>
      <c r="CL1547">
        <v>26.3</v>
      </c>
      <c r="CM1547">
        <v>29.9</v>
      </c>
      <c r="CN1547">
        <v>34.200000000000003</v>
      </c>
      <c r="CO1547">
        <v>0.41427827730237898</v>
      </c>
      <c r="CP1547">
        <v>0.31893507558793499</v>
      </c>
      <c r="CQ1547">
        <v>0.48538197841929598</v>
      </c>
      <c r="CR1547">
        <v>0.66171031286210902</v>
      </c>
      <c r="CS1547">
        <v>0.14210478464762499</v>
      </c>
      <c r="CT1547">
        <v>0.95109712940722602</v>
      </c>
      <c r="CU1547">
        <v>0.53990821477742101</v>
      </c>
      <c r="CV1547">
        <v>0.12599086761474601</v>
      </c>
      <c r="CW1547">
        <v>0.76316251264581303</v>
      </c>
      <c r="CX1547">
        <v>0.453608927704998</v>
      </c>
      <c r="CY1547">
        <v>-0.15484619140625</v>
      </c>
      <c r="CZ1547">
        <v>-1.11569842724129</v>
      </c>
    </row>
    <row r="1548" spans="1:104" x14ac:dyDescent="0.3">
      <c r="A1548" t="s">
        <v>7949</v>
      </c>
      <c r="B1548" t="s">
        <v>7950</v>
      </c>
      <c r="C1548" s="50">
        <v>1.2391687472462918</v>
      </c>
      <c r="D1548" s="51">
        <v>0.3093726638613562</v>
      </c>
      <c r="E1548" s="52">
        <v>0.48117969873936323</v>
      </c>
      <c r="F1548" s="53">
        <v>0.317692704090836</v>
      </c>
      <c r="G1548" s="50">
        <v>1.2753017111666858</v>
      </c>
      <c r="H1548" s="54">
        <v>0.35083860058288457</v>
      </c>
      <c r="I1548" s="55">
        <v>0.98053376142598581</v>
      </c>
      <c r="J1548" s="56">
        <v>8.5374482495593502E-3</v>
      </c>
      <c r="K1548" t="s">
        <v>7951</v>
      </c>
      <c r="L1548" t="s">
        <v>7952</v>
      </c>
      <c r="M1548" s="13" t="str">
        <f>IFERROR(IF(SEARCH(M$1,$L1548),1,"no"),"-")</f>
        <v>-</v>
      </c>
      <c r="N1548" s="14" t="str">
        <f>IFERROR(IF(SEARCH(N$1,$L1548),1,"no"),"-")</f>
        <v>-</v>
      </c>
      <c r="O1548" s="14" t="str">
        <f>IFERROR(IF(SEARCH(O$1,$L1548),1,"no"),"-")</f>
        <v>-</v>
      </c>
      <c r="P1548" s="15">
        <v>67224000</v>
      </c>
      <c r="Q1548" s="16">
        <v>82574000</v>
      </c>
      <c r="T1548" s="17">
        <v>2</v>
      </c>
      <c r="U1548" s="18">
        <v>112370000</v>
      </c>
      <c r="V1548" s="19">
        <v>73255000</v>
      </c>
      <c r="AB1548" s="20">
        <v>2</v>
      </c>
      <c r="AD1548" s="33">
        <v>101380000</v>
      </c>
      <c r="AE1548" s="33">
        <v>91354000</v>
      </c>
      <c r="AF1548" s="34">
        <v>2</v>
      </c>
      <c r="AG1548" s="24">
        <v>165090000</v>
      </c>
      <c r="AI1548" s="24">
        <v>80704000</v>
      </c>
      <c r="AJ1548" s="25">
        <v>2</v>
      </c>
      <c r="AK1548">
        <v>26.0024738311768</v>
      </c>
      <c r="AL1548">
        <v>26.2991847991943</v>
      </c>
      <c r="AM1548">
        <v>26.796222686767599</v>
      </c>
      <c r="AN1548">
        <v>26.163366317748999</v>
      </c>
      <c r="AO1548">
        <v>26.743680953979499</v>
      </c>
      <c r="AP1548">
        <v>26.1264247894287</v>
      </c>
      <c r="AQ1548">
        <v>24.99342918396</v>
      </c>
      <c r="AR1548">
        <v>25.8050422668457</v>
      </c>
      <c r="AS1548">
        <v>26.595197677612301</v>
      </c>
      <c r="AT1548">
        <v>26.4449653625488</v>
      </c>
      <c r="AU1548">
        <v>27.298677444458001</v>
      </c>
      <c r="AV1548">
        <v>25.230209350585898</v>
      </c>
      <c r="AW1548">
        <v>26.266136169433601</v>
      </c>
      <c r="AX1548">
        <v>5</v>
      </c>
      <c r="AY1548">
        <v>5</v>
      </c>
      <c r="AZ1548">
        <v>5</v>
      </c>
      <c r="BA1548">
        <v>25.3</v>
      </c>
      <c r="BB1548">
        <v>25.3</v>
      </c>
      <c r="BC1548">
        <v>25.3</v>
      </c>
      <c r="BD1548">
        <v>29.326000000000001</v>
      </c>
      <c r="BE1548">
        <v>0</v>
      </c>
      <c r="BF1548">
        <v>16.64</v>
      </c>
      <c r="BG1548">
        <v>601580000</v>
      </c>
      <c r="BH1548">
        <v>13</v>
      </c>
      <c r="BI1548">
        <v>5</v>
      </c>
      <c r="BJ1548">
        <v>5</v>
      </c>
      <c r="BK1548">
        <v>5</v>
      </c>
      <c r="BL1548" t="s">
        <v>7953</v>
      </c>
      <c r="BM1548">
        <v>3</v>
      </c>
      <c r="BN1548">
        <v>3</v>
      </c>
      <c r="BO1548">
        <v>1</v>
      </c>
      <c r="BP1548">
        <v>1</v>
      </c>
      <c r="BQ1548">
        <v>3</v>
      </c>
      <c r="BR1548">
        <v>2</v>
      </c>
      <c r="BS1548">
        <v>1</v>
      </c>
      <c r="BT1548">
        <v>2</v>
      </c>
      <c r="BU1548">
        <v>4</v>
      </c>
      <c r="BV1548">
        <v>3</v>
      </c>
      <c r="BW1548">
        <v>2</v>
      </c>
      <c r="BX1548">
        <v>1</v>
      </c>
      <c r="BY1548">
        <v>2</v>
      </c>
      <c r="BZ1548">
        <v>253</v>
      </c>
      <c r="CA1548">
        <v>253</v>
      </c>
      <c r="CB1548">
        <v>16.2</v>
      </c>
      <c r="CC1548">
        <v>15.4</v>
      </c>
      <c r="CD1548">
        <v>6.3</v>
      </c>
      <c r="CE1548">
        <v>6.3</v>
      </c>
      <c r="CF1548">
        <v>16.2</v>
      </c>
      <c r="CG1548">
        <v>12.6</v>
      </c>
      <c r="CH1548">
        <v>6.3</v>
      </c>
      <c r="CI1548">
        <v>9.9</v>
      </c>
      <c r="CJ1548">
        <v>21.7</v>
      </c>
      <c r="CK1548">
        <v>15.4</v>
      </c>
      <c r="CL1548">
        <v>12.6</v>
      </c>
      <c r="CM1548">
        <v>6.3</v>
      </c>
      <c r="CN1548">
        <v>12.6</v>
      </c>
      <c r="CO1548">
        <v>4.0322761837674102E-2</v>
      </c>
      <c r="CP1548">
        <v>0.317692704090836</v>
      </c>
      <c r="CQ1548">
        <v>8.5374482495593502E-3</v>
      </c>
      <c r="CR1548">
        <v>0.947858710562414</v>
      </c>
      <c r="CS1548">
        <v>3.3576806386310699E-2</v>
      </c>
      <c r="CT1548">
        <v>0.11710774745729401</v>
      </c>
      <c r="CU1548">
        <v>0.54150275229357803</v>
      </c>
      <c r="CV1548">
        <v>0.36080026626586897</v>
      </c>
      <c r="CW1548">
        <v>0.76064542614153896</v>
      </c>
      <c r="CX1548">
        <v>0.99009248895434498</v>
      </c>
      <c r="CY1548">
        <v>1.6727447509765601E-2</v>
      </c>
      <c r="CZ1548">
        <v>2.5958628335803501E-2</v>
      </c>
    </row>
    <row r="1549" spans="1:104" x14ac:dyDescent="0.3">
      <c r="A1549" t="s">
        <v>6695</v>
      </c>
      <c r="B1549" t="s">
        <v>6696</v>
      </c>
      <c r="C1549" s="50">
        <v>0.91751950603142063</v>
      </c>
      <c r="D1549" s="51">
        <v>-0.1241892655901921</v>
      </c>
      <c r="E1549" s="52">
        <v>0.48263553166566098</v>
      </c>
      <c r="F1549" s="53">
        <v>0.31638070845646599</v>
      </c>
      <c r="G1549" s="50">
        <v>1.0629547768644299</v>
      </c>
      <c r="H1549" s="54">
        <v>8.8080219087946887E-2</v>
      </c>
      <c r="I1549" s="55">
        <v>0.47246453290672302</v>
      </c>
      <c r="J1549" s="56">
        <v>0.325630787664833</v>
      </c>
      <c r="K1549" t="s">
        <v>6697</v>
      </c>
      <c r="L1549" t="s">
        <v>6698</v>
      </c>
      <c r="M1549" s="13" t="str">
        <f>IFERROR(IF(SEARCH(M$1,$L1549),1,"no"),"-")</f>
        <v>-</v>
      </c>
      <c r="N1549" s="14">
        <f>IFERROR(IF(SEARCH(N$1,$L1549),1,"no"),"-")</f>
        <v>1</v>
      </c>
      <c r="O1549" s="14" t="str">
        <f>IFERROR(IF(SEARCH(O$1,$L1549),1,"no"),"-")</f>
        <v>-</v>
      </c>
      <c r="P1549" s="15">
        <v>14586000000</v>
      </c>
      <c r="Q1549" s="16">
        <v>14369000000</v>
      </c>
      <c r="R1549" s="16">
        <v>19297000000</v>
      </c>
      <c r="S1549" s="16">
        <v>18095000000</v>
      </c>
      <c r="T1549" s="17">
        <v>4</v>
      </c>
      <c r="U1549" s="18">
        <v>12938000000</v>
      </c>
      <c r="V1549" s="19">
        <v>16095000000</v>
      </c>
      <c r="W1549" s="19">
        <v>16623000000</v>
      </c>
      <c r="AB1549" s="20">
        <v>3</v>
      </c>
      <c r="AC1549" s="32">
        <v>13681000000</v>
      </c>
      <c r="AD1549" s="33">
        <v>13039000000</v>
      </c>
      <c r="AE1549" s="33">
        <v>13547000000</v>
      </c>
      <c r="AF1549" s="34">
        <v>3</v>
      </c>
      <c r="AG1549" s="24">
        <v>12390000000</v>
      </c>
      <c r="AH1549" s="24">
        <v>15599000000</v>
      </c>
      <c r="AI1549" s="24">
        <v>14813000000</v>
      </c>
      <c r="AJ1549" s="25">
        <v>3</v>
      </c>
      <c r="AK1549">
        <v>33.763866424560497</v>
      </c>
      <c r="AL1549">
        <v>33.742240905761697</v>
      </c>
      <c r="AM1549">
        <v>34.167655944824197</v>
      </c>
      <c r="AN1549">
        <v>34.074871063232401</v>
      </c>
      <c r="AO1549">
        <v>33.590896606445298</v>
      </c>
      <c r="AP1549">
        <v>33.905895233154297</v>
      </c>
      <c r="AQ1549">
        <v>33.952461242675803</v>
      </c>
      <c r="AR1549">
        <v>33.671455383300803</v>
      </c>
      <c r="AS1549">
        <v>33.602115631103501</v>
      </c>
      <c r="AT1549">
        <v>33.657253265380902</v>
      </c>
      <c r="AU1549">
        <v>33.528457641601598</v>
      </c>
      <c r="AV1549">
        <v>33.860733032226598</v>
      </c>
      <c r="AW1549">
        <v>33.786144256591797</v>
      </c>
      <c r="AX1549">
        <v>27</v>
      </c>
      <c r="AY1549">
        <v>27</v>
      </c>
      <c r="AZ1549">
        <v>27</v>
      </c>
      <c r="BA1549">
        <v>70.5</v>
      </c>
      <c r="BB1549">
        <v>70.5</v>
      </c>
      <c r="BC1549">
        <v>70.5</v>
      </c>
      <c r="BD1549">
        <v>37.590000000000003</v>
      </c>
      <c r="BE1549">
        <v>0</v>
      </c>
      <c r="BF1549">
        <v>323.31</v>
      </c>
      <c r="BG1549">
        <v>134190000000</v>
      </c>
      <c r="BH1549">
        <v>477</v>
      </c>
      <c r="BI1549">
        <v>27</v>
      </c>
      <c r="BJ1549">
        <v>27</v>
      </c>
      <c r="BK1549">
        <v>27</v>
      </c>
      <c r="BL1549" t="s">
        <v>6699</v>
      </c>
      <c r="BM1549">
        <v>25</v>
      </c>
      <c r="BN1549">
        <v>26</v>
      </c>
      <c r="BO1549">
        <v>18</v>
      </c>
      <c r="BP1549">
        <v>20</v>
      </c>
      <c r="BQ1549">
        <v>25</v>
      </c>
      <c r="BR1549">
        <v>26</v>
      </c>
      <c r="BS1549">
        <v>27</v>
      </c>
      <c r="BT1549">
        <v>24</v>
      </c>
      <c r="BU1549">
        <v>26</v>
      </c>
      <c r="BV1549">
        <v>25</v>
      </c>
      <c r="BW1549">
        <v>25</v>
      </c>
      <c r="BX1549">
        <v>26</v>
      </c>
      <c r="BY1549">
        <v>26</v>
      </c>
      <c r="BZ1549">
        <v>329</v>
      </c>
      <c r="CA1549">
        <v>329</v>
      </c>
      <c r="CB1549">
        <v>68.400000000000006</v>
      </c>
      <c r="CC1549">
        <v>68.400000000000006</v>
      </c>
      <c r="CD1549">
        <v>52.6</v>
      </c>
      <c r="CE1549">
        <v>56.8</v>
      </c>
      <c r="CF1549">
        <v>59.3</v>
      </c>
      <c r="CG1549">
        <v>65</v>
      </c>
      <c r="CH1549">
        <v>70.5</v>
      </c>
      <c r="CI1549">
        <v>59.3</v>
      </c>
      <c r="CJ1549">
        <v>65</v>
      </c>
      <c r="CK1549">
        <v>59.3</v>
      </c>
      <c r="CL1549">
        <v>70.5</v>
      </c>
      <c r="CM1549">
        <v>65</v>
      </c>
      <c r="CN1549">
        <v>64.7</v>
      </c>
      <c r="CO1549">
        <v>1.1423584567920699</v>
      </c>
      <c r="CP1549">
        <v>0.31638070845646599</v>
      </c>
      <c r="CQ1549">
        <v>0.325630787664833</v>
      </c>
      <c r="CR1549">
        <v>0.71406944444444398</v>
      </c>
      <c r="CS1549">
        <v>0.29355049133300798</v>
      </c>
      <c r="CT1549">
        <v>2.2742862694205401</v>
      </c>
      <c r="CU1549">
        <v>0.54351765245300299</v>
      </c>
      <c r="CV1549">
        <v>0.12074089050293001</v>
      </c>
      <c r="CW1549">
        <v>0.75798508847881496</v>
      </c>
      <c r="CX1549">
        <v>0.63504588673005402</v>
      </c>
      <c r="CY1549">
        <v>-8.1503550211586201E-2</v>
      </c>
      <c r="CZ1549">
        <v>-0.79241639296105304</v>
      </c>
    </row>
    <row r="1550" spans="1:104" x14ac:dyDescent="0.3">
      <c r="A1550" t="s">
        <v>4805</v>
      </c>
      <c r="B1550" t="s">
        <v>4806</v>
      </c>
      <c r="C1550" s="50">
        <v>1.1696170615117929</v>
      </c>
      <c r="D1550" s="51">
        <v>0.22603626152860637</v>
      </c>
      <c r="E1550" s="52">
        <v>0.48370724898086853</v>
      </c>
      <c r="F1550" s="53">
        <v>0.31541740409634805</v>
      </c>
      <c r="G1550" s="50">
        <v>1.1777100591968519</v>
      </c>
      <c r="H1550" s="54">
        <v>0.23598440534421539</v>
      </c>
      <c r="I1550" s="55">
        <v>0.13771709392349976</v>
      </c>
      <c r="J1550" s="56">
        <v>0.861012150259436</v>
      </c>
      <c r="K1550" t="s">
        <v>4807</v>
      </c>
      <c r="L1550" t="s">
        <v>4808</v>
      </c>
      <c r="M1550" s="13" t="str">
        <f>IFERROR(IF(SEARCH(M$1,$L1550),1,"no"),"-")</f>
        <v>-</v>
      </c>
      <c r="N1550" s="14">
        <f>IFERROR(IF(SEARCH(N$1,$L1550),1,"no"),"-")</f>
        <v>1</v>
      </c>
      <c r="O1550" s="14" t="str">
        <f>IFERROR(IF(SEARCH(O$1,$L1550),1,"no"),"-")</f>
        <v>-</v>
      </c>
      <c r="P1550" s="15">
        <v>90327000</v>
      </c>
      <c r="Q1550" s="16">
        <v>61969000</v>
      </c>
      <c r="T1550" s="17">
        <v>2</v>
      </c>
      <c r="V1550" s="19">
        <v>89173000</v>
      </c>
      <c r="W1550" s="19">
        <v>88955000</v>
      </c>
      <c r="AB1550" s="20">
        <v>2</v>
      </c>
      <c r="AC1550" s="32">
        <v>75303000</v>
      </c>
      <c r="AD1550" s="33">
        <v>88065000</v>
      </c>
      <c r="AE1550" s="33">
        <v>70935000</v>
      </c>
      <c r="AF1550" s="34">
        <v>3</v>
      </c>
      <c r="AG1550" s="24">
        <v>103380000</v>
      </c>
      <c r="AH1550" s="24">
        <v>85199000</v>
      </c>
      <c r="AI1550" s="24">
        <v>87362000</v>
      </c>
      <c r="AJ1550" s="25">
        <v>3</v>
      </c>
      <c r="AK1550">
        <v>26.428653717041001</v>
      </c>
      <c r="AL1550">
        <v>25.885044097900401</v>
      </c>
      <c r="AM1550">
        <v>26.33203125</v>
      </c>
      <c r="AN1550">
        <v>26.662361145019499</v>
      </c>
      <c r="AO1550">
        <v>25.381639480590799</v>
      </c>
      <c r="AP1550">
        <v>26.410102844238299</v>
      </c>
      <c r="AQ1550">
        <v>26.406572341918899</v>
      </c>
      <c r="AR1550">
        <v>26.166204452514599</v>
      </c>
      <c r="AS1550">
        <v>26.392065048217798</v>
      </c>
      <c r="AT1550">
        <v>26.079994201660199</v>
      </c>
      <c r="AU1550">
        <v>26.6233825683594</v>
      </c>
      <c r="AV1550">
        <v>26.344333648681602</v>
      </c>
      <c r="AW1550">
        <v>26.3805027008057</v>
      </c>
      <c r="AX1550">
        <v>3</v>
      </c>
      <c r="AY1550">
        <v>3</v>
      </c>
      <c r="AZ1550">
        <v>3</v>
      </c>
      <c r="BA1550">
        <v>17.2</v>
      </c>
      <c r="BB1550">
        <v>17.2</v>
      </c>
      <c r="BC1550">
        <v>17.2</v>
      </c>
      <c r="BD1550">
        <v>30.49</v>
      </c>
      <c r="BE1550">
        <v>0</v>
      </c>
      <c r="BF1550">
        <v>26.561</v>
      </c>
      <c r="BG1550">
        <v>551100000</v>
      </c>
      <c r="BH1550">
        <v>16</v>
      </c>
      <c r="BI1550">
        <v>3</v>
      </c>
      <c r="BJ1550">
        <v>3</v>
      </c>
      <c r="BK1550">
        <v>3</v>
      </c>
      <c r="BL1550" t="s">
        <v>4809</v>
      </c>
      <c r="BM1550">
        <v>2</v>
      </c>
      <c r="BN1550">
        <v>2</v>
      </c>
      <c r="BO1550">
        <v>0</v>
      </c>
      <c r="BP1550">
        <v>0</v>
      </c>
      <c r="BQ1550">
        <v>1</v>
      </c>
      <c r="BR1550">
        <v>2</v>
      </c>
      <c r="BS1550">
        <v>2</v>
      </c>
      <c r="BT1550">
        <v>2</v>
      </c>
      <c r="BU1550">
        <v>2</v>
      </c>
      <c r="BV1550">
        <v>2</v>
      </c>
      <c r="BW1550">
        <v>3</v>
      </c>
      <c r="BX1550">
        <v>2</v>
      </c>
      <c r="BY1550">
        <v>2</v>
      </c>
      <c r="BZ1550">
        <v>273</v>
      </c>
      <c r="CA1550">
        <v>273</v>
      </c>
      <c r="CB1550">
        <v>7.7</v>
      </c>
      <c r="CC1550">
        <v>7.7</v>
      </c>
      <c r="CD1550">
        <v>0</v>
      </c>
      <c r="CE1550">
        <v>0</v>
      </c>
      <c r="CF1550">
        <v>3.3</v>
      </c>
      <c r="CG1550">
        <v>7.7</v>
      </c>
      <c r="CH1550">
        <v>7.7</v>
      </c>
      <c r="CI1550">
        <v>13.9</v>
      </c>
      <c r="CJ1550">
        <v>7.7</v>
      </c>
      <c r="CK1550">
        <v>7.7</v>
      </c>
      <c r="CL1550">
        <v>17.2</v>
      </c>
      <c r="CM1550">
        <v>7.7</v>
      </c>
      <c r="CN1550">
        <v>7.7</v>
      </c>
      <c r="CO1550">
        <v>0.21749881113073399</v>
      </c>
      <c r="CP1550">
        <v>0.315417404096348</v>
      </c>
      <c r="CQ1550">
        <v>0.861012150259436</v>
      </c>
      <c r="CR1550">
        <v>0.77323850823937501</v>
      </c>
      <c r="CS1550">
        <v>0.114267985026043</v>
      </c>
      <c r="CT1550">
        <v>0.54991344845547996</v>
      </c>
      <c r="CU1550">
        <v>0.54466361136571995</v>
      </c>
      <c r="CV1550">
        <v>0.26091766357421903</v>
      </c>
      <c r="CW1550">
        <v>0.75603035423575504</v>
      </c>
      <c r="CX1550">
        <v>0.227013850415512</v>
      </c>
      <c r="CY1550">
        <v>-0.236651738484703</v>
      </c>
      <c r="CZ1550">
        <v>-1.85170531645772</v>
      </c>
    </row>
    <row r="1551" spans="1:104" x14ac:dyDescent="0.3">
      <c r="A1551" t="s">
        <v>5900</v>
      </c>
      <c r="B1551" t="s">
        <v>5901</v>
      </c>
      <c r="C1551" s="50">
        <v>0.78160891541319044</v>
      </c>
      <c r="D1551" s="51">
        <v>-0.35548117140266006</v>
      </c>
      <c r="E1551" s="52">
        <v>0.48594617926868311</v>
      </c>
      <c r="F1551" s="53">
        <v>0.31341182814710106</v>
      </c>
      <c r="G1551" s="50">
        <v>0.90150541240474735</v>
      </c>
      <c r="H1551" s="54">
        <v>-0.14959194163679115</v>
      </c>
      <c r="I1551" s="55">
        <v>0.28578690031968584</v>
      </c>
      <c r="J1551" s="56">
        <v>0.54395768194553795</v>
      </c>
      <c r="K1551" t="s">
        <v>5902</v>
      </c>
      <c r="L1551" t="s">
        <v>5903</v>
      </c>
      <c r="M1551" s="13" t="str">
        <f>IFERROR(IF(SEARCH(M$1,$L1551),1,"no"),"-")</f>
        <v>-</v>
      </c>
      <c r="N1551" s="14" t="str">
        <f>IFERROR(IF(SEARCH(N$1,$L1551),1,"no"),"-")</f>
        <v>-</v>
      </c>
      <c r="O1551" s="14" t="str">
        <f>IFERROR(IF(SEARCH(O$1,$L1551),1,"no"),"-")</f>
        <v>-</v>
      </c>
      <c r="P1551" s="15">
        <v>347530000</v>
      </c>
      <c r="Q1551" s="16">
        <v>473520000</v>
      </c>
      <c r="T1551" s="17">
        <v>2</v>
      </c>
      <c r="U1551" s="18">
        <v>299000000</v>
      </c>
      <c r="V1551" s="19">
        <v>317960000</v>
      </c>
      <c r="W1551" s="19">
        <v>345650000</v>
      </c>
      <c r="AB1551" s="20">
        <v>3</v>
      </c>
      <c r="AC1551" s="32">
        <v>375500000</v>
      </c>
      <c r="AD1551" s="33">
        <v>350710000</v>
      </c>
      <c r="AE1551" s="33">
        <v>347250000</v>
      </c>
      <c r="AF1551" s="34">
        <v>3</v>
      </c>
      <c r="AG1551" s="24">
        <v>340640000</v>
      </c>
      <c r="AH1551" s="24">
        <v>270130000</v>
      </c>
      <c r="AI1551" s="24">
        <v>356960000</v>
      </c>
      <c r="AJ1551" s="25">
        <v>3</v>
      </c>
      <c r="AK1551">
        <v>28.372562408447301</v>
      </c>
      <c r="AL1551">
        <v>28.818849563598601</v>
      </c>
      <c r="AM1551">
        <v>27.663751602172901</v>
      </c>
      <c r="AN1551">
        <v>25.7523002624512</v>
      </c>
      <c r="AO1551">
        <v>28.155570983886701</v>
      </c>
      <c r="AP1551">
        <v>28.244270324706999</v>
      </c>
      <c r="AQ1551">
        <v>28.3647365570068</v>
      </c>
      <c r="AR1551">
        <v>28.484237670898398</v>
      </c>
      <c r="AS1551">
        <v>28.385704040527301</v>
      </c>
      <c r="AT1551">
        <v>28.3713989257813</v>
      </c>
      <c r="AU1551">
        <v>28.343671798706101</v>
      </c>
      <c r="AV1551">
        <v>28.009078979492202</v>
      </c>
      <c r="AW1551">
        <v>28.411188125610401</v>
      </c>
      <c r="AX1551">
        <v>18</v>
      </c>
      <c r="AY1551">
        <v>18</v>
      </c>
      <c r="AZ1551">
        <v>18</v>
      </c>
      <c r="BA1551">
        <v>15.8</v>
      </c>
      <c r="BB1551">
        <v>15.8</v>
      </c>
      <c r="BC1551">
        <v>15.8</v>
      </c>
      <c r="BD1551">
        <v>194.95</v>
      </c>
      <c r="BE1551">
        <v>0</v>
      </c>
      <c r="BF1551">
        <v>49.558</v>
      </c>
      <c r="BG1551">
        <v>2520400000</v>
      </c>
      <c r="BH1551">
        <v>48</v>
      </c>
      <c r="BI1551">
        <v>18</v>
      </c>
      <c r="BJ1551">
        <v>18</v>
      </c>
      <c r="BK1551">
        <v>18</v>
      </c>
      <c r="BL1551" t="s">
        <v>5904</v>
      </c>
      <c r="BM1551">
        <v>9</v>
      </c>
      <c r="BN1551">
        <v>13</v>
      </c>
      <c r="BO1551">
        <v>2</v>
      </c>
      <c r="BP1551">
        <v>1</v>
      </c>
      <c r="BQ1551">
        <v>7</v>
      </c>
      <c r="BR1551">
        <v>6</v>
      </c>
      <c r="BS1551">
        <v>10</v>
      </c>
      <c r="BT1551">
        <v>10</v>
      </c>
      <c r="BU1551">
        <v>11</v>
      </c>
      <c r="BV1551">
        <v>12</v>
      </c>
      <c r="BW1551">
        <v>8</v>
      </c>
      <c r="BX1551">
        <v>9</v>
      </c>
      <c r="BY1551">
        <v>8</v>
      </c>
      <c r="BZ1551">
        <v>1834</v>
      </c>
      <c r="CA1551">
        <v>1834</v>
      </c>
      <c r="CB1551">
        <v>7.2</v>
      </c>
      <c r="CC1551">
        <v>10.6</v>
      </c>
      <c r="CD1551">
        <v>1.6</v>
      </c>
      <c r="CE1551">
        <v>0.4</v>
      </c>
      <c r="CF1551">
        <v>5.6</v>
      </c>
      <c r="CG1551">
        <v>4.4000000000000004</v>
      </c>
      <c r="CH1551">
        <v>8.5</v>
      </c>
      <c r="CI1551">
        <v>8</v>
      </c>
      <c r="CJ1551">
        <v>8.6999999999999993</v>
      </c>
      <c r="CK1551">
        <v>8.5</v>
      </c>
      <c r="CL1551">
        <v>6.9</v>
      </c>
      <c r="CM1551">
        <v>7.9</v>
      </c>
      <c r="CN1551">
        <v>6.2</v>
      </c>
      <c r="CO1551">
        <v>0.41443008574703</v>
      </c>
      <c r="CP1551">
        <v>0.313411828147101</v>
      </c>
      <c r="CQ1551">
        <v>0.54395768194553795</v>
      </c>
      <c r="CR1551">
        <v>0.66221809744779603</v>
      </c>
      <c r="CS1551">
        <v>-0.76191425323486295</v>
      </c>
      <c r="CT1551">
        <v>-0.95138921704632295</v>
      </c>
      <c r="CU1551">
        <v>0.54737940503432503</v>
      </c>
      <c r="CV1551">
        <v>-0.60299332936604699</v>
      </c>
      <c r="CW1551">
        <v>-0.75195671179222001</v>
      </c>
      <c r="CX1551">
        <v>0.40149387755102001</v>
      </c>
      <c r="CY1551">
        <v>0.159133911132813</v>
      </c>
      <c r="CZ1551">
        <v>1.2309061507047301</v>
      </c>
    </row>
    <row r="1552" spans="1:104" x14ac:dyDescent="0.3">
      <c r="A1552" t="s">
        <v>6171</v>
      </c>
      <c r="B1552" t="s">
        <v>6172</v>
      </c>
      <c r="C1552" s="50">
        <v>1.0486462662715419</v>
      </c>
      <c r="D1552" s="51">
        <v>6.8528104073933019E-2</v>
      </c>
      <c r="E1552" s="52">
        <v>0.48661200810463567</v>
      </c>
      <c r="F1552" s="53">
        <v>0.31281717820578592</v>
      </c>
      <c r="G1552" s="50">
        <v>1.1299278798786174</v>
      </c>
      <c r="H1552" s="54">
        <v>0.17623069240867451</v>
      </c>
      <c r="I1552" s="55">
        <v>0.34305145121218167</v>
      </c>
      <c r="J1552" s="56">
        <v>0.46464073913567694</v>
      </c>
      <c r="K1552" t="s">
        <v>6173</v>
      </c>
      <c r="L1552" t="s">
        <v>6174</v>
      </c>
      <c r="M1552" s="13" t="str">
        <f>IFERROR(IF(SEARCH(M$1,$L1552),1,"no"),"-")</f>
        <v>-</v>
      </c>
      <c r="N1552" s="14" t="str">
        <f>IFERROR(IF(SEARCH(N$1,$L1552),1,"no"),"-")</f>
        <v>-</v>
      </c>
      <c r="O1552" s="14" t="str">
        <f>IFERROR(IF(SEARCH(O$1,$L1552),1,"no"),"-")</f>
        <v>-</v>
      </c>
      <c r="P1552" s="15">
        <v>486780000</v>
      </c>
      <c r="Q1552" s="16">
        <v>517450000</v>
      </c>
      <c r="R1552" s="16">
        <v>595130000</v>
      </c>
      <c r="S1552" s="16">
        <v>563670000</v>
      </c>
      <c r="T1552" s="17">
        <v>4</v>
      </c>
      <c r="U1552" s="18">
        <v>617850000</v>
      </c>
      <c r="V1552" s="19">
        <v>534910000</v>
      </c>
      <c r="W1552" s="19">
        <v>548430000</v>
      </c>
      <c r="AB1552" s="20">
        <v>3</v>
      </c>
      <c r="AC1552" s="32">
        <v>563910000</v>
      </c>
      <c r="AD1552" s="33">
        <v>413680000</v>
      </c>
      <c r="AE1552" s="33">
        <v>544870000</v>
      </c>
      <c r="AF1552" s="34">
        <v>3</v>
      </c>
      <c r="AG1552" s="24">
        <v>651420000</v>
      </c>
      <c r="AH1552" s="24">
        <v>534320000</v>
      </c>
      <c r="AI1552" s="24">
        <v>534530000</v>
      </c>
      <c r="AJ1552" s="25">
        <v>3</v>
      </c>
      <c r="AK1552">
        <v>28.8586940765381</v>
      </c>
      <c r="AL1552">
        <v>28.946844100952099</v>
      </c>
      <c r="AM1552">
        <v>29.1486301422119</v>
      </c>
      <c r="AN1552">
        <v>29.070276260376001</v>
      </c>
      <c r="AO1552">
        <v>29.202680587768601</v>
      </c>
      <c r="AP1552">
        <v>28.9947204589844</v>
      </c>
      <c r="AQ1552">
        <v>29.030733108520501</v>
      </c>
      <c r="AR1552">
        <v>29.0708904266357</v>
      </c>
      <c r="AS1552">
        <v>28.623939514160199</v>
      </c>
      <c r="AT1552">
        <v>29.021337509155298</v>
      </c>
      <c r="AU1552">
        <v>29.2790126800537</v>
      </c>
      <c r="AV1552">
        <v>28.993129730224599</v>
      </c>
      <c r="AW1552">
        <v>28.993696212768601</v>
      </c>
      <c r="AX1552">
        <v>13</v>
      </c>
      <c r="AY1552">
        <v>13</v>
      </c>
      <c r="AZ1552">
        <v>13</v>
      </c>
      <c r="BA1552">
        <v>45.6</v>
      </c>
      <c r="BB1552">
        <v>45.6</v>
      </c>
      <c r="BC1552">
        <v>45.6</v>
      </c>
      <c r="BD1552">
        <v>31.285</v>
      </c>
      <c r="BE1552">
        <v>0</v>
      </c>
      <c r="BF1552">
        <v>109.68</v>
      </c>
      <c r="BG1552">
        <v>4746600000</v>
      </c>
      <c r="BH1552">
        <v>81</v>
      </c>
      <c r="BI1552">
        <v>13</v>
      </c>
      <c r="BJ1552">
        <v>13</v>
      </c>
      <c r="BK1552">
        <v>13</v>
      </c>
      <c r="BL1552" t="s">
        <v>6175</v>
      </c>
      <c r="BM1552">
        <v>11</v>
      </c>
      <c r="BN1552">
        <v>11</v>
      </c>
      <c r="BO1552">
        <v>4</v>
      </c>
      <c r="BP1552">
        <v>5</v>
      </c>
      <c r="BQ1552">
        <v>12</v>
      </c>
      <c r="BR1552">
        <v>11</v>
      </c>
      <c r="BS1552">
        <v>11</v>
      </c>
      <c r="BT1552">
        <v>10</v>
      </c>
      <c r="BU1552">
        <v>9</v>
      </c>
      <c r="BV1552">
        <v>9</v>
      </c>
      <c r="BW1552">
        <v>11</v>
      </c>
      <c r="BX1552">
        <v>10</v>
      </c>
      <c r="BY1552">
        <v>12</v>
      </c>
      <c r="BZ1552">
        <v>283</v>
      </c>
      <c r="CA1552">
        <v>283</v>
      </c>
      <c r="CB1552">
        <v>39.200000000000003</v>
      </c>
      <c r="CC1552">
        <v>40.299999999999997</v>
      </c>
      <c r="CD1552">
        <v>11.3</v>
      </c>
      <c r="CE1552">
        <v>18.7</v>
      </c>
      <c r="CF1552">
        <v>43.1</v>
      </c>
      <c r="CG1552">
        <v>35.299999999999997</v>
      </c>
      <c r="CH1552">
        <v>37.1</v>
      </c>
      <c r="CI1552">
        <v>32.5</v>
      </c>
      <c r="CJ1552">
        <v>32.5</v>
      </c>
      <c r="CK1552">
        <v>26.5</v>
      </c>
      <c r="CL1552">
        <v>35.299999999999997</v>
      </c>
      <c r="CM1552">
        <v>32.9</v>
      </c>
      <c r="CN1552">
        <v>43.1</v>
      </c>
      <c r="CO1552">
        <v>0.295719915273017</v>
      </c>
      <c r="CP1552">
        <v>0.31281717820578597</v>
      </c>
      <c r="CQ1552">
        <v>0.46464073913567699</v>
      </c>
      <c r="CR1552">
        <v>0.71932784503631997</v>
      </c>
      <c r="CS1552">
        <v>0.100721995035808</v>
      </c>
      <c r="CT1552">
        <v>0.71578421814785897</v>
      </c>
      <c r="CU1552">
        <v>0.54789208962048497</v>
      </c>
      <c r="CV1552">
        <v>-6.9933573404949101E-2</v>
      </c>
      <c r="CW1552">
        <v>-0.750747856624425</v>
      </c>
      <c r="CX1552">
        <v>0.47575106888361002</v>
      </c>
      <c r="CY1552">
        <v>-0.18322372436523399</v>
      </c>
      <c r="CZ1552">
        <v>-1.0746093716635801</v>
      </c>
    </row>
    <row r="1553" spans="1:104" x14ac:dyDescent="0.3">
      <c r="A1553" t="s">
        <v>7679</v>
      </c>
      <c r="B1553" t="s">
        <v>7680</v>
      </c>
      <c r="C1553" s="50">
        <v>0.89574584626620413</v>
      </c>
      <c r="D1553" s="51">
        <v>-0.15883864647093532</v>
      </c>
      <c r="E1553" s="52">
        <v>0.48826647631549425</v>
      </c>
      <c r="F1553" s="53">
        <v>0.31134309273612598</v>
      </c>
      <c r="G1553" s="50">
        <v>0.99192807192807197</v>
      </c>
      <c r="H1553" s="54">
        <v>-1.1692585197538151E-2</v>
      </c>
      <c r="I1553" s="55">
        <v>0.86963742301962232</v>
      </c>
      <c r="J1553" s="56">
        <v>6.0661779568939152E-2</v>
      </c>
      <c r="K1553" t="s">
        <v>7681</v>
      </c>
      <c r="L1553" t="s">
        <v>7682</v>
      </c>
      <c r="M1553" s="13" t="str">
        <f>IFERROR(IF(SEARCH(M$1,$L1553),1,"no"),"-")</f>
        <v>-</v>
      </c>
      <c r="N1553" s="14" t="str">
        <f>IFERROR(IF(SEARCH(N$1,$L1553),1,"no"),"-")</f>
        <v>-</v>
      </c>
      <c r="O1553" s="14" t="str">
        <f>IFERROR(IF(SEARCH(O$1,$L1553),1,"no"),"-")</f>
        <v>-</v>
      </c>
      <c r="P1553" s="15">
        <v>349730000</v>
      </c>
      <c r="Q1553" s="16">
        <v>257870000</v>
      </c>
      <c r="R1553" s="16">
        <v>248640000</v>
      </c>
      <c r="S1553" s="16">
        <v>348700000</v>
      </c>
      <c r="T1553" s="17">
        <v>4</v>
      </c>
      <c r="U1553" s="18">
        <v>241540000</v>
      </c>
      <c r="V1553" s="19">
        <v>228610000</v>
      </c>
      <c r="W1553" s="19">
        <v>339340000</v>
      </c>
      <c r="AB1553" s="20">
        <v>3</v>
      </c>
      <c r="AC1553" s="32">
        <v>361850000</v>
      </c>
      <c r="AD1553" s="33">
        <v>206740000</v>
      </c>
      <c r="AE1553" s="33">
        <v>182160000</v>
      </c>
      <c r="AF1553" s="34">
        <v>3</v>
      </c>
      <c r="AG1553" s="24">
        <v>262420000</v>
      </c>
      <c r="AH1553" s="24">
        <v>233470000</v>
      </c>
      <c r="AI1553" s="24">
        <v>248800000</v>
      </c>
      <c r="AJ1553" s="25">
        <v>3</v>
      </c>
      <c r="AK1553">
        <v>28.381666183471701</v>
      </c>
      <c r="AL1553">
        <v>27.9420680999756</v>
      </c>
      <c r="AM1553">
        <v>27.889482498168899</v>
      </c>
      <c r="AN1553">
        <v>28.3774108886719</v>
      </c>
      <c r="AO1553">
        <v>27.8476867675781</v>
      </c>
      <c r="AP1553">
        <v>27.768312454223601</v>
      </c>
      <c r="AQ1553">
        <v>28.33815574646</v>
      </c>
      <c r="AR1553">
        <v>28.4308166503906</v>
      </c>
      <c r="AS1553">
        <v>27.623241424560501</v>
      </c>
      <c r="AT1553">
        <v>27.440631866455099</v>
      </c>
      <c r="AU1553">
        <v>27.967302322387699</v>
      </c>
      <c r="AV1553">
        <v>27.798662185668899</v>
      </c>
      <c r="AW1553">
        <v>27.8904113769531</v>
      </c>
      <c r="AX1553">
        <v>5</v>
      </c>
      <c r="AY1553">
        <v>5</v>
      </c>
      <c r="AZ1553">
        <v>5</v>
      </c>
      <c r="BA1553">
        <v>29.6</v>
      </c>
      <c r="BB1553">
        <v>29.6</v>
      </c>
      <c r="BC1553">
        <v>29.6</v>
      </c>
      <c r="BD1553">
        <v>18.408999999999999</v>
      </c>
      <c r="BE1553">
        <v>0</v>
      </c>
      <c r="BF1553">
        <v>21.706</v>
      </c>
      <c r="BG1553">
        <v>2650100000</v>
      </c>
      <c r="BH1553">
        <v>31</v>
      </c>
      <c r="BI1553">
        <v>5</v>
      </c>
      <c r="BJ1553">
        <v>5</v>
      </c>
      <c r="BK1553">
        <v>5</v>
      </c>
      <c r="BL1553" t="s">
        <v>7683</v>
      </c>
      <c r="BM1553">
        <v>3</v>
      </c>
      <c r="BN1553">
        <v>4</v>
      </c>
      <c r="BO1553">
        <v>3</v>
      </c>
      <c r="BP1553">
        <v>2</v>
      </c>
      <c r="BQ1553">
        <v>3</v>
      </c>
      <c r="BR1553">
        <v>3</v>
      </c>
      <c r="BS1553">
        <v>3</v>
      </c>
      <c r="BT1553">
        <v>4</v>
      </c>
      <c r="BU1553">
        <v>3</v>
      </c>
      <c r="BV1553">
        <v>3</v>
      </c>
      <c r="BW1553">
        <v>3</v>
      </c>
      <c r="BX1553">
        <v>3</v>
      </c>
      <c r="BY1553">
        <v>3</v>
      </c>
      <c r="BZ1553">
        <v>159</v>
      </c>
      <c r="CA1553">
        <v>159</v>
      </c>
      <c r="CB1553">
        <v>22.6</v>
      </c>
      <c r="CC1553">
        <v>23.9</v>
      </c>
      <c r="CD1553">
        <v>23.3</v>
      </c>
      <c r="CE1553">
        <v>17.600000000000001</v>
      </c>
      <c r="CF1553">
        <v>22.6</v>
      </c>
      <c r="CG1553">
        <v>22.6</v>
      </c>
      <c r="CH1553">
        <v>23.3</v>
      </c>
      <c r="CI1553">
        <v>28.3</v>
      </c>
      <c r="CJ1553">
        <v>22.6</v>
      </c>
      <c r="CK1553">
        <v>22.6</v>
      </c>
      <c r="CL1553">
        <v>23.3</v>
      </c>
      <c r="CM1553">
        <v>22.6</v>
      </c>
      <c r="CN1553">
        <v>22.6</v>
      </c>
      <c r="CO1553">
        <v>0.46803472973346999</v>
      </c>
      <c r="CP1553">
        <v>0.31134309273612598</v>
      </c>
      <c r="CQ1553">
        <v>6.06617795689392E-2</v>
      </c>
      <c r="CR1553">
        <v>0.64654987212276205</v>
      </c>
      <c r="CS1553">
        <v>0.316093603769939</v>
      </c>
      <c r="CT1553">
        <v>1.05339315787722</v>
      </c>
      <c r="CU1553">
        <v>0.55017915904935999</v>
      </c>
      <c r="CV1553">
        <v>0.16293859481811501</v>
      </c>
      <c r="CW1553">
        <v>0.74774917227079396</v>
      </c>
      <c r="CX1553">
        <v>0.93708818011257</v>
      </c>
      <c r="CY1553">
        <v>-5.3895314534507598E-2</v>
      </c>
      <c r="CZ1553">
        <v>-0.174922948240642</v>
      </c>
    </row>
    <row r="1554" spans="1:104" x14ac:dyDescent="0.3">
      <c r="A1554" t="s">
        <v>5344</v>
      </c>
      <c r="B1554" t="s">
        <v>5345</v>
      </c>
      <c r="C1554" s="50">
        <v>0.66741142674752629</v>
      </c>
      <c r="D1554" s="51">
        <v>-0.5833517077814746</v>
      </c>
      <c r="E1554" s="52">
        <v>0.49112140594079517</v>
      </c>
      <c r="F1554" s="53">
        <v>0.30881113636449292</v>
      </c>
      <c r="G1554" s="50">
        <v>0.73476893007466593</v>
      </c>
      <c r="H1554" s="54">
        <v>-0.44463747194231074</v>
      </c>
      <c r="I1554" s="55">
        <v>0.21237706367147749</v>
      </c>
      <c r="J1554" s="56">
        <v>0.67289238805565499</v>
      </c>
      <c r="K1554" t="s">
        <v>5346</v>
      </c>
      <c r="L1554" t="s">
        <v>5347</v>
      </c>
      <c r="M1554" s="13" t="str">
        <f>IFERROR(IF(SEARCH(M$1,$L1554),1,"no"),"-")</f>
        <v>-</v>
      </c>
      <c r="N1554" s="14" t="str">
        <f>IFERROR(IF(SEARCH(N$1,$L1554),1,"no"),"-")</f>
        <v>-</v>
      </c>
      <c r="O1554" s="14" t="str">
        <f>IFERROR(IF(SEARCH(O$1,$L1554),1,"no"),"-")</f>
        <v>-</v>
      </c>
      <c r="P1554" s="15">
        <v>405350000</v>
      </c>
      <c r="Q1554" s="16">
        <v>346570000</v>
      </c>
      <c r="T1554" s="17">
        <v>2</v>
      </c>
      <c r="U1554" s="18">
        <v>255460000</v>
      </c>
      <c r="V1554" s="19">
        <v>200760000</v>
      </c>
      <c r="W1554" s="19">
        <v>296540000</v>
      </c>
      <c r="AB1554" s="20">
        <v>3</v>
      </c>
      <c r="AC1554" s="32">
        <v>368820000</v>
      </c>
      <c r="AD1554" s="33">
        <v>387300000</v>
      </c>
      <c r="AE1554" s="33">
        <v>410410000</v>
      </c>
      <c r="AF1554" s="34">
        <v>3</v>
      </c>
      <c r="AG1554" s="24">
        <v>271980000</v>
      </c>
      <c r="AI1554" s="24">
        <v>299440000</v>
      </c>
      <c r="AJ1554" s="25">
        <v>2</v>
      </c>
      <c r="AK1554">
        <v>28.5945930480957</v>
      </c>
      <c r="AL1554">
        <v>28.368572235107401</v>
      </c>
      <c r="AM1554">
        <v>26.269189834594702</v>
      </c>
      <c r="AN1554">
        <v>25.7045574188232</v>
      </c>
      <c r="AO1554">
        <v>27.928522109985401</v>
      </c>
      <c r="AP1554">
        <v>27.580896377563501</v>
      </c>
      <c r="AQ1554">
        <v>28.143651962280298</v>
      </c>
      <c r="AR1554">
        <v>28.4583415985107</v>
      </c>
      <c r="AS1554">
        <v>28.528875350952099</v>
      </c>
      <c r="AT1554">
        <v>28.612489700317401</v>
      </c>
      <c r="AU1554">
        <v>28.018924713134801</v>
      </c>
      <c r="AV1554">
        <v>25.3392543792725</v>
      </c>
      <c r="AW1554">
        <v>28.157691955566399</v>
      </c>
      <c r="AX1554">
        <v>8</v>
      </c>
      <c r="AY1554">
        <v>8</v>
      </c>
      <c r="AZ1554">
        <v>8</v>
      </c>
      <c r="BA1554">
        <v>26.2</v>
      </c>
      <c r="BB1554">
        <v>26.2</v>
      </c>
      <c r="BC1554">
        <v>26.2</v>
      </c>
      <c r="BD1554">
        <v>30.440999999999999</v>
      </c>
      <c r="BE1554">
        <v>0</v>
      </c>
      <c r="BF1554">
        <v>26.765000000000001</v>
      </c>
      <c r="BG1554">
        <v>2382000000</v>
      </c>
      <c r="BH1554">
        <v>33</v>
      </c>
      <c r="BI1554" t="s">
        <v>105</v>
      </c>
      <c r="BJ1554" t="s">
        <v>105</v>
      </c>
      <c r="BK1554" t="s">
        <v>105</v>
      </c>
      <c r="BL1554" t="s">
        <v>5348</v>
      </c>
      <c r="BM1554">
        <v>5</v>
      </c>
      <c r="BN1554">
        <v>5</v>
      </c>
      <c r="BO1554">
        <v>1</v>
      </c>
      <c r="BP1554">
        <v>2</v>
      </c>
      <c r="BQ1554">
        <v>5</v>
      </c>
      <c r="BR1554">
        <v>2</v>
      </c>
      <c r="BS1554">
        <v>4</v>
      </c>
      <c r="BT1554">
        <v>3</v>
      </c>
      <c r="BU1554">
        <v>6</v>
      </c>
      <c r="BV1554">
        <v>4</v>
      </c>
      <c r="BW1554">
        <v>3</v>
      </c>
      <c r="BX1554">
        <v>1</v>
      </c>
      <c r="BY1554">
        <v>4</v>
      </c>
      <c r="BZ1554">
        <v>282</v>
      </c>
      <c r="CA1554" t="s">
        <v>105</v>
      </c>
      <c r="CB1554">
        <v>17.399999999999999</v>
      </c>
      <c r="CC1554">
        <v>17.399999999999999</v>
      </c>
      <c r="CD1554">
        <v>5.7</v>
      </c>
      <c r="CE1554">
        <v>8.9</v>
      </c>
      <c r="CF1554">
        <v>17.399999999999999</v>
      </c>
      <c r="CG1554">
        <v>9.1999999999999993</v>
      </c>
      <c r="CH1554">
        <v>14.9</v>
      </c>
      <c r="CI1554">
        <v>11.3</v>
      </c>
      <c r="CJ1554">
        <v>19.899999999999999</v>
      </c>
      <c r="CK1554">
        <v>15.6</v>
      </c>
      <c r="CL1554">
        <v>11.3</v>
      </c>
      <c r="CM1554">
        <v>5.7</v>
      </c>
      <c r="CN1554">
        <v>14.9</v>
      </c>
      <c r="CO1554">
        <v>0.71292448074161896</v>
      </c>
      <c r="CP1554">
        <v>0.30881113636449298</v>
      </c>
      <c r="CQ1554">
        <v>0.67289238805565499</v>
      </c>
      <c r="CR1554">
        <v>0.63413596491228097</v>
      </c>
      <c r="CS1554">
        <v>-1.2990074157714799</v>
      </c>
      <c r="CT1554">
        <v>-1.50091527740403</v>
      </c>
      <c r="CU1554">
        <v>0.55282481751824797</v>
      </c>
      <c r="CV1554">
        <v>-0.65012868245442601</v>
      </c>
      <c r="CW1554">
        <v>-0.74259167189396502</v>
      </c>
      <c r="CX1554">
        <v>0.318344023323615</v>
      </c>
      <c r="CY1554">
        <v>1.36127853393555</v>
      </c>
      <c r="CZ1554">
        <v>1.4823770926773401</v>
      </c>
    </row>
    <row r="1555" spans="1:104" x14ac:dyDescent="0.3">
      <c r="A1555" t="s">
        <v>6981</v>
      </c>
      <c r="B1555" t="s">
        <v>6982</v>
      </c>
      <c r="C1555" s="50">
        <v>1.0364134604844897</v>
      </c>
      <c r="D1555" s="51">
        <v>5.1599657844187498E-2</v>
      </c>
      <c r="E1555" s="52">
        <v>0.49243726854630065</v>
      </c>
      <c r="F1555" s="53">
        <v>0.30764908630222298</v>
      </c>
      <c r="G1555" s="50">
        <v>0.96680838854400342</v>
      </c>
      <c r="H1555" s="54">
        <v>-4.8698104139750426E-2</v>
      </c>
      <c r="I1555" s="55">
        <v>0.57324701961856095</v>
      </c>
      <c r="J1555" s="56">
        <v>0.241658194542337</v>
      </c>
      <c r="K1555" t="s">
        <v>6983</v>
      </c>
      <c r="L1555" t="s">
        <v>6984</v>
      </c>
      <c r="M1555" s="13" t="str">
        <f>IFERROR(IF(SEARCH(M$1,$L1555),1,"no"),"-")</f>
        <v>-</v>
      </c>
      <c r="N1555" s="14" t="str">
        <f>IFERROR(IF(SEARCH(N$1,$L1555),1,"no"),"-")</f>
        <v>-</v>
      </c>
      <c r="O1555" s="14" t="str">
        <f>IFERROR(IF(SEARCH(O$1,$L1555),1,"no"),"-")</f>
        <v>-</v>
      </c>
      <c r="P1555" s="15">
        <v>2555400000</v>
      </c>
      <c r="Q1555" s="16">
        <v>2231900000</v>
      </c>
      <c r="R1555" s="16">
        <v>2216700000</v>
      </c>
      <c r="S1555" s="16">
        <v>2119000000</v>
      </c>
      <c r="T1555" s="17">
        <v>4</v>
      </c>
      <c r="U1555" s="18">
        <v>2264600000</v>
      </c>
      <c r="V1555" s="19">
        <v>2427200000</v>
      </c>
      <c r="W1555" s="19">
        <v>2399600000</v>
      </c>
      <c r="AB1555" s="20">
        <v>3</v>
      </c>
      <c r="AC1555" s="32">
        <v>2547800000</v>
      </c>
      <c r="AD1555" s="33">
        <v>2345800000</v>
      </c>
      <c r="AE1555" s="33">
        <v>2774000000</v>
      </c>
      <c r="AF1555" s="34">
        <v>3</v>
      </c>
      <c r="AG1555" s="24">
        <v>2383000000</v>
      </c>
      <c r="AH1555" s="24">
        <v>2494900000</v>
      </c>
      <c r="AI1555" s="24">
        <v>2535200000</v>
      </c>
      <c r="AJ1555" s="25">
        <v>3</v>
      </c>
      <c r="AK1555">
        <v>31.250902175903299</v>
      </c>
      <c r="AL1555">
        <v>31.055625915527301</v>
      </c>
      <c r="AM1555">
        <v>31.0457668304443</v>
      </c>
      <c r="AN1555">
        <v>30.980735778808601</v>
      </c>
      <c r="AO1555">
        <v>31.0766086578369</v>
      </c>
      <c r="AP1555">
        <v>31.1766452789307</v>
      </c>
      <c r="AQ1555">
        <v>31.1601467132568</v>
      </c>
      <c r="AR1555">
        <v>31.246604919433601</v>
      </c>
      <c r="AS1555">
        <v>31.127433776855501</v>
      </c>
      <c r="AT1555">
        <v>31.369319915771499</v>
      </c>
      <c r="AU1555">
        <v>31.150131225585898</v>
      </c>
      <c r="AV1555">
        <v>31.216335296630898</v>
      </c>
      <c r="AW1555">
        <v>31.239452362060501</v>
      </c>
      <c r="AX1555">
        <v>48</v>
      </c>
      <c r="AY1555">
        <v>48</v>
      </c>
      <c r="AZ1555">
        <v>48</v>
      </c>
      <c r="BA1555">
        <v>34.4</v>
      </c>
      <c r="BB1555">
        <v>34.4</v>
      </c>
      <c r="BC1555">
        <v>34.4</v>
      </c>
      <c r="BD1555">
        <v>178.08</v>
      </c>
      <c r="BE1555">
        <v>0</v>
      </c>
      <c r="BF1555">
        <v>323.31</v>
      </c>
      <c r="BG1555">
        <v>22251000000</v>
      </c>
      <c r="BH1555">
        <v>273</v>
      </c>
      <c r="BI1555">
        <v>48</v>
      </c>
      <c r="BJ1555">
        <v>48</v>
      </c>
      <c r="BK1555">
        <v>48</v>
      </c>
      <c r="BL1555" t="s">
        <v>6985</v>
      </c>
      <c r="BM1555">
        <v>31</v>
      </c>
      <c r="BN1555">
        <v>35</v>
      </c>
      <c r="BO1555">
        <v>19</v>
      </c>
      <c r="BP1555">
        <v>17</v>
      </c>
      <c r="BQ1555">
        <v>35</v>
      </c>
      <c r="BR1555">
        <v>30</v>
      </c>
      <c r="BS1555">
        <v>33</v>
      </c>
      <c r="BT1555">
        <v>32</v>
      </c>
      <c r="BU1555">
        <v>31</v>
      </c>
      <c r="BV1555">
        <v>34</v>
      </c>
      <c r="BW1555">
        <v>25</v>
      </c>
      <c r="BX1555">
        <v>30</v>
      </c>
      <c r="BY1555">
        <v>38</v>
      </c>
      <c r="BZ1555">
        <v>1642</v>
      </c>
      <c r="CA1555">
        <v>1642</v>
      </c>
      <c r="CB1555">
        <v>23.9</v>
      </c>
      <c r="CC1555">
        <v>28.3</v>
      </c>
      <c r="CD1555">
        <v>14.7</v>
      </c>
      <c r="CE1555">
        <v>14.2</v>
      </c>
      <c r="CF1555">
        <v>26.7</v>
      </c>
      <c r="CG1555">
        <v>23</v>
      </c>
      <c r="CH1555">
        <v>25.9</v>
      </c>
      <c r="CI1555">
        <v>24.8</v>
      </c>
      <c r="CJ1555">
        <v>25</v>
      </c>
      <c r="CK1555">
        <v>25.5</v>
      </c>
      <c r="CL1555">
        <v>17.899999999999999</v>
      </c>
      <c r="CM1555">
        <v>22.8</v>
      </c>
      <c r="CN1555">
        <v>27.7</v>
      </c>
      <c r="CO1555">
        <v>0.89145109704311598</v>
      </c>
      <c r="CP1555">
        <v>0.30764908630222298</v>
      </c>
      <c r="CQ1555">
        <v>0.241658194542337</v>
      </c>
      <c r="CR1555">
        <v>0.72179775280898895</v>
      </c>
      <c r="CS1555">
        <v>-0.16452852884928501</v>
      </c>
      <c r="CT1555">
        <v>-1.8200843879470601</v>
      </c>
      <c r="CU1555">
        <v>0.55441495668034702</v>
      </c>
      <c r="CV1555">
        <v>-5.4542541503906299E-2</v>
      </c>
      <c r="CW1555">
        <v>-0.74022170954776001</v>
      </c>
      <c r="CX1555">
        <v>0.73879253901789099</v>
      </c>
      <c r="CY1555">
        <v>4.5813242594402198E-2</v>
      </c>
      <c r="CZ1555">
        <v>0.612614728013268</v>
      </c>
    </row>
    <row r="1556" spans="1:104" x14ac:dyDescent="0.3">
      <c r="A1556" t="s">
        <v>4684</v>
      </c>
      <c r="B1556" t="s">
        <v>4685</v>
      </c>
      <c r="C1556" s="50">
        <v>1.1466509873095203</v>
      </c>
      <c r="D1556" s="51">
        <v>0.19742633686424982</v>
      </c>
      <c r="E1556" s="52">
        <v>0.49248579769362472</v>
      </c>
      <c r="F1556" s="53">
        <v>0.30760628917088595</v>
      </c>
      <c r="G1556" s="50">
        <v>1.2993987805655287</v>
      </c>
      <c r="H1556" s="54">
        <v>0.37784425638524488</v>
      </c>
      <c r="I1556" s="55">
        <v>0.12162596840076531</v>
      </c>
      <c r="J1556" s="56">
        <v>0.91497368880429608</v>
      </c>
      <c r="K1556" t="s">
        <v>4686</v>
      </c>
      <c r="L1556" t="s">
        <v>4687</v>
      </c>
      <c r="M1556" s="13" t="str">
        <f>IFERROR(IF(SEARCH(M$1,$L1556),1,"no"),"-")</f>
        <v>-</v>
      </c>
      <c r="N1556" s="14" t="str">
        <f>IFERROR(IF(SEARCH(N$1,$L1556),1,"no"),"-")</f>
        <v>-</v>
      </c>
      <c r="O1556" s="14" t="str">
        <f>IFERROR(IF(SEARCH(O$1,$L1556),1,"no"),"-")</f>
        <v>-</v>
      </c>
      <c r="P1556" s="15">
        <v>1368600000</v>
      </c>
      <c r="Q1556" s="16">
        <v>1893900000</v>
      </c>
      <c r="R1556" s="16">
        <v>1120600000</v>
      </c>
      <c r="S1556" s="16">
        <v>1059300000</v>
      </c>
      <c r="T1556" s="17">
        <v>4</v>
      </c>
      <c r="U1556" s="18">
        <v>1372600000</v>
      </c>
      <c r="V1556" s="19">
        <v>1292300000</v>
      </c>
      <c r="W1556" s="19">
        <v>2015500000</v>
      </c>
      <c r="AB1556" s="20">
        <v>3</v>
      </c>
      <c r="AC1556" s="32">
        <v>1446200000</v>
      </c>
      <c r="AD1556" s="33">
        <v>1637900000</v>
      </c>
      <c r="AE1556" s="33">
        <v>1623000000</v>
      </c>
      <c r="AF1556" s="34">
        <v>3</v>
      </c>
      <c r="AG1556" s="24">
        <v>1644100000</v>
      </c>
      <c r="AH1556" s="24">
        <v>1978300000</v>
      </c>
      <c r="AI1556" s="24">
        <v>2494000000</v>
      </c>
      <c r="AJ1556" s="25">
        <v>3</v>
      </c>
      <c r="AK1556">
        <v>30.350053787231399</v>
      </c>
      <c r="AL1556">
        <v>30.818712234497099</v>
      </c>
      <c r="AM1556">
        <v>30.0616245269775</v>
      </c>
      <c r="AN1556">
        <v>29.980464935302699</v>
      </c>
      <c r="AO1556">
        <v>30.354263305664102</v>
      </c>
      <c r="AP1556">
        <v>30.2672939300537</v>
      </c>
      <c r="AQ1556">
        <v>30.908491134643601</v>
      </c>
      <c r="AR1556">
        <v>30.429620742797901</v>
      </c>
      <c r="AS1556">
        <v>30.609199523925799</v>
      </c>
      <c r="AT1556">
        <v>30.596015930175799</v>
      </c>
      <c r="AU1556">
        <v>30.614650726318398</v>
      </c>
      <c r="AV1556">
        <v>30.881614685058601</v>
      </c>
      <c r="AW1556">
        <v>31.215814590454102</v>
      </c>
      <c r="AX1556">
        <v>9</v>
      </c>
      <c r="AY1556">
        <v>9</v>
      </c>
      <c r="AZ1556">
        <v>5</v>
      </c>
      <c r="BA1556">
        <v>65</v>
      </c>
      <c r="BB1556">
        <v>65</v>
      </c>
      <c r="BC1556">
        <v>43.9</v>
      </c>
      <c r="BD1556">
        <v>13.535</v>
      </c>
      <c r="BE1556">
        <v>0</v>
      </c>
      <c r="BF1556">
        <v>70.319000000000003</v>
      </c>
      <c r="BG1556">
        <v>14510000000</v>
      </c>
      <c r="BH1556">
        <v>77</v>
      </c>
      <c r="BI1556">
        <v>9</v>
      </c>
      <c r="BJ1556">
        <v>9</v>
      </c>
      <c r="BK1556">
        <v>5</v>
      </c>
      <c r="BL1556" t="s">
        <v>4688</v>
      </c>
      <c r="BM1556">
        <v>5</v>
      </c>
      <c r="BN1556">
        <v>5</v>
      </c>
      <c r="BO1556">
        <v>6</v>
      </c>
      <c r="BP1556">
        <v>6</v>
      </c>
      <c r="BQ1556">
        <v>6</v>
      </c>
      <c r="BR1556">
        <v>5</v>
      </c>
      <c r="BS1556">
        <v>8</v>
      </c>
      <c r="BT1556">
        <v>6</v>
      </c>
      <c r="BU1556">
        <v>5</v>
      </c>
      <c r="BV1556">
        <v>5</v>
      </c>
      <c r="BW1556">
        <v>8</v>
      </c>
      <c r="BX1556">
        <v>8</v>
      </c>
      <c r="BY1556">
        <v>7</v>
      </c>
      <c r="BZ1556">
        <v>123</v>
      </c>
      <c r="CA1556">
        <v>123</v>
      </c>
      <c r="CB1556">
        <v>54.5</v>
      </c>
      <c r="CC1556">
        <v>37.4</v>
      </c>
      <c r="CD1556">
        <v>39</v>
      </c>
      <c r="CE1556">
        <v>39</v>
      </c>
      <c r="CF1556">
        <v>63.4</v>
      </c>
      <c r="CG1556">
        <v>39</v>
      </c>
      <c r="CH1556">
        <v>65</v>
      </c>
      <c r="CI1556">
        <v>61</v>
      </c>
      <c r="CJ1556">
        <v>37.4</v>
      </c>
      <c r="CK1556">
        <v>37.4</v>
      </c>
      <c r="CL1556">
        <v>65</v>
      </c>
      <c r="CM1556">
        <v>65</v>
      </c>
      <c r="CN1556">
        <v>63.4</v>
      </c>
      <c r="CO1556">
        <v>0.46973669758579201</v>
      </c>
      <c r="CP1556">
        <v>0.307606289170886</v>
      </c>
      <c r="CQ1556">
        <v>0.91497368880429597</v>
      </c>
      <c r="CR1556">
        <v>0.646010256410256</v>
      </c>
      <c r="CS1556">
        <v>-0.242231527964275</v>
      </c>
      <c r="CT1556">
        <v>-1.0565977601084999</v>
      </c>
      <c r="CU1556">
        <v>0.55426800364630802</v>
      </c>
      <c r="CV1556">
        <v>-0.20730225245157999</v>
      </c>
      <c r="CW1556">
        <v>-0.74013439107851398</v>
      </c>
      <c r="CX1556">
        <v>0.203055072463768</v>
      </c>
      <c r="CY1556">
        <v>-0.35908126831054699</v>
      </c>
      <c r="CZ1556">
        <v>-1.95948839167372</v>
      </c>
    </row>
    <row r="1557" spans="1:104" x14ac:dyDescent="0.3">
      <c r="A1557" t="s">
        <v>6964</v>
      </c>
      <c r="B1557" t="s">
        <v>6965</v>
      </c>
      <c r="C1557" s="50">
        <v>1.1528274030044072</v>
      </c>
      <c r="D1557" s="51">
        <v>0.20517653426573121</v>
      </c>
      <c r="E1557" s="52">
        <v>0.49266377551611484</v>
      </c>
      <c r="F1557" s="53">
        <v>0.30744936926927607</v>
      </c>
      <c r="G1557" s="50">
        <v>0.93837688661861385</v>
      </c>
      <c r="H1557" s="54">
        <v>-9.176061644354512E-2</v>
      </c>
      <c r="I1557" s="55">
        <v>0.56128852529767104</v>
      </c>
      <c r="J1557" s="56">
        <v>0.25081383618909597</v>
      </c>
      <c r="K1557" t="s">
        <v>6966</v>
      </c>
      <c r="L1557" t="s">
        <v>6967</v>
      </c>
      <c r="M1557" s="13" t="str">
        <f>IFERROR(IF(SEARCH(M$1,$L1557),1,"no"),"-")</f>
        <v>-</v>
      </c>
      <c r="N1557" s="14" t="str">
        <f>IFERROR(IF(SEARCH(N$1,$L1557),1,"no"),"-")</f>
        <v>-</v>
      </c>
      <c r="O1557" s="14" t="str">
        <f>IFERROR(IF(SEARCH(O$1,$L1557),1,"no"),"-")</f>
        <v>-</v>
      </c>
      <c r="P1557" s="15">
        <v>401780000</v>
      </c>
      <c r="Q1557" s="16">
        <v>378420000</v>
      </c>
      <c r="R1557" s="16">
        <v>186760000</v>
      </c>
      <c r="S1557" s="16">
        <v>247700000</v>
      </c>
      <c r="T1557" s="17">
        <v>4</v>
      </c>
      <c r="U1557" s="18">
        <v>284850000</v>
      </c>
      <c r="V1557" s="19">
        <v>429550000</v>
      </c>
      <c r="W1557" s="19">
        <v>335820000</v>
      </c>
      <c r="AB1557" s="20">
        <v>3</v>
      </c>
      <c r="AC1557" s="32">
        <v>443820000</v>
      </c>
      <c r="AD1557" s="33">
        <v>331170000</v>
      </c>
      <c r="AE1557" s="33">
        <v>391780000</v>
      </c>
      <c r="AF1557" s="34">
        <v>3</v>
      </c>
      <c r="AG1557" s="24">
        <v>377030000</v>
      </c>
      <c r="AH1557" s="24">
        <v>376380000</v>
      </c>
      <c r="AI1557" s="24">
        <v>341460000</v>
      </c>
      <c r="AJ1557" s="25">
        <v>3</v>
      </c>
      <c r="AK1557">
        <v>28.581830978393601</v>
      </c>
      <c r="AL1557">
        <v>28.4954128265381</v>
      </c>
      <c r="AM1557">
        <v>27.476610183715799</v>
      </c>
      <c r="AN1557">
        <v>27.884017944335898</v>
      </c>
      <c r="AO1557">
        <v>28.085626602172901</v>
      </c>
      <c r="AP1557">
        <v>28.678251266479499</v>
      </c>
      <c r="AQ1557">
        <v>28.323112487793001</v>
      </c>
      <c r="AR1557">
        <v>28.725399017333999</v>
      </c>
      <c r="AS1557">
        <v>28.3029975891113</v>
      </c>
      <c r="AT1557">
        <v>28.545469284057599</v>
      </c>
      <c r="AU1557">
        <v>28.490104675293001</v>
      </c>
      <c r="AV1557">
        <v>28.487615585327099</v>
      </c>
      <c r="AW1557">
        <v>28.347141265869102</v>
      </c>
      <c r="AX1557">
        <v>9</v>
      </c>
      <c r="AY1557">
        <v>9</v>
      </c>
      <c r="AZ1557">
        <v>9</v>
      </c>
      <c r="BA1557">
        <v>32</v>
      </c>
      <c r="BB1557">
        <v>32</v>
      </c>
      <c r="BC1557">
        <v>32</v>
      </c>
      <c r="BD1557">
        <v>50.119</v>
      </c>
      <c r="BE1557">
        <v>0</v>
      </c>
      <c r="BF1557">
        <v>43.8</v>
      </c>
      <c r="BG1557">
        <v>3079400000</v>
      </c>
      <c r="BH1557">
        <v>38</v>
      </c>
      <c r="BI1557">
        <v>9</v>
      </c>
      <c r="BJ1557">
        <v>9</v>
      </c>
      <c r="BK1557">
        <v>9</v>
      </c>
      <c r="BL1557" t="s">
        <v>6968</v>
      </c>
      <c r="BM1557">
        <v>6</v>
      </c>
      <c r="BN1557">
        <v>7</v>
      </c>
      <c r="BO1557">
        <v>4</v>
      </c>
      <c r="BP1557">
        <v>4</v>
      </c>
      <c r="BQ1557">
        <v>6</v>
      </c>
      <c r="BR1557">
        <v>5</v>
      </c>
      <c r="BS1557">
        <v>5</v>
      </c>
      <c r="BT1557">
        <v>5</v>
      </c>
      <c r="BU1557">
        <v>4</v>
      </c>
      <c r="BV1557">
        <v>7</v>
      </c>
      <c r="BW1557">
        <v>3</v>
      </c>
      <c r="BX1557">
        <v>4</v>
      </c>
      <c r="BY1557">
        <v>4</v>
      </c>
      <c r="BZ1557">
        <v>447</v>
      </c>
      <c r="CA1557">
        <v>447</v>
      </c>
      <c r="CB1557">
        <v>18.600000000000001</v>
      </c>
      <c r="CC1557">
        <v>25.3</v>
      </c>
      <c r="CD1557">
        <v>11</v>
      </c>
      <c r="CE1557">
        <v>11</v>
      </c>
      <c r="CF1557">
        <v>23.3</v>
      </c>
      <c r="CG1557">
        <v>15</v>
      </c>
      <c r="CH1557">
        <v>15</v>
      </c>
      <c r="CI1557">
        <v>13.6</v>
      </c>
      <c r="CJ1557">
        <v>12.5</v>
      </c>
      <c r="CK1557">
        <v>19.7</v>
      </c>
      <c r="CL1557">
        <v>10.1</v>
      </c>
      <c r="CM1557">
        <v>11.2</v>
      </c>
      <c r="CN1557">
        <v>19.2</v>
      </c>
      <c r="CO1557">
        <v>0.58607621555804101</v>
      </c>
      <c r="CP1557">
        <v>0.30744936926927602</v>
      </c>
      <c r="CQ1557">
        <v>0.25081383618909597</v>
      </c>
      <c r="CR1557">
        <v>0.61796491228070205</v>
      </c>
      <c r="CS1557">
        <v>-0.41515398025512701</v>
      </c>
      <c r="CT1557">
        <v>-1.2718437436719401</v>
      </c>
      <c r="CU1557">
        <v>0.55412847380410002</v>
      </c>
      <c r="CV1557">
        <v>-0.25286213556925602</v>
      </c>
      <c r="CW1557">
        <v>-0.73981420789709695</v>
      </c>
      <c r="CX1557">
        <v>0.72379640260237299</v>
      </c>
      <c r="CY1557">
        <v>8.3001454671222802E-2</v>
      </c>
      <c r="CZ1557">
        <v>0.63270855281205196</v>
      </c>
    </row>
    <row r="1558" spans="1:104" x14ac:dyDescent="0.3">
      <c r="A1558" t="s">
        <v>4354</v>
      </c>
      <c r="B1558" t="s">
        <v>136</v>
      </c>
      <c r="C1558" s="50">
        <v>1.0735193038426125</v>
      </c>
      <c r="D1558" s="51">
        <v>0.10234813372823033</v>
      </c>
      <c r="E1558" s="52">
        <v>0.49465018530951677</v>
      </c>
      <c r="F1558" s="53">
        <v>0.30570182388792505</v>
      </c>
      <c r="G1558" s="50">
        <v>1.345227243130616</v>
      </c>
      <c r="H1558" s="54">
        <v>0.42784990129162492</v>
      </c>
      <c r="I1558" s="55">
        <v>8.9872514807277121E-2</v>
      </c>
      <c r="J1558" s="56">
        <v>1.04637310573739</v>
      </c>
      <c r="M1558" s="13" t="str">
        <f>IFERROR(IF(SEARCH(M$1,$L1558),1,"no"),"-")</f>
        <v>-</v>
      </c>
      <c r="N1558" s="14" t="str">
        <f>IFERROR(IF(SEARCH(N$1,$L1558),1,"no"),"-")</f>
        <v>-</v>
      </c>
      <c r="O1558" s="14" t="str">
        <f>IFERROR(IF(SEARCH(O$1,$L1558),1,"no"),"-")</f>
        <v>-</v>
      </c>
      <c r="P1558" s="15">
        <v>113750000</v>
      </c>
      <c r="Q1558" s="16">
        <v>143280000</v>
      </c>
      <c r="T1558" s="17">
        <v>2</v>
      </c>
      <c r="U1558" s="18">
        <v>132920000</v>
      </c>
      <c r="V1558" s="19">
        <v>164660000</v>
      </c>
      <c r="W1558" s="19">
        <v>116310000</v>
      </c>
      <c r="AB1558" s="20">
        <v>3</v>
      </c>
      <c r="AD1558" s="33">
        <v>114100000</v>
      </c>
      <c r="AE1558" s="33">
        <v>116270000</v>
      </c>
      <c r="AF1558" s="34">
        <v>2</v>
      </c>
      <c r="AG1558" s="24">
        <v>180170000</v>
      </c>
      <c r="AH1558" s="24">
        <v>117360000</v>
      </c>
      <c r="AI1558" s="24">
        <v>167320000</v>
      </c>
      <c r="AJ1558" s="25">
        <v>3</v>
      </c>
      <c r="AK1558">
        <v>26.7612915039063</v>
      </c>
      <c r="AL1558">
        <v>27.094261169433601</v>
      </c>
      <c r="AM1558">
        <v>27.258787155151399</v>
      </c>
      <c r="AN1558">
        <v>25.7614231109619</v>
      </c>
      <c r="AO1558">
        <v>26.9859828948975</v>
      </c>
      <c r="AP1558">
        <v>27.294914245605501</v>
      </c>
      <c r="AQ1558">
        <v>26.793399810791001</v>
      </c>
      <c r="AR1558">
        <v>26.244197845458999</v>
      </c>
      <c r="AS1558">
        <v>26.765724182128899</v>
      </c>
      <c r="AT1558">
        <v>26.792903900146499</v>
      </c>
      <c r="AU1558">
        <v>27.424783706665</v>
      </c>
      <c r="AV1558">
        <v>26.8063659667969</v>
      </c>
      <c r="AW1558">
        <v>27.318035125732401</v>
      </c>
      <c r="AX1558">
        <v>8</v>
      </c>
      <c r="AY1558">
        <v>8</v>
      </c>
      <c r="AZ1558">
        <v>8</v>
      </c>
      <c r="BA1558">
        <v>18.3</v>
      </c>
      <c r="BB1558">
        <v>18.3</v>
      </c>
      <c r="BC1558">
        <v>18.3</v>
      </c>
      <c r="BD1558">
        <v>69.165000000000006</v>
      </c>
      <c r="BE1558">
        <v>0</v>
      </c>
      <c r="BF1558">
        <v>69.159000000000006</v>
      </c>
      <c r="BG1558">
        <v>905660000</v>
      </c>
      <c r="BH1558">
        <v>26</v>
      </c>
      <c r="BI1558">
        <v>8</v>
      </c>
      <c r="BJ1558">
        <v>8</v>
      </c>
      <c r="BK1558">
        <v>8</v>
      </c>
      <c r="BL1558" t="s">
        <v>4355</v>
      </c>
      <c r="BM1558">
        <v>4</v>
      </c>
      <c r="BN1558">
        <v>5</v>
      </c>
      <c r="BO1558">
        <v>0</v>
      </c>
      <c r="BP1558">
        <v>0</v>
      </c>
      <c r="BQ1558">
        <v>3</v>
      </c>
      <c r="BR1558">
        <v>4</v>
      </c>
      <c r="BS1558">
        <v>5</v>
      </c>
      <c r="BT1558">
        <v>2</v>
      </c>
      <c r="BU1558">
        <v>4</v>
      </c>
      <c r="BV1558">
        <v>4</v>
      </c>
      <c r="BW1558">
        <v>3</v>
      </c>
      <c r="BX1558">
        <v>2</v>
      </c>
      <c r="BY1558">
        <v>5</v>
      </c>
      <c r="BZ1558">
        <v>617</v>
      </c>
      <c r="CA1558">
        <v>617</v>
      </c>
      <c r="CB1558">
        <v>7.8</v>
      </c>
      <c r="CC1558">
        <v>13.6</v>
      </c>
      <c r="CD1558">
        <v>0</v>
      </c>
      <c r="CE1558">
        <v>0</v>
      </c>
      <c r="CF1558">
        <v>8.3000000000000007</v>
      </c>
      <c r="CG1558">
        <v>11.7</v>
      </c>
      <c r="CH1558">
        <v>12.8</v>
      </c>
      <c r="CI1558">
        <v>7</v>
      </c>
      <c r="CJ1558">
        <v>10.4</v>
      </c>
      <c r="CK1558">
        <v>7.1</v>
      </c>
      <c r="CL1558">
        <v>6.2</v>
      </c>
      <c r="CM1558">
        <v>3.7</v>
      </c>
      <c r="CN1558">
        <v>11.7</v>
      </c>
      <c r="CO1558">
        <v>0.10127064737198201</v>
      </c>
      <c r="CP1558">
        <v>0.30570182388792499</v>
      </c>
      <c r="CQ1558">
        <v>1.04637310573739</v>
      </c>
      <c r="CR1558">
        <v>0.88272101720269303</v>
      </c>
      <c r="CS1558">
        <v>0.117998758951824</v>
      </c>
      <c r="CT1558">
        <v>0.278184801711097</v>
      </c>
      <c r="CU1558">
        <v>0.55659380692167604</v>
      </c>
      <c r="CV1558">
        <v>-0.30582491556803498</v>
      </c>
      <c r="CW1558">
        <v>-0.73624619416238302</v>
      </c>
      <c r="CX1558">
        <v>0.15782672064777301</v>
      </c>
      <c r="CY1558">
        <v>-0.58211962381998805</v>
      </c>
      <c r="CZ1558">
        <v>-2.2273754642019501</v>
      </c>
    </row>
    <row r="1559" spans="1:104" x14ac:dyDescent="0.3">
      <c r="A1559" t="s">
        <v>6654</v>
      </c>
      <c r="B1559" t="s">
        <v>6655</v>
      </c>
      <c r="C1559" s="50">
        <v>1.063724501271893</v>
      </c>
      <c r="D1559" s="51">
        <v>8.9124549227808644E-2</v>
      </c>
      <c r="E1559" s="52">
        <v>0.49737086812607262</v>
      </c>
      <c r="F1559" s="53">
        <v>0.30331965570180097</v>
      </c>
      <c r="G1559" s="50">
        <v>1.0702917189735845</v>
      </c>
      <c r="H1559" s="54">
        <v>9.8004071538808163E-2</v>
      </c>
      <c r="I1559" s="55">
        <v>0.46546129758726129</v>
      </c>
      <c r="J1559" s="56">
        <v>0.33211642411993098</v>
      </c>
      <c r="K1559" t="s">
        <v>6656</v>
      </c>
      <c r="L1559" t="s">
        <v>6657</v>
      </c>
      <c r="M1559" s="13" t="str">
        <f>IFERROR(IF(SEARCH(M$1,$L1559),1,"no"),"-")</f>
        <v>-</v>
      </c>
      <c r="N1559" s="14" t="str">
        <f>IFERROR(IF(SEARCH(N$1,$L1559),1,"no"),"-")</f>
        <v>-</v>
      </c>
      <c r="O1559" s="14" t="str">
        <f>IFERROR(IF(SEARCH(O$1,$L1559),1,"no"),"-")</f>
        <v>-</v>
      </c>
      <c r="P1559" s="15">
        <v>3924800000</v>
      </c>
      <c r="Q1559" s="16">
        <v>3869300000</v>
      </c>
      <c r="R1559" s="16">
        <v>3288300000</v>
      </c>
      <c r="S1559" s="16">
        <v>3292500000</v>
      </c>
      <c r="T1559" s="17">
        <v>4</v>
      </c>
      <c r="U1559" s="18">
        <v>4372200000</v>
      </c>
      <c r="V1559" s="19">
        <v>3602700000</v>
      </c>
      <c r="W1559" s="19">
        <v>3493300000</v>
      </c>
      <c r="AB1559" s="20">
        <v>3</v>
      </c>
      <c r="AC1559" s="32">
        <v>3596900000</v>
      </c>
      <c r="AD1559" s="33">
        <v>4066400000</v>
      </c>
      <c r="AE1559" s="33">
        <v>3727800000</v>
      </c>
      <c r="AF1559" s="34">
        <v>3</v>
      </c>
      <c r="AG1559" s="24">
        <v>4657600000</v>
      </c>
      <c r="AH1559" s="24">
        <v>3752500000</v>
      </c>
      <c r="AI1559" s="24">
        <v>3781700000</v>
      </c>
      <c r="AJ1559" s="25">
        <v>3</v>
      </c>
      <c r="AK1559">
        <v>31.869972229003899</v>
      </c>
      <c r="AL1559">
        <v>31.8494262695313</v>
      </c>
      <c r="AM1559">
        <v>31.6146945953369</v>
      </c>
      <c r="AN1559">
        <v>31.6165370941162</v>
      </c>
      <c r="AO1559">
        <v>32.025711059570298</v>
      </c>
      <c r="AP1559">
        <v>31.746431350708001</v>
      </c>
      <c r="AQ1559">
        <v>31.701942443847699</v>
      </c>
      <c r="AR1559">
        <v>31.744106292724599</v>
      </c>
      <c r="AS1559">
        <v>31.921104431152301</v>
      </c>
      <c r="AT1559">
        <v>31.795677185058601</v>
      </c>
      <c r="AU1559">
        <v>32.116939544677699</v>
      </c>
      <c r="AV1559">
        <v>31.805204391479499</v>
      </c>
      <c r="AW1559">
        <v>31.8163871765137</v>
      </c>
      <c r="AX1559">
        <v>19</v>
      </c>
      <c r="AY1559">
        <v>19</v>
      </c>
      <c r="AZ1559">
        <v>19</v>
      </c>
      <c r="BA1559">
        <v>85.6</v>
      </c>
      <c r="BB1559">
        <v>85.6</v>
      </c>
      <c r="BC1559">
        <v>85.6</v>
      </c>
      <c r="BD1559">
        <v>32.314</v>
      </c>
      <c r="BE1559">
        <v>0</v>
      </c>
      <c r="BF1559">
        <v>277.51</v>
      </c>
      <c r="BG1559">
        <v>33285000000</v>
      </c>
      <c r="BH1559">
        <v>199</v>
      </c>
      <c r="BI1559">
        <v>19</v>
      </c>
      <c r="BJ1559">
        <v>19</v>
      </c>
      <c r="BK1559">
        <v>19</v>
      </c>
      <c r="BL1559" t="s">
        <v>6658</v>
      </c>
      <c r="BM1559">
        <v>15</v>
      </c>
      <c r="BN1559">
        <v>15</v>
      </c>
      <c r="BO1559">
        <v>15</v>
      </c>
      <c r="BP1559">
        <v>15</v>
      </c>
      <c r="BQ1559">
        <v>17</v>
      </c>
      <c r="BR1559">
        <v>14</v>
      </c>
      <c r="BS1559">
        <v>14</v>
      </c>
      <c r="BT1559">
        <v>15</v>
      </c>
      <c r="BU1559">
        <v>13</v>
      </c>
      <c r="BV1559">
        <v>15</v>
      </c>
      <c r="BW1559">
        <v>14</v>
      </c>
      <c r="BX1559">
        <v>15</v>
      </c>
      <c r="BY1559">
        <v>16</v>
      </c>
      <c r="BZ1559">
        <v>292</v>
      </c>
      <c r="CA1559">
        <v>292</v>
      </c>
      <c r="CB1559">
        <v>67.8</v>
      </c>
      <c r="CC1559">
        <v>65.400000000000006</v>
      </c>
      <c r="CD1559">
        <v>59.2</v>
      </c>
      <c r="CE1559">
        <v>59.2</v>
      </c>
      <c r="CF1559">
        <v>83.2</v>
      </c>
      <c r="CG1559">
        <v>62</v>
      </c>
      <c r="CH1559">
        <v>64</v>
      </c>
      <c r="CI1559">
        <v>74</v>
      </c>
      <c r="CJ1559">
        <v>57.5</v>
      </c>
      <c r="CK1559">
        <v>64.400000000000006</v>
      </c>
      <c r="CL1559">
        <v>62.7</v>
      </c>
      <c r="CM1559">
        <v>67.8</v>
      </c>
      <c r="CN1559">
        <v>70.2</v>
      </c>
      <c r="CO1559">
        <v>0.37535703124139602</v>
      </c>
      <c r="CP1559">
        <v>0.30331965570180103</v>
      </c>
      <c r="CQ1559">
        <v>0.33211642411993098</v>
      </c>
      <c r="CR1559">
        <v>0.676117519042437</v>
      </c>
      <c r="CS1559">
        <v>-8.2638422648113205E-2</v>
      </c>
      <c r="CT1559">
        <v>-0.87552345176331503</v>
      </c>
      <c r="CU1559">
        <v>0.55909818181818205</v>
      </c>
      <c r="CV1559">
        <v>-8.7037404378253996E-2</v>
      </c>
      <c r="CW1559">
        <v>-0.73137567141513105</v>
      </c>
      <c r="CX1559">
        <v>0.62879534109817004</v>
      </c>
      <c r="CY1559">
        <v>-9.2547734578449295E-2</v>
      </c>
      <c r="CZ1559">
        <v>-0.80593945042618897</v>
      </c>
    </row>
    <row r="1560" spans="1:104" x14ac:dyDescent="0.3">
      <c r="A1560" t="s">
        <v>7172</v>
      </c>
      <c r="B1560" t="s">
        <v>952</v>
      </c>
      <c r="C1560" s="50">
        <v>1.0100818897944477</v>
      </c>
      <c r="D1560" s="51">
        <v>1.4472260512901798E-2</v>
      </c>
      <c r="E1560" s="52">
        <v>0.49808309992980321</v>
      </c>
      <c r="F1560" s="53">
        <v>0.30269819372585005</v>
      </c>
      <c r="G1560" s="50">
        <v>1.0519314135891669</v>
      </c>
      <c r="H1560" s="54">
        <v>7.3040643317971679E-2</v>
      </c>
      <c r="I1560" s="55">
        <v>0.63528221206184721</v>
      </c>
      <c r="J1560" s="56">
        <v>0.19703330476474801</v>
      </c>
      <c r="K1560" t="s">
        <v>7173</v>
      </c>
      <c r="L1560" t="s">
        <v>7174</v>
      </c>
      <c r="M1560" s="13" t="str">
        <f>IFERROR(IF(SEARCH(M$1,$L1560),1,"no"),"-")</f>
        <v>-</v>
      </c>
      <c r="N1560" s="14" t="str">
        <f>IFERROR(IF(SEARCH(N$1,$L1560),1,"no"),"-")</f>
        <v>-</v>
      </c>
      <c r="O1560" s="14" t="str">
        <f>IFERROR(IF(SEARCH(O$1,$L1560),1,"no"),"-")</f>
        <v>-</v>
      </c>
      <c r="P1560" s="15">
        <v>156930000</v>
      </c>
      <c r="Q1560" s="16">
        <v>185400000</v>
      </c>
      <c r="T1560" s="17">
        <v>2</v>
      </c>
      <c r="U1560" s="18">
        <v>84082000</v>
      </c>
      <c r="V1560" s="19">
        <v>205430000</v>
      </c>
      <c r="W1560" s="19">
        <v>229160000</v>
      </c>
      <c r="AB1560" s="20">
        <v>3</v>
      </c>
      <c r="AC1560" s="32">
        <v>209620000</v>
      </c>
      <c r="AD1560" s="33">
        <v>253690000</v>
      </c>
      <c r="AE1560" s="33">
        <v>207960000</v>
      </c>
      <c r="AF1560" s="34">
        <v>3</v>
      </c>
      <c r="AG1560" s="24">
        <v>211820000</v>
      </c>
      <c r="AH1560" s="24">
        <v>269190000</v>
      </c>
      <c r="AI1560" s="24">
        <v>225120000</v>
      </c>
      <c r="AJ1560" s="25">
        <v>3</v>
      </c>
      <c r="AK1560">
        <v>27.2255458831787</v>
      </c>
      <c r="AL1560">
        <v>27.466066360473601</v>
      </c>
      <c r="AM1560">
        <v>26.676383972168001</v>
      </c>
      <c r="AN1560">
        <v>25.984733581543001</v>
      </c>
      <c r="AO1560">
        <v>26.325294494628899</v>
      </c>
      <c r="AP1560">
        <v>27.614070892333999</v>
      </c>
      <c r="AQ1560">
        <v>27.7717800140381</v>
      </c>
      <c r="AR1560">
        <v>27.643201828002901</v>
      </c>
      <c r="AS1560">
        <v>27.918491363525401</v>
      </c>
      <c r="AT1560">
        <v>27.631731033325199</v>
      </c>
      <c r="AU1560">
        <v>27.6582641601563</v>
      </c>
      <c r="AV1560">
        <v>28.0040493011475</v>
      </c>
      <c r="AW1560">
        <v>27.746118545532202</v>
      </c>
      <c r="AX1560">
        <v>3</v>
      </c>
      <c r="AY1560">
        <v>3</v>
      </c>
      <c r="AZ1560">
        <v>3</v>
      </c>
      <c r="BA1560">
        <v>10.7</v>
      </c>
      <c r="BB1560">
        <v>10.7</v>
      </c>
      <c r="BC1560">
        <v>10.7</v>
      </c>
      <c r="BD1560">
        <v>47.83</v>
      </c>
      <c r="BE1560">
        <v>0</v>
      </c>
      <c r="BF1560">
        <v>36.177999999999997</v>
      </c>
      <c r="BG1560">
        <v>1497200000</v>
      </c>
      <c r="BH1560">
        <v>31</v>
      </c>
      <c r="BI1560">
        <v>3</v>
      </c>
      <c r="BJ1560">
        <v>3</v>
      </c>
      <c r="BK1560">
        <v>3</v>
      </c>
      <c r="BL1560" t="s">
        <v>7175</v>
      </c>
      <c r="BM1560">
        <v>2</v>
      </c>
      <c r="BN1560">
        <v>2</v>
      </c>
      <c r="BO1560">
        <v>1</v>
      </c>
      <c r="BP1560">
        <v>2</v>
      </c>
      <c r="BQ1560">
        <v>2</v>
      </c>
      <c r="BR1560">
        <v>2</v>
      </c>
      <c r="BS1560">
        <v>2</v>
      </c>
      <c r="BT1560">
        <v>3</v>
      </c>
      <c r="BU1560">
        <v>2</v>
      </c>
      <c r="BV1560">
        <v>2</v>
      </c>
      <c r="BW1560">
        <v>2</v>
      </c>
      <c r="BX1560">
        <v>2</v>
      </c>
      <c r="BY1560">
        <v>2</v>
      </c>
      <c r="BZ1560">
        <v>430</v>
      </c>
      <c r="CA1560">
        <v>430</v>
      </c>
      <c r="CB1560">
        <v>7.9</v>
      </c>
      <c r="CC1560">
        <v>7.4</v>
      </c>
      <c r="CD1560">
        <v>3.3</v>
      </c>
      <c r="CE1560">
        <v>6</v>
      </c>
      <c r="CF1560">
        <v>7.4</v>
      </c>
      <c r="CG1560">
        <v>7.4</v>
      </c>
      <c r="CH1560">
        <v>7.4</v>
      </c>
      <c r="CI1560">
        <v>10.7</v>
      </c>
      <c r="CJ1560">
        <v>7.4</v>
      </c>
      <c r="CK1560">
        <v>7.4</v>
      </c>
      <c r="CL1560">
        <v>7.4</v>
      </c>
      <c r="CM1560">
        <v>7.4</v>
      </c>
      <c r="CN1560">
        <v>7.4</v>
      </c>
      <c r="CO1560">
        <v>1.1284640362699101</v>
      </c>
      <c r="CP1560">
        <v>0.30269819372585</v>
      </c>
      <c r="CQ1560">
        <v>0.19703330476474801</v>
      </c>
      <c r="CR1560">
        <v>0.71006666666666696</v>
      </c>
      <c r="CS1560">
        <v>-0.89295895894368404</v>
      </c>
      <c r="CT1560">
        <v>-2.2487477199523398</v>
      </c>
      <c r="CU1560">
        <v>0.55952567014993204</v>
      </c>
      <c r="CV1560">
        <v>-0.39886601765950402</v>
      </c>
      <c r="CW1560">
        <v>-0.73010374967983005</v>
      </c>
      <c r="CX1560">
        <v>0.787809938338774</v>
      </c>
      <c r="CY1560">
        <v>-7.1669260660808504E-2</v>
      </c>
      <c r="CZ1560">
        <v>-0.51253277512474804</v>
      </c>
    </row>
    <row r="1561" spans="1:104" x14ac:dyDescent="0.3">
      <c r="A1561" t="s">
        <v>7311</v>
      </c>
      <c r="B1561" t="s">
        <v>7312</v>
      </c>
      <c r="C1561" s="50">
        <v>0.90001075318371049</v>
      </c>
      <c r="D1561" s="51">
        <v>-0.15198585625378805</v>
      </c>
      <c r="E1561" s="52">
        <v>0.50332871281480629</v>
      </c>
      <c r="F1561" s="53">
        <v>0.29814829419783795</v>
      </c>
      <c r="G1561" s="50">
        <v>0.93725539236801036</v>
      </c>
      <c r="H1561" s="54">
        <v>-9.3485874005676636E-2</v>
      </c>
      <c r="I1561" s="55">
        <v>0.66904382532279405</v>
      </c>
      <c r="J1561" s="56">
        <v>0.17454543309545401</v>
      </c>
      <c r="K1561" t="s">
        <v>7313</v>
      </c>
      <c r="L1561" t="s">
        <v>7314</v>
      </c>
      <c r="M1561" s="13" t="str">
        <f>IFERROR(IF(SEARCH(M$1,$L1561),1,"no"),"-")</f>
        <v>-</v>
      </c>
      <c r="N1561" s="14" t="str">
        <f>IFERROR(IF(SEARCH(N$1,$L1561),1,"no"),"-")</f>
        <v>-</v>
      </c>
      <c r="O1561" s="14" t="str">
        <f>IFERROR(IF(SEARCH(O$1,$L1561),1,"no"),"-")</f>
        <v>-</v>
      </c>
      <c r="P1561" s="15">
        <v>531220000</v>
      </c>
      <c r="Q1561" s="16">
        <v>576340000</v>
      </c>
      <c r="R1561" s="16">
        <v>728860000</v>
      </c>
      <c r="S1561" s="16">
        <v>767460000</v>
      </c>
      <c r="T1561" s="17">
        <v>4</v>
      </c>
      <c r="U1561" s="18">
        <v>458240000</v>
      </c>
      <c r="V1561" s="19">
        <v>562850000</v>
      </c>
      <c r="W1561" s="19">
        <v>736550000</v>
      </c>
      <c r="AB1561" s="20">
        <v>3</v>
      </c>
      <c r="AC1561" s="32">
        <v>854900000</v>
      </c>
      <c r="AD1561" s="33">
        <v>708300000</v>
      </c>
      <c r="AE1561" s="33">
        <v>595870000</v>
      </c>
      <c r="AF1561" s="34">
        <v>3</v>
      </c>
      <c r="AG1561" s="24">
        <v>738280000</v>
      </c>
      <c r="AH1561" s="24">
        <v>709810000</v>
      </c>
      <c r="AI1561" s="24">
        <v>575510000</v>
      </c>
      <c r="AJ1561" s="25">
        <v>3</v>
      </c>
      <c r="AK1561">
        <v>28.984733581543001</v>
      </c>
      <c r="AL1561">
        <v>29.102344512939499</v>
      </c>
      <c r="AM1561">
        <v>29.441066741943398</v>
      </c>
      <c r="AN1561">
        <v>29.515516281127901</v>
      </c>
      <c r="AO1561">
        <v>28.771528244018601</v>
      </c>
      <c r="AP1561">
        <v>29.068174362182599</v>
      </c>
      <c r="AQ1561">
        <v>29.4562091827393</v>
      </c>
      <c r="AR1561">
        <v>29.671180725097699</v>
      </c>
      <c r="AS1561">
        <v>29.399785995483398</v>
      </c>
      <c r="AT1561">
        <v>29.1504230499268</v>
      </c>
      <c r="AU1561">
        <v>29.459592819213899</v>
      </c>
      <c r="AV1561">
        <v>29.402856826782202</v>
      </c>
      <c r="AW1561">
        <v>29.100265502929702</v>
      </c>
      <c r="AX1561">
        <v>2</v>
      </c>
      <c r="AY1561">
        <v>2</v>
      </c>
      <c r="AZ1561">
        <v>2</v>
      </c>
      <c r="BA1561">
        <v>5.5</v>
      </c>
      <c r="BB1561">
        <v>5.5</v>
      </c>
      <c r="BC1561">
        <v>5.5</v>
      </c>
      <c r="BD1561">
        <v>35.042000000000002</v>
      </c>
      <c r="BE1561">
        <v>0</v>
      </c>
      <c r="BF1561">
        <v>4.9945000000000004</v>
      </c>
      <c r="BG1561">
        <v>5858000000</v>
      </c>
      <c r="BH1561">
        <v>24</v>
      </c>
      <c r="BI1561">
        <v>2</v>
      </c>
      <c r="BJ1561">
        <v>2</v>
      </c>
      <c r="BK1561">
        <v>2</v>
      </c>
      <c r="BL1561" t="s">
        <v>7315</v>
      </c>
      <c r="BM1561">
        <v>2</v>
      </c>
      <c r="BN1561">
        <v>2</v>
      </c>
      <c r="BO1561">
        <v>2</v>
      </c>
      <c r="BP1561">
        <v>2</v>
      </c>
      <c r="BQ1561">
        <v>2</v>
      </c>
      <c r="BR1561">
        <v>2</v>
      </c>
      <c r="BS1561">
        <v>2</v>
      </c>
      <c r="BT1561">
        <v>2</v>
      </c>
      <c r="BU1561">
        <v>2</v>
      </c>
      <c r="BV1561">
        <v>2</v>
      </c>
      <c r="BW1561">
        <v>2</v>
      </c>
      <c r="BX1561">
        <v>2</v>
      </c>
      <c r="BY1561">
        <v>2</v>
      </c>
      <c r="BZ1561">
        <v>328</v>
      </c>
      <c r="CA1561">
        <v>328</v>
      </c>
      <c r="CB1561">
        <v>5.5</v>
      </c>
      <c r="CC1561">
        <v>5.5</v>
      </c>
      <c r="CD1561">
        <v>5.5</v>
      </c>
      <c r="CE1561">
        <v>5.5</v>
      </c>
      <c r="CF1561">
        <v>5.5</v>
      </c>
      <c r="CG1561">
        <v>5.5</v>
      </c>
      <c r="CH1561">
        <v>5.5</v>
      </c>
      <c r="CI1561">
        <v>5.5</v>
      </c>
      <c r="CJ1561">
        <v>5.5</v>
      </c>
      <c r="CK1561">
        <v>5.5</v>
      </c>
      <c r="CL1561">
        <v>5.5</v>
      </c>
      <c r="CM1561">
        <v>5.5</v>
      </c>
      <c r="CN1561">
        <v>5.5</v>
      </c>
      <c r="CO1561">
        <v>0.30768286926143401</v>
      </c>
      <c r="CP1561">
        <v>0.298148294197838</v>
      </c>
      <c r="CQ1561">
        <v>0.17454543309545401</v>
      </c>
      <c r="CR1561">
        <v>0.70921414538310401</v>
      </c>
      <c r="CS1561">
        <v>-0.14621464411417801</v>
      </c>
      <c r="CT1561">
        <v>-0.740290634744315</v>
      </c>
      <c r="CU1561">
        <v>0.564493424036281</v>
      </c>
      <c r="CV1561">
        <v>0.16227801640828299</v>
      </c>
      <c r="CW1561">
        <v>0.72077513216162603</v>
      </c>
      <c r="CX1561">
        <v>0.81256518675123302</v>
      </c>
      <c r="CY1561">
        <v>8.6224873860679493E-2</v>
      </c>
      <c r="CZ1561">
        <v>0.46055440194726399</v>
      </c>
    </row>
    <row r="1562" spans="1:104" x14ac:dyDescent="0.3">
      <c r="A1562" t="s">
        <v>6023</v>
      </c>
      <c r="B1562" t="s">
        <v>136</v>
      </c>
      <c r="C1562" s="50">
        <v>0.7282699206398201</v>
      </c>
      <c r="D1562" s="51">
        <v>-0.45745483540438014</v>
      </c>
      <c r="E1562" s="52">
        <v>0.50343128261629277</v>
      </c>
      <c r="F1562" s="53">
        <v>0.29805980141077498</v>
      </c>
      <c r="G1562" s="50">
        <v>1.105416109284288</v>
      </c>
      <c r="H1562" s="54">
        <v>0.14458954228494797</v>
      </c>
      <c r="I1562" s="55">
        <v>0.31538558644880205</v>
      </c>
      <c r="J1562" s="56">
        <v>0.50115815840339595</v>
      </c>
      <c r="K1562" t="s">
        <v>617</v>
      </c>
      <c r="L1562" t="s">
        <v>618</v>
      </c>
      <c r="M1562" s="13" t="str">
        <f>IFERROR(IF(SEARCH(M$1,$L1562),1,"no"),"-")</f>
        <v>-</v>
      </c>
      <c r="N1562" s="14" t="str">
        <f>IFERROR(IF(SEARCH(N$1,$L1562),1,"no"),"-")</f>
        <v>-</v>
      </c>
      <c r="O1562" s="14" t="str">
        <f>IFERROR(IF(SEARCH(O$1,$L1562),1,"no"),"-")</f>
        <v>-</v>
      </c>
      <c r="P1562" s="15">
        <v>374640000</v>
      </c>
      <c r="Q1562" s="16">
        <v>330040000</v>
      </c>
      <c r="R1562" s="16">
        <v>762890000</v>
      </c>
      <c r="S1562" s="16">
        <v>962280000</v>
      </c>
      <c r="T1562" s="17">
        <v>4</v>
      </c>
      <c r="U1562" s="18">
        <v>305150000</v>
      </c>
      <c r="V1562" s="19">
        <v>428670000</v>
      </c>
      <c r="W1562" s="19">
        <v>593370000</v>
      </c>
      <c r="AB1562" s="20">
        <v>3</v>
      </c>
      <c r="AC1562" s="32">
        <v>548930000</v>
      </c>
      <c r="AD1562" s="33">
        <v>419160000</v>
      </c>
      <c r="AE1562" s="33">
        <v>549420000</v>
      </c>
      <c r="AF1562" s="34">
        <v>3</v>
      </c>
      <c r="AG1562" s="24">
        <v>532940000</v>
      </c>
      <c r="AH1562" s="24">
        <v>562290000</v>
      </c>
      <c r="AI1562" s="24">
        <v>582250000</v>
      </c>
      <c r="AJ1562" s="25">
        <v>3</v>
      </c>
      <c r="AK1562">
        <v>28.480930328369102</v>
      </c>
      <c r="AL1562">
        <v>28.2980651855469</v>
      </c>
      <c r="AM1562">
        <v>29.506898880004901</v>
      </c>
      <c r="AN1562">
        <v>29.841880798339801</v>
      </c>
      <c r="AO1562">
        <v>28.184944152831999</v>
      </c>
      <c r="AP1562">
        <v>28.67529296875</v>
      </c>
      <c r="AQ1562">
        <v>29.144355773925799</v>
      </c>
      <c r="AR1562">
        <v>29.032047271728501</v>
      </c>
      <c r="AS1562">
        <v>28.6429252624512</v>
      </c>
      <c r="AT1562">
        <v>29.0333347320557</v>
      </c>
      <c r="AU1562">
        <v>28.989397048950199</v>
      </c>
      <c r="AV1562">
        <v>29.0667400360107</v>
      </c>
      <c r="AW1562">
        <v>29.117063522338899</v>
      </c>
      <c r="AX1562">
        <v>9</v>
      </c>
      <c r="AY1562">
        <v>9</v>
      </c>
      <c r="AZ1562">
        <v>9</v>
      </c>
      <c r="BA1562">
        <v>63.7</v>
      </c>
      <c r="BB1562">
        <v>63.7</v>
      </c>
      <c r="BC1562">
        <v>63.7</v>
      </c>
      <c r="BD1562">
        <v>18.698</v>
      </c>
      <c r="BE1562">
        <v>0</v>
      </c>
      <c r="BF1562">
        <v>69.680000000000007</v>
      </c>
      <c r="BG1562">
        <v>4757400000</v>
      </c>
      <c r="BH1562">
        <v>74</v>
      </c>
      <c r="BI1562">
        <v>9</v>
      </c>
      <c r="BJ1562">
        <v>9</v>
      </c>
      <c r="BK1562">
        <v>9</v>
      </c>
      <c r="BL1562" t="s">
        <v>6024</v>
      </c>
      <c r="BM1562">
        <v>7</v>
      </c>
      <c r="BN1562">
        <v>7</v>
      </c>
      <c r="BO1562">
        <v>5</v>
      </c>
      <c r="BP1562">
        <v>5</v>
      </c>
      <c r="BQ1562">
        <v>7</v>
      </c>
      <c r="BR1562">
        <v>4</v>
      </c>
      <c r="BS1562">
        <v>6</v>
      </c>
      <c r="BT1562">
        <v>6</v>
      </c>
      <c r="BU1562">
        <v>5</v>
      </c>
      <c r="BV1562">
        <v>5</v>
      </c>
      <c r="BW1562">
        <v>5</v>
      </c>
      <c r="BX1562">
        <v>6</v>
      </c>
      <c r="BY1562">
        <v>7</v>
      </c>
      <c r="BZ1562">
        <v>168</v>
      </c>
      <c r="CA1562">
        <v>168</v>
      </c>
      <c r="CB1562">
        <v>52.4</v>
      </c>
      <c r="CC1562">
        <v>50</v>
      </c>
      <c r="CD1562">
        <v>38.1</v>
      </c>
      <c r="CE1562">
        <v>37.5</v>
      </c>
      <c r="CF1562">
        <v>50</v>
      </c>
      <c r="CG1562">
        <v>29.8</v>
      </c>
      <c r="CH1562">
        <v>52.4</v>
      </c>
      <c r="CI1562">
        <v>43.5</v>
      </c>
      <c r="CJ1562">
        <v>36.9</v>
      </c>
      <c r="CK1562">
        <v>36.9</v>
      </c>
      <c r="CL1562">
        <v>36.9</v>
      </c>
      <c r="CM1562">
        <v>45.8</v>
      </c>
      <c r="CN1562">
        <v>52.4</v>
      </c>
      <c r="CO1562">
        <v>0.10196917127565699</v>
      </c>
      <c r="CP1562">
        <v>0.29805980141077498</v>
      </c>
      <c r="CQ1562">
        <v>0.50115815840339595</v>
      </c>
      <c r="CR1562">
        <v>0.88243354548858099</v>
      </c>
      <c r="CS1562">
        <v>0.129174709320068</v>
      </c>
      <c r="CT1562">
        <v>0.27994090308940101</v>
      </c>
      <c r="CU1562">
        <v>0.56442248413417995</v>
      </c>
      <c r="CV1562">
        <v>0.36374616622924799</v>
      </c>
      <c r="CW1562">
        <v>0.72059340580760201</v>
      </c>
      <c r="CX1562">
        <v>0.43937463126843701</v>
      </c>
      <c r="CY1562">
        <v>-0.15496444702148399</v>
      </c>
      <c r="CZ1562">
        <v>-1.14683602663522</v>
      </c>
    </row>
    <row r="1563" spans="1:104" x14ac:dyDescent="0.3">
      <c r="A1563" t="s">
        <v>5053</v>
      </c>
      <c r="B1563" t="s">
        <v>136</v>
      </c>
      <c r="C1563" s="50">
        <v>0.77012594334809625</v>
      </c>
      <c r="D1563" s="51">
        <v>-0.37683369715015008</v>
      </c>
      <c r="E1563" s="52">
        <v>0.50475372590610523</v>
      </c>
      <c r="F1563" s="53">
        <v>0.29692046657057503</v>
      </c>
      <c r="G1563" s="50">
        <v>1.1991117908296816</v>
      </c>
      <c r="H1563" s="54">
        <v>0.26196616463825245</v>
      </c>
      <c r="I1563" s="55">
        <v>0.17549656303728922</v>
      </c>
      <c r="J1563" s="56">
        <v>0.75573138443209398</v>
      </c>
      <c r="K1563" t="s">
        <v>4714</v>
      </c>
      <c r="L1563" t="s">
        <v>4715</v>
      </c>
      <c r="M1563" s="13" t="str">
        <f>IFERROR(IF(SEARCH(M$1,$L1563),1,"no"),"-")</f>
        <v>-</v>
      </c>
      <c r="N1563" s="14" t="str">
        <f>IFERROR(IF(SEARCH(N$1,$L1563),1,"no"),"-")</f>
        <v>-</v>
      </c>
      <c r="O1563" s="14" t="str">
        <f>IFERROR(IF(SEARCH(O$1,$L1563),1,"no"),"-")</f>
        <v>-</v>
      </c>
      <c r="P1563" s="15">
        <v>382200000</v>
      </c>
      <c r="Q1563" s="16">
        <v>436920000</v>
      </c>
      <c r="R1563" s="16">
        <v>932940000</v>
      </c>
      <c r="S1563" s="16">
        <v>828730000</v>
      </c>
      <c r="T1563" s="17">
        <v>4</v>
      </c>
      <c r="U1563" s="18">
        <v>641520000</v>
      </c>
      <c r="V1563" s="19">
        <v>344310000</v>
      </c>
      <c r="W1563" s="19">
        <v>504820000</v>
      </c>
      <c r="AB1563" s="20">
        <v>3</v>
      </c>
      <c r="AC1563" s="32">
        <v>549920000</v>
      </c>
      <c r="AD1563" s="33">
        <v>372540000</v>
      </c>
      <c r="AE1563" s="33">
        <v>437580000</v>
      </c>
      <c r="AF1563" s="34">
        <v>3</v>
      </c>
      <c r="AG1563" s="24">
        <v>575960000</v>
      </c>
      <c r="AH1563" s="24">
        <v>514450000</v>
      </c>
      <c r="AI1563" s="24">
        <v>540430000</v>
      </c>
      <c r="AJ1563" s="25">
        <v>3</v>
      </c>
      <c r="AK1563">
        <v>28.509752273559599</v>
      </c>
      <c r="AL1563">
        <v>28.702793121337901</v>
      </c>
      <c r="AM1563">
        <v>29.7972087860107</v>
      </c>
      <c r="AN1563">
        <v>29.626327514648398</v>
      </c>
      <c r="AO1563">
        <v>29.256919860839801</v>
      </c>
      <c r="AP1563">
        <v>28.359132766723601</v>
      </c>
      <c r="AQ1563">
        <v>28.9111938476563</v>
      </c>
      <c r="AR1563">
        <v>29.034646987915</v>
      </c>
      <c r="AS1563">
        <v>28.472820281982401</v>
      </c>
      <c r="AT1563">
        <v>28.704971313476602</v>
      </c>
      <c r="AU1563">
        <v>29.101392745971701</v>
      </c>
      <c r="AV1563">
        <v>28.938455581665</v>
      </c>
      <c r="AW1563">
        <v>29.0095329284668</v>
      </c>
      <c r="AX1563">
        <v>14</v>
      </c>
      <c r="AY1563">
        <v>14</v>
      </c>
      <c r="AZ1563">
        <v>14</v>
      </c>
      <c r="BA1563">
        <v>56</v>
      </c>
      <c r="BB1563">
        <v>56</v>
      </c>
      <c r="BC1563">
        <v>56</v>
      </c>
      <c r="BD1563">
        <v>23.422999999999998</v>
      </c>
      <c r="BE1563">
        <v>0</v>
      </c>
      <c r="BF1563">
        <v>36.195999999999998</v>
      </c>
      <c r="BG1563">
        <v>4801900000</v>
      </c>
      <c r="BH1563">
        <v>57</v>
      </c>
      <c r="BI1563">
        <v>14</v>
      </c>
      <c r="BJ1563">
        <v>14</v>
      </c>
      <c r="BK1563">
        <v>14</v>
      </c>
      <c r="BL1563" t="s">
        <v>5054</v>
      </c>
      <c r="BM1563">
        <v>10</v>
      </c>
      <c r="BN1563">
        <v>12</v>
      </c>
      <c r="BO1563">
        <v>5</v>
      </c>
      <c r="BP1563">
        <v>5</v>
      </c>
      <c r="BQ1563">
        <v>12</v>
      </c>
      <c r="BR1563">
        <v>11</v>
      </c>
      <c r="BS1563">
        <v>12</v>
      </c>
      <c r="BT1563">
        <v>7</v>
      </c>
      <c r="BU1563">
        <v>10</v>
      </c>
      <c r="BV1563">
        <v>10</v>
      </c>
      <c r="BW1563">
        <v>6</v>
      </c>
      <c r="BX1563">
        <v>11</v>
      </c>
      <c r="BY1563">
        <v>14</v>
      </c>
      <c r="BZ1563">
        <v>193</v>
      </c>
      <c r="CA1563">
        <v>193</v>
      </c>
      <c r="CB1563">
        <v>39.9</v>
      </c>
      <c r="CC1563">
        <v>48.2</v>
      </c>
      <c r="CD1563">
        <v>26.4</v>
      </c>
      <c r="CE1563">
        <v>26.4</v>
      </c>
      <c r="CF1563">
        <v>50.3</v>
      </c>
      <c r="CG1563">
        <v>48.2</v>
      </c>
      <c r="CH1563">
        <v>46.6</v>
      </c>
      <c r="CI1563">
        <v>34.700000000000003</v>
      </c>
      <c r="CJ1563">
        <v>39.9</v>
      </c>
      <c r="CK1563">
        <v>42.5</v>
      </c>
      <c r="CL1563">
        <v>30.6</v>
      </c>
      <c r="CM1563">
        <v>46.6</v>
      </c>
      <c r="CN1563">
        <v>56</v>
      </c>
      <c r="CO1563">
        <v>0.45965520174222302</v>
      </c>
      <c r="CP1563">
        <v>0.29692046657057503</v>
      </c>
      <c r="CQ1563">
        <v>0.75573138443209398</v>
      </c>
      <c r="CR1563">
        <v>0.64567167919799495</v>
      </c>
      <c r="CS1563">
        <v>0.42154089609781997</v>
      </c>
      <c r="CT1563">
        <v>1.03758703545485</v>
      </c>
      <c r="CU1563">
        <v>0.56614855072463799</v>
      </c>
      <c r="CV1563">
        <v>0.31660493214925001</v>
      </c>
      <c r="CW1563">
        <v>0.71825270089359305</v>
      </c>
      <c r="CX1563">
        <v>0.27257541191381501</v>
      </c>
      <c r="CY1563">
        <v>-0.27898089090983202</v>
      </c>
      <c r="CZ1563">
        <v>-1.6441197863957799</v>
      </c>
    </row>
    <row r="1564" spans="1:104" x14ac:dyDescent="0.3">
      <c r="A1564" t="s">
        <v>6693</v>
      </c>
      <c r="B1564" t="s">
        <v>136</v>
      </c>
      <c r="C1564" s="50">
        <v>0.75826178872042505</v>
      </c>
      <c r="D1564" s="51">
        <v>-0.39923207223734036</v>
      </c>
      <c r="E1564" s="52">
        <v>0.50562655724609207</v>
      </c>
      <c r="F1564" s="53">
        <v>0.29617012348648397</v>
      </c>
      <c r="G1564" s="50">
        <v>1.0845596601683987</v>
      </c>
      <c r="H1564" s="54">
        <v>0.11710941590710457</v>
      </c>
      <c r="I1564" s="55">
        <v>0.47182146482609089</v>
      </c>
      <c r="J1564" s="56">
        <v>0.32622230540998998</v>
      </c>
      <c r="K1564" t="s">
        <v>617</v>
      </c>
      <c r="L1564" t="s">
        <v>618</v>
      </c>
      <c r="M1564" s="13" t="str">
        <f>IFERROR(IF(SEARCH(M$1,$L1564),1,"no"),"-")</f>
        <v>-</v>
      </c>
      <c r="N1564" s="14" t="str">
        <f>IFERROR(IF(SEARCH(N$1,$L1564),1,"no"),"-")</f>
        <v>-</v>
      </c>
      <c r="O1564" s="14" t="str">
        <f>IFERROR(IF(SEARCH(O$1,$L1564),1,"no"),"-")</f>
        <v>-</v>
      </c>
      <c r="P1564" s="15">
        <v>201650000</v>
      </c>
      <c r="Q1564" s="16">
        <v>166490000</v>
      </c>
      <c r="R1564" s="16">
        <v>475280000</v>
      </c>
      <c r="S1564" s="16">
        <v>266610000</v>
      </c>
      <c r="T1564" s="17">
        <v>4</v>
      </c>
      <c r="U1564" s="18">
        <v>222280000</v>
      </c>
      <c r="V1564" s="19">
        <v>195320000</v>
      </c>
      <c r="W1564" s="19">
        <v>213670000</v>
      </c>
      <c r="AB1564" s="20">
        <v>3</v>
      </c>
      <c r="AC1564" s="32">
        <v>187470000</v>
      </c>
      <c r="AD1564" s="33">
        <v>149690000</v>
      </c>
      <c r="AE1564" s="33">
        <v>190160000</v>
      </c>
      <c r="AF1564" s="34">
        <v>3</v>
      </c>
      <c r="AG1564" s="24">
        <v>165950000</v>
      </c>
      <c r="AH1564" s="24">
        <v>208750000</v>
      </c>
      <c r="AI1564" s="24">
        <v>197210000</v>
      </c>
      <c r="AJ1564" s="25">
        <v>3</v>
      </c>
      <c r="AK1564">
        <v>27.587278366088899</v>
      </c>
      <c r="AL1564">
        <v>27.310859680175799</v>
      </c>
      <c r="AM1564">
        <v>28.824201583862301</v>
      </c>
      <c r="AN1564">
        <v>27.990156173706101</v>
      </c>
      <c r="AO1564">
        <v>27.7278022766113</v>
      </c>
      <c r="AP1564">
        <v>27.541263580322301</v>
      </c>
      <c r="AQ1564">
        <v>27.6708087921143</v>
      </c>
      <c r="AR1564">
        <v>27.482084274291999</v>
      </c>
      <c r="AS1564">
        <v>27.157402038574201</v>
      </c>
      <c r="AT1564">
        <v>27.502637863159201</v>
      </c>
      <c r="AU1564">
        <v>27.306173324585</v>
      </c>
      <c r="AV1564">
        <v>27.637201309204102</v>
      </c>
      <c r="AW1564">
        <v>27.5551567077637</v>
      </c>
      <c r="AX1564">
        <v>9</v>
      </c>
      <c r="AY1564">
        <v>9</v>
      </c>
      <c r="AZ1564">
        <v>9</v>
      </c>
      <c r="BA1564">
        <v>31.5</v>
      </c>
      <c r="BB1564">
        <v>31.5</v>
      </c>
      <c r="BC1564">
        <v>31.5</v>
      </c>
      <c r="BD1564">
        <v>42.420999999999999</v>
      </c>
      <c r="BE1564">
        <v>0</v>
      </c>
      <c r="BF1564">
        <v>148.71</v>
      </c>
      <c r="BG1564">
        <v>1963800000</v>
      </c>
      <c r="BH1564">
        <v>52</v>
      </c>
      <c r="BI1564">
        <v>9</v>
      </c>
      <c r="BJ1564">
        <v>9</v>
      </c>
      <c r="BK1564">
        <v>9</v>
      </c>
      <c r="BL1564" t="s">
        <v>6694</v>
      </c>
      <c r="BM1564">
        <v>5</v>
      </c>
      <c r="BN1564">
        <v>4</v>
      </c>
      <c r="BO1564">
        <v>4</v>
      </c>
      <c r="BP1564">
        <v>4</v>
      </c>
      <c r="BQ1564">
        <v>5</v>
      </c>
      <c r="BR1564">
        <v>5</v>
      </c>
      <c r="BS1564">
        <v>4</v>
      </c>
      <c r="BT1564">
        <v>4</v>
      </c>
      <c r="BU1564">
        <v>4</v>
      </c>
      <c r="BV1564">
        <v>3</v>
      </c>
      <c r="BW1564">
        <v>3</v>
      </c>
      <c r="BX1564">
        <v>5</v>
      </c>
      <c r="BY1564">
        <v>5</v>
      </c>
      <c r="BZ1564">
        <v>390</v>
      </c>
      <c r="CA1564">
        <v>390</v>
      </c>
      <c r="CB1564">
        <v>22.1</v>
      </c>
      <c r="CC1564">
        <v>18.2</v>
      </c>
      <c r="CD1564">
        <v>10</v>
      </c>
      <c r="CE1564">
        <v>10</v>
      </c>
      <c r="CF1564">
        <v>16.899999999999999</v>
      </c>
      <c r="CG1564">
        <v>20</v>
      </c>
      <c r="CH1564">
        <v>12.6</v>
      </c>
      <c r="CI1564">
        <v>12.1</v>
      </c>
      <c r="CJ1564">
        <v>12.6</v>
      </c>
      <c r="CK1564">
        <v>8.6999999999999993</v>
      </c>
      <c r="CL1564">
        <v>8.6999999999999993</v>
      </c>
      <c r="CM1564">
        <v>16.2</v>
      </c>
      <c r="CN1564">
        <v>20</v>
      </c>
      <c r="CO1564">
        <v>0.63726929917113295</v>
      </c>
      <c r="CP1564">
        <v>0.29617012348648403</v>
      </c>
      <c r="CQ1564">
        <v>0.32622230540998998</v>
      </c>
      <c r="CR1564">
        <v>0.62148241659152403</v>
      </c>
      <c r="CS1564">
        <v>0.54741589228312304</v>
      </c>
      <c r="CT1564">
        <v>1.36477577676912</v>
      </c>
      <c r="CU1564">
        <v>0.56662262443438904</v>
      </c>
      <c r="CV1564">
        <v>0.28149906794230301</v>
      </c>
      <c r="CW1564">
        <v>0.71671014481487405</v>
      </c>
      <c r="CX1564">
        <v>0.63479520066197803</v>
      </c>
      <c r="CY1564">
        <v>-0.11880238850911699</v>
      </c>
      <c r="CZ1564">
        <v>-0.79365160323480799</v>
      </c>
    </row>
    <row r="1565" spans="1:104" x14ac:dyDescent="0.3">
      <c r="A1565" t="s">
        <v>6213</v>
      </c>
      <c r="B1565" t="s">
        <v>490</v>
      </c>
      <c r="C1565" s="50">
        <v>1.1815313885602716</v>
      </c>
      <c r="D1565" s="51">
        <v>0.24065795645414684</v>
      </c>
      <c r="E1565" s="52">
        <v>0.5082751274061067</v>
      </c>
      <c r="F1565" s="53">
        <v>0.29390114210641394</v>
      </c>
      <c r="G1565" s="50">
        <v>1.0434909864963746</v>
      </c>
      <c r="H1565" s="54">
        <v>6.1418138788937933E-2</v>
      </c>
      <c r="I1565" s="55">
        <v>0.35130346954123381</v>
      </c>
      <c r="J1565" s="56">
        <v>0.45431756101021797</v>
      </c>
      <c r="K1565" t="s">
        <v>491</v>
      </c>
      <c r="L1565" t="s">
        <v>492</v>
      </c>
      <c r="M1565" s="13" t="str">
        <f>IFERROR(IF(SEARCH(M$1,$L1565),1,"no"),"-")</f>
        <v>-</v>
      </c>
      <c r="N1565" s="14" t="str">
        <f>IFERROR(IF(SEARCH(N$1,$L1565),1,"no"),"-")</f>
        <v>-</v>
      </c>
      <c r="O1565" s="14" t="str">
        <f>IFERROR(IF(SEARCH(O$1,$L1565),1,"no"),"-")</f>
        <v>-</v>
      </c>
      <c r="P1565" s="15">
        <v>97212000</v>
      </c>
      <c r="Q1565" s="16">
        <v>110730000</v>
      </c>
      <c r="T1565" s="17">
        <v>2</v>
      </c>
      <c r="V1565" s="19">
        <v>106220000</v>
      </c>
      <c r="W1565" s="19">
        <v>139470000</v>
      </c>
      <c r="AB1565" s="20">
        <v>2</v>
      </c>
      <c r="AD1565" s="33">
        <v>123580000</v>
      </c>
      <c r="AE1565" s="33">
        <v>126970000</v>
      </c>
      <c r="AF1565" s="34">
        <v>2</v>
      </c>
      <c r="AG1565" s="24">
        <v>133940000</v>
      </c>
      <c r="AH1565" s="24">
        <v>109710000</v>
      </c>
      <c r="AI1565" s="24">
        <v>148520000</v>
      </c>
      <c r="AJ1565" s="25">
        <v>3</v>
      </c>
      <c r="AK1565">
        <v>26.534631729126001</v>
      </c>
      <c r="AL1565">
        <v>26.722471237182599</v>
      </c>
      <c r="AM1565">
        <v>26.603477478027301</v>
      </c>
      <c r="AN1565">
        <v>26.745079040527301</v>
      </c>
      <c r="AO1565">
        <v>25.246767044067401</v>
      </c>
      <c r="AP1565">
        <v>26.662479400634801</v>
      </c>
      <c r="AQ1565">
        <v>27.0553798675537</v>
      </c>
      <c r="AR1565">
        <v>24.7913627624512</v>
      </c>
      <c r="AS1565">
        <v>26.8808708190918</v>
      </c>
      <c r="AT1565">
        <v>26.9199123382568</v>
      </c>
      <c r="AU1565">
        <v>26.997011184692401</v>
      </c>
      <c r="AV1565">
        <v>26.709119796752901</v>
      </c>
      <c r="AW1565">
        <v>27.146081924438501</v>
      </c>
      <c r="AX1565">
        <v>11</v>
      </c>
      <c r="AY1565">
        <v>11</v>
      </c>
      <c r="AZ1565">
        <v>11</v>
      </c>
      <c r="BA1565">
        <v>22.7</v>
      </c>
      <c r="BB1565">
        <v>22.7</v>
      </c>
      <c r="BC1565">
        <v>22.7</v>
      </c>
      <c r="BD1565">
        <v>84.700999999999993</v>
      </c>
      <c r="BE1565">
        <v>0</v>
      </c>
      <c r="BF1565">
        <v>27.469000000000001</v>
      </c>
      <c r="BG1565">
        <v>830860000</v>
      </c>
      <c r="BH1565">
        <v>18</v>
      </c>
      <c r="BI1565">
        <v>11</v>
      </c>
      <c r="BJ1565">
        <v>11</v>
      </c>
      <c r="BK1565">
        <v>11</v>
      </c>
      <c r="BL1565" t="s">
        <v>6214</v>
      </c>
      <c r="BM1565">
        <v>7</v>
      </c>
      <c r="BN1565">
        <v>5</v>
      </c>
      <c r="BO1565">
        <v>1</v>
      </c>
      <c r="BP1565">
        <v>0</v>
      </c>
      <c r="BQ1565">
        <v>8</v>
      </c>
      <c r="BR1565">
        <v>6</v>
      </c>
      <c r="BS1565">
        <v>4</v>
      </c>
      <c r="BT1565">
        <v>3</v>
      </c>
      <c r="BU1565">
        <v>6</v>
      </c>
      <c r="BV1565">
        <v>5</v>
      </c>
      <c r="BW1565">
        <v>4</v>
      </c>
      <c r="BX1565">
        <v>4</v>
      </c>
      <c r="BY1565">
        <v>7</v>
      </c>
      <c r="BZ1565">
        <v>766</v>
      </c>
      <c r="CA1565">
        <v>766</v>
      </c>
      <c r="CB1565">
        <v>10.6</v>
      </c>
      <c r="CC1565">
        <v>7.2</v>
      </c>
      <c r="CD1565">
        <v>1.6</v>
      </c>
      <c r="CE1565">
        <v>0</v>
      </c>
      <c r="CF1565">
        <v>14.4</v>
      </c>
      <c r="CG1565">
        <v>8.6999999999999993</v>
      </c>
      <c r="CH1565">
        <v>5.9</v>
      </c>
      <c r="CI1565">
        <v>5</v>
      </c>
      <c r="CJ1565">
        <v>10.4</v>
      </c>
      <c r="CK1565">
        <v>7.2</v>
      </c>
      <c r="CL1565">
        <v>10.4</v>
      </c>
      <c r="CM1565">
        <v>6.7</v>
      </c>
      <c r="CN1565">
        <v>15.1</v>
      </c>
      <c r="CO1565">
        <v>0.32131876685924998</v>
      </c>
      <c r="CP1565">
        <v>0.29390114210641399</v>
      </c>
      <c r="CQ1565">
        <v>0.45431756101021797</v>
      </c>
      <c r="CR1565">
        <v>0.69980990495247597</v>
      </c>
      <c r="CS1565">
        <v>0.45403289794921903</v>
      </c>
      <c r="CT1565">
        <v>0.76798634965492896</v>
      </c>
      <c r="CU1565">
        <v>0.56815336039693298</v>
      </c>
      <c r="CV1565">
        <v>0.32987276713053498</v>
      </c>
      <c r="CW1565">
        <v>0.71204063731953604</v>
      </c>
      <c r="CX1565">
        <v>0.48708765315739899</v>
      </c>
      <c r="CY1565">
        <v>-0.75335566202799598</v>
      </c>
      <c r="CZ1565">
        <v>-1.0540864836430199</v>
      </c>
    </row>
    <row r="1566" spans="1:104" x14ac:dyDescent="0.3">
      <c r="A1566" t="s">
        <v>4059</v>
      </c>
      <c r="B1566" t="s">
        <v>4060</v>
      </c>
      <c r="C1566" s="50">
        <v>1.1392159609941996</v>
      </c>
      <c r="D1566" s="51">
        <v>0.18804126444878635</v>
      </c>
      <c r="E1566" s="52">
        <v>0.50911296134469941</v>
      </c>
      <c r="F1566" s="53">
        <v>0.29318584625705102</v>
      </c>
      <c r="G1566" s="50">
        <v>1.2645771755402864</v>
      </c>
      <c r="H1566" s="54">
        <v>0.33865508553550255</v>
      </c>
      <c r="I1566" s="55">
        <v>7.0776972449883443E-2</v>
      </c>
      <c r="J1566" s="56">
        <v>1.1501080186472299</v>
      </c>
      <c r="K1566" t="s">
        <v>4061</v>
      </c>
      <c r="L1566" t="s">
        <v>4062</v>
      </c>
      <c r="M1566" s="13" t="str">
        <f>IFERROR(IF(SEARCH(M$1,$L1566),1,"no"),"-")</f>
        <v>-</v>
      </c>
      <c r="N1566" s="14" t="str">
        <f>IFERROR(IF(SEARCH(N$1,$L1566),1,"no"),"-")</f>
        <v>-</v>
      </c>
      <c r="O1566" s="14" t="str">
        <f>IFERROR(IF(SEARCH(O$1,$L1566),1,"no"),"-")</f>
        <v>-</v>
      </c>
      <c r="P1566" s="15">
        <v>346510000</v>
      </c>
      <c r="Q1566" s="16">
        <v>361580000</v>
      </c>
      <c r="R1566" s="16">
        <v>599720000</v>
      </c>
      <c r="S1566" s="16">
        <v>476540000</v>
      </c>
      <c r="T1566" s="17">
        <v>4</v>
      </c>
      <c r="U1566" s="18">
        <v>633910000</v>
      </c>
      <c r="V1566" s="19">
        <v>499970000</v>
      </c>
      <c r="W1566" s="19">
        <v>390690000</v>
      </c>
      <c r="AB1566" s="20">
        <v>3</v>
      </c>
      <c r="AC1566" s="32">
        <v>375570000</v>
      </c>
      <c r="AD1566" s="33">
        <v>367300000</v>
      </c>
      <c r="AE1566" s="33">
        <v>299170000</v>
      </c>
      <c r="AF1566" s="34">
        <v>3</v>
      </c>
      <c r="AG1566" s="24">
        <v>488760000</v>
      </c>
      <c r="AH1566" s="24">
        <v>436980000</v>
      </c>
      <c r="AI1566" s="24">
        <v>392000000</v>
      </c>
      <c r="AJ1566" s="25">
        <v>3</v>
      </c>
      <c r="AK1566">
        <v>28.368322372436499</v>
      </c>
      <c r="AL1566">
        <v>28.4297389984131</v>
      </c>
      <c r="AM1566">
        <v>29.159713745117202</v>
      </c>
      <c r="AN1566">
        <v>28.8280220031738</v>
      </c>
      <c r="AO1566">
        <v>29.239702224731399</v>
      </c>
      <c r="AP1566">
        <v>28.897266387939499</v>
      </c>
      <c r="AQ1566">
        <v>28.541448593139599</v>
      </c>
      <c r="AR1566">
        <v>28.4845066070557</v>
      </c>
      <c r="AS1566">
        <v>28.4523830413818</v>
      </c>
      <c r="AT1566">
        <v>28.1563911437988</v>
      </c>
      <c r="AU1566">
        <v>28.864551544189499</v>
      </c>
      <c r="AV1566">
        <v>28.7029914855957</v>
      </c>
      <c r="AW1566">
        <v>28.546277999877901</v>
      </c>
      <c r="AX1566">
        <v>6</v>
      </c>
      <c r="AY1566">
        <v>6</v>
      </c>
      <c r="AZ1566">
        <v>6</v>
      </c>
      <c r="BA1566">
        <v>17.5</v>
      </c>
      <c r="BB1566">
        <v>17.5</v>
      </c>
      <c r="BC1566">
        <v>17.5</v>
      </c>
      <c r="BD1566">
        <v>39.377000000000002</v>
      </c>
      <c r="BE1566">
        <v>0</v>
      </c>
      <c r="BF1566">
        <v>22.794</v>
      </c>
      <c r="BG1566">
        <v>3702100000</v>
      </c>
      <c r="BH1566">
        <v>50</v>
      </c>
      <c r="BI1566">
        <v>6</v>
      </c>
      <c r="BJ1566">
        <v>6</v>
      </c>
      <c r="BK1566">
        <v>6</v>
      </c>
      <c r="BL1566" t="s">
        <v>4063</v>
      </c>
      <c r="BM1566">
        <v>6</v>
      </c>
      <c r="BN1566">
        <v>6</v>
      </c>
      <c r="BO1566">
        <v>2</v>
      </c>
      <c r="BP1566">
        <v>3</v>
      </c>
      <c r="BQ1566">
        <v>6</v>
      </c>
      <c r="BR1566">
        <v>5</v>
      </c>
      <c r="BS1566">
        <v>4</v>
      </c>
      <c r="BT1566">
        <v>3</v>
      </c>
      <c r="BU1566">
        <v>5</v>
      </c>
      <c r="BV1566">
        <v>5</v>
      </c>
      <c r="BW1566">
        <v>4</v>
      </c>
      <c r="BX1566">
        <v>4</v>
      </c>
      <c r="BY1566">
        <v>5</v>
      </c>
      <c r="BZ1566">
        <v>332</v>
      </c>
      <c r="CA1566">
        <v>332</v>
      </c>
      <c r="CB1566">
        <v>17.5</v>
      </c>
      <c r="CC1566">
        <v>17.5</v>
      </c>
      <c r="CD1566">
        <v>5.4</v>
      </c>
      <c r="CE1566">
        <v>7.8</v>
      </c>
      <c r="CF1566">
        <v>17.5</v>
      </c>
      <c r="CG1566">
        <v>15.1</v>
      </c>
      <c r="CH1566">
        <v>12.3</v>
      </c>
      <c r="CI1566">
        <v>8.1</v>
      </c>
      <c r="CJ1566">
        <v>15.1</v>
      </c>
      <c r="CK1566">
        <v>15.1</v>
      </c>
      <c r="CL1566">
        <v>12</v>
      </c>
      <c r="CM1566">
        <v>12.3</v>
      </c>
      <c r="CN1566">
        <v>15.1</v>
      </c>
      <c r="CO1566">
        <v>0.66160464356839099</v>
      </c>
      <c r="CP1566">
        <v>0.29318584625705102</v>
      </c>
      <c r="CQ1566">
        <v>1.1501080186472299</v>
      </c>
      <c r="CR1566">
        <v>0.62666538461538501</v>
      </c>
      <c r="CS1566">
        <v>0.332022349039715</v>
      </c>
      <c r="CT1566">
        <v>1.40869470882018</v>
      </c>
      <c r="CU1566">
        <v>0.56897565374211001</v>
      </c>
      <c r="CV1566">
        <v>-0.196356455485027</v>
      </c>
      <c r="CW1566">
        <v>-0.71056703046935799</v>
      </c>
      <c r="CX1566">
        <v>0.13671223021582701</v>
      </c>
      <c r="CY1566">
        <v>-0.34018007914225401</v>
      </c>
      <c r="CZ1566">
        <v>-2.4456385483294101</v>
      </c>
    </row>
    <row r="1567" spans="1:104" x14ac:dyDescent="0.3">
      <c r="A1567" t="s">
        <v>4030</v>
      </c>
      <c r="B1567" t="s">
        <v>136</v>
      </c>
      <c r="C1567" s="50">
        <v>1.6433447265149526</v>
      </c>
      <c r="D1567" s="51">
        <v>0.71663514800960315</v>
      </c>
      <c r="E1567" s="52">
        <v>0.50988587259387208</v>
      </c>
      <c r="F1567" s="53">
        <v>0.29252702086155502</v>
      </c>
      <c r="G1567" s="50">
        <v>1.516369921085241</v>
      </c>
      <c r="H1567" s="54">
        <v>0.60062174441495186</v>
      </c>
      <c r="I1567" s="55">
        <v>6.7580240346370654E-2</v>
      </c>
      <c r="J1567" s="56">
        <v>1.17018026800775</v>
      </c>
      <c r="M1567" s="13" t="str">
        <f>IFERROR(IF(SEARCH(M$1,$L1567),1,"no"),"-")</f>
        <v>-</v>
      </c>
      <c r="N1567" s="14" t="str">
        <f>IFERROR(IF(SEARCH(N$1,$L1567),1,"no"),"-")</f>
        <v>-</v>
      </c>
      <c r="O1567" s="14" t="str">
        <f>IFERROR(IF(SEARCH(O$1,$L1567),1,"no"),"-")</f>
        <v>-</v>
      </c>
      <c r="P1567" s="15">
        <v>86290000</v>
      </c>
      <c r="Q1567" s="16">
        <v>84865000</v>
      </c>
      <c r="T1567" s="17">
        <v>2</v>
      </c>
      <c r="U1567" s="18">
        <v>129880000</v>
      </c>
      <c r="V1567" s="19">
        <v>148090000</v>
      </c>
      <c r="W1567" s="19">
        <v>143930000</v>
      </c>
      <c r="AB1567" s="20">
        <v>3</v>
      </c>
      <c r="AD1567" s="33">
        <v>83605000</v>
      </c>
      <c r="AE1567" s="33">
        <v>79947000</v>
      </c>
      <c r="AF1567" s="34">
        <v>2</v>
      </c>
      <c r="AG1567" s="24">
        <v>165510000</v>
      </c>
      <c r="AH1567" s="24">
        <v>108970000</v>
      </c>
      <c r="AI1567" s="24">
        <v>97528000</v>
      </c>
      <c r="AJ1567" s="25">
        <v>3</v>
      </c>
      <c r="AK1567">
        <v>26.3626899719238</v>
      </c>
      <c r="AL1567">
        <v>26.338666915893601</v>
      </c>
      <c r="AM1567">
        <v>27.883714675903299</v>
      </c>
      <c r="AN1567">
        <v>26.3928546905518</v>
      </c>
      <c r="AO1567">
        <v>26.9526042938232</v>
      </c>
      <c r="AP1567">
        <v>27.141899108886701</v>
      </c>
      <c r="AQ1567">
        <v>27.100791931152301</v>
      </c>
      <c r="AR1567">
        <v>25.695096969604499</v>
      </c>
      <c r="AS1567">
        <v>26.317085266113299</v>
      </c>
      <c r="AT1567">
        <v>26.252540588378899</v>
      </c>
      <c r="AU1567">
        <v>27.302343368530298</v>
      </c>
      <c r="AV1567">
        <v>26.699356079101602</v>
      </c>
      <c r="AW1567">
        <v>26.539312362670898</v>
      </c>
      <c r="AX1567">
        <v>6</v>
      </c>
      <c r="AY1567">
        <v>6</v>
      </c>
      <c r="AZ1567">
        <v>6</v>
      </c>
      <c r="BA1567">
        <v>13</v>
      </c>
      <c r="BB1567">
        <v>13</v>
      </c>
      <c r="BC1567">
        <v>13</v>
      </c>
      <c r="BD1567">
        <v>72.239999999999995</v>
      </c>
      <c r="BE1567">
        <v>0</v>
      </c>
      <c r="BF1567">
        <v>18.898</v>
      </c>
      <c r="BG1567">
        <v>719700000</v>
      </c>
      <c r="BH1567">
        <v>19</v>
      </c>
      <c r="BI1567">
        <v>6</v>
      </c>
      <c r="BJ1567">
        <v>6</v>
      </c>
      <c r="BK1567">
        <v>6</v>
      </c>
      <c r="BL1567" t="s">
        <v>4031</v>
      </c>
      <c r="BM1567">
        <v>4</v>
      </c>
      <c r="BN1567">
        <v>2</v>
      </c>
      <c r="BO1567">
        <v>0</v>
      </c>
      <c r="BP1567">
        <v>0</v>
      </c>
      <c r="BQ1567">
        <v>2</v>
      </c>
      <c r="BR1567">
        <v>5</v>
      </c>
      <c r="BS1567">
        <v>4</v>
      </c>
      <c r="BT1567">
        <v>1</v>
      </c>
      <c r="BU1567">
        <v>3</v>
      </c>
      <c r="BV1567">
        <v>4</v>
      </c>
      <c r="BW1567">
        <v>5</v>
      </c>
      <c r="BX1567">
        <v>4</v>
      </c>
      <c r="BY1567">
        <v>4</v>
      </c>
      <c r="BZ1567">
        <v>652</v>
      </c>
      <c r="CA1567">
        <v>652</v>
      </c>
      <c r="CB1567">
        <v>9.1999999999999993</v>
      </c>
      <c r="CC1567">
        <v>4.5999999999999996</v>
      </c>
      <c r="CD1567">
        <v>0</v>
      </c>
      <c r="CE1567">
        <v>0</v>
      </c>
      <c r="CF1567">
        <v>3.8</v>
      </c>
      <c r="CG1567">
        <v>10.9</v>
      </c>
      <c r="CH1567">
        <v>9.4</v>
      </c>
      <c r="CI1567">
        <v>1.7</v>
      </c>
      <c r="CJ1567">
        <v>6.1</v>
      </c>
      <c r="CK1567">
        <v>9.4</v>
      </c>
      <c r="CL1567">
        <v>10.9</v>
      </c>
      <c r="CM1567">
        <v>7.8</v>
      </c>
      <c r="CN1567">
        <v>9</v>
      </c>
      <c r="CO1567">
        <v>0.64031994587133401</v>
      </c>
      <c r="CP1567">
        <v>0.29252702086155502</v>
      </c>
      <c r="CQ1567">
        <v>1.17018026800775</v>
      </c>
      <c r="CR1567">
        <v>0.62242909090909104</v>
      </c>
      <c r="CS1567">
        <v>0.65624062220255697</v>
      </c>
      <c r="CT1567">
        <v>1.37028940238208</v>
      </c>
      <c r="CU1567">
        <v>0.56949909909909902</v>
      </c>
      <c r="CV1567">
        <v>-0.32061688105265401</v>
      </c>
      <c r="CW1567">
        <v>-0.70920910135123705</v>
      </c>
      <c r="CX1567">
        <v>0.130742960944596</v>
      </c>
      <c r="CY1567">
        <v>-0.75876299540201897</v>
      </c>
      <c r="CZ1567">
        <v>-2.4886745157396999</v>
      </c>
    </row>
    <row r="1568" spans="1:104" x14ac:dyDescent="0.3">
      <c r="A1568" t="s">
        <v>7642</v>
      </c>
      <c r="B1568" t="s">
        <v>7643</v>
      </c>
      <c r="C1568" s="50">
        <v>1.0671442008537733</v>
      </c>
      <c r="D1568" s="51">
        <v>9.3755137549543136E-2</v>
      </c>
      <c r="E1568" s="52">
        <v>0.51071280476572034</v>
      </c>
      <c r="F1568" s="53">
        <v>0.291823253228502</v>
      </c>
      <c r="G1568" s="50">
        <v>1.0095747231667973</v>
      </c>
      <c r="H1568" s="54">
        <v>1.3747694971116397E-2</v>
      </c>
      <c r="I1568" s="55">
        <v>0.84752453020133534</v>
      </c>
      <c r="J1568" s="56">
        <v>7.1847723004636127E-2</v>
      </c>
      <c r="K1568" t="s">
        <v>7644</v>
      </c>
      <c r="L1568" t="s">
        <v>7645</v>
      </c>
      <c r="M1568" s="13" t="str">
        <f>IFERROR(IF(SEARCH(M$1,$L1568),1,"no"),"-")</f>
        <v>-</v>
      </c>
      <c r="N1568" s="14" t="str">
        <f>IFERROR(IF(SEARCH(N$1,$L1568),1,"no"),"-")</f>
        <v>-</v>
      </c>
      <c r="O1568" s="14" t="str">
        <f>IFERROR(IF(SEARCH(O$1,$L1568),1,"no"),"-")</f>
        <v>-</v>
      </c>
      <c r="P1568" s="15">
        <v>620770000</v>
      </c>
      <c r="Q1568" s="16">
        <v>500060000</v>
      </c>
      <c r="R1568" s="16">
        <v>554150000</v>
      </c>
      <c r="S1568" s="16">
        <v>536380000</v>
      </c>
      <c r="T1568" s="17">
        <v>4</v>
      </c>
      <c r="U1568" s="18">
        <v>519540000</v>
      </c>
      <c r="V1568" s="19">
        <v>684640000</v>
      </c>
      <c r="W1568" s="19">
        <v>565700000</v>
      </c>
      <c r="AB1568" s="20">
        <v>3</v>
      </c>
      <c r="AC1568" s="32">
        <v>649750000</v>
      </c>
      <c r="AD1568" s="33">
        <v>571870000</v>
      </c>
      <c r="AE1568" s="33">
        <v>613420000</v>
      </c>
      <c r="AF1568" s="34">
        <v>3</v>
      </c>
      <c r="AG1568" s="24">
        <v>655750000</v>
      </c>
      <c r="AH1568" s="24">
        <v>605060000</v>
      </c>
      <c r="AI1568" s="24">
        <v>591800000</v>
      </c>
      <c r="AJ1568" s="25">
        <v>3</v>
      </c>
      <c r="AK1568">
        <v>29.2094841003418</v>
      </c>
      <c r="AL1568">
        <v>28.897525787353501</v>
      </c>
      <c r="AM1568">
        <v>29.045701980590799</v>
      </c>
      <c r="AN1568">
        <v>28.998680114746101</v>
      </c>
      <c r="AO1568">
        <v>28.952659606933601</v>
      </c>
      <c r="AP1568">
        <v>29.350770950317401</v>
      </c>
      <c r="AQ1568">
        <v>29.075462341308601</v>
      </c>
      <c r="AR1568">
        <v>29.2753086090088</v>
      </c>
      <c r="AS1568">
        <v>29.091112136840799</v>
      </c>
      <c r="AT1568">
        <v>29.1923007965088</v>
      </c>
      <c r="AU1568">
        <v>29.288570404052699</v>
      </c>
      <c r="AV1568">
        <v>29.172502517700199</v>
      </c>
      <c r="AW1568">
        <v>29.1405353546143</v>
      </c>
      <c r="AX1568">
        <v>15</v>
      </c>
      <c r="AY1568">
        <v>15</v>
      </c>
      <c r="AZ1568">
        <v>15</v>
      </c>
      <c r="BA1568">
        <v>31.7</v>
      </c>
      <c r="BB1568">
        <v>31.7</v>
      </c>
      <c r="BC1568">
        <v>31.7</v>
      </c>
      <c r="BD1568">
        <v>54.923999999999999</v>
      </c>
      <c r="BE1568">
        <v>0</v>
      </c>
      <c r="BF1568">
        <v>119.73</v>
      </c>
      <c r="BG1568">
        <v>5117000000</v>
      </c>
      <c r="BH1568">
        <v>112</v>
      </c>
      <c r="BI1568">
        <v>15</v>
      </c>
      <c r="BJ1568">
        <v>15</v>
      </c>
      <c r="BK1568">
        <v>15</v>
      </c>
      <c r="BL1568" t="s">
        <v>7646</v>
      </c>
      <c r="BM1568">
        <v>13</v>
      </c>
      <c r="BN1568">
        <v>14</v>
      </c>
      <c r="BO1568">
        <v>5</v>
      </c>
      <c r="BP1568">
        <v>6</v>
      </c>
      <c r="BQ1568">
        <v>11</v>
      </c>
      <c r="BR1568">
        <v>12</v>
      </c>
      <c r="BS1568">
        <v>9</v>
      </c>
      <c r="BT1568">
        <v>7</v>
      </c>
      <c r="BU1568">
        <v>11</v>
      </c>
      <c r="BV1568">
        <v>10</v>
      </c>
      <c r="BW1568">
        <v>11</v>
      </c>
      <c r="BX1568">
        <v>11</v>
      </c>
      <c r="BY1568">
        <v>10</v>
      </c>
      <c r="BZ1568">
        <v>492</v>
      </c>
      <c r="CA1568">
        <v>492</v>
      </c>
      <c r="CB1568">
        <v>29.3</v>
      </c>
      <c r="CC1568">
        <v>30.1</v>
      </c>
      <c r="CD1568">
        <v>13</v>
      </c>
      <c r="CE1568">
        <v>15.2</v>
      </c>
      <c r="CF1568">
        <v>23</v>
      </c>
      <c r="CG1568">
        <v>27.6</v>
      </c>
      <c r="CH1568">
        <v>23.6</v>
      </c>
      <c r="CI1568">
        <v>14.2</v>
      </c>
      <c r="CJ1568">
        <v>23.2</v>
      </c>
      <c r="CK1568">
        <v>22.2</v>
      </c>
      <c r="CL1568">
        <v>27.4</v>
      </c>
      <c r="CM1568">
        <v>24.4</v>
      </c>
      <c r="CN1568">
        <v>22.8</v>
      </c>
      <c r="CO1568">
        <v>0.80686959079662302</v>
      </c>
      <c r="CP1568">
        <v>0.291823253228502</v>
      </c>
      <c r="CQ1568">
        <v>7.1847723004636099E-2</v>
      </c>
      <c r="CR1568">
        <v>0.68233333333333301</v>
      </c>
      <c r="CS1568">
        <v>-0.14839251836140799</v>
      </c>
      <c r="CT1568">
        <v>-1.6689295087849501</v>
      </c>
      <c r="CU1568">
        <v>0.57031427285006797</v>
      </c>
      <c r="CV1568">
        <v>-8.8449637095134606E-2</v>
      </c>
      <c r="CW1568">
        <v>-0.70775783983773799</v>
      </c>
      <c r="CX1568">
        <v>0.92403412322274903</v>
      </c>
      <c r="CY1568">
        <v>-1.42955780029297E-2</v>
      </c>
      <c r="CZ1568">
        <v>-0.20507787400078301</v>
      </c>
    </row>
    <row r="1569" spans="1:104" x14ac:dyDescent="0.3">
      <c r="A1569" t="s">
        <v>2003</v>
      </c>
      <c r="B1569" t="s">
        <v>2004</v>
      </c>
      <c r="C1569" s="50">
        <v>1.0806724622438415</v>
      </c>
      <c r="D1569" s="51">
        <v>0.11192932723611396</v>
      </c>
      <c r="E1569" s="52">
        <v>0.51218383456872318</v>
      </c>
      <c r="F1569" s="53">
        <v>0.29057413275628602</v>
      </c>
      <c r="G1569" s="41">
        <v>0.87268506020193293</v>
      </c>
      <c r="H1569" s="43">
        <v>-0.19646699551310629</v>
      </c>
      <c r="I1569" s="39">
        <v>1.6596097433628559E-3</v>
      </c>
      <c r="J1569" s="40">
        <v>2.7799940241465699</v>
      </c>
      <c r="K1569" t="s">
        <v>2005</v>
      </c>
      <c r="L1569" t="s">
        <v>2006</v>
      </c>
      <c r="M1569" s="13" t="str">
        <f>IFERROR(IF(SEARCH(M$1,$L1569),1,"no"),"-")</f>
        <v>-</v>
      </c>
      <c r="N1569" s="14" t="str">
        <f>IFERROR(IF(SEARCH(N$1,$L1569),1,"no"),"-")</f>
        <v>-</v>
      </c>
      <c r="O1569" s="14" t="str">
        <f>IFERROR(IF(SEARCH(O$1,$L1569),1,"no"),"-")</f>
        <v>-</v>
      </c>
      <c r="P1569" s="15">
        <v>1285000000</v>
      </c>
      <c r="Q1569" s="16">
        <v>1068800000</v>
      </c>
      <c r="R1569" s="16">
        <v>855470000</v>
      </c>
      <c r="S1569" s="16">
        <v>1050300000</v>
      </c>
      <c r="T1569" s="17">
        <v>4</v>
      </c>
      <c r="U1569" s="18">
        <v>1154100000</v>
      </c>
      <c r="V1569" s="19">
        <v>1297300000</v>
      </c>
      <c r="W1569" s="19">
        <v>1001000000</v>
      </c>
      <c r="AB1569" s="20">
        <v>3</v>
      </c>
      <c r="AC1569" s="32">
        <v>1222100000</v>
      </c>
      <c r="AD1569" s="33">
        <v>1251000000</v>
      </c>
      <c r="AE1569" s="33">
        <v>1231100000</v>
      </c>
      <c r="AF1569" s="34">
        <v>3</v>
      </c>
      <c r="AG1569" s="24">
        <v>1074100000</v>
      </c>
      <c r="AH1569" s="24">
        <v>1110400000</v>
      </c>
      <c r="AI1569" s="24">
        <v>1048100000</v>
      </c>
      <c r="AJ1569" s="25">
        <v>3</v>
      </c>
      <c r="AK1569">
        <v>30.259120941162099</v>
      </c>
      <c r="AL1569">
        <v>29.993345260620099</v>
      </c>
      <c r="AM1569">
        <v>29.672142028808601</v>
      </c>
      <c r="AN1569">
        <v>29.968154907226602</v>
      </c>
      <c r="AO1569">
        <v>30.104120254516602</v>
      </c>
      <c r="AP1569">
        <v>30.272865295410199</v>
      </c>
      <c r="AQ1569">
        <v>29.8987941741943</v>
      </c>
      <c r="AR1569">
        <v>30.1867160797119</v>
      </c>
      <c r="AS1569">
        <v>30.220434188842798</v>
      </c>
      <c r="AT1569">
        <v>30.197299957275401</v>
      </c>
      <c r="AU1569">
        <v>30.000480651855501</v>
      </c>
      <c r="AV1569">
        <v>30.0484313964844</v>
      </c>
      <c r="AW1569">
        <v>29.965129852294901</v>
      </c>
      <c r="AX1569">
        <v>13</v>
      </c>
      <c r="AY1569">
        <v>13</v>
      </c>
      <c r="AZ1569">
        <v>13</v>
      </c>
      <c r="BA1569">
        <v>30.3</v>
      </c>
      <c r="BB1569">
        <v>30.3</v>
      </c>
      <c r="BC1569">
        <v>30.3</v>
      </c>
      <c r="BD1569">
        <v>49.201999999999998</v>
      </c>
      <c r="BE1569">
        <v>0</v>
      </c>
      <c r="BF1569">
        <v>106.57</v>
      </c>
      <c r="BG1569">
        <v>9575900000</v>
      </c>
      <c r="BH1569">
        <v>101</v>
      </c>
      <c r="BI1569">
        <v>13</v>
      </c>
      <c r="BJ1569">
        <v>13</v>
      </c>
      <c r="BK1569">
        <v>13</v>
      </c>
      <c r="BL1569" t="s">
        <v>2007</v>
      </c>
      <c r="BM1569">
        <v>11</v>
      </c>
      <c r="BN1569">
        <v>10</v>
      </c>
      <c r="BO1569">
        <v>7</v>
      </c>
      <c r="BP1569">
        <v>6</v>
      </c>
      <c r="BQ1569">
        <v>12</v>
      </c>
      <c r="BR1569">
        <v>13</v>
      </c>
      <c r="BS1569">
        <v>13</v>
      </c>
      <c r="BT1569">
        <v>10</v>
      </c>
      <c r="BU1569">
        <v>12</v>
      </c>
      <c r="BV1569">
        <v>10</v>
      </c>
      <c r="BW1569">
        <v>10</v>
      </c>
      <c r="BX1569">
        <v>12</v>
      </c>
      <c r="BY1569">
        <v>11</v>
      </c>
      <c r="BZ1569">
        <v>442</v>
      </c>
      <c r="CA1569">
        <v>442</v>
      </c>
      <c r="CB1569">
        <v>28.5</v>
      </c>
      <c r="CC1569">
        <v>27.8</v>
      </c>
      <c r="CD1569">
        <v>23.1</v>
      </c>
      <c r="CE1569">
        <v>15.4</v>
      </c>
      <c r="CF1569">
        <v>28.3</v>
      </c>
      <c r="CG1569">
        <v>30.3</v>
      </c>
      <c r="CH1569">
        <v>30.3</v>
      </c>
      <c r="CI1569">
        <v>25.1</v>
      </c>
      <c r="CJ1569">
        <v>27.8</v>
      </c>
      <c r="CK1569">
        <v>26</v>
      </c>
      <c r="CL1569">
        <v>25.1</v>
      </c>
      <c r="CM1569">
        <v>27.8</v>
      </c>
      <c r="CN1569">
        <v>27.8</v>
      </c>
      <c r="CO1569">
        <v>0.77109154315878503</v>
      </c>
      <c r="CP1569">
        <v>0.29057413275628602</v>
      </c>
      <c r="CQ1569">
        <v>2.7799940241465699</v>
      </c>
      <c r="CR1569">
        <v>0.66403149606299205</v>
      </c>
      <c r="CS1569">
        <v>-0.22829262415568199</v>
      </c>
      <c r="CT1569">
        <v>-1.60501118307561</v>
      </c>
      <c r="CU1569">
        <v>0.57189918991899202</v>
      </c>
      <c r="CV1569">
        <v>-0.118735790252686</v>
      </c>
      <c r="CW1569">
        <v>-0.70518020058676301</v>
      </c>
      <c r="CX1569">
        <v>2.27443946188341E-2</v>
      </c>
      <c r="CY1569">
        <v>0.19680277506510499</v>
      </c>
      <c r="CZ1569">
        <v>7.5371275556805202</v>
      </c>
    </row>
    <row r="1570" spans="1:104" x14ac:dyDescent="0.3">
      <c r="A1570" t="s">
        <v>3250</v>
      </c>
      <c r="B1570" t="s">
        <v>3251</v>
      </c>
      <c r="C1570" s="50">
        <v>0.49594302827691877</v>
      </c>
      <c r="D1570" s="51">
        <v>-1.0117536951283406</v>
      </c>
      <c r="E1570" s="52">
        <v>0.51228368705162541</v>
      </c>
      <c r="F1570" s="53">
        <v>0.29048947339608</v>
      </c>
      <c r="G1570" s="41">
        <v>0.55360309758837456</v>
      </c>
      <c r="H1570" s="43">
        <v>-0.85307607954479803</v>
      </c>
      <c r="I1570" s="39">
        <v>2.8898621396427505E-2</v>
      </c>
      <c r="J1570" s="40">
        <v>1.5391228746899901</v>
      </c>
      <c r="K1570" t="s">
        <v>3252</v>
      </c>
      <c r="L1570" t="s">
        <v>3253</v>
      </c>
      <c r="M1570" s="13" t="str">
        <f>IFERROR(IF(SEARCH(M$1,$L1570),1,"no"),"-")</f>
        <v>-</v>
      </c>
      <c r="N1570" s="14" t="str">
        <f>IFERROR(IF(SEARCH(N$1,$L1570),1,"no"),"-")</f>
        <v>-</v>
      </c>
      <c r="O1570" s="14" t="str">
        <f>IFERROR(IF(SEARCH(O$1,$L1570),1,"no"),"-")</f>
        <v>-</v>
      </c>
      <c r="P1570" s="15">
        <v>834150000</v>
      </c>
      <c r="Q1570" s="16">
        <v>697370000</v>
      </c>
      <c r="T1570" s="17">
        <v>2</v>
      </c>
      <c r="U1570" s="18">
        <v>422020000</v>
      </c>
      <c r="V1570" s="19">
        <v>318700000</v>
      </c>
      <c r="W1570" s="19">
        <v>398600000</v>
      </c>
      <c r="AB1570" s="20">
        <v>3</v>
      </c>
      <c r="AC1570" s="32">
        <v>657280000</v>
      </c>
      <c r="AD1570" s="33">
        <v>736190000</v>
      </c>
      <c r="AE1570" s="33">
        <v>698480000</v>
      </c>
      <c r="AF1570" s="34">
        <v>3</v>
      </c>
      <c r="AG1570" s="24">
        <v>509430000</v>
      </c>
      <c r="AH1570" s="24">
        <v>269540000</v>
      </c>
      <c r="AI1570" s="24">
        <v>379140000</v>
      </c>
      <c r="AJ1570" s="25">
        <v>3</v>
      </c>
      <c r="AK1570">
        <v>29.6357307434082</v>
      </c>
      <c r="AL1570">
        <v>29.3773498535156</v>
      </c>
      <c r="AM1570">
        <v>25.888116836547901</v>
      </c>
      <c r="AN1570">
        <v>25.198411941528299</v>
      </c>
      <c r="AO1570">
        <v>28.652736663818398</v>
      </c>
      <c r="AP1570">
        <v>28.247623443603501</v>
      </c>
      <c r="AQ1570">
        <v>28.570365905761701</v>
      </c>
      <c r="AR1570">
        <v>29.291933059692401</v>
      </c>
      <c r="AS1570">
        <v>29.455503463745099</v>
      </c>
      <c r="AT1570">
        <v>29.379644393920898</v>
      </c>
      <c r="AU1570">
        <v>28.924308776855501</v>
      </c>
      <c r="AV1570">
        <v>28.005924224853501</v>
      </c>
      <c r="AW1570">
        <v>28.498155593872099</v>
      </c>
      <c r="AX1570">
        <v>19</v>
      </c>
      <c r="AY1570">
        <v>19</v>
      </c>
      <c r="AZ1570">
        <v>19</v>
      </c>
      <c r="BA1570">
        <v>37.4</v>
      </c>
      <c r="BB1570">
        <v>37.4</v>
      </c>
      <c r="BC1570">
        <v>37.4</v>
      </c>
      <c r="BD1570">
        <v>70.338999999999999</v>
      </c>
      <c r="BE1570">
        <v>0</v>
      </c>
      <c r="BF1570">
        <v>110.92</v>
      </c>
      <c r="BG1570">
        <v>4325100000</v>
      </c>
      <c r="BH1570">
        <v>79</v>
      </c>
      <c r="BI1570">
        <v>19</v>
      </c>
      <c r="BJ1570">
        <v>19</v>
      </c>
      <c r="BK1570">
        <v>19</v>
      </c>
      <c r="BL1570" t="s">
        <v>3254</v>
      </c>
      <c r="BM1570">
        <v>13</v>
      </c>
      <c r="BN1570">
        <v>13</v>
      </c>
      <c r="BO1570">
        <v>3</v>
      </c>
      <c r="BP1570">
        <v>3</v>
      </c>
      <c r="BQ1570">
        <v>7</v>
      </c>
      <c r="BR1570">
        <v>5</v>
      </c>
      <c r="BS1570">
        <v>5</v>
      </c>
      <c r="BT1570">
        <v>10</v>
      </c>
      <c r="BU1570">
        <v>11</v>
      </c>
      <c r="BV1570">
        <v>12</v>
      </c>
      <c r="BW1570">
        <v>8</v>
      </c>
      <c r="BX1570">
        <v>5</v>
      </c>
      <c r="BY1570">
        <v>7</v>
      </c>
      <c r="BZ1570">
        <v>629</v>
      </c>
      <c r="CA1570">
        <v>629</v>
      </c>
      <c r="CB1570">
        <v>29.4</v>
      </c>
      <c r="CC1570">
        <v>29.4</v>
      </c>
      <c r="CD1570">
        <v>4.5</v>
      </c>
      <c r="CE1570">
        <v>4.5</v>
      </c>
      <c r="CF1570">
        <v>15.3</v>
      </c>
      <c r="CG1570">
        <v>8.6</v>
      </c>
      <c r="CH1570">
        <v>11.9</v>
      </c>
      <c r="CI1570">
        <v>23.1</v>
      </c>
      <c r="CJ1570">
        <v>18.899999999999999</v>
      </c>
      <c r="CK1570">
        <v>28</v>
      </c>
      <c r="CL1570">
        <v>14.5</v>
      </c>
      <c r="CM1570">
        <v>11</v>
      </c>
      <c r="CN1570">
        <v>14.8</v>
      </c>
      <c r="CO1570">
        <v>0.63184804171088105</v>
      </c>
      <c r="CP1570">
        <v>0.29048947339608</v>
      </c>
      <c r="CQ1570">
        <v>1.5391228746899901</v>
      </c>
      <c r="CR1570">
        <v>0.61893262411347505</v>
      </c>
      <c r="CS1570">
        <v>-1.8507912953694601</v>
      </c>
      <c r="CT1570">
        <v>-1.35497152298818</v>
      </c>
      <c r="CU1570">
        <v>0.57149280575539596</v>
      </c>
      <c r="CV1570">
        <v>-0.96533966064453103</v>
      </c>
      <c r="CW1570">
        <v>-0.70500541759842505</v>
      </c>
      <c r="CX1570">
        <v>7.2702702702702696E-2</v>
      </c>
      <c r="CY1570">
        <v>0.89956410725911296</v>
      </c>
      <c r="CZ1570">
        <v>3.3376613933632799</v>
      </c>
    </row>
    <row r="1571" spans="1:104" x14ac:dyDescent="0.3">
      <c r="A1571" s="127" t="s">
        <v>6090</v>
      </c>
      <c r="B1571" s="127" t="s">
        <v>6091</v>
      </c>
      <c r="C1571" s="50">
        <v>0.91107386022640258</v>
      </c>
      <c r="D1571" s="51">
        <v>-0.13436007767348904</v>
      </c>
      <c r="E1571" s="52">
        <v>0.51498808913092464</v>
      </c>
      <c r="F1571" s="53">
        <v>0.28820281539479597</v>
      </c>
      <c r="G1571" s="50">
        <v>1.0871158406520731</v>
      </c>
      <c r="H1571" s="54">
        <v>0.1205056789391403</v>
      </c>
      <c r="I1571" s="55">
        <v>0.32971348949861667</v>
      </c>
      <c r="J1571" s="56">
        <v>0.48186328429461101</v>
      </c>
      <c r="K1571" s="127" t="s">
        <v>6092</v>
      </c>
      <c r="L1571" s="127" t="s">
        <v>6093</v>
      </c>
      <c r="M1571" s="13" t="str">
        <f>IFERROR(IF(SEARCH(M$1,$L1571),1,"no"),"-")</f>
        <v>-</v>
      </c>
      <c r="N1571" s="14" t="str">
        <f>IFERROR(IF(SEARCH(N$1,$L1571),1,"no"),"-")</f>
        <v>-</v>
      </c>
      <c r="O1571" s="14" t="str">
        <f>IFERROR(IF(SEARCH(O$1,$L1571),1,"no"),"-")</f>
        <v>-</v>
      </c>
      <c r="P1571" s="15">
        <v>657070000</v>
      </c>
      <c r="Q1571" s="16">
        <v>562110000</v>
      </c>
      <c r="R1571" s="16">
        <v>713660000</v>
      </c>
      <c r="T1571" s="17">
        <v>3</v>
      </c>
      <c r="U1571" s="18">
        <v>512700000</v>
      </c>
      <c r="V1571" s="19">
        <v>657350000</v>
      </c>
      <c r="W1571" s="19">
        <v>590910000</v>
      </c>
      <c r="AB1571" s="20">
        <v>3</v>
      </c>
      <c r="AC1571" s="32">
        <v>602230000</v>
      </c>
      <c r="AD1571" s="33">
        <v>554400000</v>
      </c>
      <c r="AE1571" s="33">
        <v>521710000</v>
      </c>
      <c r="AF1571" s="34">
        <v>3</v>
      </c>
      <c r="AG1571" s="24">
        <v>627170000</v>
      </c>
      <c r="AH1571" s="24">
        <v>658910000</v>
      </c>
      <c r="AI1571" s="24">
        <v>538470000</v>
      </c>
      <c r="AJ1571" s="25">
        <v>3</v>
      </c>
      <c r="AK1571">
        <v>29.2914714813232</v>
      </c>
      <c r="AL1571">
        <v>29.066276550293001</v>
      </c>
      <c r="AM1571">
        <v>29.410661697387699</v>
      </c>
      <c r="AN1571">
        <v>25.9868278503418</v>
      </c>
      <c r="AO1571">
        <v>28.933540344238299</v>
      </c>
      <c r="AP1571">
        <v>29.292085647583001</v>
      </c>
      <c r="AQ1571">
        <v>29.138362884521499</v>
      </c>
      <c r="AR1571">
        <v>29.1657390594482</v>
      </c>
      <c r="AS1571">
        <v>29.046352386474599</v>
      </c>
      <c r="AT1571">
        <v>28.958673477172901</v>
      </c>
      <c r="AU1571">
        <v>29.224281311035199</v>
      </c>
      <c r="AV1571">
        <v>29.295505523681602</v>
      </c>
      <c r="AW1571">
        <v>29.0042915344238</v>
      </c>
      <c r="AX1571">
        <v>25</v>
      </c>
      <c r="AY1571">
        <v>25</v>
      </c>
      <c r="AZ1571">
        <v>25</v>
      </c>
      <c r="BA1571">
        <v>31.4</v>
      </c>
      <c r="BB1571">
        <v>31.4</v>
      </c>
      <c r="BC1571">
        <v>31.4</v>
      </c>
      <c r="BD1571">
        <v>101.23</v>
      </c>
      <c r="BE1571">
        <v>0</v>
      </c>
      <c r="BF1571">
        <v>65.805999999999997</v>
      </c>
      <c r="BG1571">
        <v>5177700000</v>
      </c>
      <c r="BH1571">
        <v>87</v>
      </c>
      <c r="BI1571">
        <v>25</v>
      </c>
      <c r="BJ1571">
        <v>25</v>
      </c>
      <c r="BK1571">
        <v>25</v>
      </c>
      <c r="BL1571" t="s">
        <v>6094</v>
      </c>
      <c r="BM1571">
        <v>18</v>
      </c>
      <c r="BN1571">
        <v>16</v>
      </c>
      <c r="BO1571">
        <v>7</v>
      </c>
      <c r="BP1571">
        <v>3</v>
      </c>
      <c r="BQ1571">
        <v>14</v>
      </c>
      <c r="BR1571">
        <v>19</v>
      </c>
      <c r="BS1571">
        <v>14</v>
      </c>
      <c r="BT1571">
        <v>14</v>
      </c>
      <c r="BU1571">
        <v>13</v>
      </c>
      <c r="BV1571">
        <v>16</v>
      </c>
      <c r="BW1571">
        <v>14</v>
      </c>
      <c r="BX1571">
        <v>16</v>
      </c>
      <c r="BY1571">
        <v>11</v>
      </c>
      <c r="BZ1571">
        <v>901</v>
      </c>
      <c r="CA1571">
        <v>901</v>
      </c>
      <c r="CB1571">
        <v>23.9</v>
      </c>
      <c r="CC1571">
        <v>19.399999999999999</v>
      </c>
      <c r="CD1571">
        <v>9.1999999999999993</v>
      </c>
      <c r="CE1571">
        <v>3.6</v>
      </c>
      <c r="CF1571">
        <v>18.2</v>
      </c>
      <c r="CG1571">
        <v>23</v>
      </c>
      <c r="CH1571">
        <v>19.100000000000001</v>
      </c>
      <c r="CI1571">
        <v>18.600000000000001</v>
      </c>
      <c r="CJ1571">
        <v>16.899999999999999</v>
      </c>
      <c r="CK1571">
        <v>21.3</v>
      </c>
      <c r="CL1571">
        <v>18.2</v>
      </c>
      <c r="CM1571">
        <v>21.2</v>
      </c>
      <c r="CN1571">
        <v>12.8</v>
      </c>
      <c r="CO1571">
        <v>0.25741965720267701</v>
      </c>
      <c r="CP1571">
        <v>0.28820281539479597</v>
      </c>
      <c r="CQ1571">
        <v>0.48186328429461101</v>
      </c>
      <c r="CR1571">
        <v>0.74402202845341903</v>
      </c>
      <c r="CS1571">
        <v>-0.618112246195476</v>
      </c>
      <c r="CT1571">
        <v>-0.63588202100451496</v>
      </c>
      <c r="CU1571">
        <v>0.57475044883303394</v>
      </c>
      <c r="CV1571">
        <v>-0.68252023061116396</v>
      </c>
      <c r="CW1571">
        <v>-0.70028050224198002</v>
      </c>
      <c r="CX1571">
        <v>0.45732432432432402</v>
      </c>
      <c r="CY1571">
        <v>-0.117771148681641</v>
      </c>
      <c r="CZ1571">
        <v>-1.1087405449052301</v>
      </c>
    </row>
    <row r="1572" spans="1:104" x14ac:dyDescent="0.3">
      <c r="A1572" t="s">
        <v>4423</v>
      </c>
      <c r="B1572" t="s">
        <v>4038</v>
      </c>
      <c r="C1572" s="50">
        <v>1.1466457785486488</v>
      </c>
      <c r="D1572" s="51">
        <v>0.19741978328288137</v>
      </c>
      <c r="E1572" s="52">
        <v>0.51605817752552163</v>
      </c>
      <c r="F1572" s="53">
        <v>0.28730133567110805</v>
      </c>
      <c r="G1572" s="50">
        <v>1.2618384839191632</v>
      </c>
      <c r="H1572" s="54">
        <v>0.33552725630979541</v>
      </c>
      <c r="I1572" s="55">
        <v>9.4598257293517451E-2</v>
      </c>
      <c r="J1572" s="56">
        <v>1.02411686417728</v>
      </c>
      <c r="M1572" s="13" t="str">
        <f>IFERROR(IF(SEARCH(M$1,$L1572),1,"no"),"-")</f>
        <v>-</v>
      </c>
      <c r="N1572" s="14" t="str">
        <f>IFERROR(IF(SEARCH(N$1,$L1572),1,"no"),"-")</f>
        <v>-</v>
      </c>
      <c r="O1572" s="14" t="str">
        <f>IFERROR(IF(SEARCH(O$1,$L1572),1,"no"),"-")</f>
        <v>-</v>
      </c>
      <c r="P1572" s="15">
        <v>1467600000</v>
      </c>
      <c r="Q1572" s="16">
        <v>1780400000</v>
      </c>
      <c r="R1572" s="16">
        <v>1915400000</v>
      </c>
      <c r="S1572" s="16">
        <v>1985800000</v>
      </c>
      <c r="T1572" s="17">
        <v>4</v>
      </c>
      <c r="U1572" s="18">
        <v>1589700000</v>
      </c>
      <c r="V1572" s="19">
        <v>1785500000</v>
      </c>
      <c r="W1572" s="19">
        <v>2773000000</v>
      </c>
      <c r="AB1572" s="20">
        <v>3</v>
      </c>
      <c r="AC1572" s="32">
        <v>1882900000</v>
      </c>
      <c r="AD1572" s="33">
        <v>2184300000</v>
      </c>
      <c r="AE1572" s="33">
        <v>2291300000</v>
      </c>
      <c r="AF1572" s="34">
        <v>3</v>
      </c>
      <c r="AG1572" s="24">
        <v>2234000000</v>
      </c>
      <c r="AH1572" s="24">
        <v>2929200000</v>
      </c>
      <c r="AI1572" s="24">
        <v>2860200000</v>
      </c>
      <c r="AJ1572" s="25">
        <v>3</v>
      </c>
      <c r="AK1572">
        <v>30.450811386108398</v>
      </c>
      <c r="AL1572">
        <v>30.729555130004901</v>
      </c>
      <c r="AM1572">
        <v>30.834999084472699</v>
      </c>
      <c r="AN1572">
        <v>30.8870735168457</v>
      </c>
      <c r="AO1572">
        <v>30.566106796264599</v>
      </c>
      <c r="AP1572">
        <v>30.733680725097699</v>
      </c>
      <c r="AQ1572">
        <v>31.368801116943398</v>
      </c>
      <c r="AR1572">
        <v>30.810308456420898</v>
      </c>
      <c r="AS1572">
        <v>31.0245246887207</v>
      </c>
      <c r="AT1572">
        <v>31.093519210815401</v>
      </c>
      <c r="AU1572">
        <v>31.056982040405298</v>
      </c>
      <c r="AV1572">
        <v>31.447858810424801</v>
      </c>
      <c r="AW1572">
        <v>31.413469314575199</v>
      </c>
      <c r="AX1572">
        <v>11</v>
      </c>
      <c r="AY1572">
        <v>11</v>
      </c>
      <c r="AZ1572">
        <v>3</v>
      </c>
      <c r="BA1572">
        <v>90</v>
      </c>
      <c r="BB1572">
        <v>90</v>
      </c>
      <c r="BC1572">
        <v>37.5</v>
      </c>
      <c r="BD1572">
        <v>13.518000000000001</v>
      </c>
      <c r="BE1572">
        <v>0</v>
      </c>
      <c r="BF1572">
        <v>203.39</v>
      </c>
      <c r="BG1572">
        <v>18825000000</v>
      </c>
      <c r="BH1572">
        <v>96</v>
      </c>
      <c r="BI1572">
        <v>11</v>
      </c>
      <c r="BJ1572">
        <v>11</v>
      </c>
      <c r="BK1572">
        <v>3</v>
      </c>
      <c r="BL1572" t="s">
        <v>4424</v>
      </c>
      <c r="BM1572">
        <v>10</v>
      </c>
      <c r="BN1572">
        <v>11</v>
      </c>
      <c r="BO1572">
        <v>7</v>
      </c>
      <c r="BP1572">
        <v>6</v>
      </c>
      <c r="BQ1572">
        <v>10</v>
      </c>
      <c r="BR1572">
        <v>10</v>
      </c>
      <c r="BS1572">
        <v>10</v>
      </c>
      <c r="BT1572">
        <v>10</v>
      </c>
      <c r="BU1572">
        <v>8</v>
      </c>
      <c r="BV1572">
        <v>10</v>
      </c>
      <c r="BW1572">
        <v>8</v>
      </c>
      <c r="BX1572">
        <v>8</v>
      </c>
      <c r="BY1572">
        <v>9</v>
      </c>
      <c r="BZ1572">
        <v>120</v>
      </c>
      <c r="CA1572">
        <v>120</v>
      </c>
      <c r="CB1572">
        <v>75</v>
      </c>
      <c r="CC1572">
        <v>90</v>
      </c>
      <c r="CD1572">
        <v>50.8</v>
      </c>
      <c r="CE1572">
        <v>35</v>
      </c>
      <c r="CF1572">
        <v>80</v>
      </c>
      <c r="CG1572">
        <v>75</v>
      </c>
      <c r="CH1572">
        <v>75</v>
      </c>
      <c r="CI1572">
        <v>75</v>
      </c>
      <c r="CJ1572">
        <v>68.3</v>
      </c>
      <c r="CK1572">
        <v>83.3</v>
      </c>
      <c r="CL1572">
        <v>65.8</v>
      </c>
      <c r="CM1572">
        <v>65.8</v>
      </c>
      <c r="CN1572">
        <v>75</v>
      </c>
      <c r="CO1572">
        <v>0.90809012800960598</v>
      </c>
      <c r="CP1572">
        <v>0.28730133567110799</v>
      </c>
      <c r="CQ1572">
        <v>1.02411686417728</v>
      </c>
      <c r="CR1572">
        <v>0.72662475442043195</v>
      </c>
      <c r="CS1572">
        <v>-0.25050767262776602</v>
      </c>
      <c r="CT1572">
        <v>-1.84987175271829</v>
      </c>
      <c r="CU1572">
        <v>0.57584208165096495</v>
      </c>
      <c r="CV1572">
        <v>-0.16391976674397701</v>
      </c>
      <c r="CW1572">
        <v>-0.69841564184490101</v>
      </c>
      <c r="CX1572">
        <v>0.163853968253968</v>
      </c>
      <c r="CY1572">
        <v>-0.32998593648274999</v>
      </c>
      <c r="CZ1572">
        <v>-2.1813821942925098</v>
      </c>
    </row>
    <row r="1573" spans="1:104" x14ac:dyDescent="0.3">
      <c r="A1573" t="s">
        <v>7588</v>
      </c>
      <c r="B1573" t="s">
        <v>2358</v>
      </c>
      <c r="C1573" s="50">
        <v>0.88550608422833055</v>
      </c>
      <c r="D1573" s="51">
        <v>-0.17542587525530581</v>
      </c>
      <c r="E1573" s="52">
        <v>0.51609527702490154</v>
      </c>
      <c r="F1573" s="53">
        <v>0.287270115298211</v>
      </c>
      <c r="G1573" s="50">
        <v>1.0718684915203809</v>
      </c>
      <c r="H1573" s="54">
        <v>0.1001279111410508</v>
      </c>
      <c r="I1573" s="55">
        <v>0.80891896977526978</v>
      </c>
      <c r="J1573" s="56">
        <v>9.2094979922915224E-2</v>
      </c>
      <c r="K1573" t="s">
        <v>7589</v>
      </c>
      <c r="L1573" t="s">
        <v>7590</v>
      </c>
      <c r="M1573" s="13" t="str">
        <f>IFERROR(IF(SEARCH(M$1,$L1573),1,"no"),"-")</f>
        <v>-</v>
      </c>
      <c r="N1573" s="14" t="str">
        <f>IFERROR(IF(SEARCH(N$1,$L1573),1,"no"),"-")</f>
        <v>-</v>
      </c>
      <c r="O1573" s="14" t="str">
        <f>IFERROR(IF(SEARCH(O$1,$L1573),1,"no"),"-")</f>
        <v>-</v>
      </c>
      <c r="P1573" s="15">
        <v>173650000</v>
      </c>
      <c r="Q1573" s="16">
        <v>150590000</v>
      </c>
      <c r="R1573" s="16">
        <v>255130000</v>
      </c>
      <c r="S1573" s="16">
        <v>181340000</v>
      </c>
      <c r="T1573" s="17">
        <v>4</v>
      </c>
      <c r="U1573" s="18">
        <v>184060000</v>
      </c>
      <c r="V1573" s="19">
        <v>130890000</v>
      </c>
      <c r="W1573" s="19">
        <v>190260000</v>
      </c>
      <c r="AB1573" s="20">
        <v>3</v>
      </c>
      <c r="AC1573" s="32">
        <v>266870000</v>
      </c>
      <c r="AD1573" s="33">
        <v>163660000</v>
      </c>
      <c r="AE1573" s="33">
        <v>241670000</v>
      </c>
      <c r="AF1573" s="34">
        <v>3</v>
      </c>
      <c r="AG1573" s="24">
        <v>320920000</v>
      </c>
      <c r="AH1573" s="24">
        <v>224270000</v>
      </c>
      <c r="AI1573" s="24">
        <v>175320000</v>
      </c>
      <c r="AJ1573" s="25">
        <v>3</v>
      </c>
      <c r="AK1573">
        <v>27.371606826782202</v>
      </c>
      <c r="AL1573">
        <v>27.166049957275401</v>
      </c>
      <c r="AM1573">
        <v>27.9266567230225</v>
      </c>
      <c r="AN1573">
        <v>27.4341220855713</v>
      </c>
      <c r="AO1573">
        <v>27.455600738525401</v>
      </c>
      <c r="AP1573">
        <v>26.963779449462901</v>
      </c>
      <c r="AQ1573">
        <v>27.503396987915</v>
      </c>
      <c r="AR1573">
        <v>27.991561889648398</v>
      </c>
      <c r="AS1573">
        <v>27.286127090454102</v>
      </c>
      <c r="AT1573">
        <v>27.848463058471701</v>
      </c>
      <c r="AU1573">
        <v>28.2576389312744</v>
      </c>
      <c r="AV1573">
        <v>27.7406616210938</v>
      </c>
      <c r="AW1573">
        <v>27.3854160308838</v>
      </c>
      <c r="AX1573">
        <v>5</v>
      </c>
      <c r="AY1573">
        <v>5</v>
      </c>
      <c r="AZ1573">
        <v>5</v>
      </c>
      <c r="BA1573">
        <v>38.4</v>
      </c>
      <c r="BB1573">
        <v>38.4</v>
      </c>
      <c r="BC1573">
        <v>38.4</v>
      </c>
      <c r="BD1573">
        <v>22.568999999999999</v>
      </c>
      <c r="BE1573">
        <v>0</v>
      </c>
      <c r="BF1573">
        <v>65.843000000000004</v>
      </c>
      <c r="BG1573">
        <v>1797700000</v>
      </c>
      <c r="BH1573">
        <v>30</v>
      </c>
      <c r="BI1573">
        <v>5</v>
      </c>
      <c r="BJ1573">
        <v>5</v>
      </c>
      <c r="BK1573">
        <v>5</v>
      </c>
      <c r="BL1573" t="s">
        <v>7591</v>
      </c>
      <c r="BM1573">
        <v>3</v>
      </c>
      <c r="BN1573">
        <v>3</v>
      </c>
      <c r="BO1573">
        <v>1</v>
      </c>
      <c r="BP1573">
        <v>1</v>
      </c>
      <c r="BQ1573">
        <v>2</v>
      </c>
      <c r="BR1573">
        <v>3</v>
      </c>
      <c r="BS1573">
        <v>3</v>
      </c>
      <c r="BT1573">
        <v>5</v>
      </c>
      <c r="BU1573">
        <v>3</v>
      </c>
      <c r="BV1573">
        <v>4</v>
      </c>
      <c r="BW1573">
        <v>5</v>
      </c>
      <c r="BX1573">
        <v>3</v>
      </c>
      <c r="BY1573">
        <v>3</v>
      </c>
      <c r="BZ1573">
        <v>198</v>
      </c>
      <c r="CA1573">
        <v>198</v>
      </c>
      <c r="CB1573">
        <v>20.2</v>
      </c>
      <c r="CC1573">
        <v>26.3</v>
      </c>
      <c r="CD1573">
        <v>8.1</v>
      </c>
      <c r="CE1573">
        <v>8.1</v>
      </c>
      <c r="CF1573">
        <v>15.7</v>
      </c>
      <c r="CG1573">
        <v>20.2</v>
      </c>
      <c r="CH1573">
        <v>20.2</v>
      </c>
      <c r="CI1573">
        <v>38.4</v>
      </c>
      <c r="CJ1573">
        <v>26.3</v>
      </c>
      <c r="CK1573">
        <v>33.799999999999997</v>
      </c>
      <c r="CL1573">
        <v>38.4</v>
      </c>
      <c r="CM1573">
        <v>20.2</v>
      </c>
      <c r="CN1573">
        <v>20.2</v>
      </c>
      <c r="CO1573">
        <v>0.38397314134388399</v>
      </c>
      <c r="CP1573">
        <v>0.287270115298211</v>
      </c>
      <c r="CQ1573">
        <v>9.2094979922915196E-2</v>
      </c>
      <c r="CR1573">
        <v>0.67589578713969001</v>
      </c>
      <c r="CS1573">
        <v>-0.23410844802856401</v>
      </c>
      <c r="CT1573">
        <v>-0.89237681073490305</v>
      </c>
      <c r="CU1573">
        <v>0.57562511210762302</v>
      </c>
      <c r="CV1573">
        <v>0.167016506195068</v>
      </c>
      <c r="CW1573">
        <v>0.69835103558522504</v>
      </c>
      <c r="CX1573">
        <v>0.90390067720090295</v>
      </c>
      <c r="CY1573">
        <v>-8.5854848225910302E-2</v>
      </c>
      <c r="CZ1573">
        <v>-0.25830337849214002</v>
      </c>
    </row>
    <row r="1574" spans="1:104" x14ac:dyDescent="0.3">
      <c r="A1574" t="s">
        <v>7623</v>
      </c>
      <c r="B1574" t="s">
        <v>7097</v>
      </c>
      <c r="C1574" s="50">
        <v>1.0602625478886623</v>
      </c>
      <c r="D1574" s="51">
        <v>8.4421556897682437E-2</v>
      </c>
      <c r="E1574" s="52">
        <v>0.51664153004486058</v>
      </c>
      <c r="F1574" s="53">
        <v>0.28681068615267996</v>
      </c>
      <c r="G1574" s="50">
        <v>0.97723673043553472</v>
      </c>
      <c r="H1574" s="54">
        <v>-3.3220005104004052E-2</v>
      </c>
      <c r="I1574" s="55">
        <v>0.84166925479160593</v>
      </c>
      <c r="J1574" s="56">
        <v>7.4858536811534995E-2</v>
      </c>
      <c r="K1574" t="s">
        <v>7624</v>
      </c>
      <c r="L1574" t="s">
        <v>7625</v>
      </c>
      <c r="M1574" s="13" t="str">
        <f>IFERROR(IF(SEARCH(M$1,$L1574),1,"no"),"-")</f>
        <v>-</v>
      </c>
      <c r="N1574" s="14" t="str">
        <f>IFERROR(IF(SEARCH(N$1,$L1574),1,"no"),"-")</f>
        <v>-</v>
      </c>
      <c r="O1574" s="14" t="str">
        <f>IFERROR(IF(SEARCH(O$1,$L1574),1,"no"),"-")</f>
        <v>-</v>
      </c>
      <c r="P1574" s="15">
        <v>80681000</v>
      </c>
      <c r="Q1574" s="16">
        <v>84546000</v>
      </c>
      <c r="T1574" s="17">
        <v>2</v>
      </c>
      <c r="U1574" s="18">
        <v>79746000</v>
      </c>
      <c r="W1574" s="19">
        <v>95438000</v>
      </c>
      <c r="AB1574" s="20">
        <v>2</v>
      </c>
      <c r="AD1574" s="33">
        <v>97193000</v>
      </c>
      <c r="AE1574" s="33">
        <v>87798000</v>
      </c>
      <c r="AF1574" s="34">
        <v>2</v>
      </c>
      <c r="AH1574" s="24">
        <v>86827000</v>
      </c>
      <c r="AI1574" s="24">
        <v>93953000</v>
      </c>
      <c r="AJ1574" s="25">
        <v>2</v>
      </c>
      <c r="AK1574">
        <v>26.2657260894775</v>
      </c>
      <c r="AL1574">
        <v>26.3332328796387</v>
      </c>
      <c r="AM1574">
        <v>26.1362705230713</v>
      </c>
      <c r="AN1574">
        <v>26.0909748077393</v>
      </c>
      <c r="AO1574">
        <v>26.248908996581999</v>
      </c>
      <c r="AP1574">
        <v>25.083070755004901</v>
      </c>
      <c r="AQ1574">
        <v>26.508060455322301</v>
      </c>
      <c r="AR1574">
        <v>25.3685302734375</v>
      </c>
      <c r="AS1574">
        <v>26.534349441528299</v>
      </c>
      <c r="AT1574">
        <v>26.3876838684082</v>
      </c>
      <c r="AU1574">
        <v>25.058506011962901</v>
      </c>
      <c r="AV1574">
        <v>26.371641159057599</v>
      </c>
      <c r="AW1574">
        <v>26.485435485839801</v>
      </c>
      <c r="AX1574">
        <v>5</v>
      </c>
      <c r="AY1574">
        <v>5</v>
      </c>
      <c r="AZ1574">
        <v>5</v>
      </c>
      <c r="BA1574">
        <v>23.4</v>
      </c>
      <c r="BB1574">
        <v>23.4</v>
      </c>
      <c r="BC1574">
        <v>23.4</v>
      </c>
      <c r="BD1574">
        <v>24.812999999999999</v>
      </c>
      <c r="BE1574">
        <v>0</v>
      </c>
      <c r="BF1574">
        <v>5.2283999999999997</v>
      </c>
      <c r="BG1574">
        <v>591420000</v>
      </c>
      <c r="BH1574">
        <v>13</v>
      </c>
      <c r="BI1574">
        <v>5</v>
      </c>
      <c r="BJ1574">
        <v>5</v>
      </c>
      <c r="BK1574">
        <v>5</v>
      </c>
      <c r="BL1574" t="s">
        <v>7626</v>
      </c>
      <c r="BM1574">
        <v>2</v>
      </c>
      <c r="BN1574">
        <v>3</v>
      </c>
      <c r="BO1574">
        <v>0</v>
      </c>
      <c r="BP1574">
        <v>1</v>
      </c>
      <c r="BQ1574">
        <v>3</v>
      </c>
      <c r="BR1574">
        <v>1</v>
      </c>
      <c r="BS1574">
        <v>2</v>
      </c>
      <c r="BT1574">
        <v>1</v>
      </c>
      <c r="BU1574">
        <v>2</v>
      </c>
      <c r="BV1574">
        <v>2</v>
      </c>
      <c r="BW1574">
        <v>1</v>
      </c>
      <c r="BX1574">
        <v>2</v>
      </c>
      <c r="BY1574">
        <v>2</v>
      </c>
      <c r="BZ1574">
        <v>214</v>
      </c>
      <c r="CA1574">
        <v>214</v>
      </c>
      <c r="CB1574">
        <v>8.9</v>
      </c>
      <c r="CC1574">
        <v>12.1</v>
      </c>
      <c r="CD1574">
        <v>0</v>
      </c>
      <c r="CE1574">
        <v>7</v>
      </c>
      <c r="CF1574">
        <v>13.1</v>
      </c>
      <c r="CG1574">
        <v>4.7</v>
      </c>
      <c r="CH1574">
        <v>8.9</v>
      </c>
      <c r="CI1574">
        <v>4.7</v>
      </c>
      <c r="CJ1574">
        <v>8.9</v>
      </c>
      <c r="CK1574">
        <v>8.9</v>
      </c>
      <c r="CL1574">
        <v>4.7</v>
      </c>
      <c r="CM1574">
        <v>8.9</v>
      </c>
      <c r="CN1574">
        <v>8.9</v>
      </c>
      <c r="CO1574">
        <v>0.130218654546466</v>
      </c>
      <c r="CP1574">
        <v>0.28681068615268002</v>
      </c>
      <c r="CQ1574">
        <v>7.4858536811534995E-2</v>
      </c>
      <c r="CR1574">
        <v>0.85051065478496701</v>
      </c>
      <c r="CS1574">
        <v>0.10969654719034901</v>
      </c>
      <c r="CT1574">
        <v>0.34952201356150397</v>
      </c>
      <c r="CU1574">
        <v>0.57592111160914405</v>
      </c>
      <c r="CV1574">
        <v>0.259871006011963</v>
      </c>
      <c r="CW1574">
        <v>0.69740014164981701</v>
      </c>
      <c r="CX1574">
        <v>0.92187757691087802</v>
      </c>
      <c r="CY1574">
        <v>0.124993642171223</v>
      </c>
      <c r="CZ1574">
        <v>0.21310000259100001</v>
      </c>
    </row>
    <row r="1575" spans="1:104" x14ac:dyDescent="0.3">
      <c r="A1575" t="s">
        <v>2327</v>
      </c>
      <c r="B1575" t="s">
        <v>2328</v>
      </c>
      <c r="C1575" s="50">
        <v>0.90131639043104939</v>
      </c>
      <c r="D1575" s="51">
        <v>-0.14989446855835756</v>
      </c>
      <c r="E1575" s="52">
        <v>0.51690215344442725</v>
      </c>
      <c r="F1575" s="53">
        <v>0.28659165853247598</v>
      </c>
      <c r="G1575" s="41">
        <v>0.79054422781167832</v>
      </c>
      <c r="H1575" s="43">
        <v>-0.33908191698472401</v>
      </c>
      <c r="I1575" s="39">
        <v>2.4568837462983929E-2</v>
      </c>
      <c r="J1575" s="40">
        <v>1.60961539278145</v>
      </c>
      <c r="K1575" t="s">
        <v>2329</v>
      </c>
      <c r="L1575" t="s">
        <v>2330</v>
      </c>
      <c r="M1575" s="13" t="str">
        <f>IFERROR(IF(SEARCH(M$1,$L1575),1,"no"),"-")</f>
        <v>-</v>
      </c>
      <c r="N1575" s="14" t="str">
        <f>IFERROR(IF(SEARCH(N$1,$L1575),1,"no"),"-")</f>
        <v>-</v>
      </c>
      <c r="O1575" s="14" t="str">
        <f>IFERROR(IF(SEARCH(O$1,$L1575),1,"no"),"-")</f>
        <v>-</v>
      </c>
      <c r="P1575" s="15">
        <v>254690000</v>
      </c>
      <c r="Q1575" s="16">
        <v>189230000</v>
      </c>
      <c r="R1575" s="16">
        <v>239780000</v>
      </c>
      <c r="S1575" s="16">
        <v>301570000</v>
      </c>
      <c r="T1575" s="17">
        <v>4</v>
      </c>
      <c r="U1575" s="18">
        <v>196100000</v>
      </c>
      <c r="V1575" s="19">
        <v>275180000</v>
      </c>
      <c r="W1575" s="19">
        <v>194750000</v>
      </c>
      <c r="AB1575" s="20">
        <v>3</v>
      </c>
      <c r="AC1575" s="32">
        <v>244660000</v>
      </c>
      <c r="AD1575" s="33">
        <v>269390000</v>
      </c>
      <c r="AE1575" s="33">
        <v>292230000</v>
      </c>
      <c r="AF1575" s="34">
        <v>3</v>
      </c>
      <c r="AG1575" s="24">
        <v>222030000</v>
      </c>
      <c r="AH1575" s="24">
        <v>220530000</v>
      </c>
      <c r="AI1575" s="24">
        <v>194840000</v>
      </c>
      <c r="AJ1575" s="25">
        <v>3</v>
      </c>
      <c r="AK1575">
        <v>27.924167633056602</v>
      </c>
      <c r="AL1575">
        <v>27.4955654144287</v>
      </c>
      <c r="AM1575">
        <v>27.837135314941399</v>
      </c>
      <c r="AN1575">
        <v>28.1679172515869</v>
      </c>
      <c r="AO1575">
        <v>27.547014236450199</v>
      </c>
      <c r="AP1575">
        <v>28.035800933837901</v>
      </c>
      <c r="AQ1575">
        <v>27.5370483398438</v>
      </c>
      <c r="AR1575">
        <v>27.866203308105501</v>
      </c>
      <c r="AS1575">
        <v>28.005121231079102</v>
      </c>
      <c r="AT1575">
        <v>28.122529983520501</v>
      </c>
      <c r="AU1575">
        <v>27.726179122924801</v>
      </c>
      <c r="AV1575">
        <v>27.7164001464844</v>
      </c>
      <c r="AW1575">
        <v>27.537714004516602</v>
      </c>
      <c r="AX1575">
        <v>10</v>
      </c>
      <c r="AY1575">
        <v>10</v>
      </c>
      <c r="AZ1575">
        <v>10</v>
      </c>
      <c r="BA1575">
        <v>20.399999999999999</v>
      </c>
      <c r="BB1575">
        <v>20.399999999999999</v>
      </c>
      <c r="BC1575">
        <v>20.399999999999999</v>
      </c>
      <c r="BD1575">
        <v>79.801000000000002</v>
      </c>
      <c r="BE1575">
        <v>0</v>
      </c>
      <c r="BF1575">
        <v>36.218000000000004</v>
      </c>
      <c r="BG1575">
        <v>2099900000</v>
      </c>
      <c r="BH1575">
        <v>59</v>
      </c>
      <c r="BI1575">
        <v>10</v>
      </c>
      <c r="BJ1575">
        <v>10</v>
      </c>
      <c r="BK1575">
        <v>10</v>
      </c>
      <c r="BL1575" t="s">
        <v>2331</v>
      </c>
      <c r="BM1575">
        <v>7</v>
      </c>
      <c r="BN1575">
        <v>7</v>
      </c>
      <c r="BO1575">
        <v>3</v>
      </c>
      <c r="BP1575">
        <v>4</v>
      </c>
      <c r="BQ1575">
        <v>4</v>
      </c>
      <c r="BR1575">
        <v>5</v>
      </c>
      <c r="BS1575">
        <v>8</v>
      </c>
      <c r="BT1575">
        <v>6</v>
      </c>
      <c r="BU1575">
        <v>6</v>
      </c>
      <c r="BV1575">
        <v>6</v>
      </c>
      <c r="BW1575">
        <v>6</v>
      </c>
      <c r="BX1575">
        <v>4</v>
      </c>
      <c r="BY1575">
        <v>4</v>
      </c>
      <c r="BZ1575">
        <v>715</v>
      </c>
      <c r="CA1575">
        <v>715</v>
      </c>
      <c r="CB1575">
        <v>14.7</v>
      </c>
      <c r="CC1575">
        <v>14.7</v>
      </c>
      <c r="CD1575">
        <v>5.5</v>
      </c>
      <c r="CE1575">
        <v>8.5</v>
      </c>
      <c r="CF1575">
        <v>7</v>
      </c>
      <c r="CG1575">
        <v>10.1</v>
      </c>
      <c r="CH1575">
        <v>17.2</v>
      </c>
      <c r="CI1575">
        <v>12</v>
      </c>
      <c r="CJ1575">
        <v>10.199999999999999</v>
      </c>
      <c r="CK1575">
        <v>11.9</v>
      </c>
      <c r="CL1575">
        <v>12</v>
      </c>
      <c r="CM1575">
        <v>6.9</v>
      </c>
      <c r="CN1575">
        <v>7.6</v>
      </c>
      <c r="CO1575">
        <v>0.34022357744843601</v>
      </c>
      <c r="CP1575">
        <v>0.28659165853247598</v>
      </c>
      <c r="CQ1575">
        <v>1.60961539278145</v>
      </c>
      <c r="CR1575">
        <v>0.69320536635706897</v>
      </c>
      <c r="CS1575">
        <v>-0.14175510406494099</v>
      </c>
      <c r="CT1575">
        <v>-0.80599120902161303</v>
      </c>
      <c r="CU1575">
        <v>0.57594444444444404</v>
      </c>
      <c r="CV1575">
        <v>0.14957523345947299</v>
      </c>
      <c r="CW1575">
        <v>0.69694670250073198</v>
      </c>
      <c r="CX1575">
        <v>6.7558441558441595E-2</v>
      </c>
      <c r="CY1575">
        <v>0.337853749593098</v>
      </c>
      <c r="CZ1575">
        <v>3.5146324676612202</v>
      </c>
    </row>
    <row r="1576" spans="1:104" x14ac:dyDescent="0.3">
      <c r="A1576" t="s">
        <v>3098</v>
      </c>
      <c r="B1576" t="s">
        <v>3099</v>
      </c>
      <c r="C1576" s="50">
        <v>0.83933948840133688</v>
      </c>
      <c r="D1576" s="51">
        <v>-0.25267363801348103</v>
      </c>
      <c r="E1576" s="52">
        <v>0.51691500519653566</v>
      </c>
      <c r="F1576" s="53">
        <v>0.28658086079135298</v>
      </c>
      <c r="G1576" s="41">
        <v>0.62673963273744371</v>
      </c>
      <c r="H1576" s="43">
        <v>-0.67406186808340329</v>
      </c>
      <c r="I1576" s="39">
        <v>1.4023279519667629E-3</v>
      </c>
      <c r="J1576" s="40">
        <v>2.8531504092838098</v>
      </c>
      <c r="K1576" t="s">
        <v>3100</v>
      </c>
      <c r="L1576" t="s">
        <v>3101</v>
      </c>
      <c r="M1576" s="13" t="str">
        <f>IFERROR(IF(SEARCH(M$1,$L1576),1,"no"),"-")</f>
        <v>-</v>
      </c>
      <c r="N1576" s="14" t="str">
        <f>IFERROR(IF(SEARCH(N$1,$L1576),1,"no"),"-")</f>
        <v>-</v>
      </c>
      <c r="O1576" s="14" t="str">
        <f>IFERROR(IF(SEARCH(O$1,$L1576),1,"no"),"-")</f>
        <v>-</v>
      </c>
      <c r="P1576" s="15">
        <v>788640000</v>
      </c>
      <c r="Q1576" s="16">
        <v>623420000</v>
      </c>
      <c r="R1576" s="16">
        <v>362050000</v>
      </c>
      <c r="S1576" s="16">
        <v>542680000</v>
      </c>
      <c r="T1576" s="17">
        <v>4</v>
      </c>
      <c r="U1576" s="18">
        <v>417440000</v>
      </c>
      <c r="V1576" s="19">
        <v>619730000</v>
      </c>
      <c r="W1576" s="19">
        <v>421260000</v>
      </c>
      <c r="AB1576" s="20">
        <v>3</v>
      </c>
      <c r="AC1576" s="32">
        <v>743280000</v>
      </c>
      <c r="AD1576" s="33">
        <v>662680000</v>
      </c>
      <c r="AE1576" s="33">
        <v>649790000</v>
      </c>
      <c r="AF1576" s="34">
        <v>3</v>
      </c>
      <c r="AG1576" s="24">
        <v>420680000</v>
      </c>
      <c r="AH1576" s="24">
        <v>464520000</v>
      </c>
      <c r="AI1576" s="24">
        <v>403220000</v>
      </c>
      <c r="AJ1576" s="25">
        <v>3</v>
      </c>
      <c r="AK1576">
        <v>29.554792404174801</v>
      </c>
      <c r="AL1576">
        <v>29.215629577636701</v>
      </c>
      <c r="AM1576">
        <v>28.431613922119102</v>
      </c>
      <c r="AN1576">
        <v>29.015525817871101</v>
      </c>
      <c r="AO1576">
        <v>28.6369934082031</v>
      </c>
      <c r="AP1576">
        <v>29.2070636749268</v>
      </c>
      <c r="AQ1576">
        <v>28.6501350402832</v>
      </c>
      <c r="AR1576">
        <v>29.4693298339844</v>
      </c>
      <c r="AS1576">
        <v>29.303737640380898</v>
      </c>
      <c r="AT1576">
        <v>29.275398254394499</v>
      </c>
      <c r="AU1576">
        <v>28.648147583007798</v>
      </c>
      <c r="AV1576">
        <v>28.791166305541999</v>
      </c>
      <c r="AW1576">
        <v>28.586992263793899</v>
      </c>
      <c r="AX1576">
        <v>15</v>
      </c>
      <c r="AY1576">
        <v>15</v>
      </c>
      <c r="AZ1576">
        <v>15</v>
      </c>
      <c r="BA1576">
        <v>41.7</v>
      </c>
      <c r="BB1576">
        <v>41.7</v>
      </c>
      <c r="BC1576">
        <v>41.7</v>
      </c>
      <c r="BD1576">
        <v>53.374000000000002</v>
      </c>
      <c r="BE1576">
        <v>0</v>
      </c>
      <c r="BF1576">
        <v>57.661000000000001</v>
      </c>
      <c r="BG1576">
        <v>4772100000</v>
      </c>
      <c r="BH1576">
        <v>67</v>
      </c>
      <c r="BI1576">
        <v>15</v>
      </c>
      <c r="BJ1576">
        <v>15</v>
      </c>
      <c r="BK1576">
        <v>15</v>
      </c>
      <c r="BL1576" t="s">
        <v>3102</v>
      </c>
      <c r="BM1576">
        <v>11</v>
      </c>
      <c r="BN1576">
        <v>11</v>
      </c>
      <c r="BO1576">
        <v>5</v>
      </c>
      <c r="BP1576">
        <v>4</v>
      </c>
      <c r="BQ1576">
        <v>7</v>
      </c>
      <c r="BR1576">
        <v>6</v>
      </c>
      <c r="BS1576">
        <v>6</v>
      </c>
      <c r="BT1576">
        <v>9</v>
      </c>
      <c r="BU1576">
        <v>10</v>
      </c>
      <c r="BV1576">
        <v>10</v>
      </c>
      <c r="BW1576">
        <v>5</v>
      </c>
      <c r="BX1576">
        <v>7</v>
      </c>
      <c r="BY1576">
        <v>6</v>
      </c>
      <c r="BZ1576">
        <v>487</v>
      </c>
      <c r="CA1576">
        <v>487</v>
      </c>
      <c r="CB1576">
        <v>27.9</v>
      </c>
      <c r="CC1576">
        <v>29.6</v>
      </c>
      <c r="CD1576">
        <v>16</v>
      </c>
      <c r="CE1576">
        <v>11.3</v>
      </c>
      <c r="CF1576">
        <v>18.7</v>
      </c>
      <c r="CG1576">
        <v>15.8</v>
      </c>
      <c r="CH1576">
        <v>16.8</v>
      </c>
      <c r="CI1576">
        <v>26.1</v>
      </c>
      <c r="CJ1576">
        <v>26.5</v>
      </c>
      <c r="CK1576">
        <v>26.5</v>
      </c>
      <c r="CL1576">
        <v>13.8</v>
      </c>
      <c r="CM1576">
        <v>18.3</v>
      </c>
      <c r="CN1576">
        <v>18.100000000000001</v>
      </c>
      <c r="CO1576">
        <v>0.461895636730839</v>
      </c>
      <c r="CP1576">
        <v>0.28658086079135298</v>
      </c>
      <c r="CQ1576">
        <v>2.8531504092838098</v>
      </c>
      <c r="CR1576">
        <v>0.64458113207547196</v>
      </c>
      <c r="CS1576">
        <v>-0.29509814580281502</v>
      </c>
      <c r="CT1576">
        <v>-1.04181781176961</v>
      </c>
      <c r="CU1576">
        <v>0.57572592924317101</v>
      </c>
      <c r="CV1576">
        <v>0.22299305597941199</v>
      </c>
      <c r="CW1576">
        <v>0.69692434675405202</v>
      </c>
      <c r="CX1576">
        <v>2.2356435643564401E-2</v>
      </c>
      <c r="CY1576">
        <v>0.67405319213867199</v>
      </c>
      <c r="CZ1576">
        <v>7.8797649933964999</v>
      </c>
    </row>
    <row r="1577" spans="1:104" x14ac:dyDescent="0.3">
      <c r="A1577" s="127" t="s">
        <v>4842</v>
      </c>
      <c r="B1577" s="127" t="s">
        <v>4843</v>
      </c>
      <c r="C1577" s="50">
        <v>0.92455851892976859</v>
      </c>
      <c r="D1577" s="51">
        <v>-0.11316345854839911</v>
      </c>
      <c r="E1577" s="52">
        <v>0.51705398383585632</v>
      </c>
      <c r="F1577" s="53">
        <v>0.28646411133916799</v>
      </c>
      <c r="G1577" s="50">
        <v>1.1626661399758342</v>
      </c>
      <c r="H1577" s="54">
        <v>0.21743688584916696</v>
      </c>
      <c r="I1577" s="55">
        <v>0.14200685030527158</v>
      </c>
      <c r="J1577" s="56">
        <v>0.84769070506750299</v>
      </c>
      <c r="K1577" s="127"/>
      <c r="L1577" s="127"/>
      <c r="M1577" s="13" t="str">
        <f>IFERROR(IF(SEARCH(M$1,$L1577),1,"no"),"-")</f>
        <v>-</v>
      </c>
      <c r="N1577" s="14" t="str">
        <f>IFERROR(IF(SEARCH(N$1,$L1577),1,"no"),"-")</f>
        <v>-</v>
      </c>
      <c r="O1577" s="14" t="str">
        <f>IFERROR(IF(SEARCH(O$1,$L1577),1,"no"),"-")</f>
        <v>-</v>
      </c>
      <c r="P1577" s="15">
        <v>321110000</v>
      </c>
      <c r="Q1577" s="16">
        <v>227390000</v>
      </c>
      <c r="R1577" s="16">
        <v>388120000</v>
      </c>
      <c r="T1577" s="17">
        <v>3</v>
      </c>
      <c r="U1577" s="18">
        <v>273340000</v>
      </c>
      <c r="V1577" s="19">
        <v>351300000</v>
      </c>
      <c r="W1577" s="19">
        <v>241320000</v>
      </c>
      <c r="AB1577" s="20">
        <v>3</v>
      </c>
      <c r="AC1577" s="32">
        <v>281470000</v>
      </c>
      <c r="AD1577" s="33">
        <v>269140000</v>
      </c>
      <c r="AE1577" s="33">
        <v>310110000</v>
      </c>
      <c r="AF1577" s="34">
        <v>3</v>
      </c>
      <c r="AG1577" s="24">
        <v>294800000</v>
      </c>
      <c r="AH1577" s="24">
        <v>374730000</v>
      </c>
      <c r="AI1577" s="24">
        <v>331200000</v>
      </c>
      <c r="AJ1577" s="25">
        <v>3</v>
      </c>
      <c r="AK1577">
        <v>28.258491516113299</v>
      </c>
      <c r="AL1577">
        <v>27.760593414306602</v>
      </c>
      <c r="AM1577">
        <v>28.531927108764599</v>
      </c>
      <c r="AN1577">
        <v>25.463262557983398</v>
      </c>
      <c r="AO1577">
        <v>28.026121139526399</v>
      </c>
      <c r="AP1577">
        <v>28.388128280639599</v>
      </c>
      <c r="AQ1577">
        <v>27.846372604370099</v>
      </c>
      <c r="AR1577">
        <v>28.068405151367202</v>
      </c>
      <c r="AS1577">
        <v>28.003782272338899</v>
      </c>
      <c r="AT1577">
        <v>28.208204269409201</v>
      </c>
      <c r="AU1577">
        <v>28.135160446166999</v>
      </c>
      <c r="AV1577">
        <v>28.481275558471701</v>
      </c>
      <c r="AW1577">
        <v>28.303127288818398</v>
      </c>
      <c r="AX1577">
        <v>21</v>
      </c>
      <c r="AY1577">
        <v>21</v>
      </c>
      <c r="AZ1577">
        <v>21</v>
      </c>
      <c r="BA1577">
        <v>22</v>
      </c>
      <c r="BB1577">
        <v>22</v>
      </c>
      <c r="BC1577">
        <v>22</v>
      </c>
      <c r="BD1577">
        <v>330.07</v>
      </c>
      <c r="BE1577">
        <v>0</v>
      </c>
      <c r="BF1577">
        <v>87.524000000000001</v>
      </c>
      <c r="BG1577">
        <v>2540800000</v>
      </c>
      <c r="BH1577">
        <v>64</v>
      </c>
      <c r="BI1577">
        <v>21</v>
      </c>
      <c r="BJ1577">
        <v>21</v>
      </c>
      <c r="BK1577">
        <v>21</v>
      </c>
      <c r="BL1577" t="s">
        <v>4844</v>
      </c>
      <c r="BM1577">
        <v>11</v>
      </c>
      <c r="BN1577">
        <v>9</v>
      </c>
      <c r="BO1577">
        <v>2</v>
      </c>
      <c r="BP1577">
        <v>2</v>
      </c>
      <c r="BQ1577">
        <v>11</v>
      </c>
      <c r="BR1577">
        <v>12</v>
      </c>
      <c r="BS1577">
        <v>8</v>
      </c>
      <c r="BT1577">
        <v>5</v>
      </c>
      <c r="BU1577">
        <v>11</v>
      </c>
      <c r="BV1577">
        <v>11</v>
      </c>
      <c r="BW1577">
        <v>6</v>
      </c>
      <c r="BX1577">
        <v>9</v>
      </c>
      <c r="BY1577">
        <v>9</v>
      </c>
      <c r="BZ1577">
        <v>3075</v>
      </c>
      <c r="CA1577">
        <v>3075</v>
      </c>
      <c r="CB1577">
        <v>13.5</v>
      </c>
      <c r="CC1577">
        <v>7.7</v>
      </c>
      <c r="CD1577">
        <v>3.1</v>
      </c>
      <c r="CE1577">
        <v>3.4</v>
      </c>
      <c r="CF1577">
        <v>11.6</v>
      </c>
      <c r="CG1577">
        <v>11.8</v>
      </c>
      <c r="CH1577">
        <v>7.8</v>
      </c>
      <c r="CI1577">
        <v>6.2</v>
      </c>
      <c r="CJ1577">
        <v>14.2</v>
      </c>
      <c r="CK1577">
        <v>11.4</v>
      </c>
      <c r="CL1577">
        <v>5.0999999999999996</v>
      </c>
      <c r="CM1577">
        <v>13.3</v>
      </c>
      <c r="CN1577">
        <v>12</v>
      </c>
      <c r="CO1577">
        <v>0.29404081410733401</v>
      </c>
      <c r="CP1577">
        <v>0.28646411133916799</v>
      </c>
      <c r="CQ1577">
        <v>0.84769070506750299</v>
      </c>
      <c r="CR1577">
        <v>0.72014292612264597</v>
      </c>
      <c r="CS1577">
        <v>-0.58989524841308605</v>
      </c>
      <c r="CT1577">
        <v>-0.71232829391762198</v>
      </c>
      <c r="CU1577">
        <v>0.57550940017905095</v>
      </c>
      <c r="CV1577">
        <v>-0.58330535888671897</v>
      </c>
      <c r="CW1577">
        <v>-0.69668261640122997</v>
      </c>
      <c r="CX1577">
        <v>0.231734428473648</v>
      </c>
      <c r="CY1577">
        <v>-0.213057200113933</v>
      </c>
      <c r="CZ1577">
        <v>-1.8252601516229201</v>
      </c>
    </row>
    <row r="1578" spans="1:104" x14ac:dyDescent="0.3">
      <c r="A1578" t="s">
        <v>7061</v>
      </c>
      <c r="B1578" t="s">
        <v>7062</v>
      </c>
      <c r="C1578" s="50">
        <v>0.9174485660180115</v>
      </c>
      <c r="D1578" s="51">
        <v>-0.12430081500312834</v>
      </c>
      <c r="E1578" s="52">
        <v>0.51793825016553563</v>
      </c>
      <c r="F1578" s="53">
        <v>0.28572201479324699</v>
      </c>
      <c r="G1578" s="50">
        <v>1.0735083532219571</v>
      </c>
      <c r="H1578" s="54">
        <v>0.10233341719110299</v>
      </c>
      <c r="I1578" s="55">
        <v>0.60579770369747221</v>
      </c>
      <c r="J1578" s="56">
        <v>0.21767237721215399</v>
      </c>
      <c r="K1578" t="s">
        <v>7063</v>
      </c>
      <c r="L1578" t="s">
        <v>7064</v>
      </c>
      <c r="M1578" s="13" t="str">
        <f>IFERROR(IF(SEARCH(M$1,$L1578),1,"no"),"-")</f>
        <v>-</v>
      </c>
      <c r="N1578" s="14" t="str">
        <f>IFERROR(IF(SEARCH(N$1,$L1578),1,"no"),"-")</f>
        <v>-</v>
      </c>
      <c r="O1578" s="14" t="str">
        <f>IFERROR(IF(SEARCH(O$1,$L1578),1,"no"),"-")</f>
        <v>-</v>
      </c>
      <c r="P1578" s="15">
        <v>3080500000</v>
      </c>
      <c r="Q1578" s="16">
        <v>4444300000</v>
      </c>
      <c r="R1578" s="16">
        <v>4037000000</v>
      </c>
      <c r="S1578" s="16">
        <v>3998600000</v>
      </c>
      <c r="T1578" s="17">
        <v>4</v>
      </c>
      <c r="U1578" s="18">
        <v>3026200000</v>
      </c>
      <c r="V1578" s="19">
        <v>3390800000</v>
      </c>
      <c r="W1578" s="19">
        <v>4289900000</v>
      </c>
      <c r="AB1578" s="20">
        <v>3</v>
      </c>
      <c r="AC1578" s="32">
        <v>3124300000</v>
      </c>
      <c r="AD1578" s="33">
        <v>4058400000</v>
      </c>
      <c r="AE1578" s="33">
        <v>4130300000</v>
      </c>
      <c r="AF1578" s="34">
        <v>3</v>
      </c>
      <c r="AG1578" s="24">
        <v>3377400000</v>
      </c>
      <c r="AH1578" s="24">
        <v>4219500000</v>
      </c>
      <c r="AI1578" s="24">
        <v>4547700000</v>
      </c>
      <c r="AJ1578" s="25">
        <v>3</v>
      </c>
      <c r="AK1578">
        <v>31.5205173492432</v>
      </c>
      <c r="AL1578">
        <v>32.049308776855497</v>
      </c>
      <c r="AM1578">
        <v>31.910636901855501</v>
      </c>
      <c r="AN1578">
        <v>31.896848678588899</v>
      </c>
      <c r="AO1578">
        <v>31.494859695434599</v>
      </c>
      <c r="AP1578">
        <v>31.658979415893601</v>
      </c>
      <c r="AQ1578">
        <v>31.998296737670898</v>
      </c>
      <c r="AR1578">
        <v>31.540885925293001</v>
      </c>
      <c r="AS1578">
        <v>31.9182643890381</v>
      </c>
      <c r="AT1578">
        <v>31.943599700927699</v>
      </c>
      <c r="AU1578">
        <v>31.653264999389599</v>
      </c>
      <c r="AV1578">
        <v>31.974424362182599</v>
      </c>
      <c r="AW1578">
        <v>32.082489013671903</v>
      </c>
      <c r="AX1578">
        <v>11</v>
      </c>
      <c r="AY1578">
        <v>11</v>
      </c>
      <c r="AZ1578">
        <v>11</v>
      </c>
      <c r="BA1578">
        <v>62.9</v>
      </c>
      <c r="BB1578">
        <v>62.9</v>
      </c>
      <c r="BC1578">
        <v>62.9</v>
      </c>
      <c r="BD1578">
        <v>21.071000000000002</v>
      </c>
      <c r="BE1578">
        <v>0</v>
      </c>
      <c r="BF1578">
        <v>166.51</v>
      </c>
      <c r="BG1578">
        <v>38968000000</v>
      </c>
      <c r="BH1578">
        <v>168</v>
      </c>
      <c r="BI1578">
        <v>11</v>
      </c>
      <c r="BJ1578">
        <v>11</v>
      </c>
      <c r="BK1578">
        <v>11</v>
      </c>
      <c r="BL1578" t="s">
        <v>7065</v>
      </c>
      <c r="BM1578">
        <v>8</v>
      </c>
      <c r="BN1578">
        <v>9</v>
      </c>
      <c r="BO1578">
        <v>10</v>
      </c>
      <c r="BP1578">
        <v>7</v>
      </c>
      <c r="BQ1578">
        <v>9</v>
      </c>
      <c r="BR1578">
        <v>7</v>
      </c>
      <c r="BS1578">
        <v>8</v>
      </c>
      <c r="BT1578">
        <v>8</v>
      </c>
      <c r="BU1578">
        <v>7</v>
      </c>
      <c r="BV1578">
        <v>7</v>
      </c>
      <c r="BW1578">
        <v>8</v>
      </c>
      <c r="BX1578">
        <v>8</v>
      </c>
      <c r="BY1578">
        <v>8</v>
      </c>
      <c r="BZ1578">
        <v>186</v>
      </c>
      <c r="CA1578">
        <v>186</v>
      </c>
      <c r="CB1578">
        <v>49.5</v>
      </c>
      <c r="CC1578">
        <v>49.5</v>
      </c>
      <c r="CD1578">
        <v>56.5</v>
      </c>
      <c r="CE1578">
        <v>47.3</v>
      </c>
      <c r="CF1578">
        <v>49.5</v>
      </c>
      <c r="CG1578">
        <v>41.4</v>
      </c>
      <c r="CH1578">
        <v>41.4</v>
      </c>
      <c r="CI1578">
        <v>49.5</v>
      </c>
      <c r="CJ1578">
        <v>41.4</v>
      </c>
      <c r="CK1578">
        <v>43</v>
      </c>
      <c r="CL1578">
        <v>49.5</v>
      </c>
      <c r="CM1578">
        <v>49.5</v>
      </c>
      <c r="CN1578">
        <v>49.5</v>
      </c>
      <c r="CO1578">
        <v>9.06693317018962E-2</v>
      </c>
      <c r="CP1578">
        <v>0.28572201479324699</v>
      </c>
      <c r="CQ1578">
        <v>0.21767237721215399</v>
      </c>
      <c r="CR1578">
        <v>0.89290788504053098</v>
      </c>
      <c r="CS1578">
        <v>4.34112548828125E-2</v>
      </c>
      <c r="CT1578">
        <v>0.25130641434975698</v>
      </c>
      <c r="CU1578">
        <v>0.57621118568232699</v>
      </c>
      <c r="CV1578">
        <v>0.12694931030273399</v>
      </c>
      <c r="CW1578">
        <v>0.69514562297801497</v>
      </c>
      <c r="CX1578">
        <v>0.76458923933209599</v>
      </c>
      <c r="CY1578">
        <v>-0.10247611999511699</v>
      </c>
      <c r="CZ1578">
        <v>-0.55928923979557499</v>
      </c>
    </row>
    <row r="1579" spans="1:104" x14ac:dyDescent="0.3">
      <c r="A1579" t="s">
        <v>7221</v>
      </c>
      <c r="B1579" t="s">
        <v>7222</v>
      </c>
      <c r="C1579" s="50">
        <v>0.69696221966332184</v>
      </c>
      <c r="D1579" s="51">
        <v>-0.52084764106286918</v>
      </c>
      <c r="E1579" s="52">
        <v>0.51803227852590039</v>
      </c>
      <c r="F1579" s="53">
        <v>0.28564317857729299</v>
      </c>
      <c r="G1579" s="50">
        <v>1.0625491223473933</v>
      </c>
      <c r="H1579" s="54">
        <v>8.7529539536274056E-2</v>
      </c>
      <c r="I1579" s="55">
        <v>0.65114764831392136</v>
      </c>
      <c r="J1579" s="56">
        <v>0.18632052360155898</v>
      </c>
      <c r="K1579" t="s">
        <v>7223</v>
      </c>
      <c r="L1579" t="s">
        <v>7224</v>
      </c>
      <c r="M1579" s="13" t="str">
        <f>IFERROR(IF(SEARCH(M$1,$L1579),1,"no"),"-")</f>
        <v>-</v>
      </c>
      <c r="N1579" s="14">
        <f>IFERROR(IF(SEARCH(N$1,$L1579),1,"no"),"-")</f>
        <v>1</v>
      </c>
      <c r="O1579" s="14" t="str">
        <f>IFERROR(IF(SEARCH(O$1,$L1579),1,"no"),"-")</f>
        <v>-</v>
      </c>
      <c r="P1579" s="15">
        <v>361800000</v>
      </c>
      <c r="Q1579" s="16">
        <v>367680000</v>
      </c>
      <c r="T1579" s="17">
        <v>2</v>
      </c>
      <c r="U1579" s="18">
        <v>277290000</v>
      </c>
      <c r="V1579" s="19">
        <v>174800000</v>
      </c>
      <c r="W1579" s="19">
        <v>310540000</v>
      </c>
      <c r="AB1579" s="20">
        <v>3</v>
      </c>
      <c r="AC1579" s="32">
        <v>347740000</v>
      </c>
      <c r="AD1579" s="33">
        <v>308080000</v>
      </c>
      <c r="AE1579" s="33">
        <v>412940000</v>
      </c>
      <c r="AF1579" s="34">
        <v>3</v>
      </c>
      <c r="AG1579" s="24">
        <v>356480000</v>
      </c>
      <c r="AH1579" s="24">
        <v>446340000</v>
      </c>
      <c r="AI1579" s="24">
        <v>332790000</v>
      </c>
      <c r="AJ1579" s="25">
        <v>3</v>
      </c>
      <c r="AK1579">
        <v>28.430616378784201</v>
      </c>
      <c r="AL1579">
        <v>28.453874588012699</v>
      </c>
      <c r="AM1579">
        <v>25.8905029296875</v>
      </c>
      <c r="AN1579">
        <v>26.4871711730957</v>
      </c>
      <c r="AO1579">
        <v>28.046819686889599</v>
      </c>
      <c r="AP1579">
        <v>27.381130218505898</v>
      </c>
      <c r="AQ1579">
        <v>28.210203170776399</v>
      </c>
      <c r="AR1579">
        <v>28.3734340667725</v>
      </c>
      <c r="AS1579">
        <v>28.19873046875</v>
      </c>
      <c r="AT1579">
        <v>28.6213569641113</v>
      </c>
      <c r="AU1579">
        <v>28.409246444702099</v>
      </c>
      <c r="AV1579">
        <v>28.733568191528299</v>
      </c>
      <c r="AW1579">
        <v>28.310037612915</v>
      </c>
      <c r="AX1579">
        <v>4</v>
      </c>
      <c r="AY1579">
        <v>4</v>
      </c>
      <c r="AZ1579">
        <v>4</v>
      </c>
      <c r="BA1579">
        <v>34.6</v>
      </c>
      <c r="BB1579">
        <v>34.6</v>
      </c>
      <c r="BC1579">
        <v>34.6</v>
      </c>
      <c r="BD1579">
        <v>14.045</v>
      </c>
      <c r="BE1579">
        <v>0</v>
      </c>
      <c r="BF1579">
        <v>17.379000000000001</v>
      </c>
      <c r="BG1579">
        <v>2513000000</v>
      </c>
      <c r="BH1579">
        <v>18</v>
      </c>
      <c r="BI1579">
        <v>4</v>
      </c>
      <c r="BJ1579">
        <v>4</v>
      </c>
      <c r="BK1579">
        <v>4</v>
      </c>
      <c r="BL1579" t="s">
        <v>7225</v>
      </c>
      <c r="BM1579">
        <v>4</v>
      </c>
      <c r="BN1579">
        <v>3</v>
      </c>
      <c r="BO1579">
        <v>1</v>
      </c>
      <c r="BP1579">
        <v>1</v>
      </c>
      <c r="BQ1579">
        <v>4</v>
      </c>
      <c r="BR1579">
        <v>4</v>
      </c>
      <c r="BS1579">
        <v>2</v>
      </c>
      <c r="BT1579">
        <v>3</v>
      </c>
      <c r="BU1579">
        <v>3</v>
      </c>
      <c r="BV1579">
        <v>3</v>
      </c>
      <c r="BW1579">
        <v>4</v>
      </c>
      <c r="BX1579">
        <v>2</v>
      </c>
      <c r="BY1579">
        <v>2</v>
      </c>
      <c r="BZ1579">
        <v>127</v>
      </c>
      <c r="CA1579">
        <v>127</v>
      </c>
      <c r="CB1579">
        <v>34.6</v>
      </c>
      <c r="CC1579">
        <v>29.1</v>
      </c>
      <c r="CD1579">
        <v>13.4</v>
      </c>
      <c r="CE1579">
        <v>13.4</v>
      </c>
      <c r="CF1579">
        <v>34.6</v>
      </c>
      <c r="CG1579">
        <v>34.6</v>
      </c>
      <c r="CH1579">
        <v>15.7</v>
      </c>
      <c r="CI1579">
        <v>29.1</v>
      </c>
      <c r="CJ1579">
        <v>29.1</v>
      </c>
      <c r="CK1579">
        <v>29.1</v>
      </c>
      <c r="CL1579">
        <v>34.6</v>
      </c>
      <c r="CM1579">
        <v>21.3</v>
      </c>
      <c r="CN1579">
        <v>21.3</v>
      </c>
      <c r="CO1579">
        <v>0.64037916524776695</v>
      </c>
      <c r="CP1579">
        <v>0.28564317857729299</v>
      </c>
      <c r="CQ1579">
        <v>0.18632052360155901</v>
      </c>
      <c r="CR1579">
        <v>0.62293357597816201</v>
      </c>
      <c r="CS1579">
        <v>-1.0822992324829099</v>
      </c>
      <c r="CT1579">
        <v>-1.37039640940781</v>
      </c>
      <c r="CU1579">
        <v>0.57608050089445395</v>
      </c>
      <c r="CV1579">
        <v>-0.56384309132893795</v>
      </c>
      <c r="CW1579">
        <v>-0.69498229266128797</v>
      </c>
      <c r="CX1579">
        <v>0.80106140035906603</v>
      </c>
      <c r="CY1579">
        <v>-8.6443583170574101E-2</v>
      </c>
      <c r="CZ1579">
        <v>-0.48791336260650803</v>
      </c>
    </row>
    <row r="1580" spans="1:104" x14ac:dyDescent="0.3">
      <c r="A1580" t="s">
        <v>7088</v>
      </c>
      <c r="B1580" t="s">
        <v>7089</v>
      </c>
      <c r="C1580" s="50">
        <v>0.84993066103149972</v>
      </c>
      <c r="D1580" s="51">
        <v>-0.23458294665632584</v>
      </c>
      <c r="E1580" s="52">
        <v>0.51959218183355793</v>
      </c>
      <c r="F1580" s="53">
        <v>0.28433739226430804</v>
      </c>
      <c r="G1580" s="50">
        <v>1.1179493549038177</v>
      </c>
      <c r="H1580" s="54">
        <v>0.1608548330075078</v>
      </c>
      <c r="I1580" s="55">
        <v>0.61026373046641802</v>
      </c>
      <c r="J1580" s="56">
        <v>0.21448244050771503</v>
      </c>
      <c r="K1580" t="s">
        <v>7090</v>
      </c>
      <c r="L1580" t="s">
        <v>7091</v>
      </c>
      <c r="M1580" s="13" t="str">
        <f>IFERROR(IF(SEARCH(M$1,$L1580),1,"no"),"-")</f>
        <v>-</v>
      </c>
      <c r="N1580" s="14" t="str">
        <f>IFERROR(IF(SEARCH(N$1,$L1580),1,"no"),"-")</f>
        <v>-</v>
      </c>
      <c r="O1580" s="14" t="str">
        <f>IFERROR(IF(SEARCH(O$1,$L1580),1,"no"),"-")</f>
        <v>-</v>
      </c>
      <c r="P1580" s="15">
        <v>2270600000</v>
      </c>
      <c r="Q1580" s="16">
        <v>2259000000</v>
      </c>
      <c r="R1580" s="16">
        <v>4166000000</v>
      </c>
      <c r="S1580" s="16">
        <v>3418800000</v>
      </c>
      <c r="T1580" s="17">
        <v>4</v>
      </c>
      <c r="U1580" s="18">
        <v>2620300000</v>
      </c>
      <c r="V1580" s="19">
        <v>2191000000</v>
      </c>
      <c r="W1580" s="19">
        <v>2911000000</v>
      </c>
      <c r="AB1580" s="20">
        <v>3</v>
      </c>
      <c r="AC1580" s="32">
        <v>1749000000</v>
      </c>
      <c r="AD1580" s="33">
        <v>2524700000</v>
      </c>
      <c r="AE1580" s="33">
        <v>2167200000</v>
      </c>
      <c r="AF1580" s="34">
        <v>3</v>
      </c>
      <c r="AG1580" s="24">
        <v>1752100000</v>
      </c>
      <c r="AH1580" s="24">
        <v>2587300000</v>
      </c>
      <c r="AI1580" s="24">
        <v>2861200000</v>
      </c>
      <c r="AJ1580" s="25">
        <v>3</v>
      </c>
      <c r="AK1580">
        <v>31.080427169799801</v>
      </c>
      <c r="AL1580">
        <v>31.0730381011963</v>
      </c>
      <c r="AM1580">
        <v>31.956016540527301</v>
      </c>
      <c r="AN1580">
        <v>31.670843124389599</v>
      </c>
      <c r="AO1580">
        <v>31.287084579467798</v>
      </c>
      <c r="AP1580">
        <v>31.0289421081543</v>
      </c>
      <c r="AQ1580">
        <v>31.438867568969702</v>
      </c>
      <c r="AR1580">
        <v>30.703882217407202</v>
      </c>
      <c r="AS1580">
        <v>31.233465194702099</v>
      </c>
      <c r="AT1580">
        <v>31.013185501098601</v>
      </c>
      <c r="AU1580">
        <v>30.706438064575199</v>
      </c>
      <c r="AV1580">
        <v>31.268800735473601</v>
      </c>
      <c r="AW1580">
        <v>31.4139728546143</v>
      </c>
      <c r="AX1580">
        <v>15</v>
      </c>
      <c r="AY1580">
        <v>15</v>
      </c>
      <c r="AZ1580">
        <v>7</v>
      </c>
      <c r="BA1580">
        <v>56.1</v>
      </c>
      <c r="BB1580">
        <v>56.1</v>
      </c>
      <c r="BC1580">
        <v>29.7</v>
      </c>
      <c r="BD1580">
        <v>27.05</v>
      </c>
      <c r="BE1580">
        <v>0</v>
      </c>
      <c r="BF1580">
        <v>216.78</v>
      </c>
      <c r="BG1580">
        <v>23836000000</v>
      </c>
      <c r="BH1580">
        <v>170</v>
      </c>
      <c r="BI1580">
        <v>15</v>
      </c>
      <c r="BJ1580">
        <v>15</v>
      </c>
      <c r="BK1580">
        <v>7</v>
      </c>
      <c r="BL1580" t="s">
        <v>7092</v>
      </c>
      <c r="BM1580">
        <v>12</v>
      </c>
      <c r="BN1580">
        <v>12</v>
      </c>
      <c r="BO1580">
        <v>8</v>
      </c>
      <c r="BP1580">
        <v>9</v>
      </c>
      <c r="BQ1580">
        <v>14</v>
      </c>
      <c r="BR1580">
        <v>9</v>
      </c>
      <c r="BS1580">
        <v>12</v>
      </c>
      <c r="BT1580">
        <v>12</v>
      </c>
      <c r="BU1580">
        <v>11</v>
      </c>
      <c r="BV1580">
        <v>10</v>
      </c>
      <c r="BW1580">
        <v>10</v>
      </c>
      <c r="BX1580">
        <v>14</v>
      </c>
      <c r="BY1580">
        <v>13</v>
      </c>
      <c r="BZ1580">
        <v>246</v>
      </c>
      <c r="CA1580">
        <v>246</v>
      </c>
      <c r="CB1580">
        <v>53.7</v>
      </c>
      <c r="CC1580">
        <v>53.7</v>
      </c>
      <c r="CD1580">
        <v>40.700000000000003</v>
      </c>
      <c r="CE1580">
        <v>50</v>
      </c>
      <c r="CF1580">
        <v>56.1</v>
      </c>
      <c r="CG1580">
        <v>50.8</v>
      </c>
      <c r="CH1580">
        <v>51.6</v>
      </c>
      <c r="CI1580">
        <v>51.6</v>
      </c>
      <c r="CJ1580">
        <v>50.8</v>
      </c>
      <c r="CK1580">
        <v>50.8</v>
      </c>
      <c r="CL1580">
        <v>51.6</v>
      </c>
      <c r="CM1580">
        <v>56.1</v>
      </c>
      <c r="CN1580">
        <v>53.3</v>
      </c>
      <c r="CO1580">
        <v>0.76107664832639199</v>
      </c>
      <c r="CP1580">
        <v>0.28433739226430799</v>
      </c>
      <c r="CQ1580">
        <v>0.21448244050771501</v>
      </c>
      <c r="CR1580">
        <v>0.66003061224489801</v>
      </c>
      <c r="CS1580">
        <v>0.46157026290893599</v>
      </c>
      <c r="CT1580">
        <v>1.5871092620263201</v>
      </c>
      <c r="CU1580">
        <v>0.57763181411974995</v>
      </c>
      <c r="CV1580">
        <v>0.19344981511433801</v>
      </c>
      <c r="CW1580">
        <v>0.69227564289749299</v>
      </c>
      <c r="CX1580">
        <v>0.76769128508124096</v>
      </c>
      <c r="CY1580">
        <v>-0.146226247151692</v>
      </c>
      <c r="CZ1580">
        <v>-0.55211785412262404</v>
      </c>
    </row>
    <row r="1581" spans="1:104" x14ac:dyDescent="0.3">
      <c r="A1581" t="s">
        <v>6150</v>
      </c>
      <c r="B1581" t="s">
        <v>6151</v>
      </c>
      <c r="C1581" s="50">
        <v>0.65096705953460265</v>
      </c>
      <c r="D1581" s="51">
        <v>-0.61934355341418135</v>
      </c>
      <c r="E1581" s="52">
        <v>0.52135104838390511</v>
      </c>
      <c r="F1581" s="53">
        <v>0.28286974880018401</v>
      </c>
      <c r="G1581" s="50">
        <v>0.8681125066979084</v>
      </c>
      <c r="H1581" s="54">
        <v>-0.20404606795853436</v>
      </c>
      <c r="I1581" s="55">
        <v>0.34049528755642033</v>
      </c>
      <c r="J1581" s="56">
        <v>0.46788889433094699</v>
      </c>
      <c r="K1581" t="s">
        <v>6152</v>
      </c>
      <c r="L1581" t="s">
        <v>6153</v>
      </c>
      <c r="M1581" s="13" t="str">
        <f>IFERROR(IF(SEARCH(M$1,$L1581),1,"no"),"-")</f>
        <v>-</v>
      </c>
      <c r="N1581" s="14" t="str">
        <f>IFERROR(IF(SEARCH(N$1,$L1581),1,"no"),"-")</f>
        <v>-</v>
      </c>
      <c r="O1581" s="14" t="str">
        <f>IFERROR(IF(SEARCH(O$1,$L1581),1,"no"),"-")</f>
        <v>-</v>
      </c>
      <c r="P1581" s="15">
        <v>438830000</v>
      </c>
      <c r="Q1581" s="16">
        <v>443570000</v>
      </c>
      <c r="T1581" s="17">
        <v>2</v>
      </c>
      <c r="U1581" s="18">
        <v>267060000</v>
      </c>
      <c r="V1581" s="19">
        <v>237340000</v>
      </c>
      <c r="W1581" s="19">
        <v>357220000</v>
      </c>
      <c r="AB1581" s="20">
        <v>3</v>
      </c>
      <c r="AC1581" s="32">
        <v>392540000</v>
      </c>
      <c r="AD1581" s="33">
        <v>398730000</v>
      </c>
      <c r="AE1581" s="33">
        <v>309820000</v>
      </c>
      <c r="AF1581" s="34">
        <v>3</v>
      </c>
      <c r="AG1581" s="24">
        <v>380110000</v>
      </c>
      <c r="AH1581" s="24">
        <v>314640000</v>
      </c>
      <c r="AI1581" s="24">
        <v>261120000</v>
      </c>
      <c r="AJ1581" s="25">
        <v>3</v>
      </c>
      <c r="AK1581">
        <v>28.7090873718262</v>
      </c>
      <c r="AL1581">
        <v>28.724586486816399</v>
      </c>
      <c r="AM1581">
        <v>26.623571395873999</v>
      </c>
      <c r="AN1581">
        <v>25.7756671905518</v>
      </c>
      <c r="AO1581">
        <v>27.992588043212901</v>
      </c>
      <c r="AP1581">
        <v>27.822380065918001</v>
      </c>
      <c r="AQ1581">
        <v>28.412237167358398</v>
      </c>
      <c r="AR1581">
        <v>28.548263549804702</v>
      </c>
      <c r="AS1581">
        <v>28.570837020873999</v>
      </c>
      <c r="AT1581">
        <v>28.206855773925799</v>
      </c>
      <c r="AU1581">
        <v>28.5018424987793</v>
      </c>
      <c r="AV1581">
        <v>28.2291259765625</v>
      </c>
      <c r="AW1581">
        <v>27.960138320922901</v>
      </c>
      <c r="AX1581">
        <v>6</v>
      </c>
      <c r="AY1581">
        <v>6</v>
      </c>
      <c r="AZ1581">
        <v>6</v>
      </c>
      <c r="BA1581">
        <v>28.9</v>
      </c>
      <c r="BB1581">
        <v>28.9</v>
      </c>
      <c r="BC1581">
        <v>28.9</v>
      </c>
      <c r="BD1581">
        <v>28.271000000000001</v>
      </c>
      <c r="BE1581">
        <v>0</v>
      </c>
      <c r="BF1581">
        <v>62.831000000000003</v>
      </c>
      <c r="BG1581">
        <v>2706200000</v>
      </c>
      <c r="BH1581">
        <v>28</v>
      </c>
      <c r="BI1581">
        <v>6</v>
      </c>
      <c r="BJ1581">
        <v>6</v>
      </c>
      <c r="BK1581">
        <v>6</v>
      </c>
      <c r="BL1581" t="s">
        <v>6154</v>
      </c>
      <c r="BM1581">
        <v>5</v>
      </c>
      <c r="BN1581">
        <v>5</v>
      </c>
      <c r="BO1581">
        <v>2</v>
      </c>
      <c r="BP1581">
        <v>1</v>
      </c>
      <c r="BQ1581">
        <v>5</v>
      </c>
      <c r="BR1581">
        <v>4</v>
      </c>
      <c r="BS1581">
        <v>4</v>
      </c>
      <c r="BT1581">
        <v>5</v>
      </c>
      <c r="BU1581">
        <v>4</v>
      </c>
      <c r="BV1581">
        <v>5</v>
      </c>
      <c r="BW1581">
        <v>2</v>
      </c>
      <c r="BX1581">
        <v>2</v>
      </c>
      <c r="BY1581">
        <v>4</v>
      </c>
      <c r="BZ1581">
        <v>270</v>
      </c>
      <c r="CA1581">
        <v>270</v>
      </c>
      <c r="CB1581">
        <v>22.6</v>
      </c>
      <c r="CC1581">
        <v>24.1</v>
      </c>
      <c r="CD1581">
        <v>17.8</v>
      </c>
      <c r="CE1581">
        <v>10</v>
      </c>
      <c r="CF1581">
        <v>24.1</v>
      </c>
      <c r="CG1581">
        <v>21.1</v>
      </c>
      <c r="CH1581">
        <v>21.1</v>
      </c>
      <c r="CI1581">
        <v>28.9</v>
      </c>
      <c r="CJ1581">
        <v>17.8</v>
      </c>
      <c r="CK1581">
        <v>22.6</v>
      </c>
      <c r="CL1581">
        <v>10</v>
      </c>
      <c r="CM1581">
        <v>10</v>
      </c>
      <c r="CN1581">
        <v>21.1</v>
      </c>
      <c r="CO1581">
        <v>0.49619707785837602</v>
      </c>
      <c r="CP1581">
        <v>0.28286974880018401</v>
      </c>
      <c r="CQ1581">
        <v>0.46788889433094699</v>
      </c>
      <c r="CR1581">
        <v>0.63641554959785496</v>
      </c>
      <c r="CS1581">
        <v>-0.98375733693440603</v>
      </c>
      <c r="CT1581">
        <v>-1.10618221573904</v>
      </c>
      <c r="CU1581">
        <v>0.57968763944667601</v>
      </c>
      <c r="CV1581">
        <v>-0.61750698089599598</v>
      </c>
      <c r="CW1581">
        <v>-0.689230409758818</v>
      </c>
      <c r="CX1581">
        <v>0.47135016674607</v>
      </c>
      <c r="CY1581">
        <v>0.211616516113281</v>
      </c>
      <c r="CZ1581">
        <v>1.0810564641376299</v>
      </c>
    </row>
    <row r="1582" spans="1:104" x14ac:dyDescent="0.3">
      <c r="A1582" t="s">
        <v>2693</v>
      </c>
      <c r="C1582" s="50">
        <v>0.81964396372035375</v>
      </c>
      <c r="D1582" s="51">
        <v>-0.28693072578919365</v>
      </c>
      <c r="E1582" s="52">
        <v>0.52165916124971012</v>
      </c>
      <c r="F1582" s="53">
        <v>0.28261316124221197</v>
      </c>
      <c r="G1582" s="41">
        <v>0.7233765626461327</v>
      </c>
      <c r="H1582" s="43">
        <v>-0.4671812393625151</v>
      </c>
      <c r="I1582" s="39">
        <v>2.871405403070389E-2</v>
      </c>
      <c r="J1582" s="40">
        <v>1.5419054867487401</v>
      </c>
      <c r="M1582" s="13" t="str">
        <f>IFERROR(IF(SEARCH(M$1,$L1582),1,"no"),"-")</f>
        <v>-</v>
      </c>
      <c r="N1582" s="14" t="str">
        <f>IFERROR(IF(SEARCH(N$1,$L1582),1,"no"),"-")</f>
        <v>-</v>
      </c>
      <c r="O1582" s="14" t="str">
        <f>IFERROR(IF(SEARCH(O$1,$L1582),1,"no"),"-")</f>
        <v>-</v>
      </c>
      <c r="P1582" s="15">
        <v>300650000</v>
      </c>
      <c r="Q1582" s="16">
        <v>409390000</v>
      </c>
      <c r="T1582" s="17">
        <v>2</v>
      </c>
      <c r="U1582" s="18">
        <v>155330000</v>
      </c>
      <c r="V1582" s="19">
        <v>235810000</v>
      </c>
      <c r="W1582" s="19">
        <v>481830000</v>
      </c>
      <c r="AB1582" s="20">
        <v>3</v>
      </c>
      <c r="AC1582" s="32">
        <v>388890000</v>
      </c>
      <c r="AD1582" s="33">
        <v>385890000</v>
      </c>
      <c r="AE1582" s="33">
        <v>508300000</v>
      </c>
      <c r="AF1582" s="34">
        <v>3</v>
      </c>
      <c r="AG1582" s="24">
        <v>296030000</v>
      </c>
      <c r="AH1582" s="24">
        <v>307250000</v>
      </c>
      <c r="AI1582" s="24">
        <v>324870000</v>
      </c>
      <c r="AJ1582" s="25">
        <v>3</v>
      </c>
      <c r="AK1582">
        <v>28.163509368896499</v>
      </c>
      <c r="AL1582">
        <v>28.608900070190401</v>
      </c>
      <c r="AM1582">
        <v>26.004467010498001</v>
      </c>
      <c r="AN1582">
        <v>26.796319961547901</v>
      </c>
      <c r="AO1582">
        <v>27.210762023925799</v>
      </c>
      <c r="AP1582">
        <v>27.8130493164063</v>
      </c>
      <c r="AQ1582">
        <v>28.843948364257798</v>
      </c>
      <c r="AR1582">
        <v>28.534786224365199</v>
      </c>
      <c r="AS1582">
        <v>28.523614883422901</v>
      </c>
      <c r="AT1582">
        <v>28.921104431152301</v>
      </c>
      <c r="AU1582">
        <v>28.141168594360401</v>
      </c>
      <c r="AV1582">
        <v>28.194837570190401</v>
      </c>
      <c r="AW1582">
        <v>28.2752876281738</v>
      </c>
      <c r="AX1582">
        <v>2</v>
      </c>
      <c r="AY1582">
        <v>2</v>
      </c>
      <c r="AZ1582">
        <v>2</v>
      </c>
      <c r="BA1582">
        <v>21.6</v>
      </c>
      <c r="BB1582">
        <v>21.6</v>
      </c>
      <c r="BC1582">
        <v>21.6</v>
      </c>
      <c r="BD1582">
        <v>14.253</v>
      </c>
      <c r="BE1582">
        <v>0</v>
      </c>
      <c r="BF1582">
        <v>20.207999999999998</v>
      </c>
      <c r="BG1582">
        <v>2448400000</v>
      </c>
      <c r="BH1582">
        <v>34</v>
      </c>
      <c r="BI1582" t="s">
        <v>105</v>
      </c>
      <c r="BJ1582" t="s">
        <v>105</v>
      </c>
      <c r="BK1582" t="s">
        <v>105</v>
      </c>
      <c r="BL1582" t="s">
        <v>2693</v>
      </c>
      <c r="BM1582">
        <v>2</v>
      </c>
      <c r="BN1582">
        <v>2</v>
      </c>
      <c r="BO1582">
        <v>0</v>
      </c>
      <c r="BP1582">
        <v>0</v>
      </c>
      <c r="BQ1582">
        <v>2</v>
      </c>
      <c r="BR1582">
        <v>2</v>
      </c>
      <c r="BS1582">
        <v>2</v>
      </c>
      <c r="BT1582">
        <v>2</v>
      </c>
      <c r="BU1582">
        <v>2</v>
      </c>
      <c r="BV1582">
        <v>2</v>
      </c>
      <c r="BW1582">
        <v>2</v>
      </c>
      <c r="BX1582">
        <v>2</v>
      </c>
      <c r="BY1582">
        <v>2</v>
      </c>
      <c r="BZ1582">
        <v>125</v>
      </c>
      <c r="CA1582" t="s">
        <v>105</v>
      </c>
      <c r="CB1582">
        <v>21.6</v>
      </c>
      <c r="CC1582">
        <v>21.6</v>
      </c>
      <c r="CD1582">
        <v>0</v>
      </c>
      <c r="CE1582">
        <v>0</v>
      </c>
      <c r="CF1582">
        <v>21.6</v>
      </c>
      <c r="CG1582">
        <v>21.6</v>
      </c>
      <c r="CH1582">
        <v>21.6</v>
      </c>
      <c r="CI1582">
        <v>21.6</v>
      </c>
      <c r="CJ1582">
        <v>21.6</v>
      </c>
      <c r="CK1582">
        <v>21.6</v>
      </c>
      <c r="CL1582">
        <v>21.6</v>
      </c>
      <c r="CM1582">
        <v>21.6</v>
      </c>
      <c r="CN1582">
        <v>21.6</v>
      </c>
      <c r="CO1582">
        <v>0.85565805755246405</v>
      </c>
      <c r="CP1582">
        <v>0.28261316124221197</v>
      </c>
      <c r="CQ1582">
        <v>1.5419054867487401</v>
      </c>
      <c r="CR1582">
        <v>0.70257239057239096</v>
      </c>
      <c r="CS1582">
        <v>-1.26653607686361</v>
      </c>
      <c r="CT1582">
        <v>-1.7560818921029</v>
      </c>
      <c r="CU1582">
        <v>0.57981088314005402</v>
      </c>
      <c r="CV1582">
        <v>-0.56262079874674598</v>
      </c>
      <c r="CW1582">
        <v>-0.68869767607682297</v>
      </c>
      <c r="CX1582">
        <v>7.2659286592865899E-2</v>
      </c>
      <c r="CY1582">
        <v>0.45607058207193801</v>
      </c>
      <c r="CZ1582">
        <v>3.3445463872754999</v>
      </c>
    </row>
    <row r="1583" spans="1:104" x14ac:dyDescent="0.3">
      <c r="A1583" t="s">
        <v>4795</v>
      </c>
      <c r="B1583" t="s">
        <v>4796</v>
      </c>
      <c r="C1583" s="50">
        <v>0.77309618490519938</v>
      </c>
      <c r="D1583" s="51">
        <v>-0.37128017639944577</v>
      </c>
      <c r="E1583" s="52">
        <v>0.52194613090418795</v>
      </c>
      <c r="F1583" s="53">
        <v>0.282374317415927</v>
      </c>
      <c r="G1583" s="50">
        <v>0.8552738706869929</v>
      </c>
      <c r="H1583" s="54">
        <v>-0.22554162972504496</v>
      </c>
      <c r="I1583" s="55">
        <v>0.13714065586770011</v>
      </c>
      <c r="J1583" s="56">
        <v>0.862833777876026</v>
      </c>
      <c r="K1583" t="s">
        <v>4797</v>
      </c>
      <c r="L1583" t="s">
        <v>4798</v>
      </c>
      <c r="M1583" s="13" t="str">
        <f>IFERROR(IF(SEARCH(M$1,$L1583),1,"no"),"-")</f>
        <v>-</v>
      </c>
      <c r="N1583" s="14" t="str">
        <f>IFERROR(IF(SEARCH(N$1,$L1583),1,"no"),"-")</f>
        <v>-</v>
      </c>
      <c r="O1583" s="14" t="str">
        <f>IFERROR(IF(SEARCH(O$1,$L1583),1,"no"),"-")</f>
        <v>-</v>
      </c>
      <c r="P1583" s="15">
        <v>320850000</v>
      </c>
      <c r="Q1583" s="16">
        <v>199500000</v>
      </c>
      <c r="R1583" s="16">
        <v>216460000</v>
      </c>
      <c r="T1583" s="17">
        <v>3</v>
      </c>
      <c r="U1583" s="18">
        <v>169560000</v>
      </c>
      <c r="W1583" s="19">
        <v>210190000</v>
      </c>
      <c r="AB1583" s="20">
        <v>2</v>
      </c>
      <c r="AC1583" s="32">
        <v>250670000</v>
      </c>
      <c r="AD1583" s="33">
        <v>215280000</v>
      </c>
      <c r="AE1583" s="33">
        <v>246430000</v>
      </c>
      <c r="AF1583" s="34">
        <v>3</v>
      </c>
      <c r="AG1583" s="24">
        <v>232770000</v>
      </c>
      <c r="AH1583" s="24">
        <v>186260000</v>
      </c>
      <c r="AI1583" s="24">
        <v>190250000</v>
      </c>
      <c r="AJ1583" s="25">
        <v>3</v>
      </c>
      <c r="AK1583">
        <v>28.25732421875</v>
      </c>
      <c r="AL1583">
        <v>27.571813583373999</v>
      </c>
      <c r="AM1583">
        <v>27.689525604248001</v>
      </c>
      <c r="AN1583">
        <v>25.9309692382813</v>
      </c>
      <c r="AO1583">
        <v>27.337221145629901</v>
      </c>
      <c r="AP1583">
        <v>25.366905212402301</v>
      </c>
      <c r="AQ1583">
        <v>27.647119522094702</v>
      </c>
      <c r="AR1583">
        <v>27.9012145996094</v>
      </c>
      <c r="AS1583">
        <v>27.681638717651399</v>
      </c>
      <c r="AT1583">
        <v>27.876602172851602</v>
      </c>
      <c r="AU1583">
        <v>27.7943305969238</v>
      </c>
      <c r="AV1583">
        <v>27.472742080688501</v>
      </c>
      <c r="AW1583">
        <v>27.503320693969702</v>
      </c>
      <c r="AX1583">
        <v>8</v>
      </c>
      <c r="AY1583">
        <v>8</v>
      </c>
      <c r="AZ1583">
        <v>8</v>
      </c>
      <c r="BA1583">
        <v>36.4</v>
      </c>
      <c r="BB1583">
        <v>36.4</v>
      </c>
      <c r="BC1583">
        <v>36.4</v>
      </c>
      <c r="BD1583">
        <v>35.125</v>
      </c>
      <c r="BE1583">
        <v>0</v>
      </c>
      <c r="BF1583">
        <v>202.86</v>
      </c>
      <c r="BG1583">
        <v>1697200000</v>
      </c>
      <c r="BH1583">
        <v>48</v>
      </c>
      <c r="BI1583">
        <v>8</v>
      </c>
      <c r="BJ1583">
        <v>8</v>
      </c>
      <c r="BK1583">
        <v>8</v>
      </c>
      <c r="BL1583" t="s">
        <v>4799</v>
      </c>
      <c r="BM1583">
        <v>6</v>
      </c>
      <c r="BN1583">
        <v>6</v>
      </c>
      <c r="BO1583">
        <v>2</v>
      </c>
      <c r="BP1583">
        <v>1</v>
      </c>
      <c r="BQ1583">
        <v>5</v>
      </c>
      <c r="BR1583">
        <v>2</v>
      </c>
      <c r="BS1583">
        <v>4</v>
      </c>
      <c r="BT1583">
        <v>5</v>
      </c>
      <c r="BU1583">
        <v>6</v>
      </c>
      <c r="BV1583">
        <v>5</v>
      </c>
      <c r="BW1583">
        <v>4</v>
      </c>
      <c r="BX1583">
        <v>4</v>
      </c>
      <c r="BY1583">
        <v>2</v>
      </c>
      <c r="BZ1583">
        <v>327</v>
      </c>
      <c r="CA1583">
        <v>327</v>
      </c>
      <c r="CB1583">
        <v>23.9</v>
      </c>
      <c r="CC1583">
        <v>27.5</v>
      </c>
      <c r="CD1583">
        <v>9.5</v>
      </c>
      <c r="CE1583">
        <v>3.7</v>
      </c>
      <c r="CF1583">
        <v>25.4</v>
      </c>
      <c r="CG1583">
        <v>10.7</v>
      </c>
      <c r="CH1583">
        <v>19.3</v>
      </c>
      <c r="CI1583">
        <v>26</v>
      </c>
      <c r="CJ1583">
        <v>30.3</v>
      </c>
      <c r="CK1583">
        <v>23.5</v>
      </c>
      <c r="CL1583">
        <v>19.3</v>
      </c>
      <c r="CM1583">
        <v>19.3</v>
      </c>
      <c r="CN1583">
        <v>10.7</v>
      </c>
      <c r="CO1583">
        <v>0.32200149348907797</v>
      </c>
      <c r="CP1583">
        <v>0.282374317415927</v>
      </c>
      <c r="CQ1583">
        <v>0.862833777876026</v>
      </c>
      <c r="CR1583">
        <v>0.70023859649122799</v>
      </c>
      <c r="CS1583">
        <v>-0.45741033554077098</v>
      </c>
      <c r="CT1583">
        <v>-0.76936662351346996</v>
      </c>
      <c r="CU1583">
        <v>0.57988943379402602</v>
      </c>
      <c r="CV1583">
        <v>0.57865953445434604</v>
      </c>
      <c r="CW1583">
        <v>0.68820169206389603</v>
      </c>
      <c r="CX1583">
        <v>0.226476058292852</v>
      </c>
      <c r="CY1583">
        <v>0.229687372843426</v>
      </c>
      <c r="CZ1583">
        <v>1.8553262424154799</v>
      </c>
    </row>
    <row r="1584" spans="1:104" x14ac:dyDescent="0.3">
      <c r="A1584" t="s">
        <v>7725</v>
      </c>
      <c r="B1584" t="s">
        <v>7726</v>
      </c>
      <c r="C1584" s="50">
        <v>0.48357110349577892</v>
      </c>
      <c r="D1584" s="51">
        <v>-1.0482000580937567</v>
      </c>
      <c r="E1584" s="52">
        <v>0.52313499281088116</v>
      </c>
      <c r="F1584" s="53">
        <v>0.28138622878467201</v>
      </c>
      <c r="G1584" s="50">
        <v>0.73295417045032996</v>
      </c>
      <c r="H1584" s="54">
        <v>-0.44820510134557368</v>
      </c>
      <c r="I1584" s="55">
        <v>0.89161265134356549</v>
      </c>
      <c r="J1584" s="56">
        <v>4.9823777821097641E-2</v>
      </c>
      <c r="K1584" t="s">
        <v>7727</v>
      </c>
      <c r="L1584" t="s">
        <v>7728</v>
      </c>
      <c r="M1584" s="13" t="str">
        <f>IFERROR(IF(SEARCH(M$1,$L1584),1,"no"),"-")</f>
        <v>-</v>
      </c>
      <c r="N1584" s="14">
        <f>IFERROR(IF(SEARCH(N$1,$L1584),1,"no"),"-")</f>
        <v>1</v>
      </c>
      <c r="O1584" s="14" t="str">
        <f>IFERROR(IF(SEARCH(O$1,$L1584),1,"no"),"-")</f>
        <v>-</v>
      </c>
      <c r="P1584" s="15">
        <v>44944000</v>
      </c>
      <c r="Q1584" s="16">
        <v>49749000</v>
      </c>
      <c r="R1584" s="16">
        <v>237350000</v>
      </c>
      <c r="S1584" s="16">
        <v>292720000</v>
      </c>
      <c r="T1584" s="17">
        <v>4</v>
      </c>
      <c r="U1584" s="18">
        <v>59419000</v>
      </c>
      <c r="V1584" s="19">
        <v>69039000</v>
      </c>
      <c r="W1584" s="19">
        <v>98130000</v>
      </c>
      <c r="AB1584" s="20">
        <v>3</v>
      </c>
      <c r="AD1584" s="33">
        <v>79075000</v>
      </c>
      <c r="AE1584" s="33">
        <v>67388000</v>
      </c>
      <c r="AF1584" s="34">
        <v>2</v>
      </c>
      <c r="AG1584" s="24">
        <v>32874000</v>
      </c>
      <c r="AH1584" s="24">
        <v>78540000</v>
      </c>
      <c r="AI1584" s="24">
        <v>49612000</v>
      </c>
      <c r="AJ1584" s="25">
        <v>3</v>
      </c>
      <c r="AK1584">
        <v>25.421625137329102</v>
      </c>
      <c r="AL1584">
        <v>25.568164825439499</v>
      </c>
      <c r="AM1584">
        <v>27.822441101074201</v>
      </c>
      <c r="AN1584">
        <v>28.124946594238299</v>
      </c>
      <c r="AO1584">
        <v>25.824420928955099</v>
      </c>
      <c r="AP1584">
        <v>26.040908813476602</v>
      </c>
      <c r="AQ1584">
        <v>26.548191070556602</v>
      </c>
      <c r="AR1584">
        <v>24.772153854370099</v>
      </c>
      <c r="AS1584">
        <v>26.236719131469702</v>
      </c>
      <c r="AT1584">
        <v>26.005989074706999</v>
      </c>
      <c r="AU1584">
        <v>24.970443725585898</v>
      </c>
      <c r="AV1584">
        <v>26.226924896240199</v>
      </c>
      <c r="AW1584">
        <v>25.564186096191399</v>
      </c>
      <c r="AX1584">
        <v>4</v>
      </c>
      <c r="AY1584">
        <v>4</v>
      </c>
      <c r="AZ1584">
        <v>4</v>
      </c>
      <c r="BA1584">
        <v>19.3</v>
      </c>
      <c r="BB1584">
        <v>19.3</v>
      </c>
      <c r="BC1584">
        <v>19.3</v>
      </c>
      <c r="BD1584">
        <v>12.749000000000001</v>
      </c>
      <c r="BE1584">
        <v>0</v>
      </c>
      <c r="BF1584">
        <v>31.847999999999999</v>
      </c>
      <c r="BG1584">
        <v>978130000</v>
      </c>
      <c r="BH1584">
        <v>23</v>
      </c>
      <c r="BI1584">
        <v>4</v>
      </c>
      <c r="BJ1584">
        <v>4</v>
      </c>
      <c r="BK1584">
        <v>4</v>
      </c>
      <c r="BL1584" t="s">
        <v>7729</v>
      </c>
      <c r="BM1584">
        <v>2</v>
      </c>
      <c r="BN1584">
        <v>2</v>
      </c>
      <c r="BO1584">
        <v>3</v>
      </c>
      <c r="BP1584">
        <v>2</v>
      </c>
      <c r="BQ1584">
        <v>3</v>
      </c>
      <c r="BR1584">
        <v>3</v>
      </c>
      <c r="BS1584">
        <v>3</v>
      </c>
      <c r="BT1584">
        <v>1</v>
      </c>
      <c r="BU1584">
        <v>4</v>
      </c>
      <c r="BV1584">
        <v>2</v>
      </c>
      <c r="BW1584">
        <v>2</v>
      </c>
      <c r="BX1584">
        <v>3</v>
      </c>
      <c r="BY1584">
        <v>3</v>
      </c>
      <c r="BZ1584">
        <v>109</v>
      </c>
      <c r="CA1584">
        <v>109</v>
      </c>
      <c r="CB1584">
        <v>19.3</v>
      </c>
      <c r="CC1584">
        <v>19.3</v>
      </c>
      <c r="CD1584">
        <v>19.3</v>
      </c>
      <c r="CE1584">
        <v>19.3</v>
      </c>
      <c r="CF1584">
        <v>19.3</v>
      </c>
      <c r="CG1584">
        <v>19.3</v>
      </c>
      <c r="CH1584">
        <v>19.3</v>
      </c>
      <c r="CI1584">
        <v>7.3</v>
      </c>
      <c r="CJ1584">
        <v>19.3</v>
      </c>
      <c r="CK1584">
        <v>19.3</v>
      </c>
      <c r="CL1584">
        <v>19.3</v>
      </c>
      <c r="CM1584">
        <v>19.3</v>
      </c>
      <c r="CN1584">
        <v>19.3</v>
      </c>
      <c r="CO1584">
        <v>0.51465859994548302</v>
      </c>
      <c r="CP1584">
        <v>0.28138622878467201</v>
      </c>
      <c r="CQ1584">
        <v>4.9823777821097599E-2</v>
      </c>
      <c r="CR1584">
        <v>0.633405555555556</v>
      </c>
      <c r="CS1584">
        <v>1.0626737276713101</v>
      </c>
      <c r="CT1584">
        <v>1.14053220357947</v>
      </c>
      <c r="CU1584">
        <v>0.58115864527629202</v>
      </c>
      <c r="CV1584">
        <v>0.59645414352417003</v>
      </c>
      <c r="CW1584">
        <v>0.68614889596812101</v>
      </c>
      <c r="CX1584">
        <v>0.94612272587110702</v>
      </c>
      <c r="CY1584">
        <v>8.4435780843097802E-2</v>
      </c>
      <c r="CZ1584">
        <v>0.14515006535084099</v>
      </c>
    </row>
    <row r="1585" spans="1:104" x14ac:dyDescent="0.3">
      <c r="A1585" t="s">
        <v>1183</v>
      </c>
      <c r="B1585" t="s">
        <v>1184</v>
      </c>
      <c r="C1585" s="50">
        <v>1.1146259953788638</v>
      </c>
      <c r="D1585" s="51">
        <v>0.1565597055471748</v>
      </c>
      <c r="E1585" s="52">
        <v>0.52657931767995969</v>
      </c>
      <c r="F1585" s="53">
        <v>0.27853620256732298</v>
      </c>
      <c r="G1585" s="41">
        <v>1.3250677173110073</v>
      </c>
      <c r="H1585" s="43">
        <v>0.40606609019083889</v>
      </c>
      <c r="I1585" s="39">
        <v>2.8675455215090722E-2</v>
      </c>
      <c r="J1585" s="40">
        <v>1.5424896790646101</v>
      </c>
      <c r="K1585" t="s">
        <v>1185</v>
      </c>
      <c r="L1585" t="s">
        <v>1186</v>
      </c>
      <c r="M1585" s="13" t="str">
        <f>IFERROR(IF(SEARCH(M$1,$L1585),1,"no"),"-")</f>
        <v>-</v>
      </c>
      <c r="N1585" s="14" t="str">
        <f>IFERROR(IF(SEARCH(N$1,$L1585),1,"no"),"-")</f>
        <v>-</v>
      </c>
      <c r="O1585" s="14" t="str">
        <f>IFERROR(IF(SEARCH(O$1,$L1585),1,"no"),"-")</f>
        <v>-</v>
      </c>
      <c r="P1585" s="15">
        <v>254080000</v>
      </c>
      <c r="Q1585" s="16">
        <v>186150000</v>
      </c>
      <c r="R1585" s="16">
        <v>214370000</v>
      </c>
      <c r="S1585" s="16">
        <v>353810000</v>
      </c>
      <c r="T1585" s="17">
        <v>4</v>
      </c>
      <c r="U1585" s="18">
        <v>311250000</v>
      </c>
      <c r="V1585" s="19">
        <v>224130000</v>
      </c>
      <c r="W1585" s="19">
        <v>307620000</v>
      </c>
      <c r="AB1585" s="20">
        <v>3</v>
      </c>
      <c r="AC1585" s="32">
        <v>267300000</v>
      </c>
      <c r="AD1585" s="33">
        <v>271420000</v>
      </c>
      <c r="AE1585" s="33">
        <v>273480000</v>
      </c>
      <c r="AF1585" s="34">
        <v>3</v>
      </c>
      <c r="AG1585" s="24">
        <v>397980000</v>
      </c>
      <c r="AH1585" s="24">
        <v>374540000</v>
      </c>
      <c r="AI1585" s="24">
        <v>303700000</v>
      </c>
      <c r="AJ1585" s="25">
        <v>3</v>
      </c>
      <c r="AK1585">
        <v>27.920707702636701</v>
      </c>
      <c r="AL1585">
        <v>27.471889495849599</v>
      </c>
      <c r="AM1585">
        <v>27.6755275726318</v>
      </c>
      <c r="AN1585">
        <v>28.398399353027301</v>
      </c>
      <c r="AO1585">
        <v>28.213499069213899</v>
      </c>
      <c r="AP1585">
        <v>27.739761352539102</v>
      </c>
      <c r="AQ1585">
        <v>28.1965732574463</v>
      </c>
      <c r="AR1585">
        <v>27.9938850402832</v>
      </c>
      <c r="AS1585">
        <v>28.0159511566162</v>
      </c>
      <c r="AT1585">
        <v>28.026859283447301</v>
      </c>
      <c r="AU1585">
        <v>28.568120956420898</v>
      </c>
      <c r="AV1585">
        <v>28.480545043945298</v>
      </c>
      <c r="AW1585">
        <v>28.178071975708001</v>
      </c>
      <c r="AX1585">
        <v>8</v>
      </c>
      <c r="AY1585">
        <v>8</v>
      </c>
      <c r="AZ1585">
        <v>8</v>
      </c>
      <c r="BA1585">
        <v>48.7</v>
      </c>
      <c r="BB1585">
        <v>48.7</v>
      </c>
      <c r="BC1585">
        <v>48.7</v>
      </c>
      <c r="BD1585">
        <v>25.530999999999999</v>
      </c>
      <c r="BE1585">
        <v>0</v>
      </c>
      <c r="BF1585">
        <v>63.485999999999997</v>
      </c>
      <c r="BG1585">
        <v>2494400000</v>
      </c>
      <c r="BH1585">
        <v>48</v>
      </c>
      <c r="BI1585">
        <v>8</v>
      </c>
      <c r="BJ1585">
        <v>8</v>
      </c>
      <c r="BK1585">
        <v>8</v>
      </c>
      <c r="BL1585" t="s">
        <v>1187</v>
      </c>
      <c r="BM1585">
        <v>4</v>
      </c>
      <c r="BN1585">
        <v>5</v>
      </c>
      <c r="BO1585">
        <v>4</v>
      </c>
      <c r="BP1585">
        <v>3</v>
      </c>
      <c r="BQ1585">
        <v>6</v>
      </c>
      <c r="BR1585">
        <v>4</v>
      </c>
      <c r="BS1585">
        <v>6</v>
      </c>
      <c r="BT1585">
        <v>5</v>
      </c>
      <c r="BU1585">
        <v>5</v>
      </c>
      <c r="BV1585">
        <v>5</v>
      </c>
      <c r="BW1585">
        <v>6</v>
      </c>
      <c r="BX1585">
        <v>4</v>
      </c>
      <c r="BY1585">
        <v>5</v>
      </c>
      <c r="BZ1585">
        <v>224</v>
      </c>
      <c r="CA1585">
        <v>224</v>
      </c>
      <c r="CB1585">
        <v>23.2</v>
      </c>
      <c r="CC1585">
        <v>35.299999999999997</v>
      </c>
      <c r="CD1585">
        <v>21.9</v>
      </c>
      <c r="CE1585">
        <v>18.8</v>
      </c>
      <c r="CF1585">
        <v>29.5</v>
      </c>
      <c r="CG1585">
        <v>23.2</v>
      </c>
      <c r="CH1585">
        <v>39.700000000000003</v>
      </c>
      <c r="CI1585">
        <v>27.7</v>
      </c>
      <c r="CJ1585">
        <v>27.7</v>
      </c>
      <c r="CK1585">
        <v>27.7</v>
      </c>
      <c r="CL1585">
        <v>37.5</v>
      </c>
      <c r="CM1585">
        <v>20.5</v>
      </c>
      <c r="CN1585">
        <v>32.6</v>
      </c>
      <c r="CO1585">
        <v>0.24814425839247201</v>
      </c>
      <c r="CP1585">
        <v>0.27853620256732298</v>
      </c>
      <c r="CQ1585">
        <v>1.5424896790646101</v>
      </c>
      <c r="CR1585">
        <v>0.75127140915269597</v>
      </c>
      <c r="CS1585">
        <v>-0.14560079574585</v>
      </c>
      <c r="CT1585">
        <v>-0.61616998241783905</v>
      </c>
      <c r="CU1585">
        <v>0.584172521120498</v>
      </c>
      <c r="CV1585">
        <v>-0.18331352869669701</v>
      </c>
      <c r="CW1585">
        <v>-0.68021942611478103</v>
      </c>
      <c r="CX1585">
        <v>7.28384710234279E-2</v>
      </c>
      <c r="CY1585">
        <v>-0.39668083190918002</v>
      </c>
      <c r="CZ1585">
        <v>-3.34599288038289</v>
      </c>
    </row>
    <row r="1586" spans="1:104" x14ac:dyDescent="0.3">
      <c r="A1586" t="s">
        <v>6943</v>
      </c>
      <c r="B1586" t="s">
        <v>6944</v>
      </c>
      <c r="C1586" s="50">
        <v>0.82610120502640527</v>
      </c>
      <c r="D1586" s="51">
        <v>-0.2756095589500519</v>
      </c>
      <c r="E1586" s="52">
        <v>0.52767151846111582</v>
      </c>
      <c r="F1586" s="53">
        <v>0.277636346620662</v>
      </c>
      <c r="G1586" s="50">
        <v>0.92051640153966685</v>
      </c>
      <c r="H1586" s="54">
        <v>-0.1194846674901997</v>
      </c>
      <c r="I1586" s="55">
        <v>0.55906348871964773</v>
      </c>
      <c r="J1586" s="56">
        <v>0.25253886968973593</v>
      </c>
      <c r="K1586" t="s">
        <v>6945</v>
      </c>
      <c r="L1586" t="s">
        <v>6946</v>
      </c>
      <c r="M1586" s="13" t="str">
        <f>IFERROR(IF(SEARCH(M$1,$L1586),1,"no"),"-")</f>
        <v>-</v>
      </c>
      <c r="N1586" s="14" t="str">
        <f>IFERROR(IF(SEARCH(N$1,$L1586),1,"no"),"-")</f>
        <v>-</v>
      </c>
      <c r="O1586" s="14" t="str">
        <f>IFERROR(IF(SEARCH(O$1,$L1586),1,"no"),"-")</f>
        <v>-</v>
      </c>
      <c r="P1586" s="15">
        <v>478030000</v>
      </c>
      <c r="Q1586" s="16">
        <v>260870000</v>
      </c>
      <c r="R1586" s="16">
        <v>575200000</v>
      </c>
      <c r="S1586" s="16">
        <v>547270000</v>
      </c>
      <c r="T1586" s="17">
        <v>4</v>
      </c>
      <c r="U1586" s="18">
        <v>348570000</v>
      </c>
      <c r="V1586" s="19">
        <v>397420000</v>
      </c>
      <c r="W1586" s="19">
        <v>407270000</v>
      </c>
      <c r="AB1586" s="20">
        <v>3</v>
      </c>
      <c r="AC1586" s="32">
        <v>475990000</v>
      </c>
      <c r="AD1586" s="33">
        <v>447680000</v>
      </c>
      <c r="AE1586" s="33">
        <v>544180000</v>
      </c>
      <c r="AF1586" s="34">
        <v>3</v>
      </c>
      <c r="AG1586" s="24">
        <v>330220000</v>
      </c>
      <c r="AH1586" s="24">
        <v>508840000</v>
      </c>
      <c r="AI1586" s="24">
        <v>512120000</v>
      </c>
      <c r="AJ1586" s="25">
        <v>3</v>
      </c>
      <c r="AK1586">
        <v>28.832525253295898</v>
      </c>
      <c r="AL1586">
        <v>27.958755493164102</v>
      </c>
      <c r="AM1586">
        <v>29.099489212036101</v>
      </c>
      <c r="AN1586">
        <v>29.0276775360107</v>
      </c>
      <c r="AO1586">
        <v>28.376873016357401</v>
      </c>
      <c r="AP1586">
        <v>28.566089630126999</v>
      </c>
      <c r="AQ1586">
        <v>28.6014099121094</v>
      </c>
      <c r="AR1586">
        <v>28.826356887817401</v>
      </c>
      <c r="AS1586">
        <v>28.737892150878899</v>
      </c>
      <c r="AT1586">
        <v>29.019508361816399</v>
      </c>
      <c r="AU1586">
        <v>28.298852920532202</v>
      </c>
      <c r="AV1586">
        <v>28.922636032104499</v>
      </c>
      <c r="AW1586">
        <v>28.93190574646</v>
      </c>
      <c r="AX1586">
        <v>10</v>
      </c>
      <c r="AY1586">
        <v>10</v>
      </c>
      <c r="AZ1586">
        <v>10</v>
      </c>
      <c r="BA1586">
        <v>42.5</v>
      </c>
      <c r="BB1586">
        <v>42.5</v>
      </c>
      <c r="BC1586">
        <v>42.5</v>
      </c>
      <c r="BD1586">
        <v>98.143000000000001</v>
      </c>
      <c r="BE1586">
        <v>0</v>
      </c>
      <c r="BF1586">
        <v>322.83</v>
      </c>
      <c r="BG1586">
        <v>4054500000</v>
      </c>
      <c r="BH1586">
        <v>62</v>
      </c>
      <c r="BI1586" t="s">
        <v>105</v>
      </c>
      <c r="BJ1586" t="s">
        <v>105</v>
      </c>
      <c r="BK1586" t="s">
        <v>105</v>
      </c>
      <c r="BL1586" t="s">
        <v>6947</v>
      </c>
      <c r="BM1586">
        <v>8</v>
      </c>
      <c r="BN1586">
        <v>8</v>
      </c>
      <c r="BO1586">
        <v>5</v>
      </c>
      <c r="BP1586">
        <v>5</v>
      </c>
      <c r="BQ1586">
        <v>7</v>
      </c>
      <c r="BR1586">
        <v>6</v>
      </c>
      <c r="BS1586">
        <v>7</v>
      </c>
      <c r="BT1586">
        <v>7</v>
      </c>
      <c r="BU1586">
        <v>6</v>
      </c>
      <c r="BV1586">
        <v>6</v>
      </c>
      <c r="BW1586">
        <v>7</v>
      </c>
      <c r="BX1586">
        <v>9</v>
      </c>
      <c r="BY1586">
        <v>8</v>
      </c>
      <c r="BZ1586">
        <v>992</v>
      </c>
      <c r="CA1586" t="s">
        <v>105</v>
      </c>
      <c r="CB1586">
        <v>40.200000000000003</v>
      </c>
      <c r="CC1586">
        <v>39</v>
      </c>
      <c r="CD1586">
        <v>33.200000000000003</v>
      </c>
      <c r="CE1586">
        <v>34.4</v>
      </c>
      <c r="CF1586">
        <v>39.1</v>
      </c>
      <c r="CG1586">
        <v>37.1</v>
      </c>
      <c r="CH1586">
        <v>38.200000000000003</v>
      </c>
      <c r="CI1586">
        <v>38.6</v>
      </c>
      <c r="CJ1586">
        <v>37.1</v>
      </c>
      <c r="CK1586">
        <v>30.9</v>
      </c>
      <c r="CL1586">
        <v>38.200000000000003</v>
      </c>
      <c r="CM1586">
        <v>41.7</v>
      </c>
      <c r="CN1586">
        <v>40.200000000000003</v>
      </c>
      <c r="CO1586">
        <v>0.15682831055240501</v>
      </c>
      <c r="CP1586">
        <v>0.277636346620662</v>
      </c>
      <c r="CQ1586">
        <v>0.25253886968973599</v>
      </c>
      <c r="CR1586">
        <v>0.826519114688129</v>
      </c>
      <c r="CS1586">
        <v>-0.131640593210857</v>
      </c>
      <c r="CT1586">
        <v>-0.41273591586797098</v>
      </c>
      <c r="CU1586">
        <v>0.58482948490230902</v>
      </c>
      <c r="CV1586">
        <v>0.214821020762127</v>
      </c>
      <c r="CW1586">
        <v>0.67834466322504605</v>
      </c>
      <c r="CX1586">
        <v>0.722386799693016</v>
      </c>
      <c r="CY1586">
        <v>0.14345423380534</v>
      </c>
      <c r="CZ1586">
        <v>0.63647928841322499</v>
      </c>
    </row>
    <row r="1587" spans="1:104" x14ac:dyDescent="0.3">
      <c r="A1587" t="s">
        <v>6716</v>
      </c>
      <c r="B1587" t="s">
        <v>2109</v>
      </c>
      <c r="C1587" s="50">
        <v>0.92354272895549905</v>
      </c>
      <c r="D1587" s="51">
        <v>-0.11474938389498451</v>
      </c>
      <c r="E1587" s="52">
        <v>0.53200932791954125</v>
      </c>
      <c r="F1587" s="53">
        <v>0.27408075298978302</v>
      </c>
      <c r="G1587" s="50">
        <v>1.053609742830377</v>
      </c>
      <c r="H1587" s="54">
        <v>7.5340591508204546E-2</v>
      </c>
      <c r="I1587" s="55">
        <v>0.48022768119478854</v>
      </c>
      <c r="J1587" s="56">
        <v>0.31855281003562702</v>
      </c>
      <c r="K1587" t="s">
        <v>2159</v>
      </c>
      <c r="L1587" t="s">
        <v>2160</v>
      </c>
      <c r="M1587" s="13" t="str">
        <f>IFERROR(IF(SEARCH(M$1,$L1587),1,"no"),"-")</f>
        <v>-</v>
      </c>
      <c r="N1587" s="14" t="str">
        <f>IFERROR(IF(SEARCH(N$1,$L1587),1,"no"),"-")</f>
        <v>-</v>
      </c>
      <c r="O1587" s="14" t="str">
        <f>IFERROR(IF(SEARCH(O$1,$L1587),1,"no"),"-")</f>
        <v>-</v>
      </c>
      <c r="P1587" s="15">
        <v>1191400000</v>
      </c>
      <c r="Q1587" s="16">
        <v>1101800000</v>
      </c>
      <c r="R1587" s="16">
        <v>1518200000</v>
      </c>
      <c r="S1587" s="16">
        <v>1032700000</v>
      </c>
      <c r="T1587" s="17">
        <v>4</v>
      </c>
      <c r="U1587" s="18">
        <v>1196700000</v>
      </c>
      <c r="V1587" s="19">
        <v>1063900000</v>
      </c>
      <c r="W1587" s="19">
        <v>1094700000</v>
      </c>
      <c r="AB1587" s="20">
        <v>3</v>
      </c>
      <c r="AC1587" s="32">
        <v>1149300000</v>
      </c>
      <c r="AD1587" s="33">
        <v>1086800000</v>
      </c>
      <c r="AE1587" s="33">
        <v>1073000000</v>
      </c>
      <c r="AF1587" s="34">
        <v>3</v>
      </c>
      <c r="AG1587" s="24">
        <v>1264900000</v>
      </c>
      <c r="AH1587" s="24">
        <v>1187800000</v>
      </c>
      <c r="AI1587" s="24">
        <v>1033800000</v>
      </c>
      <c r="AJ1587" s="25">
        <v>3</v>
      </c>
      <c r="AK1587">
        <v>30.150011062622099</v>
      </c>
      <c r="AL1587">
        <v>30.037214279174801</v>
      </c>
      <c r="AM1587">
        <v>30.499713897705099</v>
      </c>
      <c r="AN1587">
        <v>29.943773269653299</v>
      </c>
      <c r="AO1587">
        <v>30.156414031982401</v>
      </c>
      <c r="AP1587">
        <v>29.9867153167725</v>
      </c>
      <c r="AQ1587">
        <v>30.027889251708999</v>
      </c>
      <c r="AR1587">
        <v>30.098108291626001</v>
      </c>
      <c r="AS1587">
        <v>30.017438888549801</v>
      </c>
      <c r="AT1587">
        <v>29.999002456665</v>
      </c>
      <c r="AU1587">
        <v>30.236375808715799</v>
      </c>
      <c r="AV1587">
        <v>30.145645141601602</v>
      </c>
      <c r="AW1587">
        <v>29.945310592651399</v>
      </c>
      <c r="AX1587">
        <v>36</v>
      </c>
      <c r="AY1587">
        <v>36</v>
      </c>
      <c r="AZ1587">
        <v>36</v>
      </c>
      <c r="BA1587">
        <v>38.299999999999997</v>
      </c>
      <c r="BB1587">
        <v>38.299999999999997</v>
      </c>
      <c r="BC1587">
        <v>38.299999999999997</v>
      </c>
      <c r="BD1587">
        <v>125.9</v>
      </c>
      <c r="BE1587">
        <v>0</v>
      </c>
      <c r="BF1587">
        <v>295.18</v>
      </c>
      <c r="BG1587">
        <v>9903100000</v>
      </c>
      <c r="BH1587">
        <v>146</v>
      </c>
      <c r="BI1587">
        <v>36</v>
      </c>
      <c r="BJ1587">
        <v>36</v>
      </c>
      <c r="BK1587">
        <v>36</v>
      </c>
      <c r="BL1587" t="s">
        <v>6717</v>
      </c>
      <c r="BM1587">
        <v>24</v>
      </c>
      <c r="BN1587">
        <v>17</v>
      </c>
      <c r="BO1587">
        <v>9</v>
      </c>
      <c r="BP1587">
        <v>10</v>
      </c>
      <c r="BQ1587">
        <v>22</v>
      </c>
      <c r="BR1587">
        <v>18</v>
      </c>
      <c r="BS1587">
        <v>18</v>
      </c>
      <c r="BT1587">
        <v>20</v>
      </c>
      <c r="BU1587">
        <v>22</v>
      </c>
      <c r="BV1587">
        <v>20</v>
      </c>
      <c r="BW1587">
        <v>22</v>
      </c>
      <c r="BX1587">
        <v>17</v>
      </c>
      <c r="BY1587">
        <v>18</v>
      </c>
      <c r="BZ1587">
        <v>1111</v>
      </c>
      <c r="CA1587">
        <v>1111</v>
      </c>
      <c r="CB1587">
        <v>27.5</v>
      </c>
      <c r="CC1587">
        <v>20.100000000000001</v>
      </c>
      <c r="CD1587">
        <v>10.4</v>
      </c>
      <c r="CE1587">
        <v>11.9</v>
      </c>
      <c r="CF1587">
        <v>24</v>
      </c>
      <c r="CG1587">
        <v>20.399999999999999</v>
      </c>
      <c r="CH1587">
        <v>22.1</v>
      </c>
      <c r="CI1587">
        <v>21.2</v>
      </c>
      <c r="CJ1587">
        <v>28</v>
      </c>
      <c r="CK1587">
        <v>25.6</v>
      </c>
      <c r="CL1587">
        <v>26.8</v>
      </c>
      <c r="CM1587">
        <v>19.5</v>
      </c>
      <c r="CN1587">
        <v>20.5</v>
      </c>
      <c r="CO1587">
        <v>0.34629017851618399</v>
      </c>
      <c r="CP1587">
        <v>0.27408075298978302</v>
      </c>
      <c r="CQ1587">
        <v>0.31855281003562702</v>
      </c>
      <c r="CR1587">
        <v>0.69154488517745305</v>
      </c>
      <c r="CS1587">
        <v>0.11949491500854501</v>
      </c>
      <c r="CT1587">
        <v>0.81809575879901897</v>
      </c>
      <c r="CU1587">
        <v>0.59020053238686798</v>
      </c>
      <c r="CV1587">
        <v>0.100671927134197</v>
      </c>
      <c r="CW1587">
        <v>0.67092451258401598</v>
      </c>
      <c r="CX1587">
        <v>0.64454067378800295</v>
      </c>
      <c r="CY1587">
        <v>-7.09273020426444E-2</v>
      </c>
      <c r="CZ1587">
        <v>-0.77760661349583604</v>
      </c>
    </row>
    <row r="1588" spans="1:104" x14ac:dyDescent="0.3">
      <c r="A1588" t="s">
        <v>1849</v>
      </c>
      <c r="B1588" t="s">
        <v>1850</v>
      </c>
      <c r="C1588" s="50">
        <v>1.0765522257351086</v>
      </c>
      <c r="D1588" s="51">
        <v>0.10641830926959558</v>
      </c>
      <c r="E1588" s="52">
        <v>0.53203796846092466</v>
      </c>
      <c r="F1588" s="53">
        <v>0.27405737352323706</v>
      </c>
      <c r="G1588" s="41">
        <v>1.142230946618132</v>
      </c>
      <c r="H1588" s="43">
        <v>0.19185437736903999</v>
      </c>
      <c r="I1588" s="39">
        <v>2.5692690939966241E-2</v>
      </c>
      <c r="J1588" s="40">
        <v>1.59019040724879</v>
      </c>
      <c r="K1588" t="s">
        <v>1851</v>
      </c>
      <c r="L1588" t="s">
        <v>1852</v>
      </c>
      <c r="M1588" s="13" t="str">
        <f>IFERROR(IF(SEARCH(M$1,$L1588),1,"no"),"-")</f>
        <v>-</v>
      </c>
      <c r="N1588" s="14">
        <f>IFERROR(IF(SEARCH(N$1,$L1588),1,"no"),"-")</f>
        <v>1</v>
      </c>
      <c r="O1588" s="14" t="str">
        <f>IFERROR(IF(SEARCH(O$1,$L1588),1,"no"),"-")</f>
        <v>-</v>
      </c>
      <c r="P1588" s="15">
        <v>455460000</v>
      </c>
      <c r="Q1588" s="16">
        <v>509390000</v>
      </c>
      <c r="R1588" s="16">
        <v>552510000</v>
      </c>
      <c r="S1588" s="16">
        <v>728340000</v>
      </c>
      <c r="T1588" s="17">
        <v>4</v>
      </c>
      <c r="U1588" s="18">
        <v>654730000</v>
      </c>
      <c r="V1588" s="19">
        <v>538340000</v>
      </c>
      <c r="W1588" s="19">
        <v>620140000</v>
      </c>
      <c r="AB1588" s="20">
        <v>3</v>
      </c>
      <c r="AC1588" s="32">
        <v>505680000</v>
      </c>
      <c r="AD1588" s="33">
        <v>532990000</v>
      </c>
      <c r="AE1588" s="33">
        <v>535460000</v>
      </c>
      <c r="AF1588" s="34">
        <v>3</v>
      </c>
      <c r="AG1588" s="24">
        <v>560480000</v>
      </c>
      <c r="AH1588" s="24">
        <v>612690000</v>
      </c>
      <c r="AI1588" s="24">
        <v>624850000</v>
      </c>
      <c r="AJ1588" s="25">
        <v>3</v>
      </c>
      <c r="AK1588">
        <v>28.762748718261701</v>
      </c>
      <c r="AL1588">
        <v>28.924196243286101</v>
      </c>
      <c r="AM1588">
        <v>29.041425704956101</v>
      </c>
      <c r="AN1588">
        <v>29.440036773681602</v>
      </c>
      <c r="AO1588">
        <v>29.2863254547119</v>
      </c>
      <c r="AP1588">
        <v>29.003942489623999</v>
      </c>
      <c r="AQ1588">
        <v>29.2080192565918</v>
      </c>
      <c r="AR1588">
        <v>28.913648605346701</v>
      </c>
      <c r="AS1588">
        <v>28.9895324707031</v>
      </c>
      <c r="AT1588">
        <v>28.9962043762207</v>
      </c>
      <c r="AU1588">
        <v>29.062088012695298</v>
      </c>
      <c r="AV1588">
        <v>29.1905822753906</v>
      </c>
      <c r="AW1588">
        <v>29.218935012817401</v>
      </c>
      <c r="AX1588">
        <v>17</v>
      </c>
      <c r="AY1588">
        <v>17</v>
      </c>
      <c r="AZ1588">
        <v>17</v>
      </c>
      <c r="BA1588">
        <v>50.9</v>
      </c>
      <c r="BB1588">
        <v>50.9</v>
      </c>
      <c r="BC1588">
        <v>50.9</v>
      </c>
      <c r="BD1588">
        <v>31.428999999999998</v>
      </c>
      <c r="BE1588">
        <v>0</v>
      </c>
      <c r="BF1588">
        <v>56.369</v>
      </c>
      <c r="BG1588">
        <v>4991900000</v>
      </c>
      <c r="BH1588">
        <v>81</v>
      </c>
      <c r="BI1588">
        <v>17</v>
      </c>
      <c r="BJ1588">
        <v>17</v>
      </c>
      <c r="BK1588">
        <v>17</v>
      </c>
      <c r="BL1588" t="s">
        <v>1853</v>
      </c>
      <c r="BM1588">
        <v>8</v>
      </c>
      <c r="BN1588">
        <v>10</v>
      </c>
      <c r="BO1588">
        <v>5</v>
      </c>
      <c r="BP1588">
        <v>5</v>
      </c>
      <c r="BQ1588">
        <v>10</v>
      </c>
      <c r="BR1588">
        <v>8</v>
      </c>
      <c r="BS1588">
        <v>9</v>
      </c>
      <c r="BT1588">
        <v>9</v>
      </c>
      <c r="BU1588">
        <v>10</v>
      </c>
      <c r="BV1588">
        <v>12</v>
      </c>
      <c r="BW1588">
        <v>7</v>
      </c>
      <c r="BX1588">
        <v>12</v>
      </c>
      <c r="BY1588">
        <v>12</v>
      </c>
      <c r="BZ1588">
        <v>277</v>
      </c>
      <c r="CA1588">
        <v>277</v>
      </c>
      <c r="CB1588">
        <v>27.1</v>
      </c>
      <c r="CC1588">
        <v>36.5</v>
      </c>
      <c r="CD1588">
        <v>17.7</v>
      </c>
      <c r="CE1588">
        <v>17.7</v>
      </c>
      <c r="CF1588">
        <v>39.4</v>
      </c>
      <c r="CG1588">
        <v>30</v>
      </c>
      <c r="CH1588">
        <v>36.799999999999997</v>
      </c>
      <c r="CI1588">
        <v>30.7</v>
      </c>
      <c r="CJ1588">
        <v>38.299999999999997</v>
      </c>
      <c r="CK1588">
        <v>39</v>
      </c>
      <c r="CL1588">
        <v>24.9</v>
      </c>
      <c r="CM1588">
        <v>38.299999999999997</v>
      </c>
      <c r="CN1588">
        <v>42.6</v>
      </c>
      <c r="CO1588">
        <v>0.16812791727158999</v>
      </c>
      <c r="CP1588">
        <v>0.274057373523237</v>
      </c>
      <c r="CQ1588">
        <v>1.59019040724879</v>
      </c>
      <c r="CR1588">
        <v>0.81687964096287202</v>
      </c>
      <c r="CS1588">
        <v>7.5640042622882903E-2</v>
      </c>
      <c r="CT1588">
        <v>0.43897077458563299</v>
      </c>
      <c r="CU1588">
        <v>0.58993880266075405</v>
      </c>
      <c r="CV1588">
        <v>-0.123993873596191</v>
      </c>
      <c r="CW1588">
        <v>-0.670875656075552</v>
      </c>
      <c r="CX1588">
        <v>6.8848329048843193E-2</v>
      </c>
      <c r="CY1588">
        <v>-0.19073994954427001</v>
      </c>
      <c r="CZ1588">
        <v>-3.4653282336553501</v>
      </c>
    </row>
    <row r="1589" spans="1:104" x14ac:dyDescent="0.3">
      <c r="A1589" t="s">
        <v>4474</v>
      </c>
      <c r="B1589" t="s">
        <v>4475</v>
      </c>
      <c r="C1589" s="50">
        <v>0.8296873582810097</v>
      </c>
      <c r="D1589" s="51">
        <v>-0.2693602905100887</v>
      </c>
      <c r="E1589" s="52">
        <v>0.53295340657017309</v>
      </c>
      <c r="F1589" s="53">
        <v>0.27331075749120404</v>
      </c>
      <c r="G1589" s="50">
        <v>0.93974309985009263</v>
      </c>
      <c r="H1589" s="54">
        <v>-8.9661677700847098E-2</v>
      </c>
      <c r="I1589" s="55">
        <v>0.10035127161718665</v>
      </c>
      <c r="J1589" s="56">
        <v>0.99847711990964716</v>
      </c>
      <c r="K1589" t="s">
        <v>4476</v>
      </c>
      <c r="L1589" t="s">
        <v>4477</v>
      </c>
      <c r="M1589" s="13" t="str">
        <f>IFERROR(IF(SEARCH(M$1,$L1589),1,"no"),"-")</f>
        <v>-</v>
      </c>
      <c r="N1589" s="14" t="str">
        <f>IFERROR(IF(SEARCH(N$1,$L1589),1,"no"),"-")</f>
        <v>-</v>
      </c>
      <c r="O1589" s="14" t="str">
        <f>IFERROR(IF(SEARCH(O$1,$L1589),1,"no"),"-")</f>
        <v>-</v>
      </c>
      <c r="P1589" s="15">
        <v>104830000</v>
      </c>
      <c r="Q1589" s="16">
        <v>89951000</v>
      </c>
      <c r="T1589" s="17">
        <v>2</v>
      </c>
      <c r="U1589" s="18">
        <v>99897000</v>
      </c>
      <c r="V1589" s="19">
        <v>67649000</v>
      </c>
      <c r="W1589" s="19">
        <v>74865000</v>
      </c>
      <c r="AB1589" s="20">
        <v>3</v>
      </c>
      <c r="AC1589" s="32">
        <v>115560000</v>
      </c>
      <c r="AD1589" s="33">
        <v>115110000</v>
      </c>
      <c r="AE1589" s="33">
        <v>109540000</v>
      </c>
      <c r="AF1589" s="34">
        <v>3</v>
      </c>
      <c r="AG1589" s="24">
        <v>106470000</v>
      </c>
      <c r="AH1589" s="24">
        <v>111000000</v>
      </c>
      <c r="AI1589" s="24">
        <v>102240000</v>
      </c>
      <c r="AJ1589" s="25">
        <v>3</v>
      </c>
      <c r="AK1589">
        <v>26.643476486206101</v>
      </c>
      <c r="AL1589">
        <v>26.422636032104499</v>
      </c>
      <c r="AM1589">
        <v>26.065860748291001</v>
      </c>
      <c r="AN1589">
        <v>26.392572402954102</v>
      </c>
      <c r="AO1589">
        <v>26.573938369751001</v>
      </c>
      <c r="AP1589">
        <v>26.0115661621094</v>
      </c>
      <c r="AQ1589">
        <v>26.157787322998001</v>
      </c>
      <c r="AR1589">
        <v>26.7840671539307</v>
      </c>
      <c r="AS1589">
        <v>26.778438568115199</v>
      </c>
      <c r="AT1589">
        <v>26.706882476806602</v>
      </c>
      <c r="AU1589">
        <v>26.6658725738525</v>
      </c>
      <c r="AV1589">
        <v>26.7259845733643</v>
      </c>
      <c r="AW1589">
        <v>26.607383728027301</v>
      </c>
      <c r="AX1589">
        <v>4</v>
      </c>
      <c r="AY1589">
        <v>4</v>
      </c>
      <c r="AZ1589">
        <v>3</v>
      </c>
      <c r="BA1589">
        <v>17.100000000000001</v>
      </c>
      <c r="BB1589">
        <v>17.100000000000001</v>
      </c>
      <c r="BC1589">
        <v>11.8</v>
      </c>
      <c r="BD1589">
        <v>29.135000000000002</v>
      </c>
      <c r="BE1589">
        <v>0</v>
      </c>
      <c r="BF1589">
        <v>55.280999999999999</v>
      </c>
      <c r="BG1589">
        <v>774000000</v>
      </c>
      <c r="BH1589">
        <v>18</v>
      </c>
      <c r="BI1589">
        <v>4</v>
      </c>
      <c r="BJ1589">
        <v>4</v>
      </c>
      <c r="BK1589">
        <v>3</v>
      </c>
      <c r="BL1589" t="s">
        <v>4478</v>
      </c>
      <c r="BM1589">
        <v>4</v>
      </c>
      <c r="BN1589">
        <v>3</v>
      </c>
      <c r="BO1589">
        <v>1</v>
      </c>
      <c r="BP1589">
        <v>1</v>
      </c>
      <c r="BQ1589">
        <v>3</v>
      </c>
      <c r="BR1589">
        <v>3</v>
      </c>
      <c r="BS1589">
        <v>3</v>
      </c>
      <c r="BT1589">
        <v>3</v>
      </c>
      <c r="BU1589">
        <v>3</v>
      </c>
      <c r="BV1589">
        <v>2</v>
      </c>
      <c r="BW1589">
        <v>2</v>
      </c>
      <c r="BX1589">
        <v>2</v>
      </c>
      <c r="BY1589">
        <v>2</v>
      </c>
      <c r="BZ1589">
        <v>263</v>
      </c>
      <c r="CA1589">
        <v>263</v>
      </c>
      <c r="CB1589">
        <v>17.100000000000001</v>
      </c>
      <c r="CC1589">
        <v>11.8</v>
      </c>
      <c r="CD1589">
        <v>5.7</v>
      </c>
      <c r="CE1589">
        <v>5.7</v>
      </c>
      <c r="CF1589">
        <v>11.8</v>
      </c>
      <c r="CG1589">
        <v>14.4</v>
      </c>
      <c r="CH1589">
        <v>14.4</v>
      </c>
      <c r="CI1589">
        <v>14.4</v>
      </c>
      <c r="CJ1589">
        <v>11.8</v>
      </c>
      <c r="CK1589">
        <v>9.1</v>
      </c>
      <c r="CL1589">
        <v>11</v>
      </c>
      <c r="CM1589">
        <v>11</v>
      </c>
      <c r="CN1589">
        <v>11</v>
      </c>
      <c r="CO1589">
        <v>1.33535592059983</v>
      </c>
      <c r="CP1589">
        <v>0.27331075749120398</v>
      </c>
      <c r="CQ1589">
        <v>0.99847711990964705</v>
      </c>
      <c r="CR1589">
        <v>0.74105389221556905</v>
      </c>
      <c r="CS1589">
        <v>-0.37532631556193202</v>
      </c>
      <c r="CT1589">
        <v>-2.6359624558303798</v>
      </c>
      <c r="CU1589">
        <v>0.59074290780141803</v>
      </c>
      <c r="CV1589">
        <v>0.133372465769451</v>
      </c>
      <c r="CW1589">
        <v>0.669314982072585</v>
      </c>
      <c r="CX1589">
        <v>0.17235686578743201</v>
      </c>
      <c r="CY1589">
        <v>9.00491078694685E-2</v>
      </c>
      <c r="CZ1589">
        <v>2.1287290553582801</v>
      </c>
    </row>
    <row r="1590" spans="1:104" x14ac:dyDescent="0.3">
      <c r="A1590" t="s">
        <v>7553</v>
      </c>
      <c r="B1590" t="s">
        <v>7554</v>
      </c>
      <c r="C1590" s="50">
        <v>0.88241225693817349</v>
      </c>
      <c r="D1590" s="51">
        <v>-0.18047526440558731</v>
      </c>
      <c r="E1590" s="52">
        <v>0.53310985738999794</v>
      </c>
      <c r="F1590" s="53">
        <v>0.27318328714207196</v>
      </c>
      <c r="G1590" s="50">
        <v>0.96885335885490709</v>
      </c>
      <c r="H1590" s="54">
        <v>-4.564977234531413E-2</v>
      </c>
      <c r="I1590" s="55">
        <v>0.7909533911301404</v>
      </c>
      <c r="J1590" s="56">
        <v>0.10184910761658397</v>
      </c>
      <c r="K1590" t="s">
        <v>7555</v>
      </c>
      <c r="L1590" t="s">
        <v>7556</v>
      </c>
      <c r="M1590" s="13" t="str">
        <f>IFERROR(IF(SEARCH(M$1,$L1590),1,"no"),"-")</f>
        <v>-</v>
      </c>
      <c r="N1590" s="14" t="str">
        <f>IFERROR(IF(SEARCH(N$1,$L1590),1,"no"),"-")</f>
        <v>-</v>
      </c>
      <c r="O1590" s="14" t="str">
        <f>IFERROR(IF(SEARCH(O$1,$L1590),1,"no"),"-")</f>
        <v>-</v>
      </c>
      <c r="P1590" s="15">
        <v>244100000</v>
      </c>
      <c r="Q1590" s="16">
        <v>198860000</v>
      </c>
      <c r="T1590" s="17">
        <v>2</v>
      </c>
      <c r="U1590" s="18">
        <v>198090000</v>
      </c>
      <c r="V1590" s="19">
        <v>166290000</v>
      </c>
      <c r="W1590" s="19">
        <v>221930000</v>
      </c>
      <c r="AB1590" s="20">
        <v>3</v>
      </c>
      <c r="AC1590" s="32">
        <v>269260000</v>
      </c>
      <c r="AD1590" s="33">
        <v>201840000</v>
      </c>
      <c r="AE1590" s="33">
        <v>239410000</v>
      </c>
      <c r="AF1590" s="34">
        <v>3</v>
      </c>
      <c r="AG1590" s="24">
        <v>305580000</v>
      </c>
      <c r="AH1590" s="24">
        <v>196890000</v>
      </c>
      <c r="AI1590" s="24">
        <v>185910000</v>
      </c>
      <c r="AJ1590" s="25">
        <v>3</v>
      </c>
      <c r="AK1590">
        <v>27.862897872924801</v>
      </c>
      <c r="AL1590">
        <v>27.5671787261963</v>
      </c>
      <c r="AM1590">
        <v>27.476263046264599</v>
      </c>
      <c r="AN1590">
        <v>25.456169128418001</v>
      </c>
      <c r="AO1590">
        <v>27.561580657958999</v>
      </c>
      <c r="AP1590">
        <v>27.309125900268601</v>
      </c>
      <c r="AQ1590">
        <v>27.725528717041001</v>
      </c>
      <c r="AR1590">
        <v>28.0044250488281</v>
      </c>
      <c r="AS1590">
        <v>27.588636398315401</v>
      </c>
      <c r="AT1590">
        <v>27.834907531738299</v>
      </c>
      <c r="AU1590">
        <v>28.186975479126001</v>
      </c>
      <c r="AV1590">
        <v>27.552814483642599</v>
      </c>
      <c r="AW1590">
        <v>27.470029830932599</v>
      </c>
      <c r="AX1590">
        <v>11</v>
      </c>
      <c r="AY1590">
        <v>11</v>
      </c>
      <c r="AZ1590">
        <v>11</v>
      </c>
      <c r="BA1590">
        <v>19.3</v>
      </c>
      <c r="BB1590">
        <v>19.3</v>
      </c>
      <c r="BC1590">
        <v>19.3</v>
      </c>
      <c r="BD1590">
        <v>69.816999999999993</v>
      </c>
      <c r="BE1590">
        <v>0</v>
      </c>
      <c r="BF1590">
        <v>21.065999999999999</v>
      </c>
      <c r="BG1590">
        <v>1595000000</v>
      </c>
      <c r="BH1590">
        <v>24</v>
      </c>
      <c r="BI1590">
        <v>11</v>
      </c>
      <c r="BJ1590">
        <v>11</v>
      </c>
      <c r="BK1590">
        <v>11</v>
      </c>
      <c r="BL1590" t="s">
        <v>7557</v>
      </c>
      <c r="BM1590">
        <v>6</v>
      </c>
      <c r="BN1590">
        <v>7</v>
      </c>
      <c r="BO1590">
        <v>1</v>
      </c>
      <c r="BP1590">
        <v>1</v>
      </c>
      <c r="BQ1590">
        <v>5</v>
      </c>
      <c r="BR1590">
        <v>8</v>
      </c>
      <c r="BS1590">
        <v>7</v>
      </c>
      <c r="BT1590">
        <v>6</v>
      </c>
      <c r="BU1590">
        <v>6</v>
      </c>
      <c r="BV1590">
        <v>6</v>
      </c>
      <c r="BW1590">
        <v>5</v>
      </c>
      <c r="BX1590">
        <v>7</v>
      </c>
      <c r="BY1590">
        <v>8</v>
      </c>
      <c r="BZ1590">
        <v>637</v>
      </c>
      <c r="CA1590">
        <v>637</v>
      </c>
      <c r="CB1590">
        <v>10.7</v>
      </c>
      <c r="CC1590">
        <v>11.8</v>
      </c>
      <c r="CD1590">
        <v>1.6</v>
      </c>
      <c r="CE1590">
        <v>1.6</v>
      </c>
      <c r="CF1590">
        <v>8.5</v>
      </c>
      <c r="CG1590">
        <v>13.5</v>
      </c>
      <c r="CH1590">
        <v>11.3</v>
      </c>
      <c r="CI1590">
        <v>9.6999999999999993</v>
      </c>
      <c r="CJ1590">
        <v>10</v>
      </c>
      <c r="CK1590">
        <v>9.6999999999999993</v>
      </c>
      <c r="CL1590">
        <v>8.9</v>
      </c>
      <c r="CM1590">
        <v>11.3</v>
      </c>
      <c r="CN1590">
        <v>13.5</v>
      </c>
      <c r="CO1590">
        <v>0.48717028703883303</v>
      </c>
      <c r="CP1590">
        <v>0.27318328714207202</v>
      </c>
      <c r="CQ1590">
        <v>0.101849107616584</v>
      </c>
      <c r="CR1590">
        <v>0.63955643564356401</v>
      </c>
      <c r="CS1590">
        <v>-0.71869579950968498</v>
      </c>
      <c r="CT1590">
        <v>-1.0893154057291901</v>
      </c>
      <c r="CU1590">
        <v>0.59094727514399603</v>
      </c>
      <c r="CV1590">
        <v>-0.44145123163859201</v>
      </c>
      <c r="CW1590">
        <v>-0.66904843836097505</v>
      </c>
      <c r="CX1590">
        <v>0.896331043506706</v>
      </c>
      <c r="CY1590">
        <v>7.2716395060222497E-2</v>
      </c>
      <c r="CZ1590">
        <v>0.28337152746939698</v>
      </c>
    </row>
    <row r="1591" spans="1:104" x14ac:dyDescent="0.3">
      <c r="A1591" t="s">
        <v>6620</v>
      </c>
      <c r="B1591" t="s">
        <v>136</v>
      </c>
      <c r="C1591" s="50">
        <v>0.59580227752612303</v>
      </c>
      <c r="D1591" s="51">
        <v>-0.74709445641344219</v>
      </c>
      <c r="E1591" s="52">
        <v>0.53574068260603314</v>
      </c>
      <c r="F1591" s="53">
        <v>0.27104537330148193</v>
      </c>
      <c r="G1591" s="50">
        <v>0.69865544355080367</v>
      </c>
      <c r="H1591" s="54">
        <v>-0.51734695893689164</v>
      </c>
      <c r="I1591" s="55">
        <v>0.45445275389347162</v>
      </c>
      <c r="J1591" s="56">
        <v>0.34251126049462105</v>
      </c>
      <c r="M1591" s="13" t="str">
        <f>IFERROR(IF(SEARCH(M$1,$L1591),1,"no"),"-")</f>
        <v>-</v>
      </c>
      <c r="N1591" s="14" t="str">
        <f>IFERROR(IF(SEARCH(N$1,$L1591),1,"no"),"-")</f>
        <v>-</v>
      </c>
      <c r="O1591" s="14" t="str">
        <f>IFERROR(IF(SEARCH(O$1,$L1591),1,"no"),"-")</f>
        <v>-</v>
      </c>
      <c r="P1591" s="15">
        <v>166130000</v>
      </c>
      <c r="Q1591" s="16">
        <v>165550000</v>
      </c>
      <c r="R1591" s="16">
        <v>646480000</v>
      </c>
      <c r="S1591" s="16">
        <v>130060000</v>
      </c>
      <c r="T1591" s="17">
        <v>4</v>
      </c>
      <c r="U1591" s="18">
        <v>191390000</v>
      </c>
      <c r="V1591" s="19">
        <v>150230000</v>
      </c>
      <c r="W1591" s="19">
        <v>153590000</v>
      </c>
      <c r="AB1591" s="20">
        <v>3</v>
      </c>
      <c r="AC1591" s="32">
        <v>27305000</v>
      </c>
      <c r="AD1591" s="33">
        <v>215570000</v>
      </c>
      <c r="AE1591" s="33">
        <v>90841000</v>
      </c>
      <c r="AF1591" s="34">
        <v>3</v>
      </c>
      <c r="AG1591" s="24">
        <v>71242000</v>
      </c>
      <c r="AH1591" s="24">
        <v>84193000</v>
      </c>
      <c r="AJ1591" s="25">
        <v>2</v>
      </c>
      <c r="AK1591">
        <v>27.307737350463899</v>
      </c>
      <c r="AL1591">
        <v>27.302692413330099</v>
      </c>
      <c r="AM1591">
        <v>29.268030166626001</v>
      </c>
      <c r="AN1591">
        <v>26.9546012878418</v>
      </c>
      <c r="AO1591">
        <v>27.511940002441399</v>
      </c>
      <c r="AP1591">
        <v>27.16259765625</v>
      </c>
      <c r="AQ1591">
        <v>27.1945095062256</v>
      </c>
      <c r="AR1591">
        <v>24.702661514282202</v>
      </c>
      <c r="AS1591">
        <v>27.683580398559599</v>
      </c>
      <c r="AT1591">
        <v>26.436840057373001</v>
      </c>
      <c r="AU1591">
        <v>26.086225509643601</v>
      </c>
      <c r="AV1591">
        <v>26.327196121215799</v>
      </c>
      <c r="AW1591">
        <v>22.979373931884801</v>
      </c>
      <c r="AX1591">
        <v>2</v>
      </c>
      <c r="AY1591">
        <v>2</v>
      </c>
      <c r="AZ1591">
        <v>2</v>
      </c>
      <c r="BA1591">
        <v>6.9</v>
      </c>
      <c r="BB1591">
        <v>6.9</v>
      </c>
      <c r="BC1591">
        <v>6.9</v>
      </c>
      <c r="BD1591">
        <v>47.530999999999999</v>
      </c>
      <c r="BE1591">
        <v>0</v>
      </c>
      <c r="BF1591">
        <v>5.8662000000000001</v>
      </c>
      <c r="BG1591">
        <v>1558900000</v>
      </c>
      <c r="BH1591">
        <v>18</v>
      </c>
      <c r="BI1591" t="s">
        <v>105</v>
      </c>
      <c r="BJ1591" t="s">
        <v>105</v>
      </c>
      <c r="BK1591" t="s">
        <v>105</v>
      </c>
      <c r="BL1591" t="s">
        <v>6621</v>
      </c>
      <c r="BM1591">
        <v>2</v>
      </c>
      <c r="BN1591">
        <v>2</v>
      </c>
      <c r="BO1591">
        <v>1</v>
      </c>
      <c r="BP1591">
        <v>1</v>
      </c>
      <c r="BQ1591">
        <v>2</v>
      </c>
      <c r="BR1591">
        <v>2</v>
      </c>
      <c r="BS1591">
        <v>2</v>
      </c>
      <c r="BT1591">
        <v>1</v>
      </c>
      <c r="BU1591">
        <v>2</v>
      </c>
      <c r="BV1591">
        <v>1</v>
      </c>
      <c r="BW1591">
        <v>2</v>
      </c>
      <c r="BX1591">
        <v>2</v>
      </c>
      <c r="BY1591">
        <v>1</v>
      </c>
      <c r="BZ1591">
        <v>437</v>
      </c>
      <c r="CA1591" t="s">
        <v>105</v>
      </c>
      <c r="CB1591">
        <v>6.9</v>
      </c>
      <c r="CC1591">
        <v>6.9</v>
      </c>
      <c r="CD1591">
        <v>2.5</v>
      </c>
      <c r="CE1591">
        <v>2.5</v>
      </c>
      <c r="CF1591">
        <v>6.9</v>
      </c>
      <c r="CG1591">
        <v>6.9</v>
      </c>
      <c r="CH1591">
        <v>6.9</v>
      </c>
      <c r="CI1591">
        <v>2.5</v>
      </c>
      <c r="CJ1591">
        <v>6.9</v>
      </c>
      <c r="CK1591">
        <v>2.5</v>
      </c>
      <c r="CL1591">
        <v>6.9</v>
      </c>
      <c r="CM1591">
        <v>6.9</v>
      </c>
      <c r="CN1591">
        <v>2.5</v>
      </c>
      <c r="CO1591">
        <v>0.71371859308869301</v>
      </c>
      <c r="CP1591">
        <v>0.27104537330148198</v>
      </c>
      <c r="CQ1591">
        <v>0.34251126049462099</v>
      </c>
      <c r="CR1591">
        <v>0.63501870187018705</v>
      </c>
      <c r="CS1591">
        <v>1.43390464782715</v>
      </c>
      <c r="CT1591">
        <v>1.5023388961497399</v>
      </c>
      <c r="CU1591">
        <v>0.59410806023029195</v>
      </c>
      <c r="CV1591">
        <v>0.41858291625976601</v>
      </c>
      <c r="CW1591">
        <v>0.66457413804179599</v>
      </c>
      <c r="CX1591">
        <v>0.61657719814892697</v>
      </c>
      <c r="CY1591">
        <v>1.1434288024902299</v>
      </c>
      <c r="CZ1591">
        <v>0.82752309357111897</v>
      </c>
    </row>
    <row r="1592" spans="1:104" x14ac:dyDescent="0.3">
      <c r="A1592" t="s">
        <v>5302</v>
      </c>
      <c r="B1592" t="s">
        <v>5303</v>
      </c>
      <c r="C1592" s="50">
        <v>0.88998540920546487</v>
      </c>
      <c r="D1592" s="51">
        <v>-0.16814641076278689</v>
      </c>
      <c r="E1592" s="52">
        <v>0.53702150191784992</v>
      </c>
      <c r="F1592" s="53">
        <v>0.27000832514341699</v>
      </c>
      <c r="G1592" s="50">
        <v>0.81778936357447651</v>
      </c>
      <c r="H1592" s="54">
        <v>-0.29019879604625176</v>
      </c>
      <c r="I1592" s="55">
        <v>0.20363372050529691</v>
      </c>
      <c r="J1592" s="56">
        <v>0.69115030385600695</v>
      </c>
      <c r="K1592" t="s">
        <v>5304</v>
      </c>
      <c r="L1592" t="s">
        <v>5305</v>
      </c>
      <c r="M1592" s="13" t="str">
        <f>IFERROR(IF(SEARCH(M$1,$L1592),1,"no"),"-")</f>
        <v>-</v>
      </c>
      <c r="N1592" s="14" t="str">
        <f>IFERROR(IF(SEARCH(N$1,$L1592),1,"no"),"-")</f>
        <v>-</v>
      </c>
      <c r="O1592" s="14" t="str">
        <f>IFERROR(IF(SEARCH(O$1,$L1592),1,"no"),"-")</f>
        <v>-</v>
      </c>
      <c r="P1592" s="15">
        <v>206470000</v>
      </c>
      <c r="Q1592" s="16">
        <v>170480000</v>
      </c>
      <c r="T1592" s="17">
        <v>2</v>
      </c>
      <c r="U1592" s="18">
        <v>173000000</v>
      </c>
      <c r="V1592" s="19">
        <v>190420000</v>
      </c>
      <c r="W1592" s="19">
        <v>139800000</v>
      </c>
      <c r="AB1592" s="20">
        <v>3</v>
      </c>
      <c r="AC1592" s="32">
        <v>220020000</v>
      </c>
      <c r="AD1592" s="33">
        <v>172090000</v>
      </c>
      <c r="AE1592" s="33">
        <v>210160000</v>
      </c>
      <c r="AF1592" s="34">
        <v>3</v>
      </c>
      <c r="AG1592" s="24">
        <v>185760000</v>
      </c>
      <c r="AH1592" s="24">
        <v>129110000</v>
      </c>
      <c r="AI1592" s="24">
        <v>177660000</v>
      </c>
      <c r="AJ1592" s="25">
        <v>3</v>
      </c>
      <c r="AK1592">
        <v>27.6213569641113</v>
      </c>
      <c r="AL1592">
        <v>27.345027923583999</v>
      </c>
      <c r="AM1592">
        <v>26.797012329101602</v>
      </c>
      <c r="AN1592">
        <v>26.746620178222699</v>
      </c>
      <c r="AO1592">
        <v>27.366197586059599</v>
      </c>
      <c r="AP1592">
        <v>27.504610061645501</v>
      </c>
      <c r="AQ1592">
        <v>27.058788299560501</v>
      </c>
      <c r="AR1592">
        <v>27.713060379028299</v>
      </c>
      <c r="AS1592">
        <v>27.358587265014599</v>
      </c>
      <c r="AT1592">
        <v>27.646913528442401</v>
      </c>
      <c r="AU1592">
        <v>27.468864440918001</v>
      </c>
      <c r="AV1592">
        <v>26.944025039672901</v>
      </c>
      <c r="AW1592">
        <v>27.404542922973601</v>
      </c>
      <c r="AX1592">
        <v>4</v>
      </c>
      <c r="AY1592">
        <v>4</v>
      </c>
      <c r="AZ1592">
        <v>4</v>
      </c>
      <c r="BA1592">
        <v>17.5</v>
      </c>
      <c r="BB1592">
        <v>17.5</v>
      </c>
      <c r="BC1592">
        <v>17.5</v>
      </c>
      <c r="BD1592">
        <v>39.755000000000003</v>
      </c>
      <c r="BE1592">
        <v>0</v>
      </c>
      <c r="BF1592">
        <v>13.772</v>
      </c>
      <c r="BG1592">
        <v>1311500000</v>
      </c>
      <c r="BH1592">
        <v>30</v>
      </c>
      <c r="BI1592">
        <v>4</v>
      </c>
      <c r="BJ1592">
        <v>4</v>
      </c>
      <c r="BK1592">
        <v>4</v>
      </c>
      <c r="BL1592" t="s">
        <v>5306</v>
      </c>
      <c r="BM1592">
        <v>2</v>
      </c>
      <c r="BN1592">
        <v>2</v>
      </c>
      <c r="BO1592">
        <v>1</v>
      </c>
      <c r="BP1592">
        <v>1</v>
      </c>
      <c r="BQ1592">
        <v>2</v>
      </c>
      <c r="BR1592">
        <v>3</v>
      </c>
      <c r="BS1592">
        <v>3</v>
      </c>
      <c r="BT1592">
        <v>3</v>
      </c>
      <c r="BU1592">
        <v>2</v>
      </c>
      <c r="BV1592">
        <v>3</v>
      </c>
      <c r="BW1592">
        <v>2</v>
      </c>
      <c r="BX1592">
        <v>3</v>
      </c>
      <c r="BY1592">
        <v>3</v>
      </c>
      <c r="BZ1592">
        <v>365</v>
      </c>
      <c r="CA1592">
        <v>365</v>
      </c>
      <c r="CB1592">
        <v>7.1</v>
      </c>
      <c r="CC1592">
        <v>7.1</v>
      </c>
      <c r="CD1592">
        <v>4.9000000000000004</v>
      </c>
      <c r="CE1592">
        <v>4.9000000000000004</v>
      </c>
      <c r="CF1592">
        <v>7.1</v>
      </c>
      <c r="CG1592">
        <v>11</v>
      </c>
      <c r="CH1592">
        <v>11</v>
      </c>
      <c r="CI1592">
        <v>11</v>
      </c>
      <c r="CJ1592">
        <v>7.1</v>
      </c>
      <c r="CK1592">
        <v>11</v>
      </c>
      <c r="CL1592">
        <v>8.8000000000000007</v>
      </c>
      <c r="CM1592">
        <v>13.7</v>
      </c>
      <c r="CN1592">
        <v>11</v>
      </c>
      <c r="CO1592">
        <v>0.80215392346887604</v>
      </c>
      <c r="CP1592">
        <v>0.27000832514341699</v>
      </c>
      <c r="CQ1592">
        <v>0.69115030385600695</v>
      </c>
      <c r="CR1592">
        <v>0.68610495626822199</v>
      </c>
      <c r="CS1592">
        <v>-0.445349375406902</v>
      </c>
      <c r="CT1592">
        <v>-1.6605067881756701</v>
      </c>
      <c r="CU1592">
        <v>0.59589907038512602</v>
      </c>
      <c r="CV1592">
        <v>-0.182360967000324</v>
      </c>
      <c r="CW1592">
        <v>-0.66240112452753797</v>
      </c>
      <c r="CX1592">
        <v>0.30689230769230802</v>
      </c>
      <c r="CY1592">
        <v>0.30037625630696901</v>
      </c>
      <c r="CZ1592">
        <v>1.5179587472692699</v>
      </c>
    </row>
    <row r="1593" spans="1:104" x14ac:dyDescent="0.3">
      <c r="A1593" t="s">
        <v>6208</v>
      </c>
      <c r="B1593" t="s">
        <v>6209</v>
      </c>
      <c r="C1593" s="50">
        <v>0.90830627303662514</v>
      </c>
      <c r="D1593" s="51">
        <v>-0.13874925101955229</v>
      </c>
      <c r="E1593" s="52">
        <v>0.53706478302234573</v>
      </c>
      <c r="F1593" s="53">
        <v>0.26997332470606494</v>
      </c>
      <c r="G1593" s="50">
        <v>0.94777059126552576</v>
      </c>
      <c r="H1593" s="54">
        <v>-7.7390199155963041E-2</v>
      </c>
      <c r="I1593" s="55">
        <v>0.34940988457079358</v>
      </c>
      <c r="J1593" s="56">
        <v>0.45666481328030406</v>
      </c>
      <c r="K1593" t="s">
        <v>6210</v>
      </c>
      <c r="L1593" t="s">
        <v>6211</v>
      </c>
      <c r="M1593" s="13" t="str">
        <f>IFERROR(IF(SEARCH(M$1,$L1593),1,"no"),"-")</f>
        <v>-</v>
      </c>
      <c r="N1593" s="14" t="str">
        <f>IFERROR(IF(SEARCH(N$1,$L1593),1,"no"),"-")</f>
        <v>-</v>
      </c>
      <c r="O1593" s="14" t="str">
        <f>IFERROR(IF(SEARCH(O$1,$L1593),1,"no"),"-")</f>
        <v>-</v>
      </c>
      <c r="P1593" s="15">
        <v>1874200000</v>
      </c>
      <c r="Q1593" s="16">
        <v>2119200000</v>
      </c>
      <c r="R1593" s="16">
        <v>2449300000</v>
      </c>
      <c r="S1593" s="16">
        <v>2980700000</v>
      </c>
      <c r="T1593" s="17">
        <v>4</v>
      </c>
      <c r="U1593" s="18">
        <v>1911800000</v>
      </c>
      <c r="V1593" s="19">
        <v>2304900000</v>
      </c>
      <c r="W1593" s="19">
        <v>2202800000</v>
      </c>
      <c r="AB1593" s="20">
        <v>3</v>
      </c>
      <c r="AC1593" s="32">
        <v>2378200000</v>
      </c>
      <c r="AD1593" s="33">
        <v>2386600000</v>
      </c>
      <c r="AE1593" s="33">
        <v>2223600000</v>
      </c>
      <c r="AF1593" s="34">
        <v>3</v>
      </c>
      <c r="AG1593" s="24">
        <v>2275800000</v>
      </c>
      <c r="AH1593" s="24">
        <v>2339000000</v>
      </c>
      <c r="AI1593" s="24">
        <v>2008600000</v>
      </c>
      <c r="AJ1593" s="25">
        <v>3</v>
      </c>
      <c r="AK1593">
        <v>30.803627014160199</v>
      </c>
      <c r="AL1593">
        <v>30.980873107910199</v>
      </c>
      <c r="AM1593">
        <v>31.189722061157202</v>
      </c>
      <c r="AN1593">
        <v>31.4730033874512</v>
      </c>
      <c r="AO1593">
        <v>30.8322849273682</v>
      </c>
      <c r="AP1593">
        <v>31.102056503295898</v>
      </c>
      <c r="AQ1593">
        <v>31.0366916656494</v>
      </c>
      <c r="AR1593">
        <v>31.147222518920898</v>
      </c>
      <c r="AS1593">
        <v>31.152309417724599</v>
      </c>
      <c r="AT1593">
        <v>31.050251007080099</v>
      </c>
      <c r="AU1593">
        <v>31.083726882934599</v>
      </c>
      <c r="AV1593">
        <v>31.123245239257798</v>
      </c>
      <c r="AW1593">
        <v>30.90354347229</v>
      </c>
      <c r="AX1593">
        <v>27</v>
      </c>
      <c r="AY1593">
        <v>27</v>
      </c>
      <c r="AZ1593">
        <v>26</v>
      </c>
      <c r="BA1593">
        <v>35.9</v>
      </c>
      <c r="BB1593">
        <v>35.9</v>
      </c>
      <c r="BC1593">
        <v>35.9</v>
      </c>
      <c r="BD1593">
        <v>79.257000000000005</v>
      </c>
      <c r="BE1593">
        <v>0</v>
      </c>
      <c r="BF1593">
        <v>113.16</v>
      </c>
      <c r="BG1593">
        <v>20056000000</v>
      </c>
      <c r="BH1593">
        <v>144</v>
      </c>
      <c r="BI1593">
        <v>27</v>
      </c>
      <c r="BJ1593">
        <v>27</v>
      </c>
      <c r="BK1593">
        <v>26</v>
      </c>
      <c r="BL1593" t="s">
        <v>6212</v>
      </c>
      <c r="BM1593">
        <v>21</v>
      </c>
      <c r="BN1593">
        <v>19</v>
      </c>
      <c r="BO1593">
        <v>11</v>
      </c>
      <c r="BP1593">
        <v>9</v>
      </c>
      <c r="BQ1593">
        <v>15</v>
      </c>
      <c r="BR1593">
        <v>19</v>
      </c>
      <c r="BS1593">
        <v>17</v>
      </c>
      <c r="BT1593">
        <v>16</v>
      </c>
      <c r="BU1593">
        <v>15</v>
      </c>
      <c r="BV1593">
        <v>17</v>
      </c>
      <c r="BW1593">
        <v>18</v>
      </c>
      <c r="BX1593">
        <v>15</v>
      </c>
      <c r="BY1593">
        <v>21</v>
      </c>
      <c r="BZ1593">
        <v>696</v>
      </c>
      <c r="CA1593">
        <v>696</v>
      </c>
      <c r="CB1593">
        <v>29.7</v>
      </c>
      <c r="CC1593">
        <v>28.6</v>
      </c>
      <c r="CD1593">
        <v>19.3</v>
      </c>
      <c r="CE1593">
        <v>15.5</v>
      </c>
      <c r="CF1593">
        <v>22.1</v>
      </c>
      <c r="CG1593">
        <v>25.9</v>
      </c>
      <c r="CH1593">
        <v>24.9</v>
      </c>
      <c r="CI1593">
        <v>24.1</v>
      </c>
      <c r="CJ1593">
        <v>20.5</v>
      </c>
      <c r="CK1593">
        <v>25</v>
      </c>
      <c r="CL1593">
        <v>26.1</v>
      </c>
      <c r="CM1593">
        <v>23</v>
      </c>
      <c r="CN1593">
        <v>28.4</v>
      </c>
      <c r="CO1593">
        <v>9.2442426156248893E-3</v>
      </c>
      <c r="CP1593">
        <v>0.269973324706065</v>
      </c>
      <c r="CQ1593">
        <v>0.456664813280304</v>
      </c>
      <c r="CR1593">
        <v>0.98477525501809804</v>
      </c>
      <c r="CS1593">
        <v>-4.7879219055175799E-3</v>
      </c>
      <c r="CT1593">
        <v>-2.77444487865793E-2</v>
      </c>
      <c r="CU1593">
        <v>0.595766371681416</v>
      </c>
      <c r="CV1593">
        <v>0.121462027231853</v>
      </c>
      <c r="CW1593">
        <v>0.66232775492500995</v>
      </c>
      <c r="CX1593">
        <v>0.48489896128422999</v>
      </c>
      <c r="CY1593">
        <v>7.9755783081054701E-2</v>
      </c>
      <c r="CZ1593">
        <v>1.05875743665352</v>
      </c>
    </row>
    <row r="1594" spans="1:104" x14ac:dyDescent="0.3">
      <c r="A1594" t="s">
        <v>4819</v>
      </c>
      <c r="B1594" t="s">
        <v>2876</v>
      </c>
      <c r="C1594" s="50">
        <v>0.55309710680209301</v>
      </c>
      <c r="D1594" s="51">
        <v>-0.8543952994131474</v>
      </c>
      <c r="E1594" s="52">
        <v>0.53746403536286991</v>
      </c>
      <c r="F1594" s="53">
        <v>0.26965059144216502</v>
      </c>
      <c r="G1594" s="50">
        <v>0.54748645313589783</v>
      </c>
      <c r="H1594" s="54">
        <v>-0.86910482740725647</v>
      </c>
      <c r="I1594" s="55">
        <v>0.14025622632702048</v>
      </c>
      <c r="J1594" s="56">
        <v>0.85307785021834903</v>
      </c>
      <c r="K1594" t="s">
        <v>4820</v>
      </c>
      <c r="L1594" t="s">
        <v>4821</v>
      </c>
      <c r="M1594" s="13" t="str">
        <f>IFERROR(IF(SEARCH(M$1,$L1594),1,"no"),"-")</f>
        <v>-</v>
      </c>
      <c r="N1594" s="14" t="str">
        <f>IFERROR(IF(SEARCH(N$1,$L1594),1,"no"),"-")</f>
        <v>-</v>
      </c>
      <c r="O1594" s="14" t="str">
        <f>IFERROR(IF(SEARCH(O$1,$L1594),1,"no"),"-")</f>
        <v>-</v>
      </c>
      <c r="P1594" s="15">
        <v>201230000</v>
      </c>
      <c r="Q1594" s="16">
        <v>145330000</v>
      </c>
      <c r="T1594" s="17">
        <v>2</v>
      </c>
      <c r="U1594" s="18">
        <v>82179000</v>
      </c>
      <c r="V1594" s="19">
        <v>110890000</v>
      </c>
      <c r="W1594" s="19">
        <v>94453000</v>
      </c>
      <c r="AB1594" s="20">
        <v>3</v>
      </c>
      <c r="AC1594" s="32">
        <v>215020000</v>
      </c>
      <c r="AD1594" s="33">
        <v>150150000</v>
      </c>
      <c r="AE1594" s="33">
        <v>194000000</v>
      </c>
      <c r="AF1594" s="34">
        <v>3</v>
      </c>
      <c r="AG1594" s="24">
        <v>120860000</v>
      </c>
      <c r="AH1594" s="24">
        <v>83232000</v>
      </c>
      <c r="AJ1594" s="25">
        <v>2</v>
      </c>
      <c r="AK1594">
        <v>27.584270477294901</v>
      </c>
      <c r="AL1594">
        <v>27.1147575378418</v>
      </c>
      <c r="AM1594">
        <v>26.592330932617202</v>
      </c>
      <c r="AN1594">
        <v>25.891944885253899</v>
      </c>
      <c r="AO1594">
        <v>26.2922668457031</v>
      </c>
      <c r="AP1594">
        <v>26.724554061889599</v>
      </c>
      <c r="AQ1594">
        <v>26.4930934906006</v>
      </c>
      <c r="AR1594">
        <v>27.679895401001001</v>
      </c>
      <c r="AS1594">
        <v>27.161828994751001</v>
      </c>
      <c r="AT1594">
        <v>27.531480789184599</v>
      </c>
      <c r="AU1594">
        <v>26.848762512206999</v>
      </c>
      <c r="AV1594">
        <v>26.310634613037099</v>
      </c>
      <c r="AW1594">
        <v>23.584724426269499</v>
      </c>
      <c r="AX1594">
        <v>9</v>
      </c>
      <c r="AY1594">
        <v>9</v>
      </c>
      <c r="AZ1594">
        <v>9</v>
      </c>
      <c r="BA1594">
        <v>19.600000000000001</v>
      </c>
      <c r="BB1594">
        <v>19.600000000000001</v>
      </c>
      <c r="BC1594">
        <v>19.600000000000001</v>
      </c>
      <c r="BD1594">
        <v>53.01</v>
      </c>
      <c r="BE1594">
        <v>0</v>
      </c>
      <c r="BF1594">
        <v>12.965999999999999</v>
      </c>
      <c r="BG1594">
        <v>1053300000</v>
      </c>
      <c r="BH1594">
        <v>26</v>
      </c>
      <c r="BI1594">
        <v>9</v>
      </c>
      <c r="BJ1594">
        <v>9</v>
      </c>
      <c r="BK1594">
        <v>9</v>
      </c>
      <c r="BL1594" t="s">
        <v>4822</v>
      </c>
      <c r="BM1594">
        <v>7</v>
      </c>
      <c r="BN1594">
        <v>7</v>
      </c>
      <c r="BO1594">
        <v>1</v>
      </c>
      <c r="BP1594">
        <v>1</v>
      </c>
      <c r="BQ1594">
        <v>5</v>
      </c>
      <c r="BR1594">
        <v>2</v>
      </c>
      <c r="BS1594">
        <v>5</v>
      </c>
      <c r="BT1594">
        <v>7</v>
      </c>
      <c r="BU1594">
        <v>6</v>
      </c>
      <c r="BV1594">
        <v>7</v>
      </c>
      <c r="BW1594">
        <v>4</v>
      </c>
      <c r="BX1594">
        <v>2</v>
      </c>
      <c r="BY1594">
        <v>1</v>
      </c>
      <c r="BZ1594">
        <v>464</v>
      </c>
      <c r="CA1594">
        <v>464</v>
      </c>
      <c r="CB1594">
        <v>16.8</v>
      </c>
      <c r="CC1594">
        <v>15.1</v>
      </c>
      <c r="CD1594">
        <v>1.7</v>
      </c>
      <c r="CE1594">
        <v>1.7</v>
      </c>
      <c r="CF1594">
        <v>10.6</v>
      </c>
      <c r="CG1594">
        <v>4.3</v>
      </c>
      <c r="CH1594">
        <v>9.3000000000000007</v>
      </c>
      <c r="CI1594">
        <v>15.1</v>
      </c>
      <c r="CJ1594">
        <v>13.4</v>
      </c>
      <c r="CK1594">
        <v>15.9</v>
      </c>
      <c r="CL1594">
        <v>8</v>
      </c>
      <c r="CM1594">
        <v>3.2</v>
      </c>
      <c r="CN1594">
        <v>1.7</v>
      </c>
      <c r="CO1594">
        <v>0.698947377107204</v>
      </c>
      <c r="CP1594">
        <v>0.26965059144216502</v>
      </c>
      <c r="CQ1594">
        <v>0.85307785021834903</v>
      </c>
      <c r="CR1594">
        <v>0.63297881355932195</v>
      </c>
      <c r="CS1594">
        <v>-0.66190910339355502</v>
      </c>
      <c r="CT1594">
        <v>-1.47584342498629</v>
      </c>
      <c r="CU1594">
        <v>0.59603892083149002</v>
      </c>
      <c r="CV1594">
        <v>0.29252115885416802</v>
      </c>
      <c r="CW1594">
        <v>0.66165113259025599</v>
      </c>
      <c r="CX1594">
        <v>0.22955371900826399</v>
      </c>
      <c r="CY1594">
        <v>1.87636121114095</v>
      </c>
      <c r="CZ1594">
        <v>1.83594727927886</v>
      </c>
    </row>
    <row r="1595" spans="1:104" x14ac:dyDescent="0.3">
      <c r="A1595" s="129" t="s">
        <v>1968</v>
      </c>
      <c r="B1595" s="129" t="s">
        <v>1969</v>
      </c>
      <c r="C1595" s="50">
        <v>0.94396018547319538</v>
      </c>
      <c r="D1595" s="51">
        <v>-8.320208427452698E-2</v>
      </c>
      <c r="E1595" s="52">
        <v>0.53832622876195002</v>
      </c>
      <c r="F1595" s="53">
        <v>0.26895445962500192</v>
      </c>
      <c r="G1595" s="41">
        <v>0.88728428817772986</v>
      </c>
      <c r="H1595" s="43">
        <v>-0.17253167307575287</v>
      </c>
      <c r="I1595" s="39">
        <v>3.4486274652512659E-2</v>
      </c>
      <c r="J1595" s="40">
        <v>1.4623537173531</v>
      </c>
      <c r="K1595" t="s">
        <v>1970</v>
      </c>
      <c r="L1595" t="s">
        <v>1971</v>
      </c>
      <c r="M1595" s="13" t="str">
        <f>IFERROR(IF(SEARCH(M$1,$L1595),1,"no"),"-")</f>
        <v>-</v>
      </c>
      <c r="N1595" s="14" t="str">
        <f>IFERROR(IF(SEARCH(N$1,$L1595),1,"no"),"-")</f>
        <v>-</v>
      </c>
      <c r="O1595" s="14" t="str">
        <f>IFERROR(IF(SEARCH(O$1,$L1595),1,"no"),"-")</f>
        <v>-</v>
      </c>
      <c r="P1595" s="15">
        <v>7559400000</v>
      </c>
      <c r="Q1595" s="16">
        <v>7035600000</v>
      </c>
      <c r="R1595" s="16">
        <v>5705900000</v>
      </c>
      <c r="S1595" s="16">
        <v>7347300000</v>
      </c>
      <c r="T1595" s="17">
        <v>4</v>
      </c>
      <c r="U1595" s="18">
        <v>6287500000</v>
      </c>
      <c r="V1595" s="19">
        <v>6334900000</v>
      </c>
      <c r="W1595" s="19">
        <v>6951700000</v>
      </c>
      <c r="AB1595" s="20">
        <v>3</v>
      </c>
      <c r="AC1595" s="32">
        <v>8261600000</v>
      </c>
      <c r="AD1595" s="33">
        <v>7323800000</v>
      </c>
      <c r="AE1595" s="33">
        <v>7784900000</v>
      </c>
      <c r="AF1595" s="34">
        <v>3</v>
      </c>
      <c r="AG1595" s="24">
        <v>7101400000</v>
      </c>
      <c r="AH1595" s="24">
        <v>6762900000</v>
      </c>
      <c r="AI1595" s="24">
        <v>6871800000</v>
      </c>
      <c r="AJ1595" s="25">
        <v>3</v>
      </c>
      <c r="AK1595">
        <v>32.815624237060497</v>
      </c>
      <c r="AL1595">
        <v>32.712024688720703</v>
      </c>
      <c r="AM1595">
        <v>32.4098091125488</v>
      </c>
      <c r="AN1595">
        <v>32.774566650390597</v>
      </c>
      <c r="AO1595">
        <v>32.549839019775398</v>
      </c>
      <c r="AP1595">
        <v>32.560676574707003</v>
      </c>
      <c r="AQ1595">
        <v>32.694717407226598</v>
      </c>
      <c r="AR1595">
        <v>32.943775177002003</v>
      </c>
      <c r="AS1595">
        <v>32.769947052002003</v>
      </c>
      <c r="AT1595">
        <v>32.8580322265625</v>
      </c>
      <c r="AU1595">
        <v>32.725456237792997</v>
      </c>
      <c r="AV1595">
        <v>32.654994964599602</v>
      </c>
      <c r="AW1595">
        <v>32.6780395507813</v>
      </c>
      <c r="AX1595">
        <v>24</v>
      </c>
      <c r="AY1595">
        <v>24</v>
      </c>
      <c r="AZ1595">
        <v>24</v>
      </c>
      <c r="BA1595">
        <v>62.2</v>
      </c>
      <c r="BB1595">
        <v>62.2</v>
      </c>
      <c r="BC1595">
        <v>62.2</v>
      </c>
      <c r="BD1595">
        <v>35.151000000000003</v>
      </c>
      <c r="BE1595">
        <v>0</v>
      </c>
      <c r="BF1595">
        <v>323.31</v>
      </c>
      <c r="BG1595">
        <v>62416000000</v>
      </c>
      <c r="BH1595">
        <v>247</v>
      </c>
      <c r="BI1595">
        <v>24</v>
      </c>
      <c r="BJ1595">
        <v>24</v>
      </c>
      <c r="BK1595">
        <v>24</v>
      </c>
      <c r="BL1595" t="s">
        <v>1972</v>
      </c>
      <c r="BM1595">
        <v>21</v>
      </c>
      <c r="BN1595">
        <v>19</v>
      </c>
      <c r="BO1595">
        <v>18</v>
      </c>
      <c r="BP1595">
        <v>17</v>
      </c>
      <c r="BQ1595">
        <v>19</v>
      </c>
      <c r="BR1595">
        <v>20</v>
      </c>
      <c r="BS1595">
        <v>18</v>
      </c>
      <c r="BT1595">
        <v>19</v>
      </c>
      <c r="BU1595">
        <v>22</v>
      </c>
      <c r="BV1595">
        <v>22</v>
      </c>
      <c r="BW1595">
        <v>18</v>
      </c>
      <c r="BX1595">
        <v>18</v>
      </c>
      <c r="BY1595">
        <v>18</v>
      </c>
      <c r="BZ1595">
        <v>328</v>
      </c>
      <c r="CA1595">
        <v>328</v>
      </c>
      <c r="CB1595">
        <v>55.8</v>
      </c>
      <c r="CC1595">
        <v>54.3</v>
      </c>
      <c r="CD1595">
        <v>57.6</v>
      </c>
      <c r="CE1595">
        <v>57.6</v>
      </c>
      <c r="CF1595">
        <v>54.3</v>
      </c>
      <c r="CG1595">
        <v>54.3</v>
      </c>
      <c r="CH1595">
        <v>48.2</v>
      </c>
      <c r="CI1595">
        <v>56.1</v>
      </c>
      <c r="CJ1595">
        <v>55.8</v>
      </c>
      <c r="CK1595">
        <v>54.3</v>
      </c>
      <c r="CL1595">
        <v>49.7</v>
      </c>
      <c r="CM1595">
        <v>50.6</v>
      </c>
      <c r="CN1595">
        <v>53</v>
      </c>
      <c r="CO1595">
        <v>0.73349142111780896</v>
      </c>
      <c r="CP1595">
        <v>0.26895445962500197</v>
      </c>
      <c r="CQ1595">
        <v>1.4623537173531</v>
      </c>
      <c r="CR1595">
        <v>0.64474004683840702</v>
      </c>
      <c r="CS1595">
        <v>-0.179245313008629</v>
      </c>
      <c r="CT1595">
        <v>-1.53776023309416</v>
      </c>
      <c r="CU1595">
        <v>0.59670026525198905</v>
      </c>
      <c r="CV1595">
        <v>7.62618382771834E-2</v>
      </c>
      <c r="CW1595">
        <v>0.660191092025603</v>
      </c>
      <c r="CX1595">
        <v>8.1659428571428605E-2</v>
      </c>
      <c r="CY1595">
        <v>0.171087900797531</v>
      </c>
      <c r="CZ1595">
        <v>3.1508365333594002</v>
      </c>
    </row>
    <row r="1596" spans="1:104" x14ac:dyDescent="0.3">
      <c r="A1596" t="s">
        <v>7684</v>
      </c>
      <c r="B1596" t="s">
        <v>852</v>
      </c>
      <c r="C1596" s="50">
        <v>0.98262265393480408</v>
      </c>
      <c r="D1596" s="51">
        <v>-2.5290594712890069E-2</v>
      </c>
      <c r="E1596" s="52">
        <v>0.53847040400969171</v>
      </c>
      <c r="F1596" s="53">
        <v>0.26883816187110898</v>
      </c>
      <c r="G1596" s="50">
        <v>0.91056351096403065</v>
      </c>
      <c r="H1596" s="54">
        <v>-0.13516844752893126</v>
      </c>
      <c r="I1596" s="55">
        <v>0.87706598187086804</v>
      </c>
      <c r="J1596" s="56">
        <v>5.6967733333486939E-2</v>
      </c>
      <c r="K1596" t="s">
        <v>7685</v>
      </c>
      <c r="L1596" t="s">
        <v>7686</v>
      </c>
      <c r="M1596" s="13" t="str">
        <f>IFERROR(IF(SEARCH(M$1,$L1596),1,"no"),"-")</f>
        <v>-</v>
      </c>
      <c r="N1596" s="14" t="str">
        <f>IFERROR(IF(SEARCH(N$1,$L1596),1,"no"),"-")</f>
        <v>-</v>
      </c>
      <c r="O1596" s="14" t="str">
        <f>IFERROR(IF(SEARCH(O$1,$L1596),1,"no"),"-")</f>
        <v>-</v>
      </c>
      <c r="P1596" s="15">
        <v>105040000</v>
      </c>
      <c r="Q1596" s="16">
        <v>137920000</v>
      </c>
      <c r="T1596" s="17">
        <v>2</v>
      </c>
      <c r="U1596" s="18">
        <v>92247000</v>
      </c>
      <c r="V1596" s="19">
        <v>100790000</v>
      </c>
      <c r="W1596" s="19">
        <v>165070000</v>
      </c>
      <c r="AB1596" s="20">
        <v>3</v>
      </c>
      <c r="AC1596" s="32">
        <v>98628000</v>
      </c>
      <c r="AD1596" s="33">
        <v>213180000</v>
      </c>
      <c r="AE1596" s="33">
        <v>205520000</v>
      </c>
      <c r="AF1596" s="34">
        <v>3</v>
      </c>
      <c r="AG1596" s="24">
        <v>134450000</v>
      </c>
      <c r="AH1596" s="24">
        <v>156910000</v>
      </c>
      <c r="AI1596" s="24">
        <v>179700000</v>
      </c>
      <c r="AJ1596" s="25">
        <v>3</v>
      </c>
      <c r="AK1596">
        <v>26.646364212036101</v>
      </c>
      <c r="AL1596">
        <v>27.039257049560501</v>
      </c>
      <c r="AM1596">
        <v>25.794231414794901</v>
      </c>
      <c r="AN1596">
        <v>26.643306732177699</v>
      </c>
      <c r="AO1596">
        <v>26.458997726440401</v>
      </c>
      <c r="AP1596">
        <v>26.586776733398398</v>
      </c>
      <c r="AQ1596">
        <v>27.2985019683838</v>
      </c>
      <c r="AR1596">
        <v>26.555494308471701</v>
      </c>
      <c r="AS1596">
        <v>27.667497634887699</v>
      </c>
      <c r="AT1596">
        <v>27.614704132080099</v>
      </c>
      <c r="AU1596">
        <v>27.002494812011701</v>
      </c>
      <c r="AV1596">
        <v>27.22536277771</v>
      </c>
      <c r="AW1596">
        <v>27.421014785766602</v>
      </c>
      <c r="AX1596">
        <v>3</v>
      </c>
      <c r="AY1596">
        <v>3</v>
      </c>
      <c r="AZ1596">
        <v>3</v>
      </c>
      <c r="BA1596">
        <v>26.2</v>
      </c>
      <c r="BB1596">
        <v>26.2</v>
      </c>
      <c r="BC1596">
        <v>26.2</v>
      </c>
      <c r="BD1596">
        <v>11.278</v>
      </c>
      <c r="BE1596">
        <v>0</v>
      </c>
      <c r="BF1596">
        <v>174.63</v>
      </c>
      <c r="BG1596">
        <v>1078000000</v>
      </c>
      <c r="BH1596">
        <v>39</v>
      </c>
      <c r="BI1596" t="s">
        <v>105</v>
      </c>
      <c r="BJ1596" t="s">
        <v>105</v>
      </c>
      <c r="BK1596" t="s">
        <v>105</v>
      </c>
      <c r="BL1596" t="s">
        <v>7687</v>
      </c>
      <c r="BM1596">
        <v>3</v>
      </c>
      <c r="BN1596">
        <v>3</v>
      </c>
      <c r="BO1596">
        <v>1</v>
      </c>
      <c r="BP1596">
        <v>1</v>
      </c>
      <c r="BQ1596">
        <v>2</v>
      </c>
      <c r="BR1596">
        <v>3</v>
      </c>
      <c r="BS1596">
        <v>3</v>
      </c>
      <c r="BT1596">
        <v>2</v>
      </c>
      <c r="BU1596">
        <v>3</v>
      </c>
      <c r="BV1596">
        <v>3</v>
      </c>
      <c r="BW1596">
        <v>3</v>
      </c>
      <c r="BX1596">
        <v>3</v>
      </c>
      <c r="BY1596">
        <v>3</v>
      </c>
      <c r="BZ1596">
        <v>107</v>
      </c>
      <c r="CA1596" t="s">
        <v>105</v>
      </c>
      <c r="CB1596">
        <v>26.2</v>
      </c>
      <c r="CC1596">
        <v>26.2</v>
      </c>
      <c r="CD1596">
        <v>20.6</v>
      </c>
      <c r="CE1596">
        <v>20.6</v>
      </c>
      <c r="CF1596">
        <v>21.5</v>
      </c>
      <c r="CG1596">
        <v>26.2</v>
      </c>
      <c r="CH1596">
        <v>26.2</v>
      </c>
      <c r="CI1596">
        <v>21.5</v>
      </c>
      <c r="CJ1596">
        <v>26.2</v>
      </c>
      <c r="CK1596">
        <v>26.2</v>
      </c>
      <c r="CL1596">
        <v>26.2</v>
      </c>
      <c r="CM1596">
        <v>26.2</v>
      </c>
      <c r="CN1596">
        <v>26.2</v>
      </c>
      <c r="CO1596">
        <v>0.83808844457318199</v>
      </c>
      <c r="CP1596">
        <v>0.26883816187110898</v>
      </c>
      <c r="CQ1596">
        <v>5.6967733333486897E-2</v>
      </c>
      <c r="CR1596">
        <v>0.69562998405103704</v>
      </c>
      <c r="CS1596">
        <v>-0.74844217300414995</v>
      </c>
      <c r="CT1596">
        <v>-1.7246906220924101</v>
      </c>
      <c r="CU1596">
        <v>0.59654441007512105</v>
      </c>
      <c r="CV1596">
        <v>-0.25063562393188499</v>
      </c>
      <c r="CW1596">
        <v>-0.65994709688638697</v>
      </c>
      <c r="CX1596">
        <v>0.94153798256538002</v>
      </c>
      <c r="CY1596">
        <v>6.2941233317058504E-2</v>
      </c>
      <c r="CZ1596">
        <v>0.164838531318589</v>
      </c>
    </row>
    <row r="1597" spans="1:104" x14ac:dyDescent="0.3">
      <c r="A1597" t="s">
        <v>3913</v>
      </c>
      <c r="B1597" t="s">
        <v>3914</v>
      </c>
      <c r="C1597" s="50">
        <v>1.0575721461060656</v>
      </c>
      <c r="D1597" s="51">
        <v>8.075608535855669E-2</v>
      </c>
      <c r="E1597" s="52">
        <v>0.53969791921850174</v>
      </c>
      <c r="F1597" s="53">
        <v>0.26784925633475798</v>
      </c>
      <c r="G1597" s="50">
        <v>0.93366651522035438</v>
      </c>
      <c r="H1597" s="54">
        <v>-9.9020751322512035E-2</v>
      </c>
      <c r="I1597" s="55">
        <v>6.1303721356190014E-2</v>
      </c>
      <c r="J1597" s="56">
        <v>1.2125131614456299</v>
      </c>
      <c r="K1597" t="s">
        <v>3915</v>
      </c>
      <c r="L1597" t="s">
        <v>3916</v>
      </c>
      <c r="M1597" s="13" t="str">
        <f>IFERROR(IF(SEARCH(M$1,$L1597),1,"no"),"-")</f>
        <v>-</v>
      </c>
      <c r="N1597" s="14" t="str">
        <f>IFERROR(IF(SEARCH(N$1,$L1597),1,"no"),"-")</f>
        <v>-</v>
      </c>
      <c r="O1597" s="14" t="str">
        <f>IFERROR(IF(SEARCH(O$1,$L1597),1,"no"),"-")</f>
        <v>-</v>
      </c>
      <c r="P1597" s="15">
        <v>10978000000</v>
      </c>
      <c r="Q1597" s="16">
        <v>11809000000</v>
      </c>
      <c r="R1597" s="16">
        <v>9577400000</v>
      </c>
      <c r="S1597" s="16">
        <v>10932000000</v>
      </c>
      <c r="T1597" s="17">
        <v>4</v>
      </c>
      <c r="U1597" s="18">
        <v>11769000000</v>
      </c>
      <c r="V1597" s="19">
        <v>9870800000</v>
      </c>
      <c r="W1597" s="19">
        <v>12702000000</v>
      </c>
      <c r="AB1597" s="20">
        <v>3</v>
      </c>
      <c r="AC1597" s="32">
        <v>12768000000</v>
      </c>
      <c r="AD1597" s="33">
        <v>12206000000</v>
      </c>
      <c r="AE1597" s="33">
        <v>12443000000</v>
      </c>
      <c r="AF1597" s="34">
        <v>3</v>
      </c>
      <c r="AG1597" s="24">
        <v>11898000000</v>
      </c>
      <c r="AH1597" s="24">
        <v>11108000000</v>
      </c>
      <c r="AI1597" s="24">
        <v>11929000000</v>
      </c>
      <c r="AJ1597" s="25">
        <v>3</v>
      </c>
      <c r="AK1597">
        <v>33.353897094726598</v>
      </c>
      <c r="AL1597">
        <v>33.4591674804688</v>
      </c>
      <c r="AM1597">
        <v>33.156986236572301</v>
      </c>
      <c r="AN1597">
        <v>33.3478393554688</v>
      </c>
      <c r="AO1597">
        <v>33.454273223877003</v>
      </c>
      <c r="AP1597">
        <v>33.200519561767599</v>
      </c>
      <c r="AQ1597">
        <v>33.564334869384801</v>
      </c>
      <c r="AR1597">
        <v>33.571811676025398</v>
      </c>
      <c r="AS1597">
        <v>33.506870269775398</v>
      </c>
      <c r="AT1597">
        <v>33.534614562988303</v>
      </c>
      <c r="AU1597">
        <v>33.470001220703097</v>
      </c>
      <c r="AV1597">
        <v>33.370880126953097</v>
      </c>
      <c r="AW1597">
        <v>33.4737548828125</v>
      </c>
      <c r="AX1597">
        <v>22</v>
      </c>
      <c r="AY1597">
        <v>22</v>
      </c>
      <c r="AZ1597">
        <v>22</v>
      </c>
      <c r="BA1597">
        <v>81.5</v>
      </c>
      <c r="BB1597">
        <v>81.5</v>
      </c>
      <c r="BC1597">
        <v>81.5</v>
      </c>
      <c r="BD1597">
        <v>30.992000000000001</v>
      </c>
      <c r="BE1597">
        <v>0</v>
      </c>
      <c r="BF1597">
        <v>323.31</v>
      </c>
      <c r="BG1597">
        <v>102640000000</v>
      </c>
      <c r="BH1597">
        <v>372</v>
      </c>
      <c r="BI1597">
        <v>22</v>
      </c>
      <c r="BJ1597">
        <v>22</v>
      </c>
      <c r="BK1597">
        <v>22</v>
      </c>
      <c r="BL1597" t="s">
        <v>3917</v>
      </c>
      <c r="BM1597">
        <v>20</v>
      </c>
      <c r="BN1597">
        <v>21</v>
      </c>
      <c r="BO1597">
        <v>19</v>
      </c>
      <c r="BP1597">
        <v>19</v>
      </c>
      <c r="BQ1597">
        <v>21</v>
      </c>
      <c r="BR1597">
        <v>20</v>
      </c>
      <c r="BS1597">
        <v>21</v>
      </c>
      <c r="BT1597">
        <v>21</v>
      </c>
      <c r="BU1597">
        <v>20</v>
      </c>
      <c r="BV1597">
        <v>21</v>
      </c>
      <c r="BW1597">
        <v>21</v>
      </c>
      <c r="BX1597">
        <v>21</v>
      </c>
      <c r="BY1597">
        <v>21</v>
      </c>
      <c r="BZ1597">
        <v>276</v>
      </c>
      <c r="CA1597">
        <v>276</v>
      </c>
      <c r="CB1597">
        <v>73.2</v>
      </c>
      <c r="CC1597">
        <v>75.7</v>
      </c>
      <c r="CD1597">
        <v>71.400000000000006</v>
      </c>
      <c r="CE1597">
        <v>70.7</v>
      </c>
      <c r="CF1597">
        <v>75.7</v>
      </c>
      <c r="CG1597">
        <v>73.2</v>
      </c>
      <c r="CH1597">
        <v>75.7</v>
      </c>
      <c r="CI1597">
        <v>75.7</v>
      </c>
      <c r="CJ1597">
        <v>73.2</v>
      </c>
      <c r="CK1597">
        <v>75.7</v>
      </c>
      <c r="CL1597">
        <v>75.7</v>
      </c>
      <c r="CM1597">
        <v>75.7</v>
      </c>
      <c r="CN1597">
        <v>75.7</v>
      </c>
      <c r="CO1597">
        <v>1.3880546589320599</v>
      </c>
      <c r="CP1597">
        <v>0.26784925633475798</v>
      </c>
      <c r="CQ1597">
        <v>1.2125131614456299</v>
      </c>
      <c r="CR1597">
        <v>0.71109333333333302</v>
      </c>
      <c r="CS1597">
        <v>-0.208292961120605</v>
      </c>
      <c r="CT1597">
        <v>-2.7373478779635598</v>
      </c>
      <c r="CU1597">
        <v>0.59771302428256101</v>
      </c>
      <c r="CV1597">
        <v>-7.6903343200683594E-2</v>
      </c>
      <c r="CW1597">
        <v>-0.65787146345250003</v>
      </c>
      <c r="CX1597">
        <v>0.12192648444863299</v>
      </c>
      <c r="CY1597">
        <v>9.9553426106773202E-2</v>
      </c>
      <c r="CZ1597">
        <v>2.5803662606737499</v>
      </c>
    </row>
    <row r="1598" spans="1:104" x14ac:dyDescent="0.3">
      <c r="A1598" t="s">
        <v>4292</v>
      </c>
      <c r="B1598" t="s">
        <v>4293</v>
      </c>
      <c r="C1598" s="50">
        <v>0.9331815371907255</v>
      </c>
      <c r="D1598" s="51">
        <v>-9.9770330714495148E-2</v>
      </c>
      <c r="E1598" s="52">
        <v>0.53996671038719257</v>
      </c>
      <c r="F1598" s="53">
        <v>0.26763301414147406</v>
      </c>
      <c r="G1598" s="50">
        <v>1.1627993837247304</v>
      </c>
      <c r="H1598" s="54">
        <v>0.21760221196904539</v>
      </c>
      <c r="I1598" s="55">
        <v>8.3170710859643046E-2</v>
      </c>
      <c r="J1598" s="56">
        <v>1.0800295865880201</v>
      </c>
      <c r="K1598" t="s">
        <v>4294</v>
      </c>
      <c r="L1598" t="s">
        <v>4295</v>
      </c>
      <c r="M1598" s="13" t="str">
        <f>IFERROR(IF(SEARCH(M$1,$L1598),1,"no"),"-")</f>
        <v>-</v>
      </c>
      <c r="N1598" s="14" t="str">
        <f>IFERROR(IF(SEARCH(N$1,$L1598),1,"no"),"-")</f>
        <v>-</v>
      </c>
      <c r="O1598" s="14" t="str">
        <f>IFERROR(IF(SEARCH(O$1,$L1598),1,"no"),"-")</f>
        <v>-</v>
      </c>
      <c r="P1598" s="15">
        <v>629710000</v>
      </c>
      <c r="Q1598" s="16">
        <v>505110000</v>
      </c>
      <c r="R1598" s="16">
        <v>633950000</v>
      </c>
      <c r="S1598" s="16">
        <v>717020000</v>
      </c>
      <c r="T1598" s="17">
        <v>4</v>
      </c>
      <c r="U1598" s="18">
        <v>537820000</v>
      </c>
      <c r="V1598" s="19">
        <v>556110000</v>
      </c>
      <c r="W1598" s="19">
        <v>645840000</v>
      </c>
      <c r="AB1598" s="20">
        <v>3</v>
      </c>
      <c r="AC1598" s="32">
        <v>558750000</v>
      </c>
      <c r="AD1598" s="33">
        <v>537880000</v>
      </c>
      <c r="AE1598" s="33">
        <v>616890000</v>
      </c>
      <c r="AF1598" s="34">
        <v>3</v>
      </c>
      <c r="AG1598" s="24">
        <v>714340000</v>
      </c>
      <c r="AH1598" s="24">
        <v>601250000</v>
      </c>
      <c r="AI1598" s="24">
        <v>676890000</v>
      </c>
      <c r="AJ1598" s="25">
        <v>3</v>
      </c>
      <c r="AK1598">
        <v>29.2301120758057</v>
      </c>
      <c r="AL1598">
        <v>28.912021636962901</v>
      </c>
      <c r="AM1598">
        <v>29.239793777465799</v>
      </c>
      <c r="AN1598">
        <v>29.417438507080099</v>
      </c>
      <c r="AO1598">
        <v>29.002548217773398</v>
      </c>
      <c r="AP1598">
        <v>29.050794601440401</v>
      </c>
      <c r="AQ1598">
        <v>29.2666015625</v>
      </c>
      <c r="AR1598">
        <v>29.0576286315918</v>
      </c>
      <c r="AS1598">
        <v>29.002708435058601</v>
      </c>
      <c r="AT1598">
        <v>29.200437545776399</v>
      </c>
      <c r="AU1598">
        <v>29.412034988403299</v>
      </c>
      <c r="AV1598">
        <v>29.163389205932599</v>
      </c>
      <c r="AW1598">
        <v>29.334346771240199</v>
      </c>
      <c r="AX1598">
        <v>12</v>
      </c>
      <c r="AY1598">
        <v>12</v>
      </c>
      <c r="AZ1598">
        <v>12</v>
      </c>
      <c r="BA1598">
        <v>58.6</v>
      </c>
      <c r="BB1598">
        <v>58.6</v>
      </c>
      <c r="BC1598">
        <v>58.6</v>
      </c>
      <c r="BD1598">
        <v>25.254000000000001</v>
      </c>
      <c r="BE1598">
        <v>0</v>
      </c>
      <c r="BF1598">
        <v>78.847999999999999</v>
      </c>
      <c r="BG1598">
        <v>5410200000</v>
      </c>
      <c r="BH1598">
        <v>66</v>
      </c>
      <c r="BI1598">
        <v>12</v>
      </c>
      <c r="BJ1598">
        <v>12</v>
      </c>
      <c r="BK1598">
        <v>12</v>
      </c>
      <c r="BL1598" t="s">
        <v>4296</v>
      </c>
      <c r="BM1598">
        <v>9</v>
      </c>
      <c r="BN1598">
        <v>8</v>
      </c>
      <c r="BO1598">
        <v>6</v>
      </c>
      <c r="BP1598">
        <v>7</v>
      </c>
      <c r="BQ1598">
        <v>9</v>
      </c>
      <c r="BR1598">
        <v>7</v>
      </c>
      <c r="BS1598">
        <v>8</v>
      </c>
      <c r="BT1598">
        <v>8</v>
      </c>
      <c r="BU1598">
        <v>7</v>
      </c>
      <c r="BV1598">
        <v>9</v>
      </c>
      <c r="BW1598">
        <v>10</v>
      </c>
      <c r="BX1598">
        <v>9</v>
      </c>
      <c r="BY1598">
        <v>7</v>
      </c>
      <c r="BZ1598">
        <v>222</v>
      </c>
      <c r="CA1598">
        <v>222</v>
      </c>
      <c r="CB1598">
        <v>45.5</v>
      </c>
      <c r="CC1598">
        <v>39.200000000000003</v>
      </c>
      <c r="CD1598">
        <v>34.700000000000003</v>
      </c>
      <c r="CE1598">
        <v>35.1</v>
      </c>
      <c r="CF1598">
        <v>50.9</v>
      </c>
      <c r="CG1598">
        <v>31.5</v>
      </c>
      <c r="CH1598">
        <v>41.9</v>
      </c>
      <c r="CI1598">
        <v>38.700000000000003</v>
      </c>
      <c r="CJ1598">
        <v>35.1</v>
      </c>
      <c r="CK1598">
        <v>39.200000000000003</v>
      </c>
      <c r="CL1598">
        <v>48.2</v>
      </c>
      <c r="CM1598">
        <v>39.200000000000003</v>
      </c>
      <c r="CN1598">
        <v>37.4</v>
      </c>
      <c r="CO1598">
        <v>0.35918259547549403</v>
      </c>
      <c r="CP1598">
        <v>0.267633014141474</v>
      </c>
      <c r="CQ1598">
        <v>1.0800295865880201</v>
      </c>
      <c r="CR1598">
        <v>0.68141525423728799</v>
      </c>
      <c r="CS1598">
        <v>0.112916628519695</v>
      </c>
      <c r="CT1598">
        <v>0.84368036575019301</v>
      </c>
      <c r="CU1598">
        <v>0.59746625496250605</v>
      </c>
      <c r="CV1598">
        <v>9.3193372090656396E-2</v>
      </c>
      <c r="CW1598">
        <v>0.65741737608293305</v>
      </c>
      <c r="CX1598">
        <v>0.150354892205638</v>
      </c>
      <c r="CY1598">
        <v>-0.21633211771647301</v>
      </c>
      <c r="CZ1598">
        <v>-2.2974647347368</v>
      </c>
    </row>
    <row r="1599" spans="1:104" x14ac:dyDescent="0.3">
      <c r="A1599" t="s">
        <v>6954</v>
      </c>
      <c r="B1599" t="s">
        <v>6955</v>
      </c>
      <c r="C1599" s="50">
        <v>0.82744557412832442</v>
      </c>
      <c r="D1599" s="51">
        <v>-0.27326367422727799</v>
      </c>
      <c r="E1599" s="52">
        <v>0.54044651695974932</v>
      </c>
      <c r="F1599" s="53">
        <v>0.26724727773013301</v>
      </c>
      <c r="G1599" s="50">
        <v>0.89230323390827437</v>
      </c>
      <c r="H1599" s="54">
        <v>-0.16439402631884742</v>
      </c>
      <c r="I1599" s="55">
        <v>0.56002761735887086</v>
      </c>
      <c r="J1599" s="56">
        <v>0.25179055554591007</v>
      </c>
      <c r="K1599" t="s">
        <v>6956</v>
      </c>
      <c r="L1599" t="s">
        <v>6957</v>
      </c>
      <c r="M1599" s="13" t="str">
        <f>IFERROR(IF(SEARCH(M$1,$L1599),1,"no"),"-")</f>
        <v>-</v>
      </c>
      <c r="N1599" s="14" t="str">
        <f>IFERROR(IF(SEARCH(N$1,$L1599),1,"no"),"-")</f>
        <v>-</v>
      </c>
      <c r="O1599" s="14" t="str">
        <f>IFERROR(IF(SEARCH(O$1,$L1599),1,"no"),"-")</f>
        <v>-</v>
      </c>
      <c r="P1599" s="15">
        <v>337300000</v>
      </c>
      <c r="Q1599" s="16">
        <v>359060000</v>
      </c>
      <c r="T1599" s="17">
        <v>2</v>
      </c>
      <c r="U1599" s="18">
        <v>313660000</v>
      </c>
      <c r="V1599" s="19">
        <v>263280000</v>
      </c>
      <c r="W1599" s="19">
        <v>287360000</v>
      </c>
      <c r="AB1599" s="20">
        <v>3</v>
      </c>
      <c r="AC1599" s="32">
        <v>258360000</v>
      </c>
      <c r="AD1599" s="33">
        <v>399620000</v>
      </c>
      <c r="AE1599" s="33">
        <v>273710000</v>
      </c>
      <c r="AF1599" s="34">
        <v>3</v>
      </c>
      <c r="AG1599" s="24">
        <v>319840000</v>
      </c>
      <c r="AH1599" s="24">
        <v>240780000</v>
      </c>
      <c r="AI1599" s="24">
        <v>270730000</v>
      </c>
      <c r="AJ1599" s="25">
        <v>3</v>
      </c>
      <c r="AK1599">
        <v>28.3294563293457</v>
      </c>
      <c r="AL1599">
        <v>28.419649124145501</v>
      </c>
      <c r="AM1599">
        <v>27.6806831359863</v>
      </c>
      <c r="AN1599">
        <v>26.768360137939499</v>
      </c>
      <c r="AO1599">
        <v>28.224626541137699</v>
      </c>
      <c r="AP1599">
        <v>27.972023010253899</v>
      </c>
      <c r="AQ1599">
        <v>28.098283767700199</v>
      </c>
      <c r="AR1599">
        <v>27.944807052612301</v>
      </c>
      <c r="AS1599">
        <v>28.574052810668899</v>
      </c>
      <c r="AT1599">
        <v>28.028072357177699</v>
      </c>
      <c r="AU1599">
        <v>28.2527751922607</v>
      </c>
      <c r="AV1599">
        <v>27.8431396484375</v>
      </c>
      <c r="AW1599">
        <v>28.012279510498001</v>
      </c>
      <c r="AX1599">
        <v>10</v>
      </c>
      <c r="AY1599">
        <v>10</v>
      </c>
      <c r="AZ1599">
        <v>10</v>
      </c>
      <c r="BA1599">
        <v>41.5</v>
      </c>
      <c r="BB1599">
        <v>41.5</v>
      </c>
      <c r="BC1599">
        <v>41.5</v>
      </c>
      <c r="BD1599">
        <v>42.978000000000002</v>
      </c>
      <c r="BE1599">
        <v>0</v>
      </c>
      <c r="BF1599">
        <v>44.383000000000003</v>
      </c>
      <c r="BG1599">
        <v>2181400000</v>
      </c>
      <c r="BH1599">
        <v>46</v>
      </c>
      <c r="BI1599">
        <v>10</v>
      </c>
      <c r="BJ1599">
        <v>10</v>
      </c>
      <c r="BK1599">
        <v>10</v>
      </c>
      <c r="BL1599" t="s">
        <v>6958</v>
      </c>
      <c r="BM1599">
        <v>5</v>
      </c>
      <c r="BN1599">
        <v>5</v>
      </c>
      <c r="BO1599">
        <v>1</v>
      </c>
      <c r="BP1599">
        <v>1</v>
      </c>
      <c r="BQ1599">
        <v>7</v>
      </c>
      <c r="BR1599">
        <v>5</v>
      </c>
      <c r="BS1599">
        <v>4</v>
      </c>
      <c r="BT1599">
        <v>6</v>
      </c>
      <c r="BU1599">
        <v>5</v>
      </c>
      <c r="BV1599">
        <v>5</v>
      </c>
      <c r="BW1599">
        <v>5</v>
      </c>
      <c r="BX1599">
        <v>3</v>
      </c>
      <c r="BY1599">
        <v>5</v>
      </c>
      <c r="BZ1599">
        <v>390</v>
      </c>
      <c r="CA1599">
        <v>390</v>
      </c>
      <c r="CB1599">
        <v>21.3</v>
      </c>
      <c r="CC1599">
        <v>21.3</v>
      </c>
      <c r="CD1599">
        <v>4.5999999999999996</v>
      </c>
      <c r="CE1599">
        <v>4.5999999999999996</v>
      </c>
      <c r="CF1599">
        <v>30.3</v>
      </c>
      <c r="CG1599">
        <v>24.6</v>
      </c>
      <c r="CH1599">
        <v>16.399999999999999</v>
      </c>
      <c r="CI1599">
        <v>23.8</v>
      </c>
      <c r="CJ1599">
        <v>24.6</v>
      </c>
      <c r="CK1599">
        <v>22.1</v>
      </c>
      <c r="CL1599">
        <v>21</v>
      </c>
      <c r="CM1599">
        <v>11.3</v>
      </c>
      <c r="CN1599">
        <v>24.6</v>
      </c>
      <c r="CO1599">
        <v>0.33579149050479601</v>
      </c>
      <c r="CP1599">
        <v>0.26724727773013301</v>
      </c>
      <c r="CQ1599">
        <v>0.25179055554591001</v>
      </c>
      <c r="CR1599">
        <v>0.69479569892473103</v>
      </c>
      <c r="CS1599">
        <v>-0.38277355829874798</v>
      </c>
      <c r="CT1599">
        <v>-0.79712051927480498</v>
      </c>
      <c r="CU1599">
        <v>0.59751784927280704</v>
      </c>
      <c r="CV1599">
        <v>-0.29877392450968498</v>
      </c>
      <c r="CW1599">
        <v>-0.65660717784320899</v>
      </c>
      <c r="CX1599">
        <v>0.72284444444444396</v>
      </c>
      <c r="CY1599">
        <v>0.14624595642089799</v>
      </c>
      <c r="CZ1599">
        <v>0.63484413591502098</v>
      </c>
    </row>
    <row r="1600" spans="1:104" x14ac:dyDescent="0.3">
      <c r="A1600" t="s">
        <v>4892</v>
      </c>
      <c r="B1600" t="s">
        <v>4538</v>
      </c>
      <c r="C1600" s="50">
        <v>0.93362885763352632</v>
      </c>
      <c r="D1600" s="51">
        <v>-9.9078940738676027E-2</v>
      </c>
      <c r="E1600" s="52">
        <v>0.54176284816331455</v>
      </c>
      <c r="F1600" s="53">
        <v>0.26619078038605903</v>
      </c>
      <c r="G1600" s="50">
        <v>0.85981620481050336</v>
      </c>
      <c r="H1600" s="54">
        <v>-0.21789979408063453</v>
      </c>
      <c r="I1600" s="55">
        <v>0.15147679794061211</v>
      </c>
      <c r="J1600" s="56">
        <v>0.81965388398044992</v>
      </c>
      <c r="K1600" t="s">
        <v>500</v>
      </c>
      <c r="L1600" t="s">
        <v>501</v>
      </c>
      <c r="M1600" s="13" t="str">
        <f>IFERROR(IF(SEARCH(M$1,$L1600),1,"no"),"-")</f>
        <v>-</v>
      </c>
      <c r="N1600" s="14" t="str">
        <f>IFERROR(IF(SEARCH(N$1,$L1600),1,"no"),"-")</f>
        <v>-</v>
      </c>
      <c r="O1600" s="14" t="str">
        <f>IFERROR(IF(SEARCH(O$1,$L1600),1,"no"),"-")</f>
        <v>-</v>
      </c>
      <c r="P1600" s="15">
        <v>991320000</v>
      </c>
      <c r="Q1600" s="16">
        <v>847390000</v>
      </c>
      <c r="R1600" s="16">
        <v>698990000</v>
      </c>
      <c r="S1600" s="16">
        <v>855140000</v>
      </c>
      <c r="T1600" s="17">
        <v>4</v>
      </c>
      <c r="U1600" s="18">
        <v>706280000</v>
      </c>
      <c r="V1600" s="19">
        <v>872300000</v>
      </c>
      <c r="W1600" s="19">
        <v>797160000</v>
      </c>
      <c r="AB1600" s="20">
        <v>3</v>
      </c>
      <c r="AC1600" s="32">
        <v>1004900000</v>
      </c>
      <c r="AD1600" s="33">
        <v>865240000</v>
      </c>
      <c r="AE1600" s="33">
        <v>944950000</v>
      </c>
      <c r="AF1600" s="34">
        <v>3</v>
      </c>
      <c r="AG1600" s="24">
        <v>927160000</v>
      </c>
      <c r="AH1600" s="24">
        <v>776660000</v>
      </c>
      <c r="AI1600" s="24">
        <v>716640000</v>
      </c>
      <c r="AJ1600" s="25">
        <v>3</v>
      </c>
      <c r="AK1600">
        <v>29.8847751617432</v>
      </c>
      <c r="AL1600">
        <v>29.658451080322301</v>
      </c>
      <c r="AM1600">
        <v>29.3806972503662</v>
      </c>
      <c r="AN1600">
        <v>29.671585083007798</v>
      </c>
      <c r="AO1600">
        <v>29.395664215087901</v>
      </c>
      <c r="AP1600">
        <v>29.700248718261701</v>
      </c>
      <c r="AQ1600">
        <v>29.5702934265137</v>
      </c>
      <c r="AR1600">
        <v>29.904405593872099</v>
      </c>
      <c r="AS1600">
        <v>29.688524246215799</v>
      </c>
      <c r="AT1600">
        <v>29.8156623840332</v>
      </c>
      <c r="AU1600">
        <v>29.788242340087901</v>
      </c>
      <c r="AV1600">
        <v>29.532707214355501</v>
      </c>
      <c r="AW1600">
        <v>29.416673660278299</v>
      </c>
      <c r="AX1600">
        <v>20</v>
      </c>
      <c r="AY1600">
        <v>20</v>
      </c>
      <c r="AZ1600">
        <v>20</v>
      </c>
      <c r="BA1600">
        <v>55.8</v>
      </c>
      <c r="BB1600">
        <v>55.8</v>
      </c>
      <c r="BC1600">
        <v>55.8</v>
      </c>
      <c r="BD1600">
        <v>48.966000000000001</v>
      </c>
      <c r="BE1600">
        <v>0</v>
      </c>
      <c r="BF1600">
        <v>124.54</v>
      </c>
      <c r="BG1600">
        <v>7404500000</v>
      </c>
      <c r="BH1600">
        <v>110</v>
      </c>
      <c r="BI1600">
        <v>20</v>
      </c>
      <c r="BJ1600">
        <v>20</v>
      </c>
      <c r="BK1600">
        <v>20</v>
      </c>
      <c r="BL1600" t="s">
        <v>4893</v>
      </c>
      <c r="BM1600">
        <v>14</v>
      </c>
      <c r="BN1600">
        <v>14</v>
      </c>
      <c r="BO1600">
        <v>7</v>
      </c>
      <c r="BP1600">
        <v>6</v>
      </c>
      <c r="BQ1600">
        <v>15</v>
      </c>
      <c r="BR1600">
        <v>13</v>
      </c>
      <c r="BS1600">
        <v>15</v>
      </c>
      <c r="BT1600">
        <v>13</v>
      </c>
      <c r="BU1600">
        <v>15</v>
      </c>
      <c r="BV1600">
        <v>13</v>
      </c>
      <c r="BW1600">
        <v>11</v>
      </c>
      <c r="BX1600">
        <v>13</v>
      </c>
      <c r="BY1600">
        <v>15</v>
      </c>
      <c r="BZ1600">
        <v>455</v>
      </c>
      <c r="CA1600">
        <v>455</v>
      </c>
      <c r="CB1600">
        <v>38.5</v>
      </c>
      <c r="CC1600">
        <v>44.6</v>
      </c>
      <c r="CD1600">
        <v>21.8</v>
      </c>
      <c r="CE1600">
        <v>19.3</v>
      </c>
      <c r="CF1600">
        <v>41.5</v>
      </c>
      <c r="CG1600">
        <v>33.799999999999997</v>
      </c>
      <c r="CH1600">
        <v>43.3</v>
      </c>
      <c r="CI1600">
        <v>32.5</v>
      </c>
      <c r="CJ1600">
        <v>40.9</v>
      </c>
      <c r="CK1600">
        <v>38.5</v>
      </c>
      <c r="CL1600">
        <v>28.4</v>
      </c>
      <c r="CM1600">
        <v>41.3</v>
      </c>
      <c r="CN1600">
        <v>39.6</v>
      </c>
      <c r="CO1600">
        <v>0.52376114041317701</v>
      </c>
      <c r="CP1600">
        <v>0.26619078038605898</v>
      </c>
      <c r="CQ1600">
        <v>0.81965388398045003</v>
      </c>
      <c r="CR1600">
        <v>0.63308085106383005</v>
      </c>
      <c r="CS1600">
        <v>-0.153986930847168</v>
      </c>
      <c r="CT1600">
        <v>-1.15740068623099</v>
      </c>
      <c r="CU1600">
        <v>0.59828345070422495</v>
      </c>
      <c r="CV1600">
        <v>9.3475023905437396E-2</v>
      </c>
      <c r="CW1600">
        <v>0.65438687008226404</v>
      </c>
      <c r="CX1600">
        <v>0.24372155287817901</v>
      </c>
      <c r="CY1600">
        <v>0.22365633646647301</v>
      </c>
      <c r="CZ1600">
        <v>1.76978936244172</v>
      </c>
    </row>
    <row r="1601" spans="1:104" x14ac:dyDescent="0.3">
      <c r="A1601" t="s">
        <v>3797</v>
      </c>
      <c r="B1601" t="s">
        <v>3798</v>
      </c>
      <c r="C1601" s="50">
        <v>0.98127518057718965</v>
      </c>
      <c r="D1601" s="51">
        <v>-2.7270324413337561E-2</v>
      </c>
      <c r="E1601" s="52">
        <v>0.5430232073286505</v>
      </c>
      <c r="F1601" s="53">
        <v>0.265181609454617</v>
      </c>
      <c r="G1601" s="50">
        <v>0.90764039871214541</v>
      </c>
      <c r="H1601" s="54">
        <v>-0.139807270667136</v>
      </c>
      <c r="I1601" s="55">
        <v>5.3797791435855002E-2</v>
      </c>
      <c r="J1601" s="56">
        <v>1.26923555308657</v>
      </c>
      <c r="K1601" t="s">
        <v>3799</v>
      </c>
      <c r="L1601" t="s">
        <v>3800</v>
      </c>
      <c r="M1601" s="13" t="str">
        <f>IFERROR(IF(SEARCH(M$1,$L1601),1,"no"),"-")</f>
        <v>-</v>
      </c>
      <c r="N1601" s="14" t="str">
        <f>IFERROR(IF(SEARCH(N$1,$L1601),1,"no"),"-")</f>
        <v>-</v>
      </c>
      <c r="O1601" s="14" t="str">
        <f>IFERROR(IF(SEARCH(O$1,$L1601),1,"no"),"-")</f>
        <v>-</v>
      </c>
      <c r="P1601" s="15">
        <v>2431000000</v>
      </c>
      <c r="Q1601" s="16">
        <v>2504900000</v>
      </c>
      <c r="R1601" s="16">
        <v>2669200000</v>
      </c>
      <c r="S1601" s="16">
        <v>2538300000</v>
      </c>
      <c r="T1601" s="17">
        <v>4</v>
      </c>
      <c r="U1601" s="18">
        <v>2419100000</v>
      </c>
      <c r="V1601" s="19">
        <v>2588900000</v>
      </c>
      <c r="W1601" s="19">
        <v>2457100000</v>
      </c>
      <c r="AB1601" s="20">
        <v>3</v>
      </c>
      <c r="AC1601" s="32">
        <v>2916200000</v>
      </c>
      <c r="AD1601" s="33">
        <v>2670400000</v>
      </c>
      <c r="AE1601" s="33">
        <v>2830500000</v>
      </c>
      <c r="AF1601" s="34">
        <v>3</v>
      </c>
      <c r="AG1601" s="24">
        <v>2633400000</v>
      </c>
      <c r="AH1601" s="24">
        <v>2580900000</v>
      </c>
      <c r="AI1601" s="24">
        <v>2425400000</v>
      </c>
      <c r="AJ1601" s="25">
        <v>3</v>
      </c>
      <c r="AK1601">
        <v>31.1789035797119</v>
      </c>
      <c r="AL1601">
        <v>31.222105026245099</v>
      </c>
      <c r="AM1601">
        <v>31.3137607574463</v>
      </c>
      <c r="AN1601">
        <v>31.241214752197301</v>
      </c>
      <c r="AO1601">
        <v>31.1718235015869</v>
      </c>
      <c r="AP1601">
        <v>31.269691467285199</v>
      </c>
      <c r="AQ1601">
        <v>31.194309234619102</v>
      </c>
      <c r="AR1601">
        <v>31.441442489623999</v>
      </c>
      <c r="AS1601">
        <v>31.314409255981399</v>
      </c>
      <c r="AT1601">
        <v>31.398408889770501</v>
      </c>
      <c r="AU1601">
        <v>31.2942790985107</v>
      </c>
      <c r="AV1601">
        <v>31.2652263641357</v>
      </c>
      <c r="AW1601">
        <v>31.175575256347699</v>
      </c>
      <c r="AX1601">
        <v>35</v>
      </c>
      <c r="AY1601">
        <v>35</v>
      </c>
      <c r="AZ1601">
        <v>35</v>
      </c>
      <c r="BA1601">
        <v>60.1</v>
      </c>
      <c r="BB1601">
        <v>60.1</v>
      </c>
      <c r="BC1601">
        <v>60.1</v>
      </c>
      <c r="BD1601">
        <v>76.278999999999996</v>
      </c>
      <c r="BE1601">
        <v>0</v>
      </c>
      <c r="BF1601">
        <v>323.31</v>
      </c>
      <c r="BG1601">
        <v>22597000000</v>
      </c>
      <c r="BH1601">
        <v>288</v>
      </c>
      <c r="BI1601">
        <v>35</v>
      </c>
      <c r="BJ1601">
        <v>35</v>
      </c>
      <c r="BK1601">
        <v>35</v>
      </c>
      <c r="BL1601" t="s">
        <v>3801</v>
      </c>
      <c r="BM1601">
        <v>27</v>
      </c>
      <c r="BN1601">
        <v>29</v>
      </c>
      <c r="BO1601">
        <v>18</v>
      </c>
      <c r="BP1601">
        <v>15</v>
      </c>
      <c r="BQ1601">
        <v>28</v>
      </c>
      <c r="BR1601">
        <v>27</v>
      </c>
      <c r="BS1601">
        <v>25</v>
      </c>
      <c r="BT1601">
        <v>26</v>
      </c>
      <c r="BU1601">
        <v>28</v>
      </c>
      <c r="BV1601">
        <v>28</v>
      </c>
      <c r="BW1601">
        <v>22</v>
      </c>
      <c r="BX1601">
        <v>28</v>
      </c>
      <c r="BY1601">
        <v>25</v>
      </c>
      <c r="BZ1601">
        <v>695</v>
      </c>
      <c r="CA1601">
        <v>695</v>
      </c>
      <c r="CB1601">
        <v>44.5</v>
      </c>
      <c r="CC1601">
        <v>47.1</v>
      </c>
      <c r="CD1601">
        <v>31.4</v>
      </c>
      <c r="CE1601">
        <v>22.6</v>
      </c>
      <c r="CF1601">
        <v>47.9</v>
      </c>
      <c r="CG1601">
        <v>45.6</v>
      </c>
      <c r="CH1601">
        <v>41.7</v>
      </c>
      <c r="CI1601">
        <v>41.4</v>
      </c>
      <c r="CJ1601">
        <v>45.8</v>
      </c>
      <c r="CK1601">
        <v>42.9</v>
      </c>
      <c r="CL1601">
        <v>34.4</v>
      </c>
      <c r="CM1601">
        <v>46</v>
      </c>
      <c r="CN1601">
        <v>40</v>
      </c>
      <c r="CO1601">
        <v>1.6174314343245599</v>
      </c>
      <c r="CP1601">
        <v>0.265181609454617</v>
      </c>
      <c r="CQ1601">
        <v>1.26923555308657</v>
      </c>
      <c r="CR1601">
        <v>0.74790000000000001</v>
      </c>
      <c r="CS1601">
        <v>-0.14575751622517799</v>
      </c>
      <c r="CT1601">
        <v>-3.1949641244006002</v>
      </c>
      <c r="CU1601">
        <v>0.59944918609766795</v>
      </c>
      <c r="CV1601">
        <v>2.70546277364083E-2</v>
      </c>
      <c r="CW1601">
        <v>0.65226430906941102</v>
      </c>
      <c r="CX1601">
        <v>0.107796078431373</v>
      </c>
      <c r="CY1601">
        <v>0.13972663879394501</v>
      </c>
      <c r="CZ1601">
        <v>2.7053084816978901</v>
      </c>
    </row>
    <row r="1602" spans="1:104" x14ac:dyDescent="0.3">
      <c r="A1602" t="s">
        <v>7930</v>
      </c>
      <c r="B1602" t="s">
        <v>7931</v>
      </c>
      <c r="C1602" s="50">
        <v>0.71789285594843943</v>
      </c>
      <c r="D1602" s="51">
        <v>-0.47815955407909816</v>
      </c>
      <c r="E1602" s="52">
        <v>0.54302993441322889</v>
      </c>
      <c r="F1602" s="53">
        <v>0.26517622935745705</v>
      </c>
      <c r="G1602" s="50">
        <v>0.94784096797907857</v>
      </c>
      <c r="H1602" s="54">
        <v>-7.7283075800243656E-2</v>
      </c>
      <c r="I1602" s="55">
        <v>0.9720925280964331</v>
      </c>
      <c r="J1602" s="56">
        <v>1.229239502313473E-2</v>
      </c>
      <c r="K1602" t="s">
        <v>7932</v>
      </c>
      <c r="L1602" t="s">
        <v>7933</v>
      </c>
      <c r="M1602" s="13" t="str">
        <f>IFERROR(IF(SEARCH(M$1,$L1602),1,"no"),"-")</f>
        <v>-</v>
      </c>
      <c r="N1602" s="14">
        <f>IFERROR(IF(SEARCH(N$1,$L1602),1,"no"),"-")</f>
        <v>1</v>
      </c>
      <c r="O1602" s="14" t="str">
        <f>IFERROR(IF(SEARCH(O$1,$L1602),1,"no"),"-")</f>
        <v>-</v>
      </c>
      <c r="P1602" s="15">
        <v>143510000</v>
      </c>
      <c r="Q1602" s="16">
        <v>545760000</v>
      </c>
      <c r="R1602" s="16">
        <v>417580000</v>
      </c>
      <c r="S1602" s="16">
        <v>288530000</v>
      </c>
      <c r="T1602" s="17">
        <v>4</v>
      </c>
      <c r="U1602" s="18">
        <v>235950000</v>
      </c>
      <c r="V1602" s="19">
        <v>208280000</v>
      </c>
      <c r="W1602" s="19">
        <v>307070000</v>
      </c>
      <c r="AB1602" s="20">
        <v>3</v>
      </c>
      <c r="AC1602" s="32">
        <v>165330000</v>
      </c>
      <c r="AD1602" s="33">
        <v>322010000</v>
      </c>
      <c r="AE1602" s="33">
        <v>342430000</v>
      </c>
      <c r="AF1602" s="34">
        <v>3</v>
      </c>
      <c r="AG1602" s="24">
        <v>227710000</v>
      </c>
      <c r="AH1602" s="24">
        <v>267030000</v>
      </c>
      <c r="AI1602" s="24">
        <v>291750000</v>
      </c>
      <c r="AJ1602" s="25">
        <v>3</v>
      </c>
      <c r="AK1602">
        <v>27.0965766906738</v>
      </c>
      <c r="AL1602">
        <v>29.0236911773682</v>
      </c>
      <c r="AM1602">
        <v>28.637477874755898</v>
      </c>
      <c r="AN1602">
        <v>28.1041469573975</v>
      </c>
      <c r="AO1602">
        <v>27.813905715942401</v>
      </c>
      <c r="AP1602">
        <v>27.633949279785199</v>
      </c>
      <c r="AQ1602">
        <v>28.193992614746101</v>
      </c>
      <c r="AR1602">
        <v>27.300773620605501</v>
      </c>
      <c r="AS1602">
        <v>28.262529373168899</v>
      </c>
      <c r="AT1602">
        <v>28.351234436035199</v>
      </c>
      <c r="AU1602">
        <v>27.762622833251999</v>
      </c>
      <c r="AV1602">
        <v>27.992425918579102</v>
      </c>
      <c r="AW1602">
        <v>28.1201572418213</v>
      </c>
      <c r="AX1602">
        <v>7</v>
      </c>
      <c r="AY1602">
        <v>7</v>
      </c>
      <c r="AZ1602">
        <v>7</v>
      </c>
      <c r="BA1602">
        <v>78.900000000000006</v>
      </c>
      <c r="BB1602">
        <v>78.900000000000006</v>
      </c>
      <c r="BC1602">
        <v>78.900000000000006</v>
      </c>
      <c r="BD1602">
        <v>10.576000000000001</v>
      </c>
      <c r="BE1602">
        <v>0</v>
      </c>
      <c r="BF1602">
        <v>38.353000000000002</v>
      </c>
      <c r="BG1602">
        <v>2586100000</v>
      </c>
      <c r="BH1602">
        <v>32</v>
      </c>
      <c r="BI1602">
        <v>7</v>
      </c>
      <c r="BJ1602">
        <v>7</v>
      </c>
      <c r="BK1602">
        <v>7</v>
      </c>
      <c r="BL1602" t="s">
        <v>7934</v>
      </c>
      <c r="BM1602">
        <v>4</v>
      </c>
      <c r="BN1602">
        <v>5</v>
      </c>
      <c r="BO1602">
        <v>3</v>
      </c>
      <c r="BP1602">
        <v>2</v>
      </c>
      <c r="BQ1602">
        <v>3</v>
      </c>
      <c r="BR1602">
        <v>2</v>
      </c>
      <c r="BS1602">
        <v>5</v>
      </c>
      <c r="BT1602">
        <v>3</v>
      </c>
      <c r="BU1602">
        <v>6</v>
      </c>
      <c r="BV1602">
        <v>6</v>
      </c>
      <c r="BW1602">
        <v>4</v>
      </c>
      <c r="BX1602">
        <v>6</v>
      </c>
      <c r="BY1602">
        <v>3</v>
      </c>
      <c r="BZ1602">
        <v>95</v>
      </c>
      <c r="CA1602">
        <v>95</v>
      </c>
      <c r="CB1602">
        <v>68.400000000000006</v>
      </c>
      <c r="CC1602">
        <v>78.900000000000006</v>
      </c>
      <c r="CD1602">
        <v>34.700000000000003</v>
      </c>
      <c r="CE1602">
        <v>26.3</v>
      </c>
      <c r="CF1602">
        <v>34.700000000000003</v>
      </c>
      <c r="CG1602">
        <v>47.4</v>
      </c>
      <c r="CH1602">
        <v>76.8</v>
      </c>
      <c r="CI1602">
        <v>58.9</v>
      </c>
      <c r="CJ1602">
        <v>78.900000000000006</v>
      </c>
      <c r="CK1602">
        <v>78.900000000000006</v>
      </c>
      <c r="CL1602">
        <v>68.400000000000006</v>
      </c>
      <c r="CM1602">
        <v>76.8</v>
      </c>
      <c r="CN1602">
        <v>52.6</v>
      </c>
      <c r="CO1602">
        <v>0.163732869924266</v>
      </c>
      <c r="CP1602">
        <v>0.26517622935745699</v>
      </c>
      <c r="CQ1602">
        <v>1.22923950231347E-2</v>
      </c>
      <c r="CR1602">
        <v>0.81949067315490698</v>
      </c>
      <c r="CS1602">
        <v>0.243960698445637</v>
      </c>
      <c r="CT1602">
        <v>0.42880726992910601</v>
      </c>
      <c r="CU1602">
        <v>0.59918557607739698</v>
      </c>
      <c r="CV1602">
        <v>0.334857304890949</v>
      </c>
      <c r="CW1602">
        <v>0.65225298876145799</v>
      </c>
      <c r="CX1602">
        <v>0.98397517730496498</v>
      </c>
      <c r="CY1602">
        <v>1.31104787190779E-2</v>
      </c>
      <c r="CZ1602">
        <v>3.7220701307359001E-2</v>
      </c>
    </row>
    <row r="1603" spans="1:104" x14ac:dyDescent="0.3">
      <c r="A1603" t="s">
        <v>3959</v>
      </c>
      <c r="B1603" t="s">
        <v>3960</v>
      </c>
      <c r="C1603" s="50">
        <v>0.80325362781783338</v>
      </c>
      <c r="D1603" s="51">
        <v>-0.31607250338242304</v>
      </c>
      <c r="E1603" s="52">
        <v>0.54321410910629797</v>
      </c>
      <c r="F1603" s="53">
        <v>0.26502895848559394</v>
      </c>
      <c r="G1603" s="50">
        <v>0.73363333878797798</v>
      </c>
      <c r="H1603" s="54">
        <v>-0.44686889350727521</v>
      </c>
      <c r="I1603" s="55">
        <v>6.3055042317680166E-2</v>
      </c>
      <c r="J1603" s="56">
        <v>1.20028017850907</v>
      </c>
      <c r="K1603" t="s">
        <v>3961</v>
      </c>
      <c r="L1603" t="s">
        <v>3962</v>
      </c>
      <c r="M1603" s="13" t="str">
        <f>IFERROR(IF(SEARCH(M$1,$L1603),1,"no"),"-")</f>
        <v>-</v>
      </c>
      <c r="N1603" s="14" t="str">
        <f>IFERROR(IF(SEARCH(N$1,$L1603),1,"no"),"-")</f>
        <v>-</v>
      </c>
      <c r="O1603" s="14" t="str">
        <f>IFERROR(IF(SEARCH(O$1,$L1603),1,"no"),"-")</f>
        <v>-</v>
      </c>
      <c r="P1603" s="15">
        <v>110160000</v>
      </c>
      <c r="Q1603" s="16">
        <v>108980000</v>
      </c>
      <c r="T1603" s="17">
        <v>2</v>
      </c>
      <c r="V1603" s="19">
        <v>76120000</v>
      </c>
      <c r="W1603" s="19">
        <v>99905000</v>
      </c>
      <c r="AB1603" s="20">
        <v>2</v>
      </c>
      <c r="AC1603" s="32">
        <v>126660000</v>
      </c>
      <c r="AD1603" s="33">
        <v>107900000</v>
      </c>
      <c r="AE1603" s="33">
        <v>132100000</v>
      </c>
      <c r="AF1603" s="34">
        <v>3</v>
      </c>
      <c r="AG1603" s="24">
        <v>108820000</v>
      </c>
      <c r="AH1603" s="24">
        <v>75414000</v>
      </c>
      <c r="AI1603" s="24">
        <v>84760000</v>
      </c>
      <c r="AJ1603" s="25">
        <v>3</v>
      </c>
      <c r="AK1603">
        <v>26.715024948120099</v>
      </c>
      <c r="AL1603">
        <v>26.699487686157202</v>
      </c>
      <c r="AM1603">
        <v>26.0054416656494</v>
      </c>
      <c r="AN1603">
        <v>25.914779663085898</v>
      </c>
      <c r="AO1603">
        <v>25.543411254882798</v>
      </c>
      <c r="AP1603">
        <v>26.1817722320557</v>
      </c>
      <c r="AQ1603">
        <v>26.574052810668899</v>
      </c>
      <c r="AR1603">
        <v>26.916385650634801</v>
      </c>
      <c r="AS1603">
        <v>26.6851196289063</v>
      </c>
      <c r="AT1603">
        <v>26.977054595947301</v>
      </c>
      <c r="AU1603">
        <v>26.6973686218262</v>
      </c>
      <c r="AV1603">
        <v>26.168329238891602</v>
      </c>
      <c r="AW1603">
        <v>26.336879730224599</v>
      </c>
      <c r="AX1603">
        <v>11</v>
      </c>
      <c r="AY1603">
        <v>11</v>
      </c>
      <c r="AZ1603">
        <v>11</v>
      </c>
      <c r="BA1603">
        <v>26.2</v>
      </c>
      <c r="BB1603">
        <v>26.2</v>
      </c>
      <c r="BC1603">
        <v>26.2</v>
      </c>
      <c r="BD1603">
        <v>66.774000000000001</v>
      </c>
      <c r="BE1603">
        <v>0</v>
      </c>
      <c r="BF1603">
        <v>97.956999999999994</v>
      </c>
      <c r="BG1603">
        <v>861600000</v>
      </c>
      <c r="BH1603">
        <v>29</v>
      </c>
      <c r="BI1603">
        <v>11</v>
      </c>
      <c r="BJ1603">
        <v>11</v>
      </c>
      <c r="BK1603">
        <v>11</v>
      </c>
      <c r="BL1603" t="s">
        <v>3963</v>
      </c>
      <c r="BM1603">
        <v>7</v>
      </c>
      <c r="BN1603">
        <v>4</v>
      </c>
      <c r="BO1603">
        <v>2</v>
      </c>
      <c r="BP1603">
        <v>2</v>
      </c>
      <c r="BQ1603">
        <v>0</v>
      </c>
      <c r="BR1603">
        <v>3</v>
      </c>
      <c r="BS1603">
        <v>2</v>
      </c>
      <c r="BT1603">
        <v>5</v>
      </c>
      <c r="BU1603">
        <v>6</v>
      </c>
      <c r="BV1603">
        <v>5</v>
      </c>
      <c r="BW1603">
        <v>5</v>
      </c>
      <c r="BX1603">
        <v>4</v>
      </c>
      <c r="BY1603">
        <v>3</v>
      </c>
      <c r="BZ1603">
        <v>626</v>
      </c>
      <c r="CA1603">
        <v>626</v>
      </c>
      <c r="CB1603">
        <v>17.399999999999999</v>
      </c>
      <c r="CC1603">
        <v>10.199999999999999</v>
      </c>
      <c r="CD1603">
        <v>3.4</v>
      </c>
      <c r="CE1603">
        <v>3.4</v>
      </c>
      <c r="CF1603">
        <v>0</v>
      </c>
      <c r="CG1603">
        <v>5.9</v>
      </c>
      <c r="CH1603">
        <v>3.4</v>
      </c>
      <c r="CI1603">
        <v>11.5</v>
      </c>
      <c r="CJ1603">
        <v>14.2</v>
      </c>
      <c r="CK1603">
        <v>11.2</v>
      </c>
      <c r="CL1603">
        <v>12.3</v>
      </c>
      <c r="CM1603">
        <v>8.8000000000000007</v>
      </c>
      <c r="CN1603">
        <v>7.3</v>
      </c>
      <c r="CO1603">
        <v>0.97569720886425404</v>
      </c>
      <c r="CP1603">
        <v>0.26502895848559399</v>
      </c>
      <c r="CQ1603">
        <v>1.20028017850907</v>
      </c>
      <c r="CR1603">
        <v>0.72634862385321097</v>
      </c>
      <c r="CS1603">
        <v>-0.52583646774292003</v>
      </c>
      <c r="CT1603">
        <v>-1.9712450687221901</v>
      </c>
      <c r="CU1603">
        <v>0.59908923076923104</v>
      </c>
      <c r="CV1603">
        <v>0.23393805821736499</v>
      </c>
      <c r="CW1603">
        <v>0.65194309630774006</v>
      </c>
      <c r="CX1603">
        <v>0.125160447761194</v>
      </c>
      <c r="CY1603">
        <v>0.458660761515301</v>
      </c>
      <c r="CZ1603">
        <v>2.5537376154876599</v>
      </c>
    </row>
    <row r="1604" spans="1:104" x14ac:dyDescent="0.3">
      <c r="A1604" t="s">
        <v>5700</v>
      </c>
      <c r="B1604" t="s">
        <v>5701</v>
      </c>
      <c r="C1604" s="50">
        <v>0.91898327496616772</v>
      </c>
      <c r="D1604" s="51">
        <v>-0.12188948945894608</v>
      </c>
      <c r="E1604" s="52">
        <v>0.54348786062461074</v>
      </c>
      <c r="F1604" s="53">
        <v>0.26481015189530105</v>
      </c>
      <c r="G1604" s="50">
        <v>1.1388902341574449</v>
      </c>
      <c r="H1604" s="54">
        <v>0.18762870730261563</v>
      </c>
      <c r="I1604" s="55">
        <v>0.25653987853426624</v>
      </c>
      <c r="J1604" s="56">
        <v>0.59084511522582195</v>
      </c>
      <c r="M1604" s="13" t="str">
        <f>IFERROR(IF(SEARCH(M$1,$L1604),1,"no"),"-")</f>
        <v>-</v>
      </c>
      <c r="N1604" s="14" t="str">
        <f>IFERROR(IF(SEARCH(N$1,$L1604),1,"no"),"-")</f>
        <v>-</v>
      </c>
      <c r="O1604" s="14" t="str">
        <f>IFERROR(IF(SEARCH(O$1,$L1604),1,"no"),"-")</f>
        <v>-</v>
      </c>
      <c r="P1604" s="15">
        <v>75946000</v>
      </c>
      <c r="Q1604" s="16">
        <v>53122000</v>
      </c>
      <c r="T1604" s="17">
        <v>2</v>
      </c>
      <c r="U1604" s="18">
        <v>53796000</v>
      </c>
      <c r="V1604" s="19">
        <v>60716000</v>
      </c>
      <c r="W1604" s="19">
        <v>63405000</v>
      </c>
      <c r="AB1604" s="20">
        <v>3</v>
      </c>
      <c r="AC1604" s="32">
        <v>64834000</v>
      </c>
      <c r="AD1604" s="33">
        <v>52068000</v>
      </c>
      <c r="AE1604" s="33">
        <v>48286000</v>
      </c>
      <c r="AF1604" s="34">
        <v>3</v>
      </c>
      <c r="AG1604" s="24">
        <v>66787000</v>
      </c>
      <c r="AH1604" s="24">
        <v>64859000</v>
      </c>
      <c r="AI1604" s="24">
        <v>56485000</v>
      </c>
      <c r="AJ1604" s="25">
        <v>3</v>
      </c>
      <c r="AK1604">
        <v>26.178470611572301</v>
      </c>
      <c r="AL1604">
        <v>25.662805557251001</v>
      </c>
      <c r="AM1604">
        <v>25.663967132568398</v>
      </c>
      <c r="AN1604">
        <v>25.0202732086182</v>
      </c>
      <c r="AO1604">
        <v>25.680995941162099</v>
      </c>
      <c r="AP1604">
        <v>25.855573654174801</v>
      </c>
      <c r="AQ1604">
        <v>25.918092727661101</v>
      </c>
      <c r="AR1604">
        <v>25.9502468109131</v>
      </c>
      <c r="AS1604">
        <v>25.633893966674801</v>
      </c>
      <c r="AT1604">
        <v>25.525100708007798</v>
      </c>
      <c r="AU1604">
        <v>25.993064880371101</v>
      </c>
      <c r="AV1604">
        <v>25.950803756713899</v>
      </c>
      <c r="AW1604">
        <v>25.7513637542725</v>
      </c>
      <c r="AX1604">
        <v>4</v>
      </c>
      <c r="AY1604">
        <v>4</v>
      </c>
      <c r="AZ1604">
        <v>4</v>
      </c>
      <c r="BA1604">
        <v>15.3</v>
      </c>
      <c r="BB1604">
        <v>15.3</v>
      </c>
      <c r="BC1604">
        <v>15.3</v>
      </c>
      <c r="BD1604">
        <v>40.215000000000003</v>
      </c>
      <c r="BE1604">
        <v>0</v>
      </c>
      <c r="BF1604">
        <v>14.281000000000001</v>
      </c>
      <c r="BG1604">
        <v>427160000</v>
      </c>
      <c r="BH1604">
        <v>20</v>
      </c>
      <c r="BI1604">
        <v>4</v>
      </c>
      <c r="BJ1604">
        <v>4</v>
      </c>
      <c r="BK1604">
        <v>4</v>
      </c>
      <c r="BL1604" t="s">
        <v>5702</v>
      </c>
      <c r="BM1604">
        <v>4</v>
      </c>
      <c r="BN1604">
        <v>3</v>
      </c>
      <c r="BO1604">
        <v>0</v>
      </c>
      <c r="BP1604">
        <v>0</v>
      </c>
      <c r="BQ1604">
        <v>2</v>
      </c>
      <c r="BR1604">
        <v>2</v>
      </c>
      <c r="BS1604">
        <v>3</v>
      </c>
      <c r="BT1604">
        <v>1</v>
      </c>
      <c r="BU1604">
        <v>2</v>
      </c>
      <c r="BV1604">
        <v>2</v>
      </c>
      <c r="BW1604">
        <v>3</v>
      </c>
      <c r="BX1604">
        <v>2</v>
      </c>
      <c r="BY1604">
        <v>2</v>
      </c>
      <c r="BZ1604">
        <v>372</v>
      </c>
      <c r="CA1604">
        <v>372</v>
      </c>
      <c r="CB1604">
        <v>15.3</v>
      </c>
      <c r="CC1604">
        <v>12.4</v>
      </c>
      <c r="CD1604">
        <v>0</v>
      </c>
      <c r="CE1604">
        <v>0</v>
      </c>
      <c r="CF1604">
        <v>5.6</v>
      </c>
      <c r="CG1604">
        <v>5.9</v>
      </c>
      <c r="CH1604">
        <v>8.9</v>
      </c>
      <c r="CI1604">
        <v>3.2</v>
      </c>
      <c r="CJ1604">
        <v>5.9</v>
      </c>
      <c r="CK1604">
        <v>5.9</v>
      </c>
      <c r="CL1604">
        <v>12.4</v>
      </c>
      <c r="CM1604">
        <v>5.9</v>
      </c>
      <c r="CN1604">
        <v>5.9</v>
      </c>
      <c r="CO1604">
        <v>8.5817795253396195E-2</v>
      </c>
      <c r="CP1604">
        <v>0.26481015189530099</v>
      </c>
      <c r="CQ1604">
        <v>0.59084511522582195</v>
      </c>
      <c r="CR1604">
        <v>0.89804613694617397</v>
      </c>
      <c r="CS1604">
        <v>-7.1701367696125104E-2</v>
      </c>
      <c r="CT1604">
        <v>-0.23885979812147401</v>
      </c>
      <c r="CU1604">
        <v>0.59918629173989402</v>
      </c>
      <c r="CV1604">
        <v>-0.18684164683024199</v>
      </c>
      <c r="CW1604">
        <v>-0.65148260973649597</v>
      </c>
      <c r="CX1604">
        <v>0.36755674518201298</v>
      </c>
      <c r="CY1604">
        <v>-0.19533030192057399</v>
      </c>
      <c r="CZ1604">
        <v>-1.32252915396408</v>
      </c>
    </row>
    <row r="1605" spans="1:104" x14ac:dyDescent="0.3">
      <c r="A1605" t="s">
        <v>6087</v>
      </c>
      <c r="B1605" t="s">
        <v>6088</v>
      </c>
      <c r="C1605" s="50">
        <v>0.81852177829566919</v>
      </c>
      <c r="D1605" s="51">
        <v>-0.288907292089985</v>
      </c>
      <c r="E1605" s="52">
        <v>0.54369150898824836</v>
      </c>
      <c r="F1605" s="53">
        <v>0.26464744946719598</v>
      </c>
      <c r="G1605" s="50">
        <v>1.1321490565612389</v>
      </c>
      <c r="H1605" s="54">
        <v>0.17906391312121403</v>
      </c>
      <c r="I1605" s="55">
        <v>0.32939873421397337</v>
      </c>
      <c r="J1605" s="56">
        <v>0.48227807403372902</v>
      </c>
      <c r="K1605" t="s">
        <v>437</v>
      </c>
      <c r="L1605" t="s">
        <v>438</v>
      </c>
      <c r="M1605" s="13" t="str">
        <f>IFERROR(IF(SEARCH(M$1,$L1605),1,"no"),"-")</f>
        <v>-</v>
      </c>
      <c r="N1605" s="14" t="str">
        <f>IFERROR(IF(SEARCH(N$1,$L1605),1,"no"),"-")</f>
        <v>-</v>
      </c>
      <c r="O1605" s="14" t="str">
        <f>IFERROR(IF(SEARCH(O$1,$L1605),1,"no"),"-")</f>
        <v>-</v>
      </c>
      <c r="P1605" s="15">
        <v>139610000</v>
      </c>
      <c r="Q1605" s="16">
        <v>138830000</v>
      </c>
      <c r="R1605" s="16">
        <v>296610000</v>
      </c>
      <c r="S1605" s="16">
        <v>231640000</v>
      </c>
      <c r="T1605" s="17">
        <v>4</v>
      </c>
      <c r="U1605" s="18">
        <v>151920000</v>
      </c>
      <c r="V1605" s="19">
        <v>167670000</v>
      </c>
      <c r="W1605" s="19">
        <v>175630000</v>
      </c>
      <c r="AB1605" s="20">
        <v>3</v>
      </c>
      <c r="AC1605" s="32">
        <v>132150000</v>
      </c>
      <c r="AD1605" s="33">
        <v>172730000</v>
      </c>
      <c r="AE1605" s="33">
        <v>138710000</v>
      </c>
      <c r="AF1605" s="34">
        <v>3</v>
      </c>
      <c r="AG1605" s="24">
        <v>190740000</v>
      </c>
      <c r="AH1605" s="24">
        <v>165350000</v>
      </c>
      <c r="AI1605" s="24">
        <v>146120000</v>
      </c>
      <c r="AJ1605" s="25">
        <v>3</v>
      </c>
      <c r="AK1605">
        <v>27.056827545166001</v>
      </c>
      <c r="AL1605">
        <v>27.048744201660199</v>
      </c>
      <c r="AM1605">
        <v>28.1439914703369</v>
      </c>
      <c r="AN1605">
        <v>27.787309646606399</v>
      </c>
      <c r="AO1605">
        <v>27.178735733032202</v>
      </c>
      <c r="AP1605">
        <v>27.321048736572301</v>
      </c>
      <c r="AQ1605">
        <v>27.387964248657202</v>
      </c>
      <c r="AR1605">
        <v>26.977602005004901</v>
      </c>
      <c r="AS1605">
        <v>27.3639430999756</v>
      </c>
      <c r="AT1605">
        <v>27.0474967956543</v>
      </c>
      <c r="AU1605">
        <v>27.507032394409201</v>
      </c>
      <c r="AV1605">
        <v>27.300947189331101</v>
      </c>
      <c r="AW1605">
        <v>27.1225776672363</v>
      </c>
      <c r="AX1605">
        <v>10</v>
      </c>
      <c r="AY1605">
        <v>10</v>
      </c>
      <c r="AZ1605">
        <v>4</v>
      </c>
      <c r="BA1605">
        <v>42.8</v>
      </c>
      <c r="BB1605">
        <v>42.8</v>
      </c>
      <c r="BC1605">
        <v>17.7</v>
      </c>
      <c r="BD1605">
        <v>36.960999999999999</v>
      </c>
      <c r="BE1605">
        <v>0</v>
      </c>
      <c r="BF1605">
        <v>32.679000000000002</v>
      </c>
      <c r="BG1605">
        <v>1579300000</v>
      </c>
      <c r="BH1605">
        <v>38</v>
      </c>
      <c r="BI1605">
        <v>10</v>
      </c>
      <c r="BJ1605">
        <v>10</v>
      </c>
      <c r="BK1605">
        <v>4</v>
      </c>
      <c r="BL1605" t="s">
        <v>6089</v>
      </c>
      <c r="BM1605">
        <v>5</v>
      </c>
      <c r="BN1605">
        <v>4</v>
      </c>
      <c r="BO1605">
        <v>4</v>
      </c>
      <c r="BP1605">
        <v>3</v>
      </c>
      <c r="BQ1605">
        <v>4</v>
      </c>
      <c r="BR1605">
        <v>2</v>
      </c>
      <c r="BS1605">
        <v>4</v>
      </c>
      <c r="BT1605">
        <v>5</v>
      </c>
      <c r="BU1605">
        <v>5</v>
      </c>
      <c r="BV1605">
        <v>4</v>
      </c>
      <c r="BW1605">
        <v>4</v>
      </c>
      <c r="BX1605">
        <v>5</v>
      </c>
      <c r="BY1605">
        <v>5</v>
      </c>
      <c r="BZ1605">
        <v>327</v>
      </c>
      <c r="CA1605">
        <v>327</v>
      </c>
      <c r="CB1605">
        <v>17.100000000000001</v>
      </c>
      <c r="CC1605">
        <v>16.5</v>
      </c>
      <c r="CD1605">
        <v>12.5</v>
      </c>
      <c r="CE1605">
        <v>8.3000000000000007</v>
      </c>
      <c r="CF1605">
        <v>18.3</v>
      </c>
      <c r="CG1605">
        <v>7.3</v>
      </c>
      <c r="CH1605">
        <v>14.1</v>
      </c>
      <c r="CI1605">
        <v>17.7</v>
      </c>
      <c r="CJ1605">
        <v>17.100000000000001</v>
      </c>
      <c r="CK1605">
        <v>14.1</v>
      </c>
      <c r="CL1605">
        <v>15.3</v>
      </c>
      <c r="CM1605">
        <v>24.2</v>
      </c>
      <c r="CN1605">
        <v>17.100000000000001</v>
      </c>
      <c r="CO1605">
        <v>0.50439877591286997</v>
      </c>
      <c r="CP1605">
        <v>0.26464744946719598</v>
      </c>
      <c r="CQ1605">
        <v>0.48227807403372902</v>
      </c>
      <c r="CR1605">
        <v>0.63394836956521705</v>
      </c>
      <c r="CS1605">
        <v>0.37953758239746099</v>
      </c>
      <c r="CT1605">
        <v>1.1214660261036999</v>
      </c>
      <c r="CU1605">
        <v>0.59905841018884498</v>
      </c>
      <c r="CV1605">
        <v>0.21330197652180899</v>
      </c>
      <c r="CW1605">
        <v>0.65114014511906404</v>
      </c>
      <c r="CX1605">
        <v>0.456598744567842</v>
      </c>
      <c r="CY1605">
        <v>-0.180505116780598</v>
      </c>
      <c r="CZ1605">
        <v>-1.1095610111706</v>
      </c>
    </row>
    <row r="1606" spans="1:104" x14ac:dyDescent="0.3">
      <c r="A1606" t="s">
        <v>1188</v>
      </c>
      <c r="B1606" t="s">
        <v>1189</v>
      </c>
      <c r="C1606" s="50">
        <v>0.61192371268630796</v>
      </c>
      <c r="D1606" s="51">
        <v>-0.70857628868397804</v>
      </c>
      <c r="E1606" s="52">
        <v>0.54442682542983289</v>
      </c>
      <c r="F1606" s="53">
        <v>0.26406048403973703</v>
      </c>
      <c r="G1606" s="41">
        <v>1.3232871436823825</v>
      </c>
      <c r="H1606" s="43">
        <v>0.40412614991406398</v>
      </c>
      <c r="I1606" s="39">
        <v>6.1579400803450715E-3</v>
      </c>
      <c r="J1606" s="40">
        <v>2.2105645413019501</v>
      </c>
      <c r="K1606" t="s">
        <v>1190</v>
      </c>
      <c r="L1606" t="s">
        <v>1191</v>
      </c>
      <c r="M1606" s="13">
        <f>IFERROR(IF(SEARCH(M$1,$L1606),1,"no"),"-")</f>
        <v>1</v>
      </c>
      <c r="N1606" s="14" t="str">
        <f>IFERROR(IF(SEARCH(N$1,$L1606),1,"no"),"-")</f>
        <v>-</v>
      </c>
      <c r="O1606" s="14" t="str">
        <f>IFERROR(IF(SEARCH(O$1,$L1606),1,"no"),"-")</f>
        <v>-</v>
      </c>
      <c r="P1606" s="15">
        <v>1069100000</v>
      </c>
      <c r="Q1606" s="16">
        <v>1066000000</v>
      </c>
      <c r="R1606" s="16">
        <v>4844200000</v>
      </c>
      <c r="S1606" s="16">
        <v>2619500000</v>
      </c>
      <c r="T1606" s="17">
        <v>4</v>
      </c>
      <c r="U1606" s="18">
        <v>1562400000</v>
      </c>
      <c r="V1606" s="19">
        <v>1473200000</v>
      </c>
      <c r="W1606" s="19">
        <v>1369700000</v>
      </c>
      <c r="AB1606" s="20">
        <v>3</v>
      </c>
      <c r="AC1606" s="32">
        <v>967940000</v>
      </c>
      <c r="AD1606" s="33">
        <v>842890000</v>
      </c>
      <c r="AE1606" s="33">
        <v>993550000</v>
      </c>
      <c r="AF1606" s="34">
        <v>3</v>
      </c>
      <c r="AG1606" s="24">
        <v>1250400000</v>
      </c>
      <c r="AH1606" s="24">
        <v>1198400000</v>
      </c>
      <c r="AI1606" s="24">
        <v>1262200000</v>
      </c>
      <c r="AJ1606" s="25">
        <v>3</v>
      </c>
      <c r="AK1606">
        <v>29.993749618530298</v>
      </c>
      <c r="AL1606">
        <v>29.989561080932599</v>
      </c>
      <c r="AM1606">
        <v>32.173610687255902</v>
      </c>
      <c r="AN1606">
        <v>31.286643981933601</v>
      </c>
      <c r="AO1606">
        <v>30.5411167144775</v>
      </c>
      <c r="AP1606">
        <v>30.456306457519499</v>
      </c>
      <c r="AQ1606">
        <v>30.351213455200199</v>
      </c>
      <c r="AR1606">
        <v>29.850341796875</v>
      </c>
      <c r="AS1606">
        <v>29.6507682800293</v>
      </c>
      <c r="AT1606">
        <v>29.888017654418899</v>
      </c>
      <c r="AU1606">
        <v>30.219741821289102</v>
      </c>
      <c r="AV1606">
        <v>30.158462524414102</v>
      </c>
      <c r="AW1606">
        <v>30.233293533325199</v>
      </c>
      <c r="AX1606">
        <v>43</v>
      </c>
      <c r="AY1606">
        <v>6</v>
      </c>
      <c r="AZ1606">
        <v>2</v>
      </c>
      <c r="BA1606">
        <v>70</v>
      </c>
      <c r="BB1606">
        <v>7</v>
      </c>
      <c r="BC1606">
        <v>4.3</v>
      </c>
      <c r="BD1606">
        <v>41.597000000000001</v>
      </c>
      <c r="BE1606">
        <v>0</v>
      </c>
      <c r="BF1606">
        <v>20.292000000000002</v>
      </c>
      <c r="BG1606">
        <v>13577000000</v>
      </c>
      <c r="BH1606">
        <v>65</v>
      </c>
      <c r="BI1606">
        <v>43</v>
      </c>
      <c r="BJ1606">
        <v>6</v>
      </c>
      <c r="BK1606">
        <v>2</v>
      </c>
      <c r="BL1606" t="s">
        <v>1192</v>
      </c>
      <c r="BM1606">
        <v>5</v>
      </c>
      <c r="BN1606">
        <v>5</v>
      </c>
      <c r="BO1606">
        <v>3</v>
      </c>
      <c r="BP1606">
        <v>3</v>
      </c>
      <c r="BQ1606">
        <v>5</v>
      </c>
      <c r="BR1606">
        <v>5</v>
      </c>
      <c r="BS1606">
        <v>6</v>
      </c>
      <c r="BT1606">
        <v>6</v>
      </c>
      <c r="BU1606">
        <v>5</v>
      </c>
      <c r="BV1606">
        <v>5</v>
      </c>
      <c r="BW1606">
        <v>6</v>
      </c>
      <c r="BX1606">
        <v>6</v>
      </c>
      <c r="BY1606">
        <v>5</v>
      </c>
      <c r="BZ1606">
        <v>370</v>
      </c>
      <c r="CA1606">
        <v>370</v>
      </c>
      <c r="CB1606">
        <v>67.599999999999994</v>
      </c>
      <c r="CC1606">
        <v>67.599999999999994</v>
      </c>
      <c r="CD1606">
        <v>62.4</v>
      </c>
      <c r="CE1606">
        <v>62.4</v>
      </c>
      <c r="CF1606">
        <v>67.599999999999994</v>
      </c>
      <c r="CG1606">
        <v>67.599999999999994</v>
      </c>
      <c r="CH1606">
        <v>67.599999999999994</v>
      </c>
      <c r="CI1606">
        <v>67.599999999999994</v>
      </c>
      <c r="CJ1606">
        <v>67.599999999999994</v>
      </c>
      <c r="CK1606">
        <v>67.599999999999994</v>
      </c>
      <c r="CL1606">
        <v>67.599999999999994</v>
      </c>
      <c r="CM1606">
        <v>67.599999999999994</v>
      </c>
      <c r="CN1606">
        <v>67.599999999999994</v>
      </c>
      <c r="CO1606">
        <v>0.81214896634518796</v>
      </c>
      <c r="CP1606">
        <v>0.26406048403973698</v>
      </c>
      <c r="CQ1606">
        <v>2.2105645413019501</v>
      </c>
      <c r="CR1606">
        <v>0.686928571428571</v>
      </c>
      <c r="CS1606">
        <v>1.064515431722</v>
      </c>
      <c r="CT1606">
        <v>1.6783588327466299</v>
      </c>
      <c r="CU1606">
        <v>0.59949451513821805</v>
      </c>
      <c r="CV1606">
        <v>0.41134579976399599</v>
      </c>
      <c r="CW1606">
        <v>0.64990430502437602</v>
      </c>
      <c r="CX1606">
        <v>3.5687203791469203E-2</v>
      </c>
      <c r="CY1606">
        <v>-0.40745671590169202</v>
      </c>
      <c r="CZ1606">
        <v>-5.2829206287767496</v>
      </c>
    </row>
    <row r="1607" spans="1:104" x14ac:dyDescent="0.3">
      <c r="A1607" t="s">
        <v>6875</v>
      </c>
      <c r="B1607" t="s">
        <v>6876</v>
      </c>
      <c r="C1607" s="50">
        <v>1.1579889627601792</v>
      </c>
      <c r="D1607" s="51">
        <v>0.21162150250932546</v>
      </c>
      <c r="E1607" s="52">
        <v>0.54486494483021441</v>
      </c>
      <c r="F1607" s="53">
        <v>0.26371113255567108</v>
      </c>
      <c r="G1607" s="50">
        <v>0.96452532707145255</v>
      </c>
      <c r="H1607" s="54">
        <v>-5.2108972983490286E-2</v>
      </c>
      <c r="I1607" s="55">
        <v>0.53208092502217197</v>
      </c>
      <c r="J1607" s="56">
        <v>0.274022310152714</v>
      </c>
      <c r="K1607" t="s">
        <v>6877</v>
      </c>
      <c r="L1607" t="s">
        <v>6878</v>
      </c>
      <c r="M1607" s="13" t="str">
        <f>IFERROR(IF(SEARCH(M$1,$L1607),1,"no"),"-")</f>
        <v>-</v>
      </c>
      <c r="N1607" s="14" t="str">
        <f>IFERROR(IF(SEARCH(N$1,$L1607),1,"no"),"-")</f>
        <v>-</v>
      </c>
      <c r="O1607" s="14" t="str">
        <f>IFERROR(IF(SEARCH(O$1,$L1607),1,"no"),"-")</f>
        <v>-</v>
      </c>
      <c r="P1607" s="15">
        <v>97774000</v>
      </c>
      <c r="Q1607" s="16">
        <v>94001000</v>
      </c>
      <c r="T1607" s="17">
        <v>2</v>
      </c>
      <c r="U1607" s="18">
        <v>93620000</v>
      </c>
      <c r="V1607" s="19">
        <v>134300000</v>
      </c>
      <c r="W1607" s="19">
        <v>105190000</v>
      </c>
      <c r="AB1607" s="20">
        <v>3</v>
      </c>
      <c r="AC1607" s="32">
        <v>123880000</v>
      </c>
      <c r="AE1607" s="33">
        <v>114600000</v>
      </c>
      <c r="AF1607" s="34">
        <v>2</v>
      </c>
      <c r="AG1607" s="24">
        <v>117670000</v>
      </c>
      <c r="AH1607" s="24">
        <v>112350000</v>
      </c>
      <c r="AJ1607" s="25">
        <v>2</v>
      </c>
      <c r="AK1607">
        <v>26.542947769165</v>
      </c>
      <c r="AL1607">
        <v>26.4861736297607</v>
      </c>
      <c r="AM1607">
        <v>25.842889785766602</v>
      </c>
      <c r="AN1607">
        <v>27.106389999389599</v>
      </c>
      <c r="AO1607">
        <v>26.4803142547607</v>
      </c>
      <c r="AP1607">
        <v>27.0008850097656</v>
      </c>
      <c r="AQ1607">
        <v>26.648422241210898</v>
      </c>
      <c r="AR1607">
        <v>26.8843688964844</v>
      </c>
      <c r="AS1607">
        <v>25.774450302123999</v>
      </c>
      <c r="AT1607">
        <v>26.772031784057599</v>
      </c>
      <c r="AU1607">
        <v>26.8101711273193</v>
      </c>
      <c r="AV1607">
        <v>26.743425369262699</v>
      </c>
      <c r="AW1607">
        <v>23.570856094360401</v>
      </c>
      <c r="AX1607">
        <v>9</v>
      </c>
      <c r="AY1607">
        <v>9</v>
      </c>
      <c r="AZ1607">
        <v>8</v>
      </c>
      <c r="BA1607">
        <v>19.100000000000001</v>
      </c>
      <c r="BB1607">
        <v>19.100000000000001</v>
      </c>
      <c r="BC1607">
        <v>17.100000000000001</v>
      </c>
      <c r="BD1607">
        <v>63.850999999999999</v>
      </c>
      <c r="BE1607">
        <v>0</v>
      </c>
      <c r="BF1607">
        <v>18.279</v>
      </c>
      <c r="BG1607">
        <v>726270000</v>
      </c>
      <c r="BH1607">
        <v>14</v>
      </c>
      <c r="BI1607" t="s">
        <v>105</v>
      </c>
      <c r="BJ1607" t="s">
        <v>105</v>
      </c>
      <c r="BK1607" t="s">
        <v>105</v>
      </c>
      <c r="BL1607" t="s">
        <v>6879</v>
      </c>
      <c r="BM1607">
        <v>4</v>
      </c>
      <c r="BN1607">
        <v>4</v>
      </c>
      <c r="BO1607">
        <v>1</v>
      </c>
      <c r="BP1607">
        <v>1</v>
      </c>
      <c r="BQ1607">
        <v>3</v>
      </c>
      <c r="BR1607">
        <v>5</v>
      </c>
      <c r="BS1607">
        <v>4</v>
      </c>
      <c r="BT1607">
        <v>2</v>
      </c>
      <c r="BU1607">
        <v>2</v>
      </c>
      <c r="BV1607">
        <v>6</v>
      </c>
      <c r="BW1607">
        <v>2</v>
      </c>
      <c r="BX1607">
        <v>5</v>
      </c>
      <c r="BY1607">
        <v>4</v>
      </c>
      <c r="BZ1607">
        <v>572</v>
      </c>
      <c r="CA1607" t="s">
        <v>105</v>
      </c>
      <c r="CB1607">
        <v>8.1999999999999993</v>
      </c>
      <c r="CC1607">
        <v>10.1</v>
      </c>
      <c r="CD1607">
        <v>3</v>
      </c>
      <c r="CE1607">
        <v>1.4</v>
      </c>
      <c r="CF1607">
        <v>6.8</v>
      </c>
      <c r="CG1607">
        <v>11.7</v>
      </c>
      <c r="CH1607">
        <v>8.9</v>
      </c>
      <c r="CI1607">
        <v>5.2</v>
      </c>
      <c r="CJ1607">
        <v>5.2</v>
      </c>
      <c r="CK1607">
        <v>14</v>
      </c>
      <c r="CL1607">
        <v>5.2</v>
      </c>
      <c r="CM1607">
        <v>10.5</v>
      </c>
      <c r="CN1607">
        <v>7.9</v>
      </c>
      <c r="CO1607">
        <v>1.39098050534979E-2</v>
      </c>
      <c r="CP1607">
        <v>0.26371113255567102</v>
      </c>
      <c r="CQ1607">
        <v>0.274022310152714</v>
      </c>
      <c r="CR1607">
        <v>0.97903576158940397</v>
      </c>
      <c r="CS1607">
        <v>1.76499684651681E-2</v>
      </c>
      <c r="CT1607">
        <v>4.1532333147126503E-2</v>
      </c>
      <c r="CU1607">
        <v>0.59992280701754397</v>
      </c>
      <c r="CV1607">
        <v>-0.21527353922526199</v>
      </c>
      <c r="CW1607">
        <v>-0.64916848341172495</v>
      </c>
      <c r="CX1607">
        <v>0.695880831046648</v>
      </c>
      <c r="CY1607">
        <v>0.76879946390787901</v>
      </c>
      <c r="CZ1607">
        <v>0.68305849644777195</v>
      </c>
    </row>
    <row r="1608" spans="1:104" x14ac:dyDescent="0.3">
      <c r="A1608" s="127" t="s">
        <v>5959</v>
      </c>
      <c r="B1608" s="127" t="s">
        <v>5960</v>
      </c>
      <c r="C1608" s="50">
        <v>0.95492100962411475</v>
      </c>
      <c r="D1608" s="51">
        <v>-6.6546695494726471E-2</v>
      </c>
      <c r="E1608" s="52">
        <v>0.54555987529222716</v>
      </c>
      <c r="F1608" s="53">
        <v>0.26315757856414607</v>
      </c>
      <c r="G1608" s="50">
        <v>0.86745603517186254</v>
      </c>
      <c r="H1608" s="54">
        <v>-0.20513745471443567</v>
      </c>
      <c r="I1608" s="55">
        <v>0.29798901848748255</v>
      </c>
      <c r="J1608" s="56">
        <v>0.52579974028000598</v>
      </c>
      <c r="K1608" s="127" t="s">
        <v>5961</v>
      </c>
      <c r="L1608" s="127" t="s">
        <v>5962</v>
      </c>
      <c r="M1608" s="13" t="str">
        <f>IFERROR(IF(SEARCH(M$1,$L1608),1,"no"),"-")</f>
        <v>-</v>
      </c>
      <c r="N1608" s="14" t="str">
        <f>IFERROR(IF(SEARCH(N$1,$L1608),1,"no"),"-")</f>
        <v>-</v>
      </c>
      <c r="O1608" s="14" t="str">
        <f>IFERROR(IF(SEARCH(O$1,$L1608),1,"no"),"-")</f>
        <v>-</v>
      </c>
      <c r="P1608" s="15">
        <v>692730000</v>
      </c>
      <c r="Q1608" s="16">
        <v>497340000</v>
      </c>
      <c r="S1608" s="16">
        <v>572170000</v>
      </c>
      <c r="T1608" s="17">
        <v>3</v>
      </c>
      <c r="U1608" s="18">
        <v>648440000</v>
      </c>
      <c r="V1608" s="19">
        <v>475960000</v>
      </c>
      <c r="W1608" s="19">
        <v>558400000</v>
      </c>
      <c r="AB1608" s="20">
        <v>3</v>
      </c>
      <c r="AC1608" s="32">
        <v>628750000</v>
      </c>
      <c r="AD1608" s="33">
        <v>881790000</v>
      </c>
      <c r="AE1608" s="33">
        <v>691220000</v>
      </c>
      <c r="AF1608" s="34">
        <v>3</v>
      </c>
      <c r="AG1608" s="24">
        <v>698310000</v>
      </c>
      <c r="AH1608" s="24">
        <v>589870000</v>
      </c>
      <c r="AI1608" s="24">
        <v>621750000</v>
      </c>
      <c r="AJ1608" s="25">
        <v>3</v>
      </c>
      <c r="AK1608">
        <v>29.367717742919901</v>
      </c>
      <c r="AL1608">
        <v>28.8896579742432</v>
      </c>
      <c r="AM1608">
        <v>27.689479827880898</v>
      </c>
      <c r="AN1608">
        <v>29.091869354248001</v>
      </c>
      <c r="AO1608">
        <v>29.272397994995099</v>
      </c>
      <c r="AP1608">
        <v>28.826265335083001</v>
      </c>
      <c r="AQ1608">
        <v>29.056724548339801</v>
      </c>
      <c r="AR1608">
        <v>29.227910995483398</v>
      </c>
      <c r="AS1608">
        <v>29.7158603668213</v>
      </c>
      <c r="AT1608">
        <v>29.364568710327099</v>
      </c>
      <c r="AU1608">
        <v>29.3792915344238</v>
      </c>
      <c r="AV1608">
        <v>29.135822296142599</v>
      </c>
      <c r="AW1608">
        <v>29.2117595672607</v>
      </c>
      <c r="AX1608">
        <v>11</v>
      </c>
      <c r="AY1608">
        <v>11</v>
      </c>
      <c r="AZ1608">
        <v>11</v>
      </c>
      <c r="BA1608">
        <v>52.6</v>
      </c>
      <c r="BB1608">
        <v>52.6</v>
      </c>
      <c r="BC1608">
        <v>52.6</v>
      </c>
      <c r="BD1608">
        <v>26.369</v>
      </c>
      <c r="BE1608">
        <v>0</v>
      </c>
      <c r="BF1608">
        <v>72.867999999999995</v>
      </c>
      <c r="BG1608">
        <v>4942800000</v>
      </c>
      <c r="BH1608">
        <v>47</v>
      </c>
      <c r="BI1608">
        <v>11</v>
      </c>
      <c r="BJ1608">
        <v>11</v>
      </c>
      <c r="BK1608">
        <v>11</v>
      </c>
      <c r="BL1608" t="s">
        <v>5963</v>
      </c>
      <c r="BM1608">
        <v>7</v>
      </c>
      <c r="BN1608">
        <v>7</v>
      </c>
      <c r="BO1608">
        <v>1</v>
      </c>
      <c r="BP1608">
        <v>4</v>
      </c>
      <c r="BQ1608">
        <v>7</v>
      </c>
      <c r="BR1608">
        <v>5</v>
      </c>
      <c r="BS1608">
        <v>7</v>
      </c>
      <c r="BT1608">
        <v>4</v>
      </c>
      <c r="BU1608">
        <v>3</v>
      </c>
      <c r="BV1608">
        <v>3</v>
      </c>
      <c r="BW1608">
        <v>6</v>
      </c>
      <c r="BX1608">
        <v>4</v>
      </c>
      <c r="BY1608">
        <v>8</v>
      </c>
      <c r="BZ1608">
        <v>234</v>
      </c>
      <c r="CA1608">
        <v>234</v>
      </c>
      <c r="CB1608">
        <v>36.799999999999997</v>
      </c>
      <c r="CC1608">
        <v>38.5</v>
      </c>
      <c r="CD1608">
        <v>4.3</v>
      </c>
      <c r="CE1608">
        <v>27.4</v>
      </c>
      <c r="CF1608">
        <v>36.299999999999997</v>
      </c>
      <c r="CG1608">
        <v>29.1</v>
      </c>
      <c r="CH1608">
        <v>36.799999999999997</v>
      </c>
      <c r="CI1608">
        <v>23.5</v>
      </c>
      <c r="CJ1608">
        <v>17.100000000000001</v>
      </c>
      <c r="CK1608">
        <v>21.8</v>
      </c>
      <c r="CL1608">
        <v>33.799999999999997</v>
      </c>
      <c r="CM1608">
        <v>26.1</v>
      </c>
      <c r="CN1608">
        <v>37.6</v>
      </c>
      <c r="CO1608">
        <v>0.70626327163269198</v>
      </c>
      <c r="CP1608">
        <v>0.26315757856414601</v>
      </c>
      <c r="CQ1608">
        <v>0.52579974028000598</v>
      </c>
      <c r="CR1608">
        <v>0.63501731601731604</v>
      </c>
      <c r="CS1608">
        <v>-0.67643213272094704</v>
      </c>
      <c r="CT1608">
        <v>-1.48897013231331</v>
      </c>
      <c r="CU1608">
        <v>0.60056641823761503</v>
      </c>
      <c r="CV1608">
        <v>-0.29211473464965798</v>
      </c>
      <c r="CW1608">
        <v>-0.64800214468002204</v>
      </c>
      <c r="CX1608">
        <v>0.41821285140562198</v>
      </c>
      <c r="CY1608">
        <v>0.19382222493489501</v>
      </c>
      <c r="CZ1608">
        <v>1.1953024042181599</v>
      </c>
    </row>
    <row r="1609" spans="1:104" x14ac:dyDescent="0.3">
      <c r="A1609" t="s">
        <v>7264</v>
      </c>
      <c r="B1609" t="s">
        <v>7265</v>
      </c>
      <c r="C1609" s="50">
        <v>0.92867717381336068</v>
      </c>
      <c r="D1609" s="51">
        <v>-0.10675091989325085</v>
      </c>
      <c r="E1609" s="52">
        <v>0.54572382966889355</v>
      </c>
      <c r="F1609" s="53">
        <v>0.26302708182662099</v>
      </c>
      <c r="G1609" s="50">
        <v>0.97726864702876637</v>
      </c>
      <c r="H1609" s="54">
        <v>-3.3172887391960504E-2</v>
      </c>
      <c r="I1609" s="55">
        <v>0.6590493353349931</v>
      </c>
      <c r="J1609" s="56">
        <v>0.181082073627886</v>
      </c>
      <c r="K1609" t="s">
        <v>7266</v>
      </c>
      <c r="L1609" t="s">
        <v>7267</v>
      </c>
      <c r="M1609" s="13" t="str">
        <f>IFERROR(IF(SEARCH(M$1,$L1609),1,"no"),"-")</f>
        <v>-</v>
      </c>
      <c r="N1609" s="14" t="str">
        <f>IFERROR(IF(SEARCH(N$1,$L1609),1,"no"),"-")</f>
        <v>-</v>
      </c>
      <c r="O1609" s="14" t="str">
        <f>IFERROR(IF(SEARCH(O$1,$L1609),1,"no"),"-")</f>
        <v>-</v>
      </c>
      <c r="P1609" s="15">
        <v>2299200000</v>
      </c>
      <c r="Q1609" s="16">
        <v>2287800000</v>
      </c>
      <c r="R1609" s="16">
        <v>2399500000</v>
      </c>
      <c r="S1609" s="16">
        <v>3190700000</v>
      </c>
      <c r="T1609" s="17">
        <v>4</v>
      </c>
      <c r="U1609" s="18">
        <v>2221900000</v>
      </c>
      <c r="V1609" s="19">
        <v>2267600000</v>
      </c>
      <c r="W1609" s="19">
        <v>2599000000</v>
      </c>
      <c r="AB1609" s="20">
        <v>3</v>
      </c>
      <c r="AC1609" s="32">
        <v>2584300000</v>
      </c>
      <c r="AD1609" s="33">
        <v>2383600000</v>
      </c>
      <c r="AE1609" s="33">
        <v>2273200000</v>
      </c>
      <c r="AF1609" s="34">
        <v>3</v>
      </c>
      <c r="AG1609" s="24">
        <v>2468200000</v>
      </c>
      <c r="AH1609" s="24">
        <v>2371100000</v>
      </c>
      <c r="AI1609" s="24">
        <v>2237200000</v>
      </c>
      <c r="AJ1609" s="25">
        <v>3</v>
      </c>
      <c r="AK1609">
        <v>31.098484039306602</v>
      </c>
      <c r="AL1609">
        <v>31.091314315795898</v>
      </c>
      <c r="AM1609">
        <v>31.160087585449201</v>
      </c>
      <c r="AN1609">
        <v>31.571226119995099</v>
      </c>
      <c r="AO1609">
        <v>31.049146652221701</v>
      </c>
      <c r="AP1609">
        <v>31.078519821166999</v>
      </c>
      <c r="AQ1609">
        <v>31.2753086090088</v>
      </c>
      <c r="AR1609">
        <v>31.267126083373999</v>
      </c>
      <c r="AS1609">
        <v>31.150495529174801</v>
      </c>
      <c r="AT1609">
        <v>31.082077026367202</v>
      </c>
      <c r="AU1609">
        <v>31.200811386108398</v>
      </c>
      <c r="AV1609">
        <v>31.142910003662099</v>
      </c>
      <c r="AW1609">
        <v>31.059047698974599</v>
      </c>
      <c r="AX1609">
        <v>37</v>
      </c>
      <c r="AY1609">
        <v>37</v>
      </c>
      <c r="AZ1609">
        <v>37</v>
      </c>
      <c r="BA1609">
        <v>41.5</v>
      </c>
      <c r="BB1609">
        <v>41.5</v>
      </c>
      <c r="BC1609">
        <v>41.5</v>
      </c>
      <c r="BD1609">
        <v>94.605999999999995</v>
      </c>
      <c r="BE1609">
        <v>0</v>
      </c>
      <c r="BF1609">
        <v>210.97</v>
      </c>
      <c r="BG1609">
        <v>21437000000</v>
      </c>
      <c r="BH1609">
        <v>252</v>
      </c>
      <c r="BI1609">
        <v>37</v>
      </c>
      <c r="BJ1609">
        <v>37</v>
      </c>
      <c r="BK1609">
        <v>37</v>
      </c>
      <c r="BL1609" t="s">
        <v>7268</v>
      </c>
      <c r="BM1609">
        <v>28</v>
      </c>
      <c r="BN1609">
        <v>29</v>
      </c>
      <c r="BO1609">
        <v>21</v>
      </c>
      <c r="BP1609">
        <v>21</v>
      </c>
      <c r="BQ1609">
        <v>28</v>
      </c>
      <c r="BR1609">
        <v>26</v>
      </c>
      <c r="BS1609">
        <v>26</v>
      </c>
      <c r="BT1609">
        <v>25</v>
      </c>
      <c r="BU1609">
        <v>27</v>
      </c>
      <c r="BV1609">
        <v>28</v>
      </c>
      <c r="BW1609">
        <v>24</v>
      </c>
      <c r="BX1609">
        <v>26</v>
      </c>
      <c r="BY1609">
        <v>24</v>
      </c>
      <c r="BZ1609">
        <v>838</v>
      </c>
      <c r="CA1609">
        <v>838</v>
      </c>
      <c r="CB1609">
        <v>28</v>
      </c>
      <c r="CC1609">
        <v>29.8</v>
      </c>
      <c r="CD1609">
        <v>23.2</v>
      </c>
      <c r="CE1609">
        <v>23.2</v>
      </c>
      <c r="CF1609">
        <v>32.9</v>
      </c>
      <c r="CG1609">
        <v>26.3</v>
      </c>
      <c r="CH1609">
        <v>26.5</v>
      </c>
      <c r="CI1609">
        <v>24.3</v>
      </c>
      <c r="CJ1609">
        <v>27.7</v>
      </c>
      <c r="CK1609">
        <v>27.6</v>
      </c>
      <c r="CL1609">
        <v>26</v>
      </c>
      <c r="CM1609">
        <v>28</v>
      </c>
      <c r="CN1609">
        <v>25.8</v>
      </c>
      <c r="CO1609">
        <v>0.170932311269893</v>
      </c>
      <c r="CP1609">
        <v>0.26302708182662099</v>
      </c>
      <c r="CQ1609">
        <v>0.181082073627886</v>
      </c>
      <c r="CR1609">
        <v>0.81324448078495504</v>
      </c>
      <c r="CS1609">
        <v>6.3711802164714698E-2</v>
      </c>
      <c r="CT1609">
        <v>0.44542946423665702</v>
      </c>
      <c r="CU1609">
        <v>0.60042243645924598</v>
      </c>
      <c r="CV1609">
        <v>9.5952987670898396E-2</v>
      </c>
      <c r="CW1609">
        <v>0.64772711360740198</v>
      </c>
      <c r="CX1609">
        <v>0.80699429386590604</v>
      </c>
      <c r="CY1609">
        <v>3.2309850056965003E-2</v>
      </c>
      <c r="CZ1609">
        <v>0.47578170656285801</v>
      </c>
    </row>
    <row r="1610" spans="1:104" x14ac:dyDescent="0.3">
      <c r="A1610" t="s">
        <v>5163</v>
      </c>
      <c r="B1610" t="s">
        <v>5164</v>
      </c>
      <c r="C1610" s="50">
        <v>0.85447254814839191</v>
      </c>
      <c r="D1610" s="51">
        <v>-0.22689395206302856</v>
      </c>
      <c r="E1610" s="52">
        <v>0.54649201155745208</v>
      </c>
      <c r="F1610" s="53">
        <v>0.26241618204341699</v>
      </c>
      <c r="G1610" s="50">
        <v>0.87814555428327967</v>
      </c>
      <c r="H1610" s="54">
        <v>-0.1874680058800888</v>
      </c>
      <c r="I1610" s="55">
        <v>0.18839208718528488</v>
      </c>
      <c r="J1610" s="56">
        <v>0.72493734232836204</v>
      </c>
      <c r="K1610" t="s">
        <v>5165</v>
      </c>
      <c r="L1610" t="s">
        <v>5166</v>
      </c>
      <c r="M1610" s="13" t="str">
        <f>IFERROR(IF(SEARCH(M$1,$L1610),1,"no"),"-")</f>
        <v>-</v>
      </c>
      <c r="N1610" s="14" t="str">
        <f>IFERROR(IF(SEARCH(N$1,$L1610),1,"no"),"-")</f>
        <v>-</v>
      </c>
      <c r="O1610" s="14" t="str">
        <f>IFERROR(IF(SEARCH(O$1,$L1610),1,"no"),"-")</f>
        <v>-</v>
      </c>
      <c r="P1610" s="15">
        <v>909930000</v>
      </c>
      <c r="Q1610" s="16">
        <v>880000000</v>
      </c>
      <c r="R1610" s="16">
        <v>790500000</v>
      </c>
      <c r="S1610" s="16">
        <v>457920000</v>
      </c>
      <c r="T1610" s="17">
        <v>4</v>
      </c>
      <c r="U1610" s="18">
        <v>632970000</v>
      </c>
      <c r="V1610" s="19">
        <v>700470000</v>
      </c>
      <c r="W1610" s="19">
        <v>613700000</v>
      </c>
      <c r="AB1610" s="20">
        <v>3</v>
      </c>
      <c r="AC1610" s="32">
        <v>842530000</v>
      </c>
      <c r="AD1610" s="33">
        <v>949170000</v>
      </c>
      <c r="AE1610" s="33">
        <v>837010000</v>
      </c>
      <c r="AF1610" s="34">
        <v>3</v>
      </c>
      <c r="AG1610" s="24">
        <v>875880000</v>
      </c>
      <c r="AH1610" s="24">
        <v>679030000</v>
      </c>
      <c r="AI1610" s="24">
        <v>753480000</v>
      </c>
      <c r="AJ1610" s="25">
        <v>3</v>
      </c>
      <c r="AK1610">
        <v>29.761180877685501</v>
      </c>
      <c r="AL1610">
        <v>29.712928771972699</v>
      </c>
      <c r="AM1610">
        <v>29.558189392089801</v>
      </c>
      <c r="AN1610">
        <v>28.770521163940401</v>
      </c>
      <c r="AO1610">
        <v>29.237562179565401</v>
      </c>
      <c r="AP1610">
        <v>29.3837490081787</v>
      </c>
      <c r="AQ1610">
        <v>29.192958831787099</v>
      </c>
      <c r="AR1610">
        <v>29.650152206420898</v>
      </c>
      <c r="AS1610">
        <v>29.8220920562744</v>
      </c>
      <c r="AT1610">
        <v>29.640668869018601</v>
      </c>
      <c r="AU1610">
        <v>29.7061576843262</v>
      </c>
      <c r="AV1610">
        <v>29.3388996124268</v>
      </c>
      <c r="AW1610">
        <v>29.4889945983887</v>
      </c>
      <c r="AX1610">
        <v>26</v>
      </c>
      <c r="AY1610">
        <v>26</v>
      </c>
      <c r="AZ1610">
        <v>26</v>
      </c>
      <c r="BA1610">
        <v>36.299999999999997</v>
      </c>
      <c r="BB1610">
        <v>36.299999999999997</v>
      </c>
      <c r="BC1610">
        <v>36.299999999999997</v>
      </c>
      <c r="BD1610">
        <v>118.86</v>
      </c>
      <c r="BE1610">
        <v>0</v>
      </c>
      <c r="BF1610">
        <v>194.83</v>
      </c>
      <c r="BG1610">
        <v>6702500000</v>
      </c>
      <c r="BH1610">
        <v>104</v>
      </c>
      <c r="BI1610">
        <v>26</v>
      </c>
      <c r="BJ1610">
        <v>26</v>
      </c>
      <c r="BK1610">
        <v>26</v>
      </c>
      <c r="BL1610" t="s">
        <v>5167</v>
      </c>
      <c r="BM1610">
        <v>17</v>
      </c>
      <c r="BN1610">
        <v>21</v>
      </c>
      <c r="BO1610">
        <v>7</v>
      </c>
      <c r="BP1610">
        <v>7</v>
      </c>
      <c r="BQ1610">
        <v>9</v>
      </c>
      <c r="BR1610">
        <v>12</v>
      </c>
      <c r="BS1610">
        <v>11</v>
      </c>
      <c r="BT1610">
        <v>14</v>
      </c>
      <c r="BU1610">
        <v>20</v>
      </c>
      <c r="BV1610">
        <v>18</v>
      </c>
      <c r="BW1610">
        <v>13</v>
      </c>
      <c r="BX1610">
        <v>12</v>
      </c>
      <c r="BY1610">
        <v>12</v>
      </c>
      <c r="BZ1610">
        <v>1064</v>
      </c>
      <c r="CA1610">
        <v>1064</v>
      </c>
      <c r="CB1610">
        <v>24</v>
      </c>
      <c r="CC1610">
        <v>28.8</v>
      </c>
      <c r="CD1610">
        <v>9.1</v>
      </c>
      <c r="CE1610">
        <v>9.4</v>
      </c>
      <c r="CF1610">
        <v>10.8</v>
      </c>
      <c r="CG1610">
        <v>15.4</v>
      </c>
      <c r="CH1610">
        <v>14.8</v>
      </c>
      <c r="CI1610">
        <v>19.600000000000001</v>
      </c>
      <c r="CJ1610">
        <v>29.1</v>
      </c>
      <c r="CK1610">
        <v>25.2</v>
      </c>
      <c r="CL1610">
        <v>18.7</v>
      </c>
      <c r="CM1610">
        <v>18.2</v>
      </c>
      <c r="CN1610">
        <v>16.100000000000001</v>
      </c>
      <c r="CO1610">
        <v>0.39495829369985802</v>
      </c>
      <c r="CP1610">
        <v>0.26241618204341699</v>
      </c>
      <c r="CQ1610">
        <v>0.72493734232836204</v>
      </c>
      <c r="CR1610">
        <v>0.67058478873239402</v>
      </c>
      <c r="CS1610">
        <v>-0.25359932581583799</v>
      </c>
      <c r="CT1610">
        <v>-0.91375943896408995</v>
      </c>
      <c r="CU1610">
        <v>0.60137187910643897</v>
      </c>
      <c r="CV1610">
        <v>0.179281711578369</v>
      </c>
      <c r="CW1610">
        <v>0.64643922135245702</v>
      </c>
      <c r="CX1610">
        <v>0.28736699507389202</v>
      </c>
      <c r="CY1610">
        <v>0.19295374552409</v>
      </c>
      <c r="CZ1610">
        <v>1.58388826209353</v>
      </c>
    </row>
    <row r="1611" spans="1:104" x14ac:dyDescent="0.3">
      <c r="A1611" t="s">
        <v>6518</v>
      </c>
      <c r="B1611" t="s">
        <v>6519</v>
      </c>
      <c r="C1611" s="50">
        <v>0.55226672252170816</v>
      </c>
      <c r="D1611" s="51">
        <v>-0.85656289613908343</v>
      </c>
      <c r="E1611" s="52">
        <v>0.55009682454854747</v>
      </c>
      <c r="F1611" s="53">
        <v>0.25956086202173695</v>
      </c>
      <c r="G1611" s="50">
        <v>0.9238995203950805</v>
      </c>
      <c r="H1611" s="54">
        <v>-0.11419213643883658</v>
      </c>
      <c r="I1611" s="55">
        <v>0.42049064623485521</v>
      </c>
      <c r="J1611" s="56">
        <v>0.37624366058847003</v>
      </c>
      <c r="K1611" t="s">
        <v>6520</v>
      </c>
      <c r="L1611" t="s">
        <v>6521</v>
      </c>
      <c r="M1611" s="13" t="str">
        <f>IFERROR(IF(SEARCH(M$1,$L1611),1,"no"),"-")</f>
        <v>-</v>
      </c>
      <c r="N1611" s="14" t="str">
        <f>IFERROR(IF(SEARCH(N$1,$L1611),1,"no"),"-")</f>
        <v>-</v>
      </c>
      <c r="O1611" s="14" t="str">
        <f>IFERROR(IF(SEARCH(O$1,$L1611),1,"no"),"-")</f>
        <v>-</v>
      </c>
      <c r="P1611" s="15">
        <v>568250000</v>
      </c>
      <c r="Q1611" s="16">
        <v>338860000</v>
      </c>
      <c r="T1611" s="17">
        <v>2</v>
      </c>
      <c r="U1611" s="18">
        <v>259920000</v>
      </c>
      <c r="V1611" s="19">
        <v>261700000</v>
      </c>
      <c r="W1611" s="19">
        <v>229830000</v>
      </c>
      <c r="AB1611" s="20">
        <v>3</v>
      </c>
      <c r="AC1611" s="32">
        <v>356160000</v>
      </c>
      <c r="AD1611" s="33">
        <v>380000000</v>
      </c>
      <c r="AE1611" s="33">
        <v>316790000</v>
      </c>
      <c r="AF1611" s="34">
        <v>3</v>
      </c>
      <c r="AG1611" s="24">
        <v>330800000</v>
      </c>
      <c r="AH1611" s="24">
        <v>361320000</v>
      </c>
      <c r="AI1611" s="24">
        <v>280700000</v>
      </c>
      <c r="AJ1611" s="25">
        <v>3</v>
      </c>
      <c r="AK1611">
        <v>29.081951141357401</v>
      </c>
      <c r="AL1611">
        <v>28.336114883422901</v>
      </c>
      <c r="AM1611">
        <v>25.359500885009801</v>
      </c>
      <c r="AN1611">
        <v>26.133668899536101</v>
      </c>
      <c r="AO1611">
        <v>27.953493118286101</v>
      </c>
      <c r="AP1611">
        <v>27.9633388519287</v>
      </c>
      <c r="AQ1611">
        <v>27.7759914398193</v>
      </c>
      <c r="AR1611">
        <v>28.4079494476318</v>
      </c>
      <c r="AS1611">
        <v>28.5014247894287</v>
      </c>
      <c r="AT1611">
        <v>28.238950729370099</v>
      </c>
      <c r="AU1611">
        <v>28.301383972168001</v>
      </c>
      <c r="AV1611">
        <v>28.4287014007568</v>
      </c>
      <c r="AW1611">
        <v>28.064453125</v>
      </c>
      <c r="AX1611">
        <v>8</v>
      </c>
      <c r="AY1611">
        <v>8</v>
      </c>
      <c r="AZ1611">
        <v>8</v>
      </c>
      <c r="BA1611">
        <v>59.9</v>
      </c>
      <c r="BB1611">
        <v>59.9</v>
      </c>
      <c r="BC1611">
        <v>59.9</v>
      </c>
      <c r="BD1611">
        <v>19.318000000000001</v>
      </c>
      <c r="BE1611">
        <v>0</v>
      </c>
      <c r="BF1611">
        <v>40.456000000000003</v>
      </c>
      <c r="BG1611">
        <v>2560100000</v>
      </c>
      <c r="BH1611">
        <v>35</v>
      </c>
      <c r="BI1611">
        <v>8</v>
      </c>
      <c r="BJ1611">
        <v>8</v>
      </c>
      <c r="BK1611">
        <v>8</v>
      </c>
      <c r="BL1611" t="s">
        <v>6522</v>
      </c>
      <c r="BM1611">
        <v>4</v>
      </c>
      <c r="BN1611">
        <v>7</v>
      </c>
      <c r="BO1611">
        <v>1</v>
      </c>
      <c r="BP1611">
        <v>2</v>
      </c>
      <c r="BQ1611">
        <v>4</v>
      </c>
      <c r="BR1611">
        <v>2</v>
      </c>
      <c r="BS1611">
        <v>3</v>
      </c>
      <c r="BT1611">
        <v>4</v>
      </c>
      <c r="BU1611">
        <v>4</v>
      </c>
      <c r="BV1611">
        <v>4</v>
      </c>
      <c r="BW1611">
        <v>4</v>
      </c>
      <c r="BX1611">
        <v>3</v>
      </c>
      <c r="BY1611">
        <v>4</v>
      </c>
      <c r="BZ1611">
        <v>167</v>
      </c>
      <c r="CA1611">
        <v>167</v>
      </c>
      <c r="CB1611">
        <v>31.7</v>
      </c>
      <c r="CC1611">
        <v>49.7</v>
      </c>
      <c r="CD1611">
        <v>6.6</v>
      </c>
      <c r="CE1611">
        <v>15</v>
      </c>
      <c r="CF1611">
        <v>31.7</v>
      </c>
      <c r="CG1611">
        <v>18.600000000000001</v>
      </c>
      <c r="CH1611">
        <v>31.1</v>
      </c>
      <c r="CI1611">
        <v>35.9</v>
      </c>
      <c r="CJ1611">
        <v>30.5</v>
      </c>
      <c r="CK1611">
        <v>32.299999999999997</v>
      </c>
      <c r="CL1611">
        <v>35.9</v>
      </c>
      <c r="CM1611">
        <v>24</v>
      </c>
      <c r="CN1611">
        <v>35.9</v>
      </c>
      <c r="CO1611">
        <v>0.49476923976078002</v>
      </c>
      <c r="CP1611">
        <v>0.259560862021737</v>
      </c>
      <c r="CQ1611">
        <v>0.37624366058846997</v>
      </c>
      <c r="CR1611">
        <v>0.63652905811623295</v>
      </c>
      <c r="CS1611">
        <v>-1.15496603647868</v>
      </c>
      <c r="CT1611">
        <v>-1.10351748027458</v>
      </c>
      <c r="CU1611">
        <v>0.60463461538461505</v>
      </c>
      <c r="CV1611">
        <v>-0.66979885101318404</v>
      </c>
      <c r="CW1611">
        <v>-0.64041136387782904</v>
      </c>
      <c r="CX1611">
        <v>0.57484151107251402</v>
      </c>
      <c r="CY1611">
        <v>0.11792882283528899</v>
      </c>
      <c r="CZ1611">
        <v>0.89686470475335001</v>
      </c>
    </row>
    <row r="1612" spans="1:104" x14ac:dyDescent="0.3">
      <c r="A1612" t="s">
        <v>5827</v>
      </c>
      <c r="B1612" t="s">
        <v>5828</v>
      </c>
      <c r="C1612" s="50">
        <v>1.0598949659699164</v>
      </c>
      <c r="D1612" s="51">
        <v>8.3921302918303839E-2</v>
      </c>
      <c r="E1612" s="52">
        <v>0.55110034482435988</v>
      </c>
      <c r="F1612" s="53">
        <v>0.25876931723569807</v>
      </c>
      <c r="G1612" s="50">
        <v>0.91904487671700363</v>
      </c>
      <c r="H1612" s="54">
        <v>-0.12179278523774802</v>
      </c>
      <c r="I1612" s="55">
        <v>0.27130300460892104</v>
      </c>
      <c r="J1612" s="56">
        <v>0.56654539651540703</v>
      </c>
      <c r="K1612" t="s">
        <v>5829</v>
      </c>
      <c r="L1612" t="s">
        <v>5830</v>
      </c>
      <c r="M1612" s="13" t="str">
        <f>IFERROR(IF(SEARCH(M$1,$L1612),1,"no"),"-")</f>
        <v>-</v>
      </c>
      <c r="N1612" s="14" t="str">
        <f>IFERROR(IF(SEARCH(N$1,$L1612),1,"no"),"-")</f>
        <v>-</v>
      </c>
      <c r="O1612" s="14" t="str">
        <f>IFERROR(IF(SEARCH(O$1,$L1612),1,"no"),"-")</f>
        <v>-</v>
      </c>
      <c r="P1612" s="15">
        <v>2565700000</v>
      </c>
      <c r="Q1612" s="16">
        <v>2939500000</v>
      </c>
      <c r="R1612" s="16">
        <v>2204500000</v>
      </c>
      <c r="S1612" s="16">
        <v>2198200000</v>
      </c>
      <c r="T1612" s="17">
        <v>4</v>
      </c>
      <c r="U1612" s="18">
        <v>2319400000</v>
      </c>
      <c r="V1612" s="19">
        <v>2828300000</v>
      </c>
      <c r="W1612" s="19">
        <v>2728300000</v>
      </c>
      <c r="AB1612" s="20">
        <v>3</v>
      </c>
      <c r="AC1612" s="32">
        <v>3334100000</v>
      </c>
      <c r="AD1612" s="33">
        <v>2889100000</v>
      </c>
      <c r="AE1612" s="33">
        <v>3153600000</v>
      </c>
      <c r="AF1612" s="34">
        <v>3</v>
      </c>
      <c r="AG1612" s="24">
        <v>3167500000</v>
      </c>
      <c r="AH1612" s="24">
        <v>2653700000</v>
      </c>
      <c r="AI1612" s="24">
        <v>2796500000</v>
      </c>
      <c r="AJ1612" s="25">
        <v>3</v>
      </c>
      <c r="AK1612">
        <v>31.256706237793001</v>
      </c>
      <c r="AL1612">
        <v>31.452922821044901</v>
      </c>
      <c r="AM1612">
        <v>31.037803649902301</v>
      </c>
      <c r="AN1612">
        <v>31.033676147460898</v>
      </c>
      <c r="AO1612">
        <v>31.11110496521</v>
      </c>
      <c r="AP1612">
        <v>31.3972873687744</v>
      </c>
      <c r="AQ1612">
        <v>31.3453559875488</v>
      </c>
      <c r="AR1612">
        <v>31.634649276733398</v>
      </c>
      <c r="AS1612">
        <v>31.427972793579102</v>
      </c>
      <c r="AT1612">
        <v>31.5543518066406</v>
      </c>
      <c r="AU1612">
        <v>31.560697555541999</v>
      </c>
      <c r="AV1612">
        <v>31.3053588867188</v>
      </c>
      <c r="AW1612">
        <v>31.380975723266602</v>
      </c>
      <c r="AX1612">
        <v>34</v>
      </c>
      <c r="AY1612">
        <v>34</v>
      </c>
      <c r="AZ1612">
        <v>33</v>
      </c>
      <c r="BA1612">
        <v>49.5</v>
      </c>
      <c r="BB1612">
        <v>49.5</v>
      </c>
      <c r="BC1612">
        <v>48.8</v>
      </c>
      <c r="BD1612">
        <v>99.897000000000006</v>
      </c>
      <c r="BE1612">
        <v>0</v>
      </c>
      <c r="BF1612">
        <v>323.31</v>
      </c>
      <c r="BG1612">
        <v>24299000000</v>
      </c>
      <c r="BH1612">
        <v>242</v>
      </c>
      <c r="BI1612" t="s">
        <v>105</v>
      </c>
      <c r="BJ1612" t="s">
        <v>105</v>
      </c>
      <c r="BK1612" t="s">
        <v>105</v>
      </c>
      <c r="BL1612" t="s">
        <v>5831</v>
      </c>
      <c r="BM1612">
        <v>25</v>
      </c>
      <c r="BN1612">
        <v>22</v>
      </c>
      <c r="BO1612">
        <v>18</v>
      </c>
      <c r="BP1612">
        <v>20</v>
      </c>
      <c r="BQ1612">
        <v>19</v>
      </c>
      <c r="BR1612">
        <v>22</v>
      </c>
      <c r="BS1612">
        <v>21</v>
      </c>
      <c r="BT1612">
        <v>20</v>
      </c>
      <c r="BU1612">
        <v>22</v>
      </c>
      <c r="BV1612">
        <v>21</v>
      </c>
      <c r="BW1612">
        <v>20</v>
      </c>
      <c r="BX1612">
        <v>18</v>
      </c>
      <c r="BY1612">
        <v>19</v>
      </c>
      <c r="BZ1612">
        <v>911</v>
      </c>
      <c r="CA1612" t="s">
        <v>105</v>
      </c>
      <c r="CB1612">
        <v>36.6</v>
      </c>
      <c r="CC1612">
        <v>34</v>
      </c>
      <c r="CD1612">
        <v>30.3</v>
      </c>
      <c r="CE1612">
        <v>35.799999999999997</v>
      </c>
      <c r="CF1612">
        <v>28.2</v>
      </c>
      <c r="CG1612">
        <v>33.9</v>
      </c>
      <c r="CH1612">
        <v>32.1</v>
      </c>
      <c r="CI1612">
        <v>35.6</v>
      </c>
      <c r="CJ1612">
        <v>37</v>
      </c>
      <c r="CK1612">
        <v>33.799999999999997</v>
      </c>
      <c r="CL1612">
        <v>31.3</v>
      </c>
      <c r="CM1612">
        <v>33.200000000000003</v>
      </c>
      <c r="CN1612">
        <v>33</v>
      </c>
      <c r="CO1612">
        <v>1.3495387204642</v>
      </c>
      <c r="CP1612">
        <v>0.25876931723569802</v>
      </c>
      <c r="CQ1612">
        <v>0.56654539651540703</v>
      </c>
      <c r="CR1612">
        <v>0.73104294478527598</v>
      </c>
      <c r="CS1612">
        <v>-0.34371407826741401</v>
      </c>
      <c r="CT1612">
        <v>-2.66312520034794</v>
      </c>
      <c r="CU1612">
        <v>0.60567510917030598</v>
      </c>
      <c r="CV1612">
        <v>-8.9305559794109299E-2</v>
      </c>
      <c r="CW1612">
        <v>-0.63873789872976205</v>
      </c>
      <c r="CX1612">
        <v>0.38491922876498202</v>
      </c>
      <c r="CY1612">
        <v>0.123313903808594</v>
      </c>
      <c r="CZ1612">
        <v>1.2750919349037499</v>
      </c>
    </row>
    <row r="1613" spans="1:104" x14ac:dyDescent="0.3">
      <c r="A1613" t="s">
        <v>5780</v>
      </c>
      <c r="B1613" t="s">
        <v>5781</v>
      </c>
      <c r="C1613" s="50">
        <v>0.64882480833047262</v>
      </c>
      <c r="D1613" s="51">
        <v>-0.6240991116899276</v>
      </c>
      <c r="E1613" s="52">
        <v>0.55182873596360926</v>
      </c>
      <c r="F1613" s="53">
        <v>0.25819568779035407</v>
      </c>
      <c r="G1613" s="50">
        <v>0.81591785348965296</v>
      </c>
      <c r="H1613" s="54">
        <v>-0.2935041857406025</v>
      </c>
      <c r="I1613" s="55">
        <v>0.26796367079830385</v>
      </c>
      <c r="J1613" s="56">
        <v>0.57192408149846186</v>
      </c>
      <c r="K1613" t="s">
        <v>617</v>
      </c>
      <c r="L1613" t="s">
        <v>618</v>
      </c>
      <c r="M1613" s="13" t="str">
        <f>IFERROR(IF(SEARCH(M$1,$L1613),1,"no"),"-")</f>
        <v>-</v>
      </c>
      <c r="N1613" s="14" t="str">
        <f>IFERROR(IF(SEARCH(N$1,$L1613),1,"no"),"-")</f>
        <v>-</v>
      </c>
      <c r="O1613" s="14" t="str">
        <f>IFERROR(IF(SEARCH(O$1,$L1613),1,"no"),"-")</f>
        <v>-</v>
      </c>
      <c r="P1613" s="15">
        <v>95795000</v>
      </c>
      <c r="Q1613" s="16">
        <v>122680000</v>
      </c>
      <c r="T1613" s="17">
        <v>2</v>
      </c>
      <c r="U1613" s="18">
        <v>63981000</v>
      </c>
      <c r="V1613" s="19">
        <v>77771000</v>
      </c>
      <c r="AB1613" s="20">
        <v>2</v>
      </c>
      <c r="AC1613" s="32">
        <v>122160000</v>
      </c>
      <c r="AD1613" s="33">
        <v>126200000</v>
      </c>
      <c r="AE1613" s="33">
        <v>132910000</v>
      </c>
      <c r="AF1613" s="34">
        <v>3</v>
      </c>
      <c r="AG1613" s="24">
        <v>101950000</v>
      </c>
      <c r="AH1613" s="24">
        <v>105440000</v>
      </c>
      <c r="AJ1613" s="25">
        <v>2</v>
      </c>
      <c r="AK1613">
        <v>26.5134468078613</v>
      </c>
      <c r="AL1613">
        <v>26.870325088501001</v>
      </c>
      <c r="AM1613">
        <v>25.9953002929688</v>
      </c>
      <c r="AN1613">
        <v>24.614198684692401</v>
      </c>
      <c r="AO1613">
        <v>25.9311408996582</v>
      </c>
      <c r="AP1613">
        <v>26.2127285003662</v>
      </c>
      <c r="AQ1613">
        <v>24.4196681976318</v>
      </c>
      <c r="AR1613">
        <v>26.8641967773438</v>
      </c>
      <c r="AS1613">
        <v>26.911136627197301</v>
      </c>
      <c r="AT1613">
        <v>26.985874176025401</v>
      </c>
      <c r="AU1613">
        <v>26.603286743164102</v>
      </c>
      <c r="AV1613">
        <v>26.651847839355501</v>
      </c>
      <c r="AW1613">
        <v>23.561149597168001</v>
      </c>
      <c r="AX1613">
        <v>3</v>
      </c>
      <c r="AY1613">
        <v>3</v>
      </c>
      <c r="AZ1613">
        <v>3</v>
      </c>
      <c r="BA1613">
        <v>5.4</v>
      </c>
      <c r="BB1613">
        <v>5.4</v>
      </c>
      <c r="BC1613">
        <v>5.4</v>
      </c>
      <c r="BD1613">
        <v>98.13</v>
      </c>
      <c r="BE1613">
        <v>0</v>
      </c>
      <c r="BF1613">
        <v>10.169</v>
      </c>
      <c r="BG1613">
        <v>780180000</v>
      </c>
      <c r="BH1613">
        <v>14</v>
      </c>
      <c r="BI1613">
        <v>3</v>
      </c>
      <c r="BJ1613">
        <v>3</v>
      </c>
      <c r="BK1613">
        <v>3</v>
      </c>
      <c r="BL1613" t="s">
        <v>5782</v>
      </c>
      <c r="BM1613">
        <v>3</v>
      </c>
      <c r="BN1613">
        <v>3</v>
      </c>
      <c r="BO1613">
        <v>1</v>
      </c>
      <c r="BP1613">
        <v>1</v>
      </c>
      <c r="BQ1613">
        <v>2</v>
      </c>
      <c r="BR1613">
        <v>3</v>
      </c>
      <c r="BS1613">
        <v>2</v>
      </c>
      <c r="BT1613">
        <v>3</v>
      </c>
      <c r="BU1613">
        <v>2</v>
      </c>
      <c r="BV1613">
        <v>3</v>
      </c>
      <c r="BW1613">
        <v>2</v>
      </c>
      <c r="BX1613">
        <v>3</v>
      </c>
      <c r="BY1613">
        <v>2</v>
      </c>
      <c r="BZ1613">
        <v>855</v>
      </c>
      <c r="CA1613">
        <v>855</v>
      </c>
      <c r="CB1613">
        <v>5.4</v>
      </c>
      <c r="CC1613">
        <v>5.4</v>
      </c>
      <c r="CD1613">
        <v>1.8</v>
      </c>
      <c r="CE1613">
        <v>1.8</v>
      </c>
      <c r="CF1613">
        <v>3.3</v>
      </c>
      <c r="CG1613">
        <v>5.4</v>
      </c>
      <c r="CH1613">
        <v>3.9</v>
      </c>
      <c r="CI1613">
        <v>5.4</v>
      </c>
      <c r="CJ1613">
        <v>3.3</v>
      </c>
      <c r="CK1613">
        <v>5.4</v>
      </c>
      <c r="CL1613">
        <v>3.3</v>
      </c>
      <c r="CM1613">
        <v>5.4</v>
      </c>
      <c r="CN1613">
        <v>3.9</v>
      </c>
      <c r="CO1613">
        <v>0.75263022218065201</v>
      </c>
      <c r="CP1613">
        <v>0.25819568779035401</v>
      </c>
      <c r="CQ1613">
        <v>0.57192408149846197</v>
      </c>
      <c r="CR1613">
        <v>0.65583063511830597</v>
      </c>
      <c r="CS1613">
        <v>-0.92208480834960904</v>
      </c>
      <c r="CT1613">
        <v>-1.5720057407625601</v>
      </c>
      <c r="CU1613">
        <v>0.60642688782191201</v>
      </c>
      <c r="CV1613">
        <v>0.47713851928710899</v>
      </c>
      <c r="CW1613">
        <v>0.63752447956042202</v>
      </c>
      <c r="CX1613">
        <v>0.38165386638611298</v>
      </c>
      <c r="CY1613">
        <v>1.3149744669596399</v>
      </c>
      <c r="CZ1613">
        <v>1.2855996170708599</v>
      </c>
    </row>
    <row r="1614" spans="1:104" x14ac:dyDescent="0.3">
      <c r="A1614" t="s">
        <v>6637</v>
      </c>
      <c r="B1614" t="s">
        <v>6638</v>
      </c>
      <c r="C1614" s="50">
        <v>1.0609864833078972</v>
      </c>
      <c r="D1614" s="51">
        <v>8.5406276809811804E-2</v>
      </c>
      <c r="E1614" s="52">
        <v>0.5528033656412219</v>
      </c>
      <c r="F1614" s="53">
        <v>0.25742932150404402</v>
      </c>
      <c r="G1614" s="50">
        <v>0.9777378881527814</v>
      </c>
      <c r="H1614" s="54">
        <v>-3.2480335379048861E-2</v>
      </c>
      <c r="I1614" s="55">
        <v>0.45894596417109745</v>
      </c>
      <c r="J1614" s="56">
        <v>0.33823844484134602</v>
      </c>
      <c r="K1614" t="s">
        <v>6639</v>
      </c>
      <c r="L1614" t="s">
        <v>6640</v>
      </c>
      <c r="M1614" s="13" t="str">
        <f>IFERROR(IF(SEARCH(M$1,$L1614),1,"no"),"-")</f>
        <v>-</v>
      </c>
      <c r="N1614" s="14" t="str">
        <f>IFERROR(IF(SEARCH(N$1,$L1614),1,"no"),"-")</f>
        <v>-</v>
      </c>
      <c r="O1614" s="14" t="str">
        <f>IFERROR(IF(SEARCH(O$1,$L1614),1,"no"),"-")</f>
        <v>-</v>
      </c>
      <c r="P1614" s="15">
        <v>1657700000</v>
      </c>
      <c r="Q1614" s="16">
        <v>1480800000</v>
      </c>
      <c r="R1614" s="16">
        <v>1627500000</v>
      </c>
      <c r="S1614" s="16">
        <v>1327700000</v>
      </c>
      <c r="T1614" s="17">
        <v>4</v>
      </c>
      <c r="U1614" s="18">
        <v>1371600000</v>
      </c>
      <c r="V1614" s="19">
        <v>1750000000</v>
      </c>
      <c r="W1614" s="19">
        <v>1727400000</v>
      </c>
      <c r="AB1614" s="20">
        <v>3</v>
      </c>
      <c r="AC1614" s="32">
        <v>1831500000</v>
      </c>
      <c r="AD1614" s="33">
        <v>1779900000</v>
      </c>
      <c r="AE1614" s="33">
        <v>1792400000</v>
      </c>
      <c r="AF1614" s="34">
        <v>3</v>
      </c>
      <c r="AG1614" s="24">
        <v>1720400000</v>
      </c>
      <c r="AH1614" s="24">
        <v>1857000000</v>
      </c>
      <c r="AI1614" s="24">
        <v>1706100000</v>
      </c>
      <c r="AJ1614" s="25">
        <v>3</v>
      </c>
      <c r="AK1614">
        <v>30.6265354156494</v>
      </c>
      <c r="AL1614">
        <v>30.463729858398398</v>
      </c>
      <c r="AM1614">
        <v>30.600009918212901</v>
      </c>
      <c r="AN1614">
        <v>30.306282043456999</v>
      </c>
      <c r="AO1614">
        <v>30.353212356567401</v>
      </c>
      <c r="AP1614">
        <v>30.704708099365199</v>
      </c>
      <c r="AQ1614">
        <v>30.685955047607401</v>
      </c>
      <c r="AR1614">
        <v>30.770378112793001</v>
      </c>
      <c r="AS1614">
        <v>30.729148864746101</v>
      </c>
      <c r="AT1614">
        <v>30.7392463684082</v>
      </c>
      <c r="AU1614">
        <v>30.680097579956101</v>
      </c>
      <c r="AV1614">
        <v>30.790327072143601</v>
      </c>
      <c r="AW1614">
        <v>30.668054580688501</v>
      </c>
      <c r="AX1614">
        <v>38</v>
      </c>
      <c r="AY1614">
        <v>38</v>
      </c>
      <c r="AZ1614">
        <v>37</v>
      </c>
      <c r="BA1614">
        <v>44.1</v>
      </c>
      <c r="BB1614">
        <v>44.1</v>
      </c>
      <c r="BC1614">
        <v>43.5</v>
      </c>
      <c r="BD1614">
        <v>105.91</v>
      </c>
      <c r="BE1614">
        <v>0</v>
      </c>
      <c r="BF1614">
        <v>189.07</v>
      </c>
      <c r="BG1614">
        <v>14468000000</v>
      </c>
      <c r="BH1614">
        <v>194</v>
      </c>
      <c r="BI1614">
        <v>38</v>
      </c>
      <c r="BJ1614">
        <v>38</v>
      </c>
      <c r="BK1614">
        <v>37</v>
      </c>
      <c r="BL1614" t="s">
        <v>6641</v>
      </c>
      <c r="BM1614">
        <v>29</v>
      </c>
      <c r="BN1614">
        <v>29</v>
      </c>
      <c r="BO1614">
        <v>13</v>
      </c>
      <c r="BP1614">
        <v>15</v>
      </c>
      <c r="BQ1614">
        <v>28</v>
      </c>
      <c r="BR1614">
        <v>28</v>
      </c>
      <c r="BS1614">
        <v>25</v>
      </c>
      <c r="BT1614">
        <v>23</v>
      </c>
      <c r="BU1614">
        <v>26</v>
      </c>
      <c r="BV1614">
        <v>24</v>
      </c>
      <c r="BW1614">
        <v>21</v>
      </c>
      <c r="BX1614">
        <v>22</v>
      </c>
      <c r="BY1614">
        <v>28</v>
      </c>
      <c r="BZ1614">
        <v>966</v>
      </c>
      <c r="CA1614">
        <v>966</v>
      </c>
      <c r="CB1614">
        <v>37</v>
      </c>
      <c r="CC1614">
        <v>35.1</v>
      </c>
      <c r="CD1614">
        <v>20.100000000000001</v>
      </c>
      <c r="CE1614">
        <v>22.2</v>
      </c>
      <c r="CF1614">
        <v>35.299999999999997</v>
      </c>
      <c r="CG1614">
        <v>30.1</v>
      </c>
      <c r="CH1614">
        <v>27.6</v>
      </c>
      <c r="CI1614">
        <v>24.6</v>
      </c>
      <c r="CJ1614">
        <v>30.4</v>
      </c>
      <c r="CK1614">
        <v>26.2</v>
      </c>
      <c r="CL1614">
        <v>24.4</v>
      </c>
      <c r="CM1614">
        <v>27.8</v>
      </c>
      <c r="CN1614">
        <v>34.6</v>
      </c>
      <c r="CO1614">
        <v>1.43101889559375</v>
      </c>
      <c r="CP1614">
        <v>0.25742932150404402</v>
      </c>
      <c r="CQ1614">
        <v>0.33823844484134602</v>
      </c>
      <c r="CR1614">
        <v>0.69133812949640305</v>
      </c>
      <c r="CS1614">
        <v>-0.24711847305297899</v>
      </c>
      <c r="CT1614">
        <v>-2.8209660887025798</v>
      </c>
      <c r="CU1614">
        <v>0.60719406890536398</v>
      </c>
      <c r="CV1614">
        <v>-8.2152525583904207E-2</v>
      </c>
      <c r="CW1614">
        <v>-0.63590248169848196</v>
      </c>
      <c r="CX1614">
        <v>0.62246398659966495</v>
      </c>
      <c r="CY1614">
        <v>3.3431371053058698E-2</v>
      </c>
      <c r="CZ1614">
        <v>0.81866426956885696</v>
      </c>
    </row>
    <row r="1615" spans="1:104" x14ac:dyDescent="0.3">
      <c r="A1615" t="s">
        <v>6511</v>
      </c>
      <c r="B1615" t="s">
        <v>562</v>
      </c>
      <c r="C1615" s="50">
        <v>1.2783624556352551</v>
      </c>
      <c r="D1615" s="51">
        <v>0.35429694333455608</v>
      </c>
      <c r="E1615" s="52">
        <v>0.55317820270738249</v>
      </c>
      <c r="F1615" s="53">
        <v>0.25713494105442697</v>
      </c>
      <c r="G1615" s="50">
        <v>1.0000449387709245</v>
      </c>
      <c r="H1615" s="54">
        <v>6.4831485243678345E-5</v>
      </c>
      <c r="I1615" s="55">
        <v>0.41796049051753364</v>
      </c>
      <c r="J1615" s="56">
        <v>0.37886476980676892</v>
      </c>
      <c r="K1615" t="s">
        <v>563</v>
      </c>
      <c r="L1615" t="s">
        <v>564</v>
      </c>
      <c r="M1615" s="13" t="str">
        <f>IFERROR(IF(SEARCH(M$1,$L1615),1,"no"),"-")</f>
        <v>-</v>
      </c>
      <c r="N1615" s="14">
        <f>IFERROR(IF(SEARCH(N$1,$L1615),1,"no"),"-")</f>
        <v>1</v>
      </c>
      <c r="O1615" s="14" t="str">
        <f>IFERROR(IF(SEARCH(O$1,$L1615),1,"no"),"-")</f>
        <v>-</v>
      </c>
      <c r="P1615" s="15">
        <v>92129000</v>
      </c>
      <c r="Q1615" s="16">
        <v>159000000</v>
      </c>
      <c r="R1615" s="16">
        <v>179270000</v>
      </c>
      <c r="S1615" s="16">
        <v>137150000</v>
      </c>
      <c r="T1615" s="17">
        <v>4</v>
      </c>
      <c r="U1615" s="18">
        <v>91900000</v>
      </c>
      <c r="V1615" s="19">
        <v>210860000</v>
      </c>
      <c r="W1615" s="19">
        <v>241390000</v>
      </c>
      <c r="AB1615" s="20">
        <v>3</v>
      </c>
      <c r="AD1615" s="33">
        <v>129620000</v>
      </c>
      <c r="AE1615" s="33">
        <v>167080000</v>
      </c>
      <c r="AF1615" s="34">
        <v>2</v>
      </c>
      <c r="AG1615" s="24">
        <v>105440000</v>
      </c>
      <c r="AH1615" s="24">
        <v>167740000</v>
      </c>
      <c r="AI1615" s="24">
        <v>171890000</v>
      </c>
      <c r="AJ1615" s="25">
        <v>3</v>
      </c>
      <c r="AK1615">
        <v>26.457151412963899</v>
      </c>
      <c r="AL1615">
        <v>27.244451522827099</v>
      </c>
      <c r="AM1615">
        <v>27.417558670043899</v>
      </c>
      <c r="AN1615">
        <v>27.0311794281006</v>
      </c>
      <c r="AO1615">
        <v>26.4535617828369</v>
      </c>
      <c r="AP1615">
        <v>27.651710510253899</v>
      </c>
      <c r="AQ1615">
        <v>27.8467903137207</v>
      </c>
      <c r="AR1615">
        <v>25.1476535797119</v>
      </c>
      <c r="AS1615">
        <v>26.949712753295898</v>
      </c>
      <c r="AT1615">
        <v>27.315963745117202</v>
      </c>
      <c r="AU1615">
        <v>26.651847839355501</v>
      </c>
      <c r="AV1615">
        <v>27.321651458740199</v>
      </c>
      <c r="AW1615">
        <v>27.356910705566399</v>
      </c>
      <c r="AX1615">
        <v>3</v>
      </c>
      <c r="AY1615">
        <v>3</v>
      </c>
      <c r="AZ1615">
        <v>3</v>
      </c>
      <c r="BA1615">
        <v>27.4</v>
      </c>
      <c r="BB1615">
        <v>27.4</v>
      </c>
      <c r="BC1615">
        <v>27.4</v>
      </c>
      <c r="BD1615">
        <v>14.51</v>
      </c>
      <c r="BE1615">
        <v>0</v>
      </c>
      <c r="BF1615">
        <v>8.2812000000000001</v>
      </c>
      <c r="BG1615">
        <v>1328900000</v>
      </c>
      <c r="BH1615">
        <v>19</v>
      </c>
      <c r="BI1615">
        <v>3</v>
      </c>
      <c r="BJ1615">
        <v>3</v>
      </c>
      <c r="BK1615">
        <v>3</v>
      </c>
      <c r="BL1615" t="s">
        <v>6512</v>
      </c>
      <c r="BM1615">
        <v>2</v>
      </c>
      <c r="BN1615">
        <v>2</v>
      </c>
      <c r="BO1615">
        <v>2</v>
      </c>
      <c r="BP1615">
        <v>2</v>
      </c>
      <c r="BQ1615">
        <v>2</v>
      </c>
      <c r="BR1615">
        <v>2</v>
      </c>
      <c r="BS1615">
        <v>2</v>
      </c>
      <c r="BT1615">
        <v>1</v>
      </c>
      <c r="BU1615">
        <v>2</v>
      </c>
      <c r="BV1615">
        <v>2</v>
      </c>
      <c r="BW1615">
        <v>3</v>
      </c>
      <c r="BX1615">
        <v>2</v>
      </c>
      <c r="BY1615">
        <v>3</v>
      </c>
      <c r="BZ1615">
        <v>124</v>
      </c>
      <c r="CA1615">
        <v>124</v>
      </c>
      <c r="CB1615">
        <v>18.5</v>
      </c>
      <c r="CC1615">
        <v>18.5</v>
      </c>
      <c r="CD1615">
        <v>18.5</v>
      </c>
      <c r="CE1615">
        <v>18.5</v>
      </c>
      <c r="CF1615">
        <v>18.5</v>
      </c>
      <c r="CG1615">
        <v>18.5</v>
      </c>
      <c r="CH1615">
        <v>18.5</v>
      </c>
      <c r="CI1615">
        <v>9.6999999999999993</v>
      </c>
      <c r="CJ1615">
        <v>18.5</v>
      </c>
      <c r="CK1615">
        <v>18.5</v>
      </c>
      <c r="CL1615">
        <v>27.4</v>
      </c>
      <c r="CM1615">
        <v>18.5</v>
      </c>
      <c r="CN1615">
        <v>27.4</v>
      </c>
      <c r="CO1615">
        <v>0.40046995427485998</v>
      </c>
      <c r="CP1615">
        <v>0.25713494105442702</v>
      </c>
      <c r="CQ1615">
        <v>0.37886476980676898</v>
      </c>
      <c r="CR1615">
        <v>0.66779318181818204</v>
      </c>
      <c r="CS1615">
        <v>0.56647523244221898</v>
      </c>
      <c r="CT1615">
        <v>0.92444532119755696</v>
      </c>
      <c r="CU1615">
        <v>0.60740714908456805</v>
      </c>
      <c r="CV1615">
        <v>-0.27976894378662098</v>
      </c>
      <c r="CW1615">
        <v>-0.63527916490295799</v>
      </c>
      <c r="CX1615">
        <v>0.57092903787548999</v>
      </c>
      <c r="CY1615">
        <v>-0.63902664184570301</v>
      </c>
      <c r="CZ1615">
        <v>-0.902211714903422</v>
      </c>
    </row>
    <row r="1616" spans="1:104" x14ac:dyDescent="0.3">
      <c r="A1616" t="s">
        <v>7742</v>
      </c>
      <c r="B1616" t="s">
        <v>4832</v>
      </c>
      <c r="C1616" s="50">
        <v>1.099445753393919</v>
      </c>
      <c r="D1616" s="51">
        <v>0.13677642343776403</v>
      </c>
      <c r="E1616" s="52">
        <v>0.55620243352260024</v>
      </c>
      <c r="F1616" s="53">
        <v>0.25476711532240792</v>
      </c>
      <c r="G1616" s="50">
        <v>1.0109522027617805</v>
      </c>
      <c r="H1616" s="54">
        <v>1.5714789062251523E-2</v>
      </c>
      <c r="I1616" s="55">
        <v>0.90298396238245582</v>
      </c>
      <c r="J1616" s="56">
        <v>4.4319962987329174E-2</v>
      </c>
      <c r="K1616" t="s">
        <v>7743</v>
      </c>
      <c r="L1616" t="s">
        <v>7744</v>
      </c>
      <c r="M1616" s="13" t="str">
        <f>IFERROR(IF(SEARCH(M$1,$L1616),1,"no"),"-")</f>
        <v>-</v>
      </c>
      <c r="N1616" s="14" t="str">
        <f>IFERROR(IF(SEARCH(N$1,$L1616),1,"no"),"-")</f>
        <v>-</v>
      </c>
      <c r="O1616" s="14" t="str">
        <f>IFERROR(IF(SEARCH(O$1,$L1616),1,"no"),"-")</f>
        <v>-</v>
      </c>
      <c r="P1616" s="15">
        <v>753640000</v>
      </c>
      <c r="Q1616" s="16">
        <v>516220000</v>
      </c>
      <c r="R1616" s="16">
        <v>358960000</v>
      </c>
      <c r="S1616" s="16">
        <v>599430000</v>
      </c>
      <c r="T1616" s="17">
        <v>4</v>
      </c>
      <c r="U1616" s="18">
        <v>692190000</v>
      </c>
      <c r="V1616" s="19">
        <v>525640000</v>
      </c>
      <c r="W1616" s="19">
        <v>619550000</v>
      </c>
      <c r="AB1616" s="20">
        <v>3</v>
      </c>
      <c r="AC1616" s="32">
        <v>776770000</v>
      </c>
      <c r="AD1616" s="33">
        <v>655620000</v>
      </c>
      <c r="AE1616" s="33">
        <v>758950000</v>
      </c>
      <c r="AF1616" s="34">
        <v>3</v>
      </c>
      <c r="AG1616" s="24">
        <v>826040000</v>
      </c>
      <c r="AH1616" s="24">
        <v>702760000</v>
      </c>
      <c r="AI1616" s="24">
        <v>686540000</v>
      </c>
      <c r="AJ1616" s="25">
        <v>3</v>
      </c>
      <c r="AK1616">
        <v>29.489299774169901</v>
      </c>
      <c r="AL1616">
        <v>28.9434108734131</v>
      </c>
      <c r="AM1616">
        <v>28.419248580932599</v>
      </c>
      <c r="AN1616">
        <v>29.159015655517599</v>
      </c>
      <c r="AO1616">
        <v>29.366592407226602</v>
      </c>
      <c r="AP1616">
        <v>28.969499588012699</v>
      </c>
      <c r="AQ1616">
        <v>29.2066459655762</v>
      </c>
      <c r="AR1616">
        <v>29.532911300659201</v>
      </c>
      <c r="AS1616">
        <v>29.288284301757798</v>
      </c>
      <c r="AT1616">
        <v>29.4994297027588</v>
      </c>
      <c r="AU1616">
        <v>29.621637344360401</v>
      </c>
      <c r="AV1616">
        <v>29.388456344604499</v>
      </c>
      <c r="AW1616">
        <v>29.3547687530518</v>
      </c>
      <c r="AX1616">
        <v>10</v>
      </c>
      <c r="AY1616">
        <v>10</v>
      </c>
      <c r="AZ1616">
        <v>10</v>
      </c>
      <c r="BA1616">
        <v>32.6</v>
      </c>
      <c r="BB1616">
        <v>32.6</v>
      </c>
      <c r="BC1616">
        <v>32.6</v>
      </c>
      <c r="BD1616">
        <v>37.113</v>
      </c>
      <c r="BE1616">
        <v>0</v>
      </c>
      <c r="BF1616">
        <v>171.69</v>
      </c>
      <c r="BG1616">
        <v>5560600000</v>
      </c>
      <c r="BH1616">
        <v>66</v>
      </c>
      <c r="BI1616">
        <v>10</v>
      </c>
      <c r="BJ1616">
        <v>10</v>
      </c>
      <c r="BK1616">
        <v>10</v>
      </c>
      <c r="BL1616" t="s">
        <v>7745</v>
      </c>
      <c r="BM1616">
        <v>7</v>
      </c>
      <c r="BN1616">
        <v>7</v>
      </c>
      <c r="BO1616">
        <v>4</v>
      </c>
      <c r="BP1616">
        <v>3</v>
      </c>
      <c r="BQ1616">
        <v>6</v>
      </c>
      <c r="BR1616">
        <v>8</v>
      </c>
      <c r="BS1616">
        <v>6</v>
      </c>
      <c r="BT1616">
        <v>5</v>
      </c>
      <c r="BU1616">
        <v>6</v>
      </c>
      <c r="BV1616">
        <v>8</v>
      </c>
      <c r="BW1616">
        <v>6</v>
      </c>
      <c r="BX1616">
        <v>5</v>
      </c>
      <c r="BY1616">
        <v>6</v>
      </c>
      <c r="BZ1616">
        <v>353</v>
      </c>
      <c r="CA1616">
        <v>353</v>
      </c>
      <c r="CB1616">
        <v>32.6</v>
      </c>
      <c r="CC1616">
        <v>24.9</v>
      </c>
      <c r="CD1616">
        <v>17.3</v>
      </c>
      <c r="CE1616">
        <v>14.4</v>
      </c>
      <c r="CF1616">
        <v>24.4</v>
      </c>
      <c r="CG1616">
        <v>24.9</v>
      </c>
      <c r="CH1616">
        <v>23.2</v>
      </c>
      <c r="CI1616">
        <v>18.7</v>
      </c>
      <c r="CJ1616">
        <v>20.399999999999999</v>
      </c>
      <c r="CK1616">
        <v>23.2</v>
      </c>
      <c r="CL1616">
        <v>20.399999999999999</v>
      </c>
      <c r="CM1616">
        <v>18.7</v>
      </c>
      <c r="CN1616">
        <v>24.9</v>
      </c>
      <c r="CO1616">
        <v>0.76859470994301105</v>
      </c>
      <c r="CP1616">
        <v>0.25476711532240798</v>
      </c>
      <c r="CQ1616">
        <v>4.4319962987329202E-2</v>
      </c>
      <c r="CR1616">
        <v>0.66281095176010396</v>
      </c>
      <c r="CS1616">
        <v>-0.43746471405029302</v>
      </c>
      <c r="CT1616">
        <v>-1.60054858869439</v>
      </c>
      <c r="CU1616">
        <v>0.61067944250871098</v>
      </c>
      <c r="CV1616">
        <v>-0.17816893259684399</v>
      </c>
      <c r="CW1616">
        <v>-0.63026015048330397</v>
      </c>
      <c r="CX1616">
        <v>0.95291740865827401</v>
      </c>
      <c r="CY1616">
        <v>-1.4745712280273399E-2</v>
      </c>
      <c r="CZ1616">
        <v>-0.12980839780719</v>
      </c>
    </row>
    <row r="1617" spans="1:104" x14ac:dyDescent="0.3">
      <c r="A1617" t="s">
        <v>2287</v>
      </c>
      <c r="B1617" t="s">
        <v>2288</v>
      </c>
      <c r="C1617" s="50">
        <v>1.0486710051438328</v>
      </c>
      <c r="D1617" s="51">
        <v>6.8562138646440868E-2</v>
      </c>
      <c r="E1617" s="52">
        <v>0.55621592707884648</v>
      </c>
      <c r="F1617" s="53">
        <v>0.25475657939954499</v>
      </c>
      <c r="G1617" s="41">
        <v>0.80124794745484396</v>
      </c>
      <c r="H1617" s="43">
        <v>-0.31967933888205002</v>
      </c>
      <c r="I1617" s="39">
        <v>1.5415485570506676E-2</v>
      </c>
      <c r="J1617" s="40">
        <v>1.8120427909329098</v>
      </c>
      <c r="K1617" t="s">
        <v>2289</v>
      </c>
      <c r="L1617" t="s">
        <v>2290</v>
      </c>
      <c r="M1617" s="13">
        <f>IFERROR(IF(SEARCH(M$1,$L1617),1,"no"),"-")</f>
        <v>1</v>
      </c>
      <c r="N1617" s="14" t="str">
        <f>IFERROR(IF(SEARCH(N$1,$L1617),1,"no"),"-")</f>
        <v>-</v>
      </c>
      <c r="O1617" s="14" t="str">
        <f>IFERROR(IF(SEARCH(O$1,$L1617),1,"no"),"-")</f>
        <v>-</v>
      </c>
      <c r="P1617" s="15">
        <v>6100300000</v>
      </c>
      <c r="Q1617" s="16">
        <v>5658600000</v>
      </c>
      <c r="R1617" s="16">
        <v>4504100000</v>
      </c>
      <c r="S1617" s="16">
        <v>4804300000</v>
      </c>
      <c r="T1617" s="17">
        <v>4</v>
      </c>
      <c r="U1617" s="18">
        <v>5588100000</v>
      </c>
      <c r="V1617" s="19">
        <v>5732600000</v>
      </c>
      <c r="W1617" s="19">
        <v>5248800000</v>
      </c>
      <c r="AB1617" s="20">
        <v>3</v>
      </c>
      <c r="AC1617" s="32">
        <v>6124100000</v>
      </c>
      <c r="AD1617" s="33">
        <v>6544000000</v>
      </c>
      <c r="AE1617" s="33">
        <v>5601900000</v>
      </c>
      <c r="AF1617" s="34">
        <v>3</v>
      </c>
      <c r="AG1617" s="24">
        <v>4927500000</v>
      </c>
      <c r="AH1617" s="24">
        <v>4603500000</v>
      </c>
      <c r="AI1617" s="24">
        <v>5107800000</v>
      </c>
      <c r="AJ1617" s="25">
        <v>3</v>
      </c>
      <c r="AK1617">
        <v>32.506233215332003</v>
      </c>
      <c r="AL1617">
        <v>32.397796630859403</v>
      </c>
      <c r="AM1617">
        <v>32.068592071533203</v>
      </c>
      <c r="AN1617">
        <v>32.161678314208999</v>
      </c>
      <c r="AO1617">
        <v>32.379711151122997</v>
      </c>
      <c r="AP1617">
        <v>32.416542053222699</v>
      </c>
      <c r="AQ1617">
        <v>32.289340972900398</v>
      </c>
      <c r="AR1617">
        <v>32.511852264404297</v>
      </c>
      <c r="AS1617">
        <v>32.6075248718262</v>
      </c>
      <c r="AT1617">
        <v>32.383270263671903</v>
      </c>
      <c r="AU1617">
        <v>32.198207855224602</v>
      </c>
      <c r="AV1617">
        <v>32.100082397460902</v>
      </c>
      <c r="AW1617">
        <v>32.250053405761697</v>
      </c>
      <c r="AX1617">
        <v>23</v>
      </c>
      <c r="AY1617">
        <v>23</v>
      </c>
      <c r="AZ1617">
        <v>23</v>
      </c>
      <c r="BA1617">
        <v>67.3</v>
      </c>
      <c r="BB1617">
        <v>67.3</v>
      </c>
      <c r="BC1617">
        <v>67.3</v>
      </c>
      <c r="BD1617">
        <v>53.155999999999999</v>
      </c>
      <c r="BE1617">
        <v>0</v>
      </c>
      <c r="BF1617">
        <v>323.31</v>
      </c>
      <c r="BG1617">
        <v>48259000000</v>
      </c>
      <c r="BH1617">
        <v>204</v>
      </c>
      <c r="BI1617">
        <v>23</v>
      </c>
      <c r="BJ1617">
        <v>23</v>
      </c>
      <c r="BK1617">
        <v>23</v>
      </c>
      <c r="BL1617" t="s">
        <v>2291</v>
      </c>
      <c r="BM1617">
        <v>20</v>
      </c>
      <c r="BN1617">
        <v>20</v>
      </c>
      <c r="BO1617">
        <v>12</v>
      </c>
      <c r="BP1617">
        <v>11</v>
      </c>
      <c r="BQ1617">
        <v>20</v>
      </c>
      <c r="BR1617">
        <v>19</v>
      </c>
      <c r="BS1617">
        <v>20</v>
      </c>
      <c r="BT1617">
        <v>19</v>
      </c>
      <c r="BU1617">
        <v>19</v>
      </c>
      <c r="BV1617">
        <v>18</v>
      </c>
      <c r="BW1617">
        <v>17</v>
      </c>
      <c r="BX1617">
        <v>17</v>
      </c>
      <c r="BY1617">
        <v>17</v>
      </c>
      <c r="BZ1617">
        <v>492</v>
      </c>
      <c r="CA1617">
        <v>492</v>
      </c>
      <c r="CB1617">
        <v>62.6</v>
      </c>
      <c r="CC1617">
        <v>58.9</v>
      </c>
      <c r="CD1617">
        <v>36.6</v>
      </c>
      <c r="CE1617">
        <v>32.700000000000003</v>
      </c>
      <c r="CF1617">
        <v>61</v>
      </c>
      <c r="CG1617">
        <v>52.6</v>
      </c>
      <c r="CH1617">
        <v>59.3</v>
      </c>
      <c r="CI1617">
        <v>56.5</v>
      </c>
      <c r="CJ1617">
        <v>58.7</v>
      </c>
      <c r="CK1617">
        <v>53.3</v>
      </c>
      <c r="CL1617">
        <v>47.2</v>
      </c>
      <c r="CM1617">
        <v>51.4</v>
      </c>
      <c r="CN1617">
        <v>53.3</v>
      </c>
      <c r="CO1617">
        <v>0.79518167511125404</v>
      </c>
      <c r="CP1617">
        <v>0.25475657939954499</v>
      </c>
      <c r="CQ1617">
        <v>1.81204279093291</v>
      </c>
      <c r="CR1617">
        <v>0.67915340909090904</v>
      </c>
      <c r="CS1617">
        <v>-0.21730740865071899</v>
      </c>
      <c r="CT1617">
        <v>-1.6480528948114199</v>
      </c>
      <c r="CU1617">
        <v>0.61041358293426196</v>
      </c>
      <c r="CV1617">
        <v>-7.8289667765297097E-2</v>
      </c>
      <c r="CW1617">
        <v>-0.63023779616567899</v>
      </c>
      <c r="CX1617">
        <v>5.4057142857142901E-2</v>
      </c>
      <c r="CY1617">
        <v>0.31810124715169502</v>
      </c>
      <c r="CZ1617">
        <v>4.0547302835364603</v>
      </c>
    </row>
    <row r="1618" spans="1:104" x14ac:dyDescent="0.3">
      <c r="A1618" s="127" t="s">
        <v>6011</v>
      </c>
      <c r="B1618" s="127" t="s">
        <v>6012</v>
      </c>
      <c r="C1618" s="50">
        <v>0.90305531540055139</v>
      </c>
      <c r="D1618" s="51">
        <v>-0.14711373419131568</v>
      </c>
      <c r="E1618" s="52">
        <v>0.55777085428294049</v>
      </c>
      <c r="F1618" s="53">
        <v>0.25354418306888399</v>
      </c>
      <c r="G1618" s="50">
        <v>0.84699601163141758</v>
      </c>
      <c r="H1618" s="54">
        <v>-0.23957291873381098</v>
      </c>
      <c r="I1618" s="55">
        <v>0.31069386418456602</v>
      </c>
      <c r="J1618" s="56">
        <v>0.50766732343346299</v>
      </c>
      <c r="K1618" s="127"/>
      <c r="L1618" s="127"/>
      <c r="M1618" s="13" t="str">
        <f>IFERROR(IF(SEARCH(M$1,$L1618),1,"no"),"-")</f>
        <v>-</v>
      </c>
      <c r="N1618" s="14" t="str">
        <f>IFERROR(IF(SEARCH(N$1,$L1618),1,"no"),"-")</f>
        <v>-</v>
      </c>
      <c r="O1618" s="14" t="str">
        <f>IFERROR(IF(SEARCH(O$1,$L1618),1,"no"),"-")</f>
        <v>-</v>
      </c>
      <c r="P1618" s="15">
        <v>179340000</v>
      </c>
      <c r="Q1618" s="16">
        <v>199600000</v>
      </c>
      <c r="R1618" s="16">
        <v>234090000</v>
      </c>
      <c r="T1618" s="17">
        <v>3</v>
      </c>
      <c r="U1618" s="18">
        <v>197400000</v>
      </c>
      <c r="V1618" s="19">
        <v>163920000</v>
      </c>
      <c r="W1618" s="19">
        <v>192280000</v>
      </c>
      <c r="AB1618" s="20">
        <v>3</v>
      </c>
      <c r="AC1618" s="32">
        <v>198330000</v>
      </c>
      <c r="AD1618" s="33">
        <v>196340000</v>
      </c>
      <c r="AE1618" s="33">
        <v>234660000</v>
      </c>
      <c r="AF1618" s="34">
        <v>3</v>
      </c>
      <c r="AG1618" s="24">
        <v>213280000</v>
      </c>
      <c r="AH1618" s="24">
        <v>130730000</v>
      </c>
      <c r="AI1618" s="24">
        <v>189030000</v>
      </c>
      <c r="AJ1618" s="25">
        <v>3</v>
      </c>
      <c r="AK1618">
        <v>27.4181213378906</v>
      </c>
      <c r="AL1618">
        <v>27.572536468505898</v>
      </c>
      <c r="AM1618">
        <v>27.802488327026399</v>
      </c>
      <c r="AN1618">
        <v>25.275901794433601</v>
      </c>
      <c r="AO1618">
        <v>27.556547164916999</v>
      </c>
      <c r="AP1618">
        <v>27.288415908813501</v>
      </c>
      <c r="AQ1618">
        <v>27.518632888793899</v>
      </c>
      <c r="AR1618">
        <v>27.563327789306602</v>
      </c>
      <c r="AS1618">
        <v>27.548778533935501</v>
      </c>
      <c r="AT1618">
        <v>27.805995941162099</v>
      </c>
      <c r="AU1618">
        <v>27.6681728363037</v>
      </c>
      <c r="AV1618">
        <v>26.9620151519775</v>
      </c>
      <c r="AW1618">
        <v>27.4940395355225</v>
      </c>
      <c r="AX1618">
        <v>9</v>
      </c>
      <c r="AY1618">
        <v>9</v>
      </c>
      <c r="AZ1618">
        <v>9</v>
      </c>
      <c r="BA1618">
        <v>25.1</v>
      </c>
      <c r="BB1618">
        <v>25.1</v>
      </c>
      <c r="BC1618">
        <v>25.1</v>
      </c>
      <c r="BD1618">
        <v>43.715000000000003</v>
      </c>
      <c r="BE1618">
        <v>0</v>
      </c>
      <c r="BF1618">
        <v>27.957000000000001</v>
      </c>
      <c r="BG1618">
        <v>1535500000</v>
      </c>
      <c r="BH1618">
        <v>43</v>
      </c>
      <c r="BI1618" t="s">
        <v>105</v>
      </c>
      <c r="BJ1618" t="s">
        <v>105</v>
      </c>
      <c r="BK1618" t="s">
        <v>105</v>
      </c>
      <c r="BL1618" t="s">
        <v>6013</v>
      </c>
      <c r="BM1618">
        <v>8</v>
      </c>
      <c r="BN1618">
        <v>8</v>
      </c>
      <c r="BO1618">
        <v>2</v>
      </c>
      <c r="BP1618">
        <v>2</v>
      </c>
      <c r="BQ1618">
        <v>7</v>
      </c>
      <c r="BR1618">
        <v>7</v>
      </c>
      <c r="BS1618">
        <v>4</v>
      </c>
      <c r="BT1618">
        <v>7</v>
      </c>
      <c r="BU1618">
        <v>7</v>
      </c>
      <c r="BV1618">
        <v>5</v>
      </c>
      <c r="BW1618">
        <v>6</v>
      </c>
      <c r="BX1618">
        <v>5</v>
      </c>
      <c r="BY1618">
        <v>5</v>
      </c>
      <c r="BZ1618">
        <v>391</v>
      </c>
      <c r="CA1618" t="s">
        <v>105</v>
      </c>
      <c r="CB1618">
        <v>22.5</v>
      </c>
      <c r="CC1618">
        <v>22.8</v>
      </c>
      <c r="CD1618">
        <v>4.9000000000000004</v>
      </c>
      <c r="CE1618">
        <v>5.4</v>
      </c>
      <c r="CF1618">
        <v>20.2</v>
      </c>
      <c r="CG1618">
        <v>22</v>
      </c>
      <c r="CH1618">
        <v>10.5</v>
      </c>
      <c r="CI1618">
        <v>20.5</v>
      </c>
      <c r="CJ1618">
        <v>20.2</v>
      </c>
      <c r="CK1618">
        <v>15.6</v>
      </c>
      <c r="CL1618">
        <v>17.100000000000001</v>
      </c>
      <c r="CM1618">
        <v>14.6</v>
      </c>
      <c r="CN1618">
        <v>16.600000000000001</v>
      </c>
      <c r="CO1618">
        <v>0.38430174548714002</v>
      </c>
      <c r="CP1618">
        <v>0.25354418306888399</v>
      </c>
      <c r="CQ1618">
        <v>0.50766732343346299</v>
      </c>
      <c r="CR1618">
        <v>0.67641287458379595</v>
      </c>
      <c r="CS1618">
        <v>-0.622105439503986</v>
      </c>
      <c r="CT1618">
        <v>-0.893018118973817</v>
      </c>
      <c r="CU1618">
        <v>0.61227838190517603</v>
      </c>
      <c r="CV1618">
        <v>-0.43727000554402601</v>
      </c>
      <c r="CW1618">
        <v>-0.62766414017482397</v>
      </c>
      <c r="CX1618">
        <v>0.43276839506172798</v>
      </c>
      <c r="CY1618">
        <v>0.26462491353352702</v>
      </c>
      <c r="CZ1618">
        <v>1.1596573393569001</v>
      </c>
    </row>
    <row r="1619" spans="1:104" x14ac:dyDescent="0.3">
      <c r="A1619" t="s">
        <v>7935</v>
      </c>
      <c r="B1619" t="s">
        <v>7936</v>
      </c>
      <c r="C1619" s="50">
        <v>0.75969101595298072</v>
      </c>
      <c r="D1619" s="51">
        <v>-0.39651533474237094</v>
      </c>
      <c r="E1619" s="52">
        <v>0.55803002685172232</v>
      </c>
      <c r="F1619" s="53">
        <v>0.25334243162665104</v>
      </c>
      <c r="G1619" s="50">
        <v>0.87808198457116926</v>
      </c>
      <c r="H1619" s="54">
        <v>-0.18757244759555386</v>
      </c>
      <c r="I1619" s="55">
        <v>0.97631000218352404</v>
      </c>
      <c r="J1619" s="56">
        <v>1.0412261369256997E-2</v>
      </c>
      <c r="K1619" t="s">
        <v>7937</v>
      </c>
      <c r="L1619" t="s">
        <v>7938</v>
      </c>
      <c r="M1619" s="13" t="str">
        <f>IFERROR(IF(SEARCH(M$1,$L1619),1,"no"),"-")</f>
        <v>-</v>
      </c>
      <c r="N1619" s="14" t="str">
        <f>IFERROR(IF(SEARCH(N$1,$L1619),1,"no"),"-")</f>
        <v>-</v>
      </c>
      <c r="O1619" s="14" t="str">
        <f>IFERROR(IF(SEARCH(O$1,$L1619),1,"no"),"-")</f>
        <v>-</v>
      </c>
      <c r="P1619" s="15">
        <v>174890000</v>
      </c>
      <c r="Q1619" s="16">
        <v>122860000</v>
      </c>
      <c r="T1619" s="17">
        <v>2</v>
      </c>
      <c r="U1619" s="18">
        <v>129940000</v>
      </c>
      <c r="V1619" s="19">
        <v>91307000</v>
      </c>
      <c r="W1619" s="19">
        <v>118050000</v>
      </c>
      <c r="AB1619" s="20">
        <v>3</v>
      </c>
      <c r="AD1619" s="33">
        <v>171990000</v>
      </c>
      <c r="AE1619" s="33">
        <v>158560000</v>
      </c>
      <c r="AF1619" s="34">
        <v>2</v>
      </c>
      <c r="AG1619" s="24">
        <v>187880000</v>
      </c>
      <c r="AI1619" s="24">
        <v>102370000</v>
      </c>
      <c r="AJ1619" s="25">
        <v>2</v>
      </c>
      <c r="AK1619">
        <v>27.381872177123999</v>
      </c>
      <c r="AL1619">
        <v>26.872440338134801</v>
      </c>
      <c r="AM1619">
        <v>26.310432434081999</v>
      </c>
      <c r="AN1619">
        <v>27.1386394500732</v>
      </c>
      <c r="AO1619">
        <v>26.953269958496101</v>
      </c>
      <c r="AP1619">
        <v>26.444221496581999</v>
      </c>
      <c r="AQ1619">
        <v>26.814823150634801</v>
      </c>
      <c r="AR1619">
        <v>24.458665847778299</v>
      </c>
      <c r="AS1619">
        <v>27.357749938964801</v>
      </c>
      <c r="AT1619">
        <v>27.240453720092798</v>
      </c>
      <c r="AU1619">
        <v>27.485237121581999</v>
      </c>
      <c r="AV1619">
        <v>24.846342086791999</v>
      </c>
      <c r="AW1619">
        <v>26.609218597412099</v>
      </c>
      <c r="AX1619">
        <v>9</v>
      </c>
      <c r="AY1619">
        <v>9</v>
      </c>
      <c r="AZ1619">
        <v>9</v>
      </c>
      <c r="BA1619">
        <v>18.3</v>
      </c>
      <c r="BB1619">
        <v>18.3</v>
      </c>
      <c r="BC1619">
        <v>18.3</v>
      </c>
      <c r="BD1619">
        <v>68.093000000000004</v>
      </c>
      <c r="BE1619">
        <v>0</v>
      </c>
      <c r="BF1619">
        <v>21.111999999999998</v>
      </c>
      <c r="BG1619">
        <v>1149600000</v>
      </c>
      <c r="BH1619">
        <v>23</v>
      </c>
      <c r="BI1619" t="s">
        <v>105</v>
      </c>
      <c r="BJ1619" t="s">
        <v>105</v>
      </c>
      <c r="BK1619" t="s">
        <v>105</v>
      </c>
      <c r="BL1619" t="s">
        <v>7939</v>
      </c>
      <c r="BM1619">
        <v>4</v>
      </c>
      <c r="BN1619">
        <v>4</v>
      </c>
      <c r="BO1619">
        <v>3</v>
      </c>
      <c r="BP1619">
        <v>3</v>
      </c>
      <c r="BQ1619">
        <v>4</v>
      </c>
      <c r="BR1619">
        <v>4</v>
      </c>
      <c r="BS1619">
        <v>5</v>
      </c>
      <c r="BT1619">
        <v>2</v>
      </c>
      <c r="BU1619">
        <v>6</v>
      </c>
      <c r="BV1619">
        <v>3</v>
      </c>
      <c r="BW1619">
        <v>3</v>
      </c>
      <c r="BX1619">
        <v>2</v>
      </c>
      <c r="BY1619">
        <v>4</v>
      </c>
      <c r="BZ1619">
        <v>627</v>
      </c>
      <c r="CA1619" t="s">
        <v>105</v>
      </c>
      <c r="CB1619">
        <v>8.5</v>
      </c>
      <c r="CC1619">
        <v>8</v>
      </c>
      <c r="CD1619">
        <v>5.4</v>
      </c>
      <c r="CE1619">
        <v>6.1</v>
      </c>
      <c r="CF1619">
        <v>8.5</v>
      </c>
      <c r="CG1619">
        <v>6.5</v>
      </c>
      <c r="CH1619">
        <v>9.9</v>
      </c>
      <c r="CI1619">
        <v>3.7</v>
      </c>
      <c r="CJ1619">
        <v>11.6</v>
      </c>
      <c r="CK1619">
        <v>6.4</v>
      </c>
      <c r="CL1619">
        <v>4.9000000000000004</v>
      </c>
      <c r="CM1619">
        <v>4.5999999999999996</v>
      </c>
      <c r="CN1619">
        <v>7.5</v>
      </c>
      <c r="CO1619">
        <v>0.28052914808555002</v>
      </c>
      <c r="CP1619">
        <v>0.25334243162665099</v>
      </c>
      <c r="CQ1619">
        <v>1.0412261369257001E-2</v>
      </c>
      <c r="CR1619">
        <v>0.73129121140142495</v>
      </c>
      <c r="CS1619">
        <v>0.57355626424153505</v>
      </c>
      <c r="CT1619">
        <v>0.68436706082260501</v>
      </c>
      <c r="CU1619">
        <v>0.61241391304347803</v>
      </c>
      <c r="CV1619">
        <v>0.188407897949219</v>
      </c>
      <c r="CW1619">
        <v>0.62723561738386502</v>
      </c>
      <c r="CX1619">
        <v>0.98715870206489698</v>
      </c>
      <c r="CY1619">
        <v>3.8690567016601597E-2</v>
      </c>
      <c r="CZ1619">
        <v>3.1593231664578399E-2</v>
      </c>
    </row>
    <row r="1620" spans="1:104" x14ac:dyDescent="0.3">
      <c r="A1620" t="s">
        <v>6019</v>
      </c>
      <c r="B1620" t="s">
        <v>3817</v>
      </c>
      <c r="C1620" s="50">
        <v>1.0804817358415448</v>
      </c>
      <c r="D1620" s="51">
        <v>0.11167468549355054</v>
      </c>
      <c r="E1620" s="52">
        <v>0.56225307276154224</v>
      </c>
      <c r="F1620" s="53">
        <v>0.25006816242903901</v>
      </c>
      <c r="G1620" s="50">
        <v>1.2561456498028358</v>
      </c>
      <c r="H1620" s="54">
        <v>0.32900375409070676</v>
      </c>
      <c r="I1620" s="55">
        <v>0.31433985792433344</v>
      </c>
      <c r="J1620" s="56">
        <v>0.50260054746125205</v>
      </c>
      <c r="K1620" t="s">
        <v>5877</v>
      </c>
      <c r="L1620" t="s">
        <v>5878</v>
      </c>
      <c r="M1620" s="13" t="str">
        <f>IFERROR(IF(SEARCH(M$1,$L1620),1,"no"),"-")</f>
        <v>-</v>
      </c>
      <c r="N1620" s="14" t="str">
        <f>IFERROR(IF(SEARCH(N$1,$L1620),1,"no"),"-")</f>
        <v>-</v>
      </c>
      <c r="O1620" s="14" t="str">
        <f>IFERROR(IF(SEARCH(O$1,$L1620),1,"no"),"-")</f>
        <v>-</v>
      </c>
      <c r="P1620" s="15">
        <v>66892000</v>
      </c>
      <c r="Q1620" s="16">
        <v>67068000</v>
      </c>
      <c r="T1620" s="17">
        <v>2</v>
      </c>
      <c r="U1620" s="18">
        <v>57211000</v>
      </c>
      <c r="V1620" s="19">
        <v>52241000</v>
      </c>
      <c r="W1620" s="19">
        <v>107660000</v>
      </c>
      <c r="AB1620" s="20">
        <v>3</v>
      </c>
      <c r="AC1620" s="32">
        <v>95055000</v>
      </c>
      <c r="AD1620" s="33">
        <v>55665000</v>
      </c>
      <c r="AE1620" s="33">
        <v>63822000</v>
      </c>
      <c r="AF1620" s="34">
        <v>3</v>
      </c>
      <c r="AG1620" s="24">
        <v>112280000</v>
      </c>
      <c r="AH1620" s="24">
        <v>71820000</v>
      </c>
      <c r="AI1620" s="24">
        <v>85396000</v>
      </c>
      <c r="AJ1620" s="25">
        <v>3</v>
      </c>
      <c r="AK1620">
        <v>25.9953308105469</v>
      </c>
      <c r="AL1620">
        <v>25.999120712280298</v>
      </c>
      <c r="AM1620">
        <v>25.487199783325199</v>
      </c>
      <c r="AN1620">
        <v>25.8711242675781</v>
      </c>
      <c r="AO1620">
        <v>25.769788742065401</v>
      </c>
      <c r="AP1620">
        <v>25.638679504394499</v>
      </c>
      <c r="AQ1620">
        <v>26.681907653808601</v>
      </c>
      <c r="AR1620">
        <v>26.5022583007813</v>
      </c>
      <c r="AS1620">
        <v>25.730266571044901</v>
      </c>
      <c r="AT1620">
        <v>25.9275512695313</v>
      </c>
      <c r="AU1620">
        <v>26.742525100708001</v>
      </c>
      <c r="AV1620">
        <v>26.097883224487301</v>
      </c>
      <c r="AW1620">
        <v>26.3476657867432</v>
      </c>
      <c r="AX1620">
        <v>3</v>
      </c>
      <c r="AY1620">
        <v>3</v>
      </c>
      <c r="AZ1620">
        <v>3</v>
      </c>
      <c r="BA1620">
        <v>17.8</v>
      </c>
      <c r="BB1620">
        <v>17.8</v>
      </c>
      <c r="BC1620">
        <v>17.8</v>
      </c>
      <c r="BD1620">
        <v>24.302</v>
      </c>
      <c r="BE1620">
        <v>0</v>
      </c>
      <c r="BF1620">
        <v>11.21</v>
      </c>
      <c r="BG1620">
        <v>580090000</v>
      </c>
      <c r="BH1620">
        <v>22</v>
      </c>
      <c r="BI1620">
        <v>3</v>
      </c>
      <c r="BJ1620">
        <v>3</v>
      </c>
      <c r="BK1620">
        <v>3</v>
      </c>
      <c r="BL1620" t="s">
        <v>6020</v>
      </c>
      <c r="BM1620">
        <v>2</v>
      </c>
      <c r="BN1620">
        <v>3</v>
      </c>
      <c r="BO1620">
        <v>0</v>
      </c>
      <c r="BP1620">
        <v>1</v>
      </c>
      <c r="BQ1620">
        <v>2</v>
      </c>
      <c r="BR1620">
        <v>3</v>
      </c>
      <c r="BS1620">
        <v>2</v>
      </c>
      <c r="BT1620">
        <v>2</v>
      </c>
      <c r="BU1620">
        <v>1</v>
      </c>
      <c r="BV1620">
        <v>3</v>
      </c>
      <c r="BW1620">
        <v>2</v>
      </c>
      <c r="BX1620">
        <v>3</v>
      </c>
      <c r="BY1620">
        <v>3</v>
      </c>
      <c r="BZ1620">
        <v>225</v>
      </c>
      <c r="CA1620">
        <v>225</v>
      </c>
      <c r="CB1620">
        <v>11.1</v>
      </c>
      <c r="CC1620">
        <v>17.8</v>
      </c>
      <c r="CD1620">
        <v>0</v>
      </c>
      <c r="CE1620">
        <v>6.2</v>
      </c>
      <c r="CF1620">
        <v>12.9</v>
      </c>
      <c r="CG1620">
        <v>17.8</v>
      </c>
      <c r="CH1620">
        <v>11.1</v>
      </c>
      <c r="CI1620">
        <v>11.1</v>
      </c>
      <c r="CJ1620">
        <v>6.2</v>
      </c>
      <c r="CK1620">
        <v>17.8</v>
      </c>
      <c r="CL1620">
        <v>11.1</v>
      </c>
      <c r="CM1620">
        <v>17.8</v>
      </c>
      <c r="CN1620">
        <v>17.8</v>
      </c>
      <c r="CO1620">
        <v>0.38476069027653498</v>
      </c>
      <c r="CP1620">
        <v>0.25006816242903901</v>
      </c>
      <c r="CQ1620">
        <v>0.50260054746125205</v>
      </c>
      <c r="CR1620">
        <v>0.67697387437465295</v>
      </c>
      <c r="CS1620">
        <v>-0.21516482035319101</v>
      </c>
      <c r="CT1620">
        <v>-0.89391362580332101</v>
      </c>
      <c r="CU1620">
        <v>0.61532150584162704</v>
      </c>
      <c r="CV1620">
        <v>-0.191931406656902</v>
      </c>
      <c r="CW1620">
        <v>-0.62027106199662696</v>
      </c>
      <c r="CX1620">
        <v>0.43815551181102402</v>
      </c>
      <c r="CY1620">
        <v>-0.34266599019368399</v>
      </c>
      <c r="CZ1620">
        <v>-1.1496783888511899</v>
      </c>
    </row>
    <row r="1621" spans="1:104" x14ac:dyDescent="0.3">
      <c r="A1621" t="s">
        <v>4883</v>
      </c>
      <c r="B1621" t="s">
        <v>136</v>
      </c>
      <c r="C1621" s="50">
        <v>0.82548451770995768</v>
      </c>
      <c r="D1621" s="51">
        <v>-0.2766869378136706</v>
      </c>
      <c r="E1621" s="52">
        <v>0.56417915224979254</v>
      </c>
      <c r="F1621" s="53">
        <v>0.24858296608947494</v>
      </c>
      <c r="G1621" s="50">
        <v>0.89892854705521053</v>
      </c>
      <c r="H1621" s="54">
        <v>-0.15372164978828093</v>
      </c>
      <c r="I1621" s="55">
        <v>0.15025102029370305</v>
      </c>
      <c r="J1621" s="56">
        <v>0.82318257019763108</v>
      </c>
      <c r="K1621" t="s">
        <v>4884</v>
      </c>
      <c r="L1621" t="s">
        <v>4885</v>
      </c>
      <c r="M1621" s="13" t="str">
        <f>IFERROR(IF(SEARCH(M$1,$L1621),1,"no"),"-")</f>
        <v>-</v>
      </c>
      <c r="N1621" s="14" t="str">
        <f>IFERROR(IF(SEARCH(N$1,$L1621),1,"no"),"-")</f>
        <v>-</v>
      </c>
      <c r="O1621" s="14" t="str">
        <f>IFERROR(IF(SEARCH(O$1,$L1621),1,"no"),"-")</f>
        <v>-</v>
      </c>
      <c r="P1621" s="15">
        <v>158390000</v>
      </c>
      <c r="Q1621" s="16">
        <v>110950000</v>
      </c>
      <c r="T1621" s="17">
        <v>2</v>
      </c>
      <c r="U1621" s="18">
        <v>103820000</v>
      </c>
      <c r="V1621" s="19">
        <v>130850000</v>
      </c>
      <c r="W1621" s="19">
        <v>98834000</v>
      </c>
      <c r="AB1621" s="20">
        <v>3</v>
      </c>
      <c r="AC1621" s="32">
        <v>151170000</v>
      </c>
      <c r="AD1621" s="33">
        <v>146620000</v>
      </c>
      <c r="AE1621" s="33">
        <v>141800000</v>
      </c>
      <c r="AF1621" s="34">
        <v>3</v>
      </c>
      <c r="AG1621" s="24">
        <v>119870000</v>
      </c>
      <c r="AH1621" s="24">
        <v>146590000</v>
      </c>
      <c r="AI1621" s="24">
        <v>128700000</v>
      </c>
      <c r="AJ1621" s="25">
        <v>3</v>
      </c>
      <c r="AK1621">
        <v>27.238906860351602</v>
      </c>
      <c r="AL1621">
        <v>26.725334167480501</v>
      </c>
      <c r="AM1621">
        <v>25.844291687011701</v>
      </c>
      <c r="AN1621">
        <v>26.109380722045898</v>
      </c>
      <c r="AO1621">
        <v>26.629508972168001</v>
      </c>
      <c r="AP1621">
        <v>26.9633388519287</v>
      </c>
      <c r="AQ1621">
        <v>26.5585041046143</v>
      </c>
      <c r="AR1621">
        <v>27.171596527099599</v>
      </c>
      <c r="AS1621">
        <v>27.127506256103501</v>
      </c>
      <c r="AT1621">
        <v>27.079282760620099</v>
      </c>
      <c r="AU1621">
        <v>26.8368949890137</v>
      </c>
      <c r="AV1621">
        <v>27.127210617065401</v>
      </c>
      <c r="AW1621">
        <v>26.939435958862301</v>
      </c>
      <c r="AX1621">
        <v>13</v>
      </c>
      <c r="AY1621">
        <v>13</v>
      </c>
      <c r="AZ1621">
        <v>13</v>
      </c>
      <c r="BA1621">
        <v>11.5</v>
      </c>
      <c r="BB1621">
        <v>11.5</v>
      </c>
      <c r="BC1621">
        <v>11.5</v>
      </c>
      <c r="BD1621">
        <v>172.49</v>
      </c>
      <c r="BE1621">
        <v>0</v>
      </c>
      <c r="BF1621">
        <v>71.626000000000005</v>
      </c>
      <c r="BG1621">
        <v>912280000</v>
      </c>
      <c r="BH1621">
        <v>35</v>
      </c>
      <c r="BI1621">
        <v>13</v>
      </c>
      <c r="BJ1621">
        <v>13</v>
      </c>
      <c r="BK1621">
        <v>13</v>
      </c>
      <c r="BL1621" t="s">
        <v>4886</v>
      </c>
      <c r="BM1621">
        <v>7</v>
      </c>
      <c r="BN1621">
        <v>6</v>
      </c>
      <c r="BO1621">
        <v>0</v>
      </c>
      <c r="BP1621">
        <v>1</v>
      </c>
      <c r="BQ1621">
        <v>7</v>
      </c>
      <c r="BR1621">
        <v>8</v>
      </c>
      <c r="BS1621">
        <v>5</v>
      </c>
      <c r="BT1621">
        <v>4</v>
      </c>
      <c r="BU1621">
        <v>6</v>
      </c>
      <c r="BV1621">
        <v>5</v>
      </c>
      <c r="BW1621">
        <v>5</v>
      </c>
      <c r="BX1621">
        <v>2</v>
      </c>
      <c r="BY1621">
        <v>8</v>
      </c>
      <c r="BZ1621">
        <v>1617</v>
      </c>
      <c r="CA1621">
        <v>1617</v>
      </c>
      <c r="CB1621">
        <v>6.7</v>
      </c>
      <c r="CC1621">
        <v>5.0999999999999996</v>
      </c>
      <c r="CD1621">
        <v>0</v>
      </c>
      <c r="CE1621">
        <v>0.9</v>
      </c>
      <c r="CF1621">
        <v>6.4</v>
      </c>
      <c r="CG1621">
        <v>6.9</v>
      </c>
      <c r="CH1621">
        <v>4.0999999999999996</v>
      </c>
      <c r="CI1621">
        <v>3.4</v>
      </c>
      <c r="CJ1621">
        <v>5.8</v>
      </c>
      <c r="CK1621">
        <v>4.7</v>
      </c>
      <c r="CL1621">
        <v>3.6</v>
      </c>
      <c r="CM1621">
        <v>1.9</v>
      </c>
      <c r="CN1621">
        <v>7.6</v>
      </c>
      <c r="CO1621">
        <v>0.84746772311111096</v>
      </c>
      <c r="CP1621">
        <v>0.248582966089475</v>
      </c>
      <c r="CQ1621">
        <v>0.82318257019763097</v>
      </c>
      <c r="CR1621">
        <v>0.69701307189542505</v>
      </c>
      <c r="CS1621">
        <v>-0.64665015538533399</v>
      </c>
      <c r="CT1621">
        <v>-1.7414469306987099</v>
      </c>
      <c r="CU1621">
        <v>0.61737543252595195</v>
      </c>
      <c r="CV1621">
        <v>-0.2376389503479</v>
      </c>
      <c r="CW1621">
        <v>-0.617105730578554</v>
      </c>
      <c r="CX1621">
        <v>0.24195973154362399</v>
      </c>
      <c r="CY1621">
        <v>0.15828132629394501</v>
      </c>
      <c r="CZ1621">
        <v>1.7767576912730401</v>
      </c>
    </row>
    <row r="1622" spans="1:104" x14ac:dyDescent="0.3">
      <c r="A1622" t="s">
        <v>6927</v>
      </c>
      <c r="B1622" t="s">
        <v>6928</v>
      </c>
      <c r="C1622" s="50">
        <v>0.71618279302159582</v>
      </c>
      <c r="D1622" s="51">
        <v>-0.48160023794440282</v>
      </c>
      <c r="E1622" s="52">
        <v>0.5647361217671677</v>
      </c>
      <c r="F1622" s="53">
        <v>0.24815443294234202</v>
      </c>
      <c r="G1622" s="50">
        <v>0.93156346719467897</v>
      </c>
      <c r="H1622" s="54">
        <v>-0.10227403190634146</v>
      </c>
      <c r="I1622" s="55">
        <v>0.54934389661796623</v>
      </c>
      <c r="J1622" s="56">
        <v>0.26015569626854201</v>
      </c>
      <c r="K1622" t="s">
        <v>6929</v>
      </c>
      <c r="L1622" t="s">
        <v>6930</v>
      </c>
      <c r="M1622" s="13" t="str">
        <f>IFERROR(IF(SEARCH(M$1,$L1622),1,"no"),"-")</f>
        <v>-</v>
      </c>
      <c r="N1622" s="14" t="str">
        <f>IFERROR(IF(SEARCH(N$1,$L1622),1,"no"),"-")</f>
        <v>-</v>
      </c>
      <c r="O1622" s="14" t="str">
        <f>IFERROR(IF(SEARCH(O$1,$L1622),1,"no"),"-")</f>
        <v>-</v>
      </c>
      <c r="P1622" s="15">
        <v>211710000</v>
      </c>
      <c r="Q1622" s="16">
        <v>189910000</v>
      </c>
      <c r="T1622" s="17">
        <v>2</v>
      </c>
      <c r="U1622" s="18">
        <v>131380000</v>
      </c>
      <c r="V1622" s="19">
        <v>166100000</v>
      </c>
      <c r="W1622" s="19">
        <v>133970000</v>
      </c>
      <c r="AB1622" s="20">
        <v>3</v>
      </c>
      <c r="AC1622" s="32">
        <v>188950000</v>
      </c>
      <c r="AD1622" s="33">
        <v>171520000</v>
      </c>
      <c r="AE1622" s="33">
        <v>159720000</v>
      </c>
      <c r="AF1622" s="34">
        <v>3</v>
      </c>
      <c r="AG1622" s="24">
        <v>198980000</v>
      </c>
      <c r="AH1622" s="24">
        <v>134410000</v>
      </c>
      <c r="AI1622" s="24">
        <v>151200000</v>
      </c>
      <c r="AJ1622" s="25">
        <v>3</v>
      </c>
      <c r="AK1622">
        <v>27.657514572143601</v>
      </c>
      <c r="AL1622">
        <v>27.500740051269499</v>
      </c>
      <c r="AM1622">
        <v>26.218399047851602</v>
      </c>
      <c r="AN1622">
        <v>25.4056091308594</v>
      </c>
      <c r="AO1622">
        <v>26.969169616699201</v>
      </c>
      <c r="AP1622">
        <v>27.3074760437012</v>
      </c>
      <c r="AQ1622">
        <v>26.99733543396</v>
      </c>
      <c r="AR1622">
        <v>27.49342918396</v>
      </c>
      <c r="AS1622">
        <v>27.353801727294901</v>
      </c>
      <c r="AT1622">
        <v>27.250968933105501</v>
      </c>
      <c r="AU1622">
        <v>27.568048477172901</v>
      </c>
      <c r="AV1622">
        <v>27.0020656585693</v>
      </c>
      <c r="AW1622">
        <v>27.171882629394499</v>
      </c>
      <c r="AX1622">
        <v>10</v>
      </c>
      <c r="AY1622">
        <v>10</v>
      </c>
      <c r="AZ1622">
        <v>10</v>
      </c>
      <c r="BA1622">
        <v>10.8</v>
      </c>
      <c r="BB1622">
        <v>10.8</v>
      </c>
      <c r="BC1622">
        <v>10.8</v>
      </c>
      <c r="BD1622">
        <v>125.4</v>
      </c>
      <c r="BE1622">
        <v>0</v>
      </c>
      <c r="BF1622">
        <v>45.277000000000001</v>
      </c>
      <c r="BG1622">
        <v>1246100000</v>
      </c>
      <c r="BH1622">
        <v>47</v>
      </c>
      <c r="BI1622">
        <v>10</v>
      </c>
      <c r="BJ1622">
        <v>10</v>
      </c>
      <c r="BK1622">
        <v>10</v>
      </c>
      <c r="BL1622" t="s">
        <v>6931</v>
      </c>
      <c r="BM1622">
        <v>6</v>
      </c>
      <c r="BN1622">
        <v>5</v>
      </c>
      <c r="BO1622">
        <v>1</v>
      </c>
      <c r="BP1622">
        <v>1</v>
      </c>
      <c r="BQ1622">
        <v>4</v>
      </c>
      <c r="BR1622">
        <v>5</v>
      </c>
      <c r="BS1622">
        <v>7</v>
      </c>
      <c r="BT1622">
        <v>5</v>
      </c>
      <c r="BU1622">
        <v>4</v>
      </c>
      <c r="BV1622">
        <v>7</v>
      </c>
      <c r="BW1622">
        <v>4</v>
      </c>
      <c r="BX1622">
        <v>3</v>
      </c>
      <c r="BY1622">
        <v>6</v>
      </c>
      <c r="BZ1622">
        <v>1127</v>
      </c>
      <c r="CA1622">
        <v>1127</v>
      </c>
      <c r="CB1622">
        <v>5.9</v>
      </c>
      <c r="CC1622">
        <v>4.9000000000000004</v>
      </c>
      <c r="CD1622">
        <v>0.9</v>
      </c>
      <c r="CE1622">
        <v>0.9</v>
      </c>
      <c r="CF1622">
        <v>4</v>
      </c>
      <c r="CG1622">
        <v>5.3</v>
      </c>
      <c r="CH1622">
        <v>8.8000000000000007</v>
      </c>
      <c r="CI1622">
        <v>6.2</v>
      </c>
      <c r="CJ1622">
        <v>3.1</v>
      </c>
      <c r="CK1622">
        <v>8.1999999999999993</v>
      </c>
      <c r="CL1622">
        <v>4.5</v>
      </c>
      <c r="CM1622">
        <v>3.5</v>
      </c>
      <c r="CN1622">
        <v>5.9</v>
      </c>
      <c r="CO1622">
        <v>0.46625479830125</v>
      </c>
      <c r="CP1622">
        <v>0.24815443294234199</v>
      </c>
      <c r="CQ1622">
        <v>0.26015569626854201</v>
      </c>
      <c r="CR1622">
        <v>0.64490412698412702</v>
      </c>
      <c r="CS1622">
        <v>-0.67050091425577896</v>
      </c>
      <c r="CT1622">
        <v>-1.0500396921608199</v>
      </c>
      <c r="CU1622">
        <v>0.61805447470817099</v>
      </c>
      <c r="CV1622">
        <v>-0.39576133092244298</v>
      </c>
      <c r="CW1622">
        <v>-0.61619168826431503</v>
      </c>
      <c r="CX1622">
        <v>0.71175453492859897</v>
      </c>
      <c r="CY1622">
        <v>0.11873435974121101</v>
      </c>
      <c r="CZ1622">
        <v>0.65307311546542901</v>
      </c>
    </row>
    <row r="1623" spans="1:104" x14ac:dyDescent="0.3">
      <c r="A1623" t="s">
        <v>5549</v>
      </c>
      <c r="B1623" t="s">
        <v>5550</v>
      </c>
      <c r="C1623" s="50">
        <v>1.0559842463063451</v>
      </c>
      <c r="D1623" s="51">
        <v>7.8588312020947071E-2</v>
      </c>
      <c r="E1623" s="52">
        <v>0.56875801052406338</v>
      </c>
      <c r="F1623" s="53">
        <v>0.24507247358423995</v>
      </c>
      <c r="G1623" s="50">
        <v>0.7798705966930265</v>
      </c>
      <c r="H1623" s="54">
        <v>-0.35869333629325778</v>
      </c>
      <c r="I1623" s="55">
        <v>0.23798794038184115</v>
      </c>
      <c r="J1623" s="56">
        <v>0.62344504949103696</v>
      </c>
      <c r="K1623" t="s">
        <v>2855</v>
      </c>
      <c r="L1623" t="s">
        <v>2856</v>
      </c>
      <c r="M1623" s="13" t="str">
        <f>IFERROR(IF(SEARCH(M$1,$L1623),1,"no"),"-")</f>
        <v>-</v>
      </c>
      <c r="N1623" s="14" t="str">
        <f>IFERROR(IF(SEARCH(N$1,$L1623),1,"no"),"-")</f>
        <v>-</v>
      </c>
      <c r="O1623" s="14" t="str">
        <f>IFERROR(IF(SEARCH(O$1,$L1623),1,"no"),"-")</f>
        <v>-</v>
      </c>
      <c r="P1623" s="15">
        <v>184990000</v>
      </c>
      <c r="Q1623" s="16">
        <v>130180000</v>
      </c>
      <c r="R1623" s="16">
        <v>130460000</v>
      </c>
      <c r="S1623" s="16">
        <v>156980000</v>
      </c>
      <c r="T1623" s="17">
        <v>4</v>
      </c>
      <c r="U1623" s="18">
        <v>149840000</v>
      </c>
      <c r="V1623" s="19">
        <v>170650000</v>
      </c>
      <c r="W1623" s="19">
        <v>156770000</v>
      </c>
      <c r="AB1623" s="20">
        <v>3</v>
      </c>
      <c r="AC1623" s="32">
        <v>147400000</v>
      </c>
      <c r="AD1623" s="33">
        <v>189080000</v>
      </c>
      <c r="AE1623" s="33">
        <v>150370000</v>
      </c>
      <c r="AF1623" s="34">
        <v>3</v>
      </c>
      <c r="AG1623" s="24">
        <v>146330000</v>
      </c>
      <c r="AH1623" s="24">
        <v>106790000</v>
      </c>
      <c r="AJ1623" s="25">
        <v>2</v>
      </c>
      <c r="AK1623">
        <v>27.4628715515137</v>
      </c>
      <c r="AL1623">
        <v>26.9559326171875</v>
      </c>
      <c r="AM1623">
        <v>26.959032058715799</v>
      </c>
      <c r="AN1623">
        <v>27.226005554199201</v>
      </c>
      <c r="AO1623">
        <v>27.158847808837901</v>
      </c>
      <c r="AP1623">
        <v>27.3464660644531</v>
      </c>
      <c r="AQ1623">
        <v>27.224073410034201</v>
      </c>
      <c r="AR1623">
        <v>27.135160446166999</v>
      </c>
      <c r="AS1623">
        <v>27.494421005248999</v>
      </c>
      <c r="AT1623">
        <v>27.163942337036101</v>
      </c>
      <c r="AU1623">
        <v>27.124650955200199</v>
      </c>
      <c r="AV1623">
        <v>26.670202255248999</v>
      </c>
      <c r="AW1623">
        <v>24.227767944335898</v>
      </c>
      <c r="AX1623">
        <v>10</v>
      </c>
      <c r="AY1623">
        <v>10</v>
      </c>
      <c r="AZ1623">
        <v>10</v>
      </c>
      <c r="BA1623">
        <v>7.3</v>
      </c>
      <c r="BB1623">
        <v>7.3</v>
      </c>
      <c r="BC1623">
        <v>7.3</v>
      </c>
      <c r="BD1623">
        <v>234.41</v>
      </c>
      <c r="BE1623">
        <v>0</v>
      </c>
      <c r="BF1623">
        <v>33.569000000000003</v>
      </c>
      <c r="BG1623">
        <v>1271400000</v>
      </c>
      <c r="BH1623">
        <v>29</v>
      </c>
      <c r="BI1623">
        <v>10</v>
      </c>
      <c r="BJ1623">
        <v>10</v>
      </c>
      <c r="BK1623">
        <v>10</v>
      </c>
      <c r="BL1623" t="s">
        <v>5551</v>
      </c>
      <c r="BM1623">
        <v>5</v>
      </c>
      <c r="BN1623">
        <v>4</v>
      </c>
      <c r="BO1623">
        <v>2</v>
      </c>
      <c r="BP1623">
        <v>2</v>
      </c>
      <c r="BQ1623">
        <v>6</v>
      </c>
      <c r="BR1623">
        <v>5</v>
      </c>
      <c r="BS1623">
        <v>4</v>
      </c>
      <c r="BT1623">
        <v>6</v>
      </c>
      <c r="BU1623">
        <v>4</v>
      </c>
      <c r="BV1623">
        <v>6</v>
      </c>
      <c r="BW1623">
        <v>4</v>
      </c>
      <c r="BX1623">
        <v>5</v>
      </c>
      <c r="BY1623">
        <v>1</v>
      </c>
      <c r="BZ1623">
        <v>2135</v>
      </c>
      <c r="CA1623">
        <v>2135</v>
      </c>
      <c r="CB1623">
        <v>3.5</v>
      </c>
      <c r="CC1623">
        <v>2.8</v>
      </c>
      <c r="CD1623">
        <v>1.3</v>
      </c>
      <c r="CE1623">
        <v>1.3</v>
      </c>
      <c r="CF1623">
        <v>4.0999999999999996</v>
      </c>
      <c r="CG1623">
        <v>3.7</v>
      </c>
      <c r="CH1623">
        <v>2.8</v>
      </c>
      <c r="CI1623">
        <v>4.5</v>
      </c>
      <c r="CJ1623">
        <v>2.2000000000000002</v>
      </c>
      <c r="CK1623">
        <v>4.5</v>
      </c>
      <c r="CL1623">
        <v>3.2</v>
      </c>
      <c r="CM1623">
        <v>3.6</v>
      </c>
      <c r="CN1623">
        <v>1</v>
      </c>
      <c r="CO1623">
        <v>0.26653756702641501</v>
      </c>
      <c r="CP1623">
        <v>0.24507247358424</v>
      </c>
      <c r="CQ1623">
        <v>0.62344504949103696</v>
      </c>
      <c r="CR1623">
        <v>0.73809851301115204</v>
      </c>
      <c r="CS1623">
        <v>-0.113547484079998</v>
      </c>
      <c r="CT1623">
        <v>-0.65511586986188697</v>
      </c>
      <c r="CU1623">
        <v>0.62258833693304505</v>
      </c>
      <c r="CV1623">
        <v>-9.2168649037677894E-2</v>
      </c>
      <c r="CW1623">
        <v>-0.60960831227865397</v>
      </c>
      <c r="CX1623">
        <v>0.346530973451327</v>
      </c>
      <c r="CY1623">
        <v>1.2569675445556601</v>
      </c>
      <c r="CZ1623">
        <v>1.38606842961955</v>
      </c>
    </row>
    <row r="1624" spans="1:104" x14ac:dyDescent="0.3">
      <c r="A1624" t="s">
        <v>6551</v>
      </c>
      <c r="B1624" t="s">
        <v>6552</v>
      </c>
      <c r="C1624" s="50">
        <v>0.94542404778464184</v>
      </c>
      <c r="D1624" s="51">
        <v>-8.0966533365741181E-2</v>
      </c>
      <c r="E1624" s="52">
        <v>0.57029923465046151</v>
      </c>
      <c r="F1624" s="53">
        <v>0.24389721124376398</v>
      </c>
      <c r="G1624" s="50">
        <v>1.0954618669740361</v>
      </c>
      <c r="H1624" s="54">
        <v>0.13153926498996527</v>
      </c>
      <c r="I1624" s="55">
        <v>0.43273645602570449</v>
      </c>
      <c r="J1624" s="56">
        <v>0.36377651597792604</v>
      </c>
      <c r="K1624" t="s">
        <v>6553</v>
      </c>
      <c r="L1624" t="s">
        <v>6554</v>
      </c>
      <c r="M1624" s="13" t="str">
        <f>IFERROR(IF(SEARCH(M$1,$L1624),1,"no"),"-")</f>
        <v>-</v>
      </c>
      <c r="N1624" s="14" t="str">
        <f>IFERROR(IF(SEARCH(N$1,$L1624),1,"no"),"-")</f>
        <v>-</v>
      </c>
      <c r="O1624" s="14" t="str">
        <f>IFERROR(IF(SEARCH(O$1,$L1624),1,"no"),"-")</f>
        <v>-</v>
      </c>
      <c r="P1624" s="15">
        <v>693860000</v>
      </c>
      <c r="Q1624" s="16">
        <v>842470000</v>
      </c>
      <c r="R1624" s="16">
        <v>739780000</v>
      </c>
      <c r="S1624" s="16">
        <v>657050000</v>
      </c>
      <c r="T1624" s="17">
        <v>4</v>
      </c>
      <c r="U1624" s="18">
        <v>721840000</v>
      </c>
      <c r="V1624" s="19">
        <v>578120000</v>
      </c>
      <c r="W1624" s="19">
        <v>779850000</v>
      </c>
      <c r="AB1624" s="20">
        <v>3</v>
      </c>
      <c r="AC1624" s="32">
        <v>602130000</v>
      </c>
      <c r="AD1624" s="33">
        <v>613890000</v>
      </c>
      <c r="AE1624" s="33">
        <v>814110000</v>
      </c>
      <c r="AF1624" s="34">
        <v>3</v>
      </c>
      <c r="AG1624" s="24">
        <v>808430000</v>
      </c>
      <c r="AH1624" s="24">
        <v>667170000</v>
      </c>
      <c r="AI1624" s="24">
        <v>748330000</v>
      </c>
      <c r="AJ1624" s="25">
        <v>3</v>
      </c>
      <c r="AK1624">
        <v>29.370069503784201</v>
      </c>
      <c r="AL1624">
        <v>29.650049209594702</v>
      </c>
      <c r="AM1624">
        <v>29.462520599365199</v>
      </c>
      <c r="AN1624">
        <v>29.291427612304702</v>
      </c>
      <c r="AO1624">
        <v>29.4271030426025</v>
      </c>
      <c r="AP1624">
        <v>29.106794357299801</v>
      </c>
      <c r="AQ1624">
        <v>29.538621902465799</v>
      </c>
      <c r="AR1624">
        <v>29.165500640869102</v>
      </c>
      <c r="AS1624">
        <v>29.193405151367202</v>
      </c>
      <c r="AT1624">
        <v>29.600648880004901</v>
      </c>
      <c r="AU1624">
        <v>29.590547561645501</v>
      </c>
      <c r="AV1624">
        <v>29.313478469848601</v>
      </c>
      <c r="AW1624">
        <v>29.479099273681602</v>
      </c>
      <c r="AX1624">
        <v>13</v>
      </c>
      <c r="AY1624">
        <v>13</v>
      </c>
      <c r="AZ1624">
        <v>13</v>
      </c>
      <c r="BA1624">
        <v>65.400000000000006</v>
      </c>
      <c r="BB1624">
        <v>65.400000000000006</v>
      </c>
      <c r="BC1624">
        <v>65.400000000000006</v>
      </c>
      <c r="BD1624">
        <v>27.574999999999999</v>
      </c>
      <c r="BE1624">
        <v>0</v>
      </c>
      <c r="BF1624">
        <v>173.55</v>
      </c>
      <c r="BG1624">
        <v>6067100000</v>
      </c>
      <c r="BH1624">
        <v>60</v>
      </c>
      <c r="BI1624">
        <v>13</v>
      </c>
      <c r="BJ1624">
        <v>13</v>
      </c>
      <c r="BK1624">
        <v>13</v>
      </c>
      <c r="BL1624" t="s">
        <v>6555</v>
      </c>
      <c r="BM1624">
        <v>9</v>
      </c>
      <c r="BN1624">
        <v>11</v>
      </c>
      <c r="BO1624">
        <v>2</v>
      </c>
      <c r="BP1624">
        <v>3</v>
      </c>
      <c r="BQ1624">
        <v>9</v>
      </c>
      <c r="BR1624">
        <v>6</v>
      </c>
      <c r="BS1624">
        <v>8</v>
      </c>
      <c r="BT1624">
        <v>9</v>
      </c>
      <c r="BU1624">
        <v>7</v>
      </c>
      <c r="BV1624">
        <v>8</v>
      </c>
      <c r="BW1624">
        <v>8</v>
      </c>
      <c r="BX1624">
        <v>7</v>
      </c>
      <c r="BY1624">
        <v>8</v>
      </c>
      <c r="BZ1624">
        <v>257</v>
      </c>
      <c r="CA1624">
        <v>257</v>
      </c>
      <c r="CB1624">
        <v>51.8</v>
      </c>
      <c r="CC1624">
        <v>58.8</v>
      </c>
      <c r="CD1624">
        <v>13.2</v>
      </c>
      <c r="CE1624">
        <v>19.8</v>
      </c>
      <c r="CF1624">
        <v>51.8</v>
      </c>
      <c r="CG1624">
        <v>38.5</v>
      </c>
      <c r="CH1624">
        <v>38.1</v>
      </c>
      <c r="CI1624">
        <v>49.8</v>
      </c>
      <c r="CJ1624">
        <v>44</v>
      </c>
      <c r="CK1624">
        <v>44.7</v>
      </c>
      <c r="CL1624">
        <v>40.5</v>
      </c>
      <c r="CM1624">
        <v>41.2</v>
      </c>
      <c r="CN1624">
        <v>49</v>
      </c>
      <c r="CO1624">
        <v>0.35236183752821998</v>
      </c>
      <c r="CP1624">
        <v>0.24389721124376401</v>
      </c>
      <c r="CQ1624">
        <v>0.36377651597792598</v>
      </c>
      <c r="CR1624">
        <v>0.68798315789473696</v>
      </c>
      <c r="CS1624">
        <v>0.12366517384846901</v>
      </c>
      <c r="CT1624">
        <v>0.83016796943861704</v>
      </c>
      <c r="CU1624">
        <v>0.62377049180327904</v>
      </c>
      <c r="CV1624">
        <v>8.6010297139484507E-2</v>
      </c>
      <c r="CW1624">
        <v>0.60709331883524698</v>
      </c>
      <c r="CX1624">
        <v>0.59266208082545102</v>
      </c>
      <c r="CY1624">
        <v>-0.14119021097818801</v>
      </c>
      <c r="CZ1624">
        <v>-0.87135421207736996</v>
      </c>
    </row>
    <row r="1625" spans="1:104" x14ac:dyDescent="0.3">
      <c r="A1625" t="s">
        <v>6523</v>
      </c>
      <c r="B1625" t="s">
        <v>6524</v>
      </c>
      <c r="C1625" s="50">
        <v>1.0519213429645313</v>
      </c>
      <c r="D1625" s="51">
        <v>7.3026831666775857E-2</v>
      </c>
      <c r="E1625" s="52">
        <v>0.57142526439303232</v>
      </c>
      <c r="F1625" s="53">
        <v>0.24304056209131805</v>
      </c>
      <c r="G1625" s="50">
        <v>1.1068542484042865</v>
      </c>
      <c r="H1625" s="54">
        <v>0.1464652592031685</v>
      </c>
      <c r="I1625" s="55">
        <v>0.42135867845964303</v>
      </c>
      <c r="J1625" s="56">
        <v>0.37534805676037397</v>
      </c>
      <c r="K1625" t="s">
        <v>6525</v>
      </c>
      <c r="L1625" t="s">
        <v>6526</v>
      </c>
      <c r="M1625" s="13" t="str">
        <f>IFERROR(IF(SEARCH(M$1,$L1625),1,"no"),"-")</f>
        <v>-</v>
      </c>
      <c r="N1625" s="14" t="str">
        <f>IFERROR(IF(SEARCH(N$1,$L1625),1,"no"),"-")</f>
        <v>-</v>
      </c>
      <c r="O1625" s="14" t="str">
        <f>IFERROR(IF(SEARCH(O$1,$L1625),1,"no"),"-")</f>
        <v>-</v>
      </c>
      <c r="P1625" s="15">
        <v>2016400000</v>
      </c>
      <c r="Q1625" s="16">
        <v>2510400000</v>
      </c>
      <c r="R1625" s="16">
        <v>2655400000</v>
      </c>
      <c r="S1625" s="16">
        <v>2688500000</v>
      </c>
      <c r="T1625" s="17">
        <v>4</v>
      </c>
      <c r="U1625" s="18">
        <v>2682800000</v>
      </c>
      <c r="V1625" s="19">
        <v>2764500000</v>
      </c>
      <c r="W1625" s="19">
        <v>2340100000</v>
      </c>
      <c r="AB1625" s="20">
        <v>3</v>
      </c>
      <c r="AC1625" s="32">
        <v>2040700000</v>
      </c>
      <c r="AD1625" s="33">
        <v>2428000000</v>
      </c>
      <c r="AE1625" s="33">
        <v>2362100000</v>
      </c>
      <c r="AF1625" s="34">
        <v>3</v>
      </c>
      <c r="AG1625" s="24">
        <v>2078600000</v>
      </c>
      <c r="AH1625" s="24">
        <v>2791500000</v>
      </c>
      <c r="AI1625" s="24">
        <v>2690600000</v>
      </c>
      <c r="AJ1625" s="25">
        <v>3</v>
      </c>
      <c r="AK1625">
        <v>30.909133911132798</v>
      </c>
      <c r="AL1625">
        <v>31.225269317626999</v>
      </c>
      <c r="AM1625">
        <v>31.306282043456999</v>
      </c>
      <c r="AN1625">
        <v>31.324153900146499</v>
      </c>
      <c r="AO1625">
        <v>31.321092605590799</v>
      </c>
      <c r="AP1625">
        <v>31.364372253418001</v>
      </c>
      <c r="AQ1625">
        <v>31.1239223480225</v>
      </c>
      <c r="AR1625">
        <v>30.926416397094702</v>
      </c>
      <c r="AS1625">
        <v>31.177122116088899</v>
      </c>
      <c r="AT1625">
        <v>31.137422561645501</v>
      </c>
      <c r="AU1625">
        <v>30.952964782714801</v>
      </c>
      <c r="AV1625">
        <v>31.378393173217798</v>
      </c>
      <c r="AW1625">
        <v>31.325281143188501</v>
      </c>
      <c r="AX1625">
        <v>34</v>
      </c>
      <c r="AY1625">
        <v>34</v>
      </c>
      <c r="AZ1625">
        <v>34</v>
      </c>
      <c r="BA1625">
        <v>35</v>
      </c>
      <c r="BB1625">
        <v>35</v>
      </c>
      <c r="BC1625">
        <v>35</v>
      </c>
      <c r="BD1625">
        <v>113.97</v>
      </c>
      <c r="BE1625">
        <v>0</v>
      </c>
      <c r="BF1625">
        <v>323.31</v>
      </c>
      <c r="BG1625">
        <v>21271000000</v>
      </c>
      <c r="BH1625">
        <v>212</v>
      </c>
      <c r="BI1625">
        <v>34</v>
      </c>
      <c r="BJ1625">
        <v>34</v>
      </c>
      <c r="BK1625">
        <v>34</v>
      </c>
      <c r="BL1625" t="s">
        <v>6527</v>
      </c>
      <c r="BM1625">
        <v>25</v>
      </c>
      <c r="BN1625">
        <v>21</v>
      </c>
      <c r="BO1625">
        <v>15</v>
      </c>
      <c r="BP1625">
        <v>15</v>
      </c>
      <c r="BQ1625">
        <v>24</v>
      </c>
      <c r="BR1625">
        <v>25</v>
      </c>
      <c r="BS1625">
        <v>25</v>
      </c>
      <c r="BT1625">
        <v>25</v>
      </c>
      <c r="BU1625">
        <v>26</v>
      </c>
      <c r="BV1625">
        <v>24</v>
      </c>
      <c r="BW1625">
        <v>21</v>
      </c>
      <c r="BX1625">
        <v>25</v>
      </c>
      <c r="BY1625">
        <v>26</v>
      </c>
      <c r="BZ1625">
        <v>1041</v>
      </c>
      <c r="CA1625">
        <v>1041</v>
      </c>
      <c r="CB1625">
        <v>28.6</v>
      </c>
      <c r="CC1625">
        <v>23.6</v>
      </c>
      <c r="CD1625">
        <v>18.3</v>
      </c>
      <c r="CE1625">
        <v>16.899999999999999</v>
      </c>
      <c r="CF1625">
        <v>28.2</v>
      </c>
      <c r="CG1625">
        <v>27.2</v>
      </c>
      <c r="CH1625">
        <v>28.4</v>
      </c>
      <c r="CI1625">
        <v>29.5</v>
      </c>
      <c r="CJ1625">
        <v>29.1</v>
      </c>
      <c r="CK1625">
        <v>29</v>
      </c>
      <c r="CL1625">
        <v>25.5</v>
      </c>
      <c r="CM1625">
        <v>29.2</v>
      </c>
      <c r="CN1625">
        <v>30.3</v>
      </c>
      <c r="CO1625">
        <v>0.35934597321385098</v>
      </c>
      <c r="CP1625">
        <v>0.243040562091318</v>
      </c>
      <c r="CQ1625">
        <v>0.37534805676037403</v>
      </c>
      <c r="CR1625">
        <v>0.681477477477477</v>
      </c>
      <c r="CS1625">
        <v>0.110889434814453</v>
      </c>
      <c r="CT1625">
        <v>0.84400340164603804</v>
      </c>
      <c r="CU1625">
        <v>0.62470344827586199</v>
      </c>
      <c r="CV1625">
        <v>-7.8585942586261795E-2</v>
      </c>
      <c r="CW1625">
        <v>-0.60525855626437297</v>
      </c>
      <c r="CX1625">
        <v>0.576336805555556</v>
      </c>
      <c r="CY1625">
        <v>-0.13855934143066401</v>
      </c>
      <c r="CZ1625">
        <v>-0.89503641746308604</v>
      </c>
    </row>
    <row r="1626" spans="1:104" x14ac:dyDescent="0.3">
      <c r="A1626" s="127" t="s">
        <v>3777</v>
      </c>
      <c r="B1626" s="127" t="s">
        <v>136</v>
      </c>
      <c r="C1626" s="50">
        <v>0.90387634972726394</v>
      </c>
      <c r="D1626" s="51">
        <v>-0.14580266941125153</v>
      </c>
      <c r="E1626" s="52">
        <v>0.57595231085652998</v>
      </c>
      <c r="F1626" s="53">
        <v>0.239613474891507</v>
      </c>
      <c r="G1626" s="50">
        <v>1.5155994789836045</v>
      </c>
      <c r="H1626" s="54">
        <v>0.59988854900524791</v>
      </c>
      <c r="I1626" s="55">
        <v>5.2239569264790259E-2</v>
      </c>
      <c r="J1626" s="56">
        <v>1.28200041264217</v>
      </c>
      <c r="K1626" s="127"/>
      <c r="L1626" s="127"/>
      <c r="M1626" s="13" t="str">
        <f>IFERROR(IF(SEARCH(M$1,$L1626),1,"no"),"-")</f>
        <v>-</v>
      </c>
      <c r="N1626" s="14" t="str">
        <f>IFERROR(IF(SEARCH(N$1,$L1626),1,"no"),"-")</f>
        <v>-</v>
      </c>
      <c r="O1626" s="14" t="str">
        <f>IFERROR(IF(SEARCH(O$1,$L1626),1,"no"),"-")</f>
        <v>-</v>
      </c>
      <c r="P1626" s="15">
        <v>395400000</v>
      </c>
      <c r="Q1626" s="16">
        <v>473610000</v>
      </c>
      <c r="S1626" s="16">
        <v>474780000</v>
      </c>
      <c r="T1626" s="17">
        <v>3</v>
      </c>
      <c r="U1626" s="18">
        <v>394700000</v>
      </c>
      <c r="V1626" s="19">
        <v>443170000</v>
      </c>
      <c r="W1626" s="19">
        <v>376750000</v>
      </c>
      <c r="AB1626" s="20">
        <v>3</v>
      </c>
      <c r="AC1626" s="32">
        <v>241130000</v>
      </c>
      <c r="AD1626" s="33">
        <v>326480000</v>
      </c>
      <c r="AE1626" s="33">
        <v>399730000</v>
      </c>
      <c r="AF1626" s="34">
        <v>3</v>
      </c>
      <c r="AG1626" s="24">
        <v>499230000</v>
      </c>
      <c r="AH1626" s="24">
        <v>532150000</v>
      </c>
      <c r="AI1626" s="24">
        <v>434720000</v>
      </c>
      <c r="AJ1626" s="25">
        <v>3</v>
      </c>
      <c r="AK1626">
        <v>28.5587368011475</v>
      </c>
      <c r="AL1626">
        <v>28.8191242218018</v>
      </c>
      <c r="AM1626">
        <v>26.7052116394043</v>
      </c>
      <c r="AN1626">
        <v>28.8226833343506</v>
      </c>
      <c r="AO1626">
        <v>28.556180953979499</v>
      </c>
      <c r="AP1626">
        <v>28.7232856750488</v>
      </c>
      <c r="AQ1626">
        <v>28.4890327453613</v>
      </c>
      <c r="AR1626">
        <v>27.845235824585</v>
      </c>
      <c r="AS1626">
        <v>28.2824192047119</v>
      </c>
      <c r="AT1626">
        <v>28.5744514465332</v>
      </c>
      <c r="AU1626">
        <v>28.8951301574707</v>
      </c>
      <c r="AV1626">
        <v>28.987257003784201</v>
      </c>
      <c r="AW1626">
        <v>28.695510864257798</v>
      </c>
      <c r="AX1626">
        <v>22</v>
      </c>
      <c r="AY1626">
        <v>22</v>
      </c>
      <c r="AZ1626">
        <v>22</v>
      </c>
      <c r="BA1626">
        <v>16</v>
      </c>
      <c r="BB1626">
        <v>16</v>
      </c>
      <c r="BC1626">
        <v>16</v>
      </c>
      <c r="BD1626">
        <v>196.95</v>
      </c>
      <c r="BE1626">
        <v>0</v>
      </c>
      <c r="BF1626">
        <v>77.334000000000003</v>
      </c>
      <c r="BG1626">
        <v>3226600000</v>
      </c>
      <c r="BH1626">
        <v>75</v>
      </c>
      <c r="BI1626">
        <v>22</v>
      </c>
      <c r="BJ1626">
        <v>22</v>
      </c>
      <c r="BK1626">
        <v>22</v>
      </c>
      <c r="BL1626" t="s">
        <v>3778</v>
      </c>
      <c r="BM1626">
        <v>10</v>
      </c>
      <c r="BN1626">
        <v>10</v>
      </c>
      <c r="BO1626">
        <v>1</v>
      </c>
      <c r="BP1626">
        <v>2</v>
      </c>
      <c r="BQ1626">
        <v>14</v>
      </c>
      <c r="BR1626">
        <v>16</v>
      </c>
      <c r="BS1626">
        <v>12</v>
      </c>
      <c r="BT1626">
        <v>8</v>
      </c>
      <c r="BU1626">
        <v>13</v>
      </c>
      <c r="BV1626">
        <v>11</v>
      </c>
      <c r="BW1626">
        <v>12</v>
      </c>
      <c r="BX1626">
        <v>12</v>
      </c>
      <c r="BY1626">
        <v>13</v>
      </c>
      <c r="BZ1626">
        <v>1787</v>
      </c>
      <c r="CA1626">
        <v>1787</v>
      </c>
      <c r="CB1626">
        <v>6.5</v>
      </c>
      <c r="CC1626">
        <v>7.2</v>
      </c>
      <c r="CD1626">
        <v>0.5</v>
      </c>
      <c r="CE1626">
        <v>1.3</v>
      </c>
      <c r="CF1626">
        <v>10.4</v>
      </c>
      <c r="CG1626">
        <v>11.6</v>
      </c>
      <c r="CH1626">
        <v>9.5</v>
      </c>
      <c r="CI1626">
        <v>5.9</v>
      </c>
      <c r="CJ1626">
        <v>10.1</v>
      </c>
      <c r="CK1626">
        <v>7.4</v>
      </c>
      <c r="CL1626">
        <v>9.6999999999999993</v>
      </c>
      <c r="CM1626">
        <v>8.4</v>
      </c>
      <c r="CN1626">
        <v>9.6999999999999993</v>
      </c>
      <c r="CO1626">
        <v>3.9947096470435203E-3</v>
      </c>
      <c r="CP1626">
        <v>0.239613474891507</v>
      </c>
      <c r="CQ1626">
        <v>1.28200041264217</v>
      </c>
      <c r="CR1626">
        <v>0.99296957801766395</v>
      </c>
      <c r="CS1626">
        <v>-7.59649276733398E-3</v>
      </c>
      <c r="CT1626">
        <v>-1.20601820440592E-2</v>
      </c>
      <c r="CU1626">
        <v>0.62895917490330899</v>
      </c>
      <c r="CV1626">
        <v>-0.36306079228719002</v>
      </c>
      <c r="CW1626">
        <v>-0.59790499231167704</v>
      </c>
      <c r="CX1626">
        <v>0.104945598417408</v>
      </c>
      <c r="CY1626">
        <v>-0.62526384989420702</v>
      </c>
      <c r="CZ1626">
        <v>-2.7337705521086901</v>
      </c>
    </row>
    <row r="1627" spans="1:104" x14ac:dyDescent="0.3">
      <c r="A1627" t="s">
        <v>7581</v>
      </c>
      <c r="B1627" t="s">
        <v>7582</v>
      </c>
      <c r="C1627" s="50">
        <v>0.72068079640333971</v>
      </c>
      <c r="D1627" s="51">
        <v>-0.47256769175424734</v>
      </c>
      <c r="E1627" s="52">
        <v>0.57999339666433669</v>
      </c>
      <c r="F1627" s="53">
        <v>0.23657695093459</v>
      </c>
      <c r="G1627" s="50">
        <v>0.95870865188100829</v>
      </c>
      <c r="H1627" s="54">
        <v>-6.0835642884653152E-2</v>
      </c>
      <c r="I1627" s="55">
        <v>0.80074596033418799</v>
      </c>
      <c r="J1627" s="56">
        <v>9.6505243621363535E-2</v>
      </c>
      <c r="K1627" t="s">
        <v>7583</v>
      </c>
      <c r="L1627" t="s">
        <v>7584</v>
      </c>
      <c r="M1627" s="13" t="str">
        <f>IFERROR(IF(SEARCH(M$1,$L1627),1,"no"),"-")</f>
        <v>-</v>
      </c>
      <c r="N1627" s="14" t="str">
        <f>IFERROR(IF(SEARCH(N$1,$L1627),1,"no"),"-")</f>
        <v>-</v>
      </c>
      <c r="O1627" s="14" t="str">
        <f>IFERROR(IF(SEARCH(O$1,$L1627),1,"no"),"-")</f>
        <v>-</v>
      </c>
      <c r="P1627" s="15">
        <v>169020000</v>
      </c>
      <c r="Q1627" s="16">
        <v>142380000</v>
      </c>
      <c r="T1627" s="17">
        <v>2</v>
      </c>
      <c r="U1627" s="18">
        <v>96950000</v>
      </c>
      <c r="V1627" s="19">
        <v>117850000</v>
      </c>
      <c r="W1627" s="19">
        <v>121830000</v>
      </c>
      <c r="AB1627" s="20">
        <v>3</v>
      </c>
      <c r="AC1627" s="32">
        <v>107230000</v>
      </c>
      <c r="AD1627" s="33">
        <v>157030000</v>
      </c>
      <c r="AE1627" s="33">
        <v>132070000</v>
      </c>
      <c r="AF1627" s="34">
        <v>3</v>
      </c>
      <c r="AG1627" s="24">
        <v>99095000</v>
      </c>
      <c r="AH1627" s="24">
        <v>134640000</v>
      </c>
      <c r="AI1627" s="24">
        <v>146230000</v>
      </c>
      <c r="AJ1627" s="25">
        <v>3</v>
      </c>
      <c r="AK1627">
        <v>27.332618713378899</v>
      </c>
      <c r="AL1627">
        <v>27.085170745849599</v>
      </c>
      <c r="AM1627">
        <v>26.276084899902301</v>
      </c>
      <c r="AN1627">
        <v>24.325941085815401</v>
      </c>
      <c r="AO1627">
        <v>26.530736923217798</v>
      </c>
      <c r="AP1627">
        <v>26.812376022338899</v>
      </c>
      <c r="AQ1627">
        <v>26.860294342041001</v>
      </c>
      <c r="AR1627">
        <v>26.676134109497099</v>
      </c>
      <c r="AS1627">
        <v>27.226465225219702</v>
      </c>
      <c r="AT1627">
        <v>26.976728439331101</v>
      </c>
      <c r="AU1627">
        <v>26.562309265136701</v>
      </c>
      <c r="AV1627">
        <v>27.004531860351602</v>
      </c>
      <c r="AW1627">
        <v>27.123664855956999</v>
      </c>
      <c r="AX1627">
        <v>4</v>
      </c>
      <c r="AY1627">
        <v>4</v>
      </c>
      <c r="AZ1627">
        <v>4</v>
      </c>
      <c r="BA1627">
        <v>20.7</v>
      </c>
      <c r="BB1627">
        <v>20.7</v>
      </c>
      <c r="BC1627">
        <v>20.7</v>
      </c>
      <c r="BD1627">
        <v>20.946999999999999</v>
      </c>
      <c r="BE1627">
        <v>0</v>
      </c>
      <c r="BF1627">
        <v>7.9154999999999998</v>
      </c>
      <c r="BG1627">
        <v>997250000</v>
      </c>
      <c r="BH1627">
        <v>14</v>
      </c>
      <c r="BI1627">
        <v>4</v>
      </c>
      <c r="BJ1627">
        <v>4</v>
      </c>
      <c r="BK1627">
        <v>4</v>
      </c>
      <c r="BL1627" t="s">
        <v>7585</v>
      </c>
      <c r="BM1627">
        <v>3</v>
      </c>
      <c r="BN1627">
        <v>3</v>
      </c>
      <c r="BO1627">
        <v>1</v>
      </c>
      <c r="BP1627">
        <v>1</v>
      </c>
      <c r="BQ1627">
        <v>3</v>
      </c>
      <c r="BR1627">
        <v>3</v>
      </c>
      <c r="BS1627">
        <v>2</v>
      </c>
      <c r="BT1627">
        <v>2</v>
      </c>
      <c r="BU1627">
        <v>3</v>
      </c>
      <c r="BV1627">
        <v>3</v>
      </c>
      <c r="BW1627">
        <v>2</v>
      </c>
      <c r="BX1627">
        <v>2</v>
      </c>
      <c r="BY1627">
        <v>3</v>
      </c>
      <c r="BZ1627">
        <v>193</v>
      </c>
      <c r="CA1627">
        <v>193</v>
      </c>
      <c r="CB1627">
        <v>16.100000000000001</v>
      </c>
      <c r="CC1627">
        <v>16.100000000000001</v>
      </c>
      <c r="CD1627">
        <v>4.7</v>
      </c>
      <c r="CE1627">
        <v>4.7</v>
      </c>
      <c r="CF1627">
        <v>16.100000000000001</v>
      </c>
      <c r="CG1627">
        <v>16.100000000000001</v>
      </c>
      <c r="CH1627">
        <v>10.4</v>
      </c>
      <c r="CI1627">
        <v>9.8000000000000007</v>
      </c>
      <c r="CJ1627">
        <v>16.100000000000001</v>
      </c>
      <c r="CK1627">
        <v>16.100000000000001</v>
      </c>
      <c r="CL1627">
        <v>9.8000000000000007</v>
      </c>
      <c r="CM1627">
        <v>10.4</v>
      </c>
      <c r="CN1627">
        <v>16.100000000000001</v>
      </c>
      <c r="CO1627">
        <v>0.36872135859251198</v>
      </c>
      <c r="CP1627">
        <v>0.23657695093459</v>
      </c>
      <c r="CQ1627">
        <v>9.6505243621363507E-2</v>
      </c>
      <c r="CR1627">
        <v>0.67820570813139502</v>
      </c>
      <c r="CS1627">
        <v>-0.70482206344604503</v>
      </c>
      <c r="CT1627">
        <v>-0.86249276608055503</v>
      </c>
      <c r="CU1627">
        <v>0.63443261802575102</v>
      </c>
      <c r="CV1627">
        <v>-0.479515234629314</v>
      </c>
      <c r="CW1627">
        <v>-0.591371264544996</v>
      </c>
      <c r="CX1627">
        <v>0.89956406097956498</v>
      </c>
      <c r="CY1627">
        <v>6.2940597534179701E-2</v>
      </c>
      <c r="CZ1627">
        <v>0.26968167279099198</v>
      </c>
    </row>
    <row r="1628" spans="1:104" x14ac:dyDescent="0.3">
      <c r="A1628" s="127" t="s">
        <v>3854</v>
      </c>
      <c r="B1628" s="127" t="s">
        <v>136</v>
      </c>
      <c r="C1628" s="50">
        <v>0.93239609741107787</v>
      </c>
      <c r="D1628" s="51">
        <v>-0.10098512887775539</v>
      </c>
      <c r="E1628" s="52">
        <v>0.5809541353404869</v>
      </c>
      <c r="F1628" s="53">
        <v>0.23585815255766404</v>
      </c>
      <c r="G1628" s="50">
        <v>1.2018856710611625</v>
      </c>
      <c r="H1628" s="54">
        <v>0.26529966673307814</v>
      </c>
      <c r="I1628" s="55">
        <v>5.8244641502240048E-2</v>
      </c>
      <c r="J1628" s="56">
        <v>1.2347440234874301</v>
      </c>
      <c r="K1628" s="127" t="s">
        <v>617</v>
      </c>
      <c r="L1628" s="127" t="s">
        <v>618</v>
      </c>
      <c r="M1628" s="13" t="str">
        <f>IFERROR(IF(SEARCH(M$1,$L1628),1,"no"),"-")</f>
        <v>-</v>
      </c>
      <c r="N1628" s="14" t="str">
        <f>IFERROR(IF(SEARCH(N$1,$L1628),1,"no"),"-")</f>
        <v>-</v>
      </c>
      <c r="O1628" s="14" t="str">
        <f>IFERROR(IF(SEARCH(O$1,$L1628),1,"no"),"-")</f>
        <v>-</v>
      </c>
      <c r="P1628" s="15">
        <v>118870000</v>
      </c>
      <c r="Q1628" s="16">
        <v>164290000</v>
      </c>
      <c r="S1628" s="16">
        <v>107350000</v>
      </c>
      <c r="T1628" s="17">
        <v>3</v>
      </c>
      <c r="U1628" s="18">
        <v>130060000</v>
      </c>
      <c r="V1628" s="19">
        <v>116060000</v>
      </c>
      <c r="W1628" s="19">
        <v>117990000</v>
      </c>
      <c r="AB1628" s="20">
        <v>3</v>
      </c>
      <c r="AC1628" s="32">
        <v>135490000</v>
      </c>
      <c r="AD1628" s="33">
        <v>120310000</v>
      </c>
      <c r="AE1628" s="33">
        <v>114360000</v>
      </c>
      <c r="AF1628" s="34">
        <v>3</v>
      </c>
      <c r="AG1628" s="24">
        <v>153280000</v>
      </c>
      <c r="AH1628" s="24">
        <v>134350000</v>
      </c>
      <c r="AI1628" s="24">
        <v>157260000</v>
      </c>
      <c r="AJ1628" s="25">
        <v>3</v>
      </c>
      <c r="AK1628">
        <v>26.8248100280762</v>
      </c>
      <c r="AL1628">
        <v>27.291669845581101</v>
      </c>
      <c r="AM1628">
        <v>25.6400661468506</v>
      </c>
      <c r="AN1628">
        <v>26.677747726440401</v>
      </c>
      <c r="AO1628">
        <v>26.9546012878418</v>
      </c>
      <c r="AP1628">
        <v>26.7902946472168</v>
      </c>
      <c r="AQ1628">
        <v>26.814088821411101</v>
      </c>
      <c r="AR1628">
        <v>27.0136108398438</v>
      </c>
      <c r="AS1628">
        <v>26.8421821594238</v>
      </c>
      <c r="AT1628">
        <v>26.769006729126001</v>
      </c>
      <c r="AU1628">
        <v>27.191595077514599</v>
      </c>
      <c r="AV1628">
        <v>27.001420974731399</v>
      </c>
      <c r="AW1628">
        <v>27.2285766601563</v>
      </c>
      <c r="AX1628">
        <v>4</v>
      </c>
      <c r="AY1628">
        <v>4</v>
      </c>
      <c r="AZ1628">
        <v>4</v>
      </c>
      <c r="BA1628">
        <v>30.7</v>
      </c>
      <c r="BB1628">
        <v>30.7</v>
      </c>
      <c r="BC1628">
        <v>30.7</v>
      </c>
      <c r="BD1628">
        <v>28.603999999999999</v>
      </c>
      <c r="BE1628">
        <v>0</v>
      </c>
      <c r="BF1628">
        <v>24.882000000000001</v>
      </c>
      <c r="BG1628">
        <v>1042200000</v>
      </c>
      <c r="BH1628">
        <v>24</v>
      </c>
      <c r="BI1628">
        <v>4</v>
      </c>
      <c r="BJ1628">
        <v>4</v>
      </c>
      <c r="BK1628">
        <v>4</v>
      </c>
      <c r="BL1628" t="s">
        <v>3855</v>
      </c>
      <c r="BM1628">
        <v>2</v>
      </c>
      <c r="BN1628">
        <v>2</v>
      </c>
      <c r="BO1628">
        <v>1</v>
      </c>
      <c r="BP1628">
        <v>2</v>
      </c>
      <c r="BQ1628">
        <v>3</v>
      </c>
      <c r="BR1628">
        <v>3</v>
      </c>
      <c r="BS1628">
        <v>2</v>
      </c>
      <c r="BT1628">
        <v>2</v>
      </c>
      <c r="BU1628">
        <v>3</v>
      </c>
      <c r="BV1628">
        <v>4</v>
      </c>
      <c r="BW1628">
        <v>4</v>
      </c>
      <c r="BX1628">
        <v>4</v>
      </c>
      <c r="BY1628">
        <v>2</v>
      </c>
      <c r="BZ1628">
        <v>264</v>
      </c>
      <c r="CA1628">
        <v>264</v>
      </c>
      <c r="CB1628">
        <v>10.199999999999999</v>
      </c>
      <c r="CC1628">
        <v>10.199999999999999</v>
      </c>
      <c r="CD1628">
        <v>5.3</v>
      </c>
      <c r="CE1628">
        <v>10.199999999999999</v>
      </c>
      <c r="CF1628">
        <v>24.6</v>
      </c>
      <c r="CG1628">
        <v>16.3</v>
      </c>
      <c r="CH1628">
        <v>10.199999999999999</v>
      </c>
      <c r="CI1628">
        <v>10.199999999999999</v>
      </c>
      <c r="CJ1628">
        <v>25.4</v>
      </c>
      <c r="CK1628">
        <v>30.7</v>
      </c>
      <c r="CL1628">
        <v>30.7</v>
      </c>
      <c r="CM1628">
        <v>30.7</v>
      </c>
      <c r="CN1628">
        <v>10.199999999999999</v>
      </c>
      <c r="CO1628">
        <v>0.25905855874709399</v>
      </c>
      <c r="CP1628">
        <v>0.23585815255766401</v>
      </c>
      <c r="CQ1628">
        <v>1.2347440234874301</v>
      </c>
      <c r="CR1628">
        <v>0.744374366067312</v>
      </c>
      <c r="CS1628">
        <v>-0.26635980606079102</v>
      </c>
      <c r="CT1628">
        <v>-0.63934952954649205</v>
      </c>
      <c r="CU1628">
        <v>0.635740883740884</v>
      </c>
      <c r="CV1628">
        <v>-0.244421482086182</v>
      </c>
      <c r="CW1628">
        <v>-0.58982208558708804</v>
      </c>
      <c r="CX1628">
        <v>0.11787487969201201</v>
      </c>
      <c r="CY1628">
        <v>-0.265597661336262</v>
      </c>
      <c r="CZ1628">
        <v>-2.62904174461899</v>
      </c>
    </row>
    <row r="1629" spans="1:104" x14ac:dyDescent="0.3">
      <c r="A1629" t="s">
        <v>3903</v>
      </c>
      <c r="B1629" t="s">
        <v>3904</v>
      </c>
      <c r="C1629" s="50">
        <v>0.97482155582739782</v>
      </c>
      <c r="D1629" s="51">
        <v>-3.6789941752398664E-2</v>
      </c>
      <c r="E1629" s="52">
        <v>0.58156441006898418</v>
      </c>
      <c r="F1629" s="53">
        <v>0.235402178805805</v>
      </c>
      <c r="G1629" s="50">
        <v>1.1445727569978643</v>
      </c>
      <c r="H1629" s="54">
        <v>0.19480917353033955</v>
      </c>
      <c r="I1629" s="55">
        <v>6.0399946897659908E-2</v>
      </c>
      <c r="J1629" s="56">
        <v>1.2189634432011101</v>
      </c>
      <c r="K1629" t="s">
        <v>3905</v>
      </c>
      <c r="L1629" t="s">
        <v>3906</v>
      </c>
      <c r="M1629" s="13" t="str">
        <f>IFERROR(IF(SEARCH(M$1,$L1629),1,"no"),"-")</f>
        <v>-</v>
      </c>
      <c r="N1629" s="14" t="str">
        <f>IFERROR(IF(SEARCH(N$1,$L1629),1,"no"),"-")</f>
        <v>-</v>
      </c>
      <c r="O1629" s="14" t="str">
        <f>IFERROR(IF(SEARCH(O$1,$L1629),1,"no"),"-")</f>
        <v>-</v>
      </c>
      <c r="P1629" s="15">
        <v>873400000</v>
      </c>
      <c r="Q1629" s="16">
        <v>825910000</v>
      </c>
      <c r="R1629" s="16">
        <v>915680000</v>
      </c>
      <c r="S1629" s="16">
        <v>883770000</v>
      </c>
      <c r="T1629" s="17">
        <v>4</v>
      </c>
      <c r="U1629" s="18">
        <v>859400000</v>
      </c>
      <c r="V1629" s="19">
        <v>783120000</v>
      </c>
      <c r="W1629" s="19">
        <v>915480000</v>
      </c>
      <c r="AB1629" s="20">
        <v>3</v>
      </c>
      <c r="AC1629" s="32">
        <v>858110000</v>
      </c>
      <c r="AD1629" s="33">
        <v>887130000</v>
      </c>
      <c r="AE1629" s="33">
        <v>900210000</v>
      </c>
      <c r="AF1629" s="34">
        <v>3</v>
      </c>
      <c r="AG1629" s="24">
        <v>1109300000</v>
      </c>
      <c r="AH1629" s="24">
        <v>973210000</v>
      </c>
      <c r="AI1629" s="24">
        <v>945400000</v>
      </c>
      <c r="AJ1629" s="25">
        <v>3</v>
      </c>
      <c r="AK1629">
        <v>29.7020664215088</v>
      </c>
      <c r="AL1629">
        <v>29.6214084625244</v>
      </c>
      <c r="AM1629">
        <v>29.770267486572301</v>
      </c>
      <c r="AN1629">
        <v>29.7190952301025</v>
      </c>
      <c r="AO1629">
        <v>29.678754806518601</v>
      </c>
      <c r="AP1629">
        <v>29.5446586608887</v>
      </c>
      <c r="AQ1629">
        <v>29.769952774047901</v>
      </c>
      <c r="AR1629">
        <v>29.676588058471701</v>
      </c>
      <c r="AS1629">
        <v>29.7245693206787</v>
      </c>
      <c r="AT1629">
        <v>29.745685577392599</v>
      </c>
      <c r="AU1629">
        <v>30.047002792358398</v>
      </c>
      <c r="AV1629">
        <v>29.85817527771</v>
      </c>
      <c r="AW1629">
        <v>29.816349029541001</v>
      </c>
      <c r="AX1629">
        <v>8</v>
      </c>
      <c r="AY1629">
        <v>8</v>
      </c>
      <c r="AZ1629">
        <v>8</v>
      </c>
      <c r="BA1629">
        <v>50.8</v>
      </c>
      <c r="BB1629">
        <v>50.8</v>
      </c>
      <c r="BC1629">
        <v>50.8</v>
      </c>
      <c r="BD1629">
        <v>20.638000000000002</v>
      </c>
      <c r="BE1629">
        <v>0</v>
      </c>
      <c r="BF1629">
        <v>43.738</v>
      </c>
      <c r="BG1629">
        <v>7902300000</v>
      </c>
      <c r="BH1629">
        <v>71</v>
      </c>
      <c r="BI1629">
        <v>8</v>
      </c>
      <c r="BJ1629">
        <v>8</v>
      </c>
      <c r="BK1629">
        <v>8</v>
      </c>
      <c r="BL1629" t="s">
        <v>3907</v>
      </c>
      <c r="BM1629">
        <v>8</v>
      </c>
      <c r="BN1629">
        <v>8</v>
      </c>
      <c r="BO1629">
        <v>4</v>
      </c>
      <c r="BP1629">
        <v>5</v>
      </c>
      <c r="BQ1629">
        <v>8</v>
      </c>
      <c r="BR1629">
        <v>7</v>
      </c>
      <c r="BS1629">
        <v>6</v>
      </c>
      <c r="BT1629">
        <v>8</v>
      </c>
      <c r="BU1629">
        <v>8</v>
      </c>
      <c r="BV1629">
        <v>7</v>
      </c>
      <c r="BW1629">
        <v>8</v>
      </c>
      <c r="BX1629">
        <v>6</v>
      </c>
      <c r="BY1629">
        <v>8</v>
      </c>
      <c r="BZ1629">
        <v>183</v>
      </c>
      <c r="CA1629">
        <v>183</v>
      </c>
      <c r="CB1629">
        <v>50.8</v>
      </c>
      <c r="CC1629">
        <v>50.8</v>
      </c>
      <c r="CD1629">
        <v>27.9</v>
      </c>
      <c r="CE1629">
        <v>33.299999999999997</v>
      </c>
      <c r="CF1629">
        <v>50.8</v>
      </c>
      <c r="CG1629">
        <v>43.7</v>
      </c>
      <c r="CH1629">
        <v>39.299999999999997</v>
      </c>
      <c r="CI1629">
        <v>50.8</v>
      </c>
      <c r="CJ1629">
        <v>50.8</v>
      </c>
      <c r="CK1629">
        <v>43.7</v>
      </c>
      <c r="CL1629">
        <v>50.8</v>
      </c>
      <c r="CM1629">
        <v>35</v>
      </c>
      <c r="CN1629">
        <v>50.8</v>
      </c>
      <c r="CO1629">
        <v>0.113024584617792</v>
      </c>
      <c r="CP1629">
        <v>0.235402178805805</v>
      </c>
      <c r="CQ1629">
        <v>1.2189634432011101</v>
      </c>
      <c r="CR1629">
        <v>0.87096543866312204</v>
      </c>
      <c r="CS1629">
        <v>-1.24049186706543E-2</v>
      </c>
      <c r="CT1629">
        <v>-0.307498683528377</v>
      </c>
      <c r="CU1629">
        <v>0.63612001714530697</v>
      </c>
      <c r="CV1629">
        <v>3.8753986358642599E-2</v>
      </c>
      <c r="CW1629">
        <v>0.58883884971665501</v>
      </c>
      <c r="CX1629">
        <v>0.120438563327032</v>
      </c>
      <c r="CY1629">
        <v>-0.19156138102213699</v>
      </c>
      <c r="CZ1629">
        <v>-2.5944514648185</v>
      </c>
    </row>
    <row r="1630" spans="1:104" x14ac:dyDescent="0.3">
      <c r="A1630" t="s">
        <v>2213</v>
      </c>
      <c r="B1630" t="s">
        <v>2214</v>
      </c>
      <c r="C1630" s="50">
        <v>0.93945930125280752</v>
      </c>
      <c r="D1630" s="51">
        <v>-9.0097431541717968E-2</v>
      </c>
      <c r="E1630" s="52">
        <v>0.5831889874979973</v>
      </c>
      <c r="F1630" s="53">
        <v>0.23419068550285202</v>
      </c>
      <c r="G1630" s="41">
        <v>0.81045160008389538</v>
      </c>
      <c r="H1630" s="43">
        <v>-0.30320206386867266</v>
      </c>
      <c r="I1630" s="39">
        <v>4.9488368086553882E-3</v>
      </c>
      <c r="J1630" s="40">
        <v>2.3054968671161</v>
      </c>
      <c r="K1630" t="s">
        <v>2215</v>
      </c>
      <c r="L1630" t="s">
        <v>2216</v>
      </c>
      <c r="M1630" s="13" t="str">
        <f>IFERROR(IF(SEARCH(M$1,$L1630),1,"no"),"-")</f>
        <v>-</v>
      </c>
      <c r="N1630" s="14" t="str">
        <f>IFERROR(IF(SEARCH(N$1,$L1630),1,"no"),"-")</f>
        <v>-</v>
      </c>
      <c r="O1630" s="14" t="str">
        <f>IFERROR(IF(SEARCH(O$1,$L1630),1,"no"),"-")</f>
        <v>-</v>
      </c>
      <c r="P1630" s="15">
        <v>303650000</v>
      </c>
      <c r="Q1630" s="16">
        <v>219630000</v>
      </c>
      <c r="R1630" s="16">
        <v>268330000</v>
      </c>
      <c r="S1630" s="16">
        <v>256170000</v>
      </c>
      <c r="T1630" s="17">
        <v>4</v>
      </c>
      <c r="U1630" s="18">
        <v>236970000</v>
      </c>
      <c r="V1630" s="19">
        <v>212630000</v>
      </c>
      <c r="W1630" s="19">
        <v>288660000</v>
      </c>
      <c r="AB1630" s="20">
        <v>3</v>
      </c>
      <c r="AC1630" s="32">
        <v>285900000</v>
      </c>
      <c r="AD1630" s="33">
        <v>300260000</v>
      </c>
      <c r="AE1630" s="33">
        <v>319730000</v>
      </c>
      <c r="AF1630" s="34">
        <v>3</v>
      </c>
      <c r="AG1630" s="24">
        <v>237010000</v>
      </c>
      <c r="AH1630" s="24">
        <v>244420000</v>
      </c>
      <c r="AI1630" s="24">
        <v>252750000</v>
      </c>
      <c r="AJ1630" s="25">
        <v>3</v>
      </c>
      <c r="AK1630">
        <v>28.177833557128899</v>
      </c>
      <c r="AL1630">
        <v>27.7105007171631</v>
      </c>
      <c r="AM1630">
        <v>27.999433517456101</v>
      </c>
      <c r="AN1630">
        <v>27.9325256347656</v>
      </c>
      <c r="AO1630">
        <v>27.8201293945313</v>
      </c>
      <c r="AP1630">
        <v>27.663770675659201</v>
      </c>
      <c r="AQ1630">
        <v>28.104795455932599</v>
      </c>
      <c r="AR1630">
        <v>28.090934753418001</v>
      </c>
      <c r="AS1630">
        <v>28.161636352539102</v>
      </c>
      <c r="AT1630">
        <v>28.2522792816162</v>
      </c>
      <c r="AU1630">
        <v>27.8203735351563</v>
      </c>
      <c r="AV1630">
        <v>27.8647861480713</v>
      </c>
      <c r="AW1630">
        <v>27.913135528564499</v>
      </c>
      <c r="AX1630">
        <v>11</v>
      </c>
      <c r="AY1630">
        <v>3</v>
      </c>
      <c r="AZ1630">
        <v>3</v>
      </c>
      <c r="BA1630">
        <v>55.4</v>
      </c>
      <c r="BB1630">
        <v>22.1</v>
      </c>
      <c r="BC1630">
        <v>22.1</v>
      </c>
      <c r="BD1630">
        <v>21.585000000000001</v>
      </c>
      <c r="BE1630">
        <v>0</v>
      </c>
      <c r="BF1630">
        <v>12.954000000000001</v>
      </c>
      <c r="BG1630">
        <v>2427000000</v>
      </c>
      <c r="BH1630">
        <v>35</v>
      </c>
      <c r="BI1630">
        <v>11</v>
      </c>
      <c r="BJ1630">
        <v>3</v>
      </c>
      <c r="BK1630">
        <v>3</v>
      </c>
      <c r="BL1630" t="s">
        <v>2217</v>
      </c>
      <c r="BM1630">
        <v>1</v>
      </c>
      <c r="BN1630">
        <v>3</v>
      </c>
      <c r="BO1630">
        <v>2</v>
      </c>
      <c r="BP1630">
        <v>2</v>
      </c>
      <c r="BQ1630">
        <v>1</v>
      </c>
      <c r="BR1630">
        <v>1</v>
      </c>
      <c r="BS1630">
        <v>2</v>
      </c>
      <c r="BT1630">
        <v>3</v>
      </c>
      <c r="BU1630">
        <v>2</v>
      </c>
      <c r="BV1630">
        <v>2</v>
      </c>
      <c r="BW1630">
        <v>3</v>
      </c>
      <c r="BX1630">
        <v>3</v>
      </c>
      <c r="BY1630">
        <v>2</v>
      </c>
      <c r="BZ1630">
        <v>195</v>
      </c>
      <c r="CA1630">
        <v>195</v>
      </c>
      <c r="CB1630">
        <v>41.5</v>
      </c>
      <c r="CC1630">
        <v>53.3</v>
      </c>
      <c r="CD1630">
        <v>46.2</v>
      </c>
      <c r="CE1630">
        <v>46.2</v>
      </c>
      <c r="CF1630">
        <v>43.6</v>
      </c>
      <c r="CG1630">
        <v>41.5</v>
      </c>
      <c r="CH1630">
        <v>48.7</v>
      </c>
      <c r="CI1630">
        <v>53.3</v>
      </c>
      <c r="CJ1630">
        <v>48.7</v>
      </c>
      <c r="CK1630">
        <v>48.7</v>
      </c>
      <c r="CL1630">
        <v>53.3</v>
      </c>
      <c r="CM1630">
        <v>55.4</v>
      </c>
      <c r="CN1630">
        <v>50.8</v>
      </c>
      <c r="CO1630">
        <v>0.860968608159972</v>
      </c>
      <c r="CP1630">
        <v>0.23419068550285199</v>
      </c>
      <c r="CQ1630">
        <v>2.3054968671161</v>
      </c>
      <c r="CR1630">
        <v>0.70864604810996601</v>
      </c>
      <c r="CS1630">
        <v>-0.21321010589599601</v>
      </c>
      <c r="CT1630">
        <v>-1.7655727583346099</v>
      </c>
      <c r="CU1630">
        <v>0.63750278134360305</v>
      </c>
      <c r="CV1630">
        <v>9.2174847920734507E-2</v>
      </c>
      <c r="CW1630">
        <v>0.58622454076687203</v>
      </c>
      <c r="CX1630">
        <v>3.1118110236220499E-2</v>
      </c>
      <c r="CY1630">
        <v>0.30218505859375</v>
      </c>
      <c r="CZ1630">
        <v>5.6134876679046704</v>
      </c>
    </row>
    <row r="1631" spans="1:104" x14ac:dyDescent="0.3">
      <c r="A1631" t="s">
        <v>6622</v>
      </c>
      <c r="B1631" t="s">
        <v>6623</v>
      </c>
      <c r="C1631" s="50">
        <v>1.03615240011272</v>
      </c>
      <c r="D1631" s="51">
        <v>5.1236214141020413E-2</v>
      </c>
      <c r="E1631" s="52">
        <v>0.58501475410820325</v>
      </c>
      <c r="F1631" s="53">
        <v>0.23283318084606397</v>
      </c>
      <c r="G1631" s="50">
        <v>1.0395771425566045</v>
      </c>
      <c r="H1631" s="54">
        <v>5.5996818373731619E-2</v>
      </c>
      <c r="I1631" s="55">
        <v>0.45450219386470286</v>
      </c>
      <c r="J1631" s="56">
        <v>0.34246401611410399</v>
      </c>
      <c r="K1631" t="s">
        <v>6624</v>
      </c>
      <c r="L1631" t="s">
        <v>6625</v>
      </c>
      <c r="M1631" s="13" t="str">
        <f>IFERROR(IF(SEARCH(M$1,$L1631),1,"no"),"-")</f>
        <v>-</v>
      </c>
      <c r="N1631" s="14" t="str">
        <f>IFERROR(IF(SEARCH(N$1,$L1631),1,"no"),"-")</f>
        <v>-</v>
      </c>
      <c r="O1631" s="14" t="str">
        <f>IFERROR(IF(SEARCH(O$1,$L1631),1,"no"),"-")</f>
        <v>-</v>
      </c>
      <c r="P1631" s="15">
        <v>2413500000</v>
      </c>
      <c r="Q1631" s="16">
        <v>2611300000</v>
      </c>
      <c r="R1631" s="16">
        <v>2151100000</v>
      </c>
      <c r="S1631" s="16">
        <v>2168800000</v>
      </c>
      <c r="T1631" s="17">
        <v>4</v>
      </c>
      <c r="U1631" s="18">
        <v>2318500000</v>
      </c>
      <c r="V1631" s="19">
        <v>2613000000</v>
      </c>
      <c r="W1631" s="19">
        <v>2330400000</v>
      </c>
      <c r="AB1631" s="20">
        <v>3</v>
      </c>
      <c r="AC1631" s="32">
        <v>2531200000</v>
      </c>
      <c r="AD1631" s="33">
        <v>2389500000</v>
      </c>
      <c r="AE1631" s="33">
        <v>2684700000</v>
      </c>
      <c r="AF1631" s="34">
        <v>3</v>
      </c>
      <c r="AG1631" s="24">
        <v>2588200000</v>
      </c>
      <c r="AH1631" s="24">
        <v>2804800000</v>
      </c>
      <c r="AI1631" s="24">
        <v>2513400000</v>
      </c>
      <c r="AJ1631" s="25">
        <v>3</v>
      </c>
      <c r="AK1631">
        <v>31.168479919433601</v>
      </c>
      <c r="AL1631">
        <v>31.282121658325199</v>
      </c>
      <c r="AM1631">
        <v>31.002428054809599</v>
      </c>
      <c r="AN1631">
        <v>31.0142498016357</v>
      </c>
      <c r="AO1631">
        <v>31.1105442047119</v>
      </c>
      <c r="AP1631">
        <v>31.2830600738525</v>
      </c>
      <c r="AQ1631">
        <v>31.1179313659668</v>
      </c>
      <c r="AR1631">
        <v>31.237174987793001</v>
      </c>
      <c r="AS1631">
        <v>31.1540622711182</v>
      </c>
      <c r="AT1631">
        <v>31.3221130371094</v>
      </c>
      <c r="AU1631">
        <v>31.269302368164102</v>
      </c>
      <c r="AV1631">
        <v>31.385250091552699</v>
      </c>
      <c r="AW1631">
        <v>31.226993560791001</v>
      </c>
      <c r="AX1631">
        <v>38</v>
      </c>
      <c r="AY1631">
        <v>38</v>
      </c>
      <c r="AZ1631">
        <v>38</v>
      </c>
      <c r="BA1631">
        <v>59.2</v>
      </c>
      <c r="BB1631">
        <v>59.2</v>
      </c>
      <c r="BC1631">
        <v>59.2</v>
      </c>
      <c r="BD1631">
        <v>91.488</v>
      </c>
      <c r="BE1631">
        <v>0</v>
      </c>
      <c r="BF1631">
        <v>323.31</v>
      </c>
      <c r="BG1631">
        <v>22244000000</v>
      </c>
      <c r="BH1631">
        <v>227</v>
      </c>
      <c r="BI1631">
        <v>38</v>
      </c>
      <c r="BJ1631">
        <v>38</v>
      </c>
      <c r="BK1631">
        <v>38</v>
      </c>
      <c r="BL1631" t="s">
        <v>6626</v>
      </c>
      <c r="BM1631">
        <v>23</v>
      </c>
      <c r="BN1631">
        <v>25</v>
      </c>
      <c r="BO1631">
        <v>22</v>
      </c>
      <c r="BP1631">
        <v>24</v>
      </c>
      <c r="BQ1631">
        <v>27</v>
      </c>
      <c r="BR1631">
        <v>28</v>
      </c>
      <c r="BS1631">
        <v>25</v>
      </c>
      <c r="BT1631">
        <v>20</v>
      </c>
      <c r="BU1631">
        <v>22</v>
      </c>
      <c r="BV1631">
        <v>23</v>
      </c>
      <c r="BW1631">
        <v>24</v>
      </c>
      <c r="BX1631">
        <v>26</v>
      </c>
      <c r="BY1631">
        <v>24</v>
      </c>
      <c r="BZ1631">
        <v>807</v>
      </c>
      <c r="CA1631">
        <v>807</v>
      </c>
      <c r="CB1631">
        <v>38.200000000000003</v>
      </c>
      <c r="CC1631">
        <v>39.700000000000003</v>
      </c>
      <c r="CD1631">
        <v>36.200000000000003</v>
      </c>
      <c r="CE1631">
        <v>37.1</v>
      </c>
      <c r="CF1631">
        <v>46.5</v>
      </c>
      <c r="CG1631">
        <v>44.4</v>
      </c>
      <c r="CH1631">
        <v>39.299999999999997</v>
      </c>
      <c r="CI1631">
        <v>33.299999999999997</v>
      </c>
      <c r="CJ1631">
        <v>34.799999999999997</v>
      </c>
      <c r="CK1631">
        <v>32.5</v>
      </c>
      <c r="CL1631">
        <v>38.5</v>
      </c>
      <c r="CM1631">
        <v>40.299999999999997</v>
      </c>
      <c r="CN1631">
        <v>38.5</v>
      </c>
      <c r="CO1631">
        <v>0.63511612758902503</v>
      </c>
      <c r="CP1631">
        <v>0.232833180846064</v>
      </c>
      <c r="CQ1631">
        <v>0.34246401611410399</v>
      </c>
      <c r="CR1631">
        <v>0.61925939177101996</v>
      </c>
      <c r="CS1631">
        <v>-0.120963573455811</v>
      </c>
      <c r="CT1631">
        <v>-1.3608827437063999</v>
      </c>
      <c r="CU1631">
        <v>0.639603249251817</v>
      </c>
      <c r="CV1631">
        <v>-5.3692022959392502E-2</v>
      </c>
      <c r="CW1631">
        <v>-0.58329183145361096</v>
      </c>
      <c r="CX1631">
        <v>0.61640874684608904</v>
      </c>
      <c r="CY1631">
        <v>-5.60652414957694E-2</v>
      </c>
      <c r="CZ1631">
        <v>-0.827425240478177</v>
      </c>
    </row>
    <row r="1632" spans="1:104" x14ac:dyDescent="0.3">
      <c r="A1632" t="s">
        <v>7076</v>
      </c>
      <c r="B1632" t="s">
        <v>7077</v>
      </c>
      <c r="C1632" s="50">
        <v>0.95024086742475722</v>
      </c>
      <c r="D1632" s="51">
        <v>-7.3634840187468673E-2</v>
      </c>
      <c r="E1632" s="52">
        <v>0.58587729057249693</v>
      </c>
      <c r="F1632" s="53">
        <v>0.23219333553095906</v>
      </c>
      <c r="G1632" s="50">
        <v>0.93222472548399393</v>
      </c>
      <c r="H1632" s="54">
        <v>-0.101250316766909</v>
      </c>
      <c r="I1632" s="55">
        <v>0.60759193537678124</v>
      </c>
      <c r="J1632" s="56">
        <v>0.21638799920129603</v>
      </c>
      <c r="K1632" t="s">
        <v>7078</v>
      </c>
      <c r="L1632" t="s">
        <v>7079</v>
      </c>
      <c r="M1632" s="13" t="str">
        <f>IFERROR(IF(SEARCH(M$1,$L1632),1,"no"),"-")</f>
        <v>-</v>
      </c>
      <c r="N1632" s="14" t="str">
        <f>IFERROR(IF(SEARCH(N$1,$L1632),1,"no"),"-")</f>
        <v>-</v>
      </c>
      <c r="O1632" s="14" t="str">
        <f>IFERROR(IF(SEARCH(O$1,$L1632),1,"no"),"-")</f>
        <v>-</v>
      </c>
      <c r="P1632" s="15">
        <v>516670000</v>
      </c>
      <c r="Q1632" s="16">
        <v>431250000</v>
      </c>
      <c r="R1632" s="16">
        <v>412490000</v>
      </c>
      <c r="S1632" s="16">
        <v>405430000</v>
      </c>
      <c r="T1632" s="17">
        <v>4</v>
      </c>
      <c r="U1632" s="18">
        <v>384520000</v>
      </c>
      <c r="V1632" s="19">
        <v>394040000</v>
      </c>
      <c r="W1632" s="19">
        <v>479920000</v>
      </c>
      <c r="AB1632" s="20">
        <v>3</v>
      </c>
      <c r="AC1632" s="32">
        <v>519560000</v>
      </c>
      <c r="AD1632" s="33">
        <v>551230000</v>
      </c>
      <c r="AE1632" s="33">
        <v>478300000</v>
      </c>
      <c r="AF1632" s="34">
        <v>3</v>
      </c>
      <c r="AG1632" s="24">
        <v>550810000</v>
      </c>
      <c r="AH1632" s="24">
        <v>554190000</v>
      </c>
      <c r="AI1632" s="24">
        <v>339100000</v>
      </c>
      <c r="AJ1632" s="25">
        <v>3</v>
      </c>
      <c r="AK1632">
        <v>28.944667816162099</v>
      </c>
      <c r="AL1632">
        <v>28.6839485168457</v>
      </c>
      <c r="AM1632">
        <v>28.6197834014893</v>
      </c>
      <c r="AN1632">
        <v>28.594877243041999</v>
      </c>
      <c r="AO1632">
        <v>28.5184841156006</v>
      </c>
      <c r="AP1632">
        <v>28.553766250610401</v>
      </c>
      <c r="AQ1632">
        <v>28.838218688964801</v>
      </c>
      <c r="AR1632">
        <v>28.952714920043899</v>
      </c>
      <c r="AS1632">
        <v>29.038078308105501</v>
      </c>
      <c r="AT1632">
        <v>28.833339691162099</v>
      </c>
      <c r="AU1632">
        <v>29.036979675293001</v>
      </c>
      <c r="AV1632">
        <v>29.045804977416999</v>
      </c>
      <c r="AW1632">
        <v>28.337135314941399</v>
      </c>
      <c r="AX1632">
        <v>7</v>
      </c>
      <c r="AY1632">
        <v>7</v>
      </c>
      <c r="AZ1632">
        <v>7</v>
      </c>
      <c r="BA1632">
        <v>30.5</v>
      </c>
      <c r="BB1632">
        <v>30.5</v>
      </c>
      <c r="BC1632">
        <v>30.5</v>
      </c>
      <c r="BD1632">
        <v>28.792000000000002</v>
      </c>
      <c r="BE1632">
        <v>0</v>
      </c>
      <c r="BF1632">
        <v>15.263</v>
      </c>
      <c r="BG1632">
        <v>3976200000</v>
      </c>
      <c r="BH1632">
        <v>40</v>
      </c>
      <c r="BI1632">
        <v>7</v>
      </c>
      <c r="BJ1632">
        <v>7</v>
      </c>
      <c r="BK1632">
        <v>7</v>
      </c>
      <c r="BL1632" t="s">
        <v>7080</v>
      </c>
      <c r="BM1632">
        <v>6</v>
      </c>
      <c r="BN1632">
        <v>5</v>
      </c>
      <c r="BO1632">
        <v>3</v>
      </c>
      <c r="BP1632">
        <v>3</v>
      </c>
      <c r="BQ1632">
        <v>5</v>
      </c>
      <c r="BR1632">
        <v>5</v>
      </c>
      <c r="BS1632">
        <v>7</v>
      </c>
      <c r="BT1632">
        <v>5</v>
      </c>
      <c r="BU1632">
        <v>5</v>
      </c>
      <c r="BV1632">
        <v>5</v>
      </c>
      <c r="BW1632">
        <v>6</v>
      </c>
      <c r="BX1632">
        <v>6</v>
      </c>
      <c r="BY1632">
        <v>6</v>
      </c>
      <c r="BZ1632">
        <v>259</v>
      </c>
      <c r="CA1632">
        <v>259</v>
      </c>
      <c r="CB1632">
        <v>24.7</v>
      </c>
      <c r="CC1632">
        <v>20.5</v>
      </c>
      <c r="CD1632">
        <v>13.9</v>
      </c>
      <c r="CE1632">
        <v>13.9</v>
      </c>
      <c r="CF1632">
        <v>23.9</v>
      </c>
      <c r="CG1632">
        <v>20.5</v>
      </c>
      <c r="CH1632">
        <v>30.5</v>
      </c>
      <c r="CI1632">
        <v>20.5</v>
      </c>
      <c r="CJ1632">
        <v>20.5</v>
      </c>
      <c r="CK1632">
        <v>20.5</v>
      </c>
      <c r="CL1632">
        <v>24.7</v>
      </c>
      <c r="CM1632">
        <v>24.7</v>
      </c>
      <c r="CN1632">
        <v>24.7</v>
      </c>
      <c r="CO1632">
        <v>1.07613285859176</v>
      </c>
      <c r="CP1632">
        <v>0.232193335530959</v>
      </c>
      <c r="CQ1632">
        <v>0.21638799920129601</v>
      </c>
      <c r="CR1632">
        <v>0.72340828402366897</v>
      </c>
      <c r="CS1632">
        <v>-0.23055839538574199</v>
      </c>
      <c r="CT1632">
        <v>-2.1530546626289802</v>
      </c>
      <c r="CU1632">
        <v>0.64000854335753998</v>
      </c>
      <c r="CV1632">
        <v>7.3996225992839698E-2</v>
      </c>
      <c r="CW1632">
        <v>0.5819083078824</v>
      </c>
      <c r="CX1632">
        <v>0.76510584752035504</v>
      </c>
      <c r="CY1632">
        <v>0.13473765055338699</v>
      </c>
      <c r="CZ1632">
        <v>0.55640413886557505</v>
      </c>
    </row>
    <row r="1633" spans="1:104" x14ac:dyDescent="0.3">
      <c r="A1633" t="s">
        <v>6756</v>
      </c>
      <c r="B1633" t="s">
        <v>6757</v>
      </c>
      <c r="C1633" s="50">
        <v>0.86688249123212713</v>
      </c>
      <c r="D1633" s="51">
        <v>-0.20609165023642248</v>
      </c>
      <c r="E1633" s="52">
        <v>0.58781748442843706</v>
      </c>
      <c r="F1633" s="53">
        <v>0.23075750013163193</v>
      </c>
      <c r="G1633" s="50">
        <v>1.1143635451265264</v>
      </c>
      <c r="H1633" s="54">
        <v>0.15621996803616689</v>
      </c>
      <c r="I1633" s="55">
        <v>0.49815424870987318</v>
      </c>
      <c r="J1633" s="56">
        <v>0.30263616127409892</v>
      </c>
      <c r="K1633" t="s">
        <v>5721</v>
      </c>
      <c r="L1633" t="s">
        <v>5722</v>
      </c>
      <c r="M1633" s="13" t="str">
        <f>IFERROR(IF(SEARCH(M$1,$L1633),1,"no"),"-")</f>
        <v>-</v>
      </c>
      <c r="N1633" s="14" t="str">
        <f>IFERROR(IF(SEARCH(N$1,$L1633),1,"no"),"-")</f>
        <v>-</v>
      </c>
      <c r="O1633" s="14" t="str">
        <f>IFERROR(IF(SEARCH(O$1,$L1633),1,"no"),"-")</f>
        <v>-</v>
      </c>
      <c r="P1633" s="15">
        <v>193530000</v>
      </c>
      <c r="Q1633" s="16">
        <v>152430000</v>
      </c>
      <c r="T1633" s="17">
        <v>2</v>
      </c>
      <c r="U1633" s="18">
        <v>146920000</v>
      </c>
      <c r="V1633" s="19">
        <v>137750000</v>
      </c>
      <c r="W1633" s="19">
        <v>165190000</v>
      </c>
      <c r="AB1633" s="20">
        <v>3</v>
      </c>
      <c r="AC1633" s="32">
        <v>145530000</v>
      </c>
      <c r="AD1633" s="33">
        <v>127180000</v>
      </c>
      <c r="AE1633" s="33">
        <v>145780000</v>
      </c>
      <c r="AF1633" s="34">
        <v>3</v>
      </c>
      <c r="AG1633" s="24">
        <v>157390000</v>
      </c>
      <c r="AH1633" s="24">
        <v>186140000</v>
      </c>
      <c r="AI1633" s="24">
        <v>122820000</v>
      </c>
      <c r="AJ1633" s="25">
        <v>3</v>
      </c>
      <c r="AK1633">
        <v>27.527982711791999</v>
      </c>
      <c r="AL1633">
        <v>27.183570861816399</v>
      </c>
      <c r="AM1633">
        <v>27.428716659545898</v>
      </c>
      <c r="AN1633">
        <v>24.484777450561499</v>
      </c>
      <c r="AO1633">
        <v>27.130455017089801</v>
      </c>
      <c r="AP1633">
        <v>27.037477493286101</v>
      </c>
      <c r="AQ1633">
        <v>27.2995510101318</v>
      </c>
      <c r="AR1633">
        <v>27.116741180419901</v>
      </c>
      <c r="AS1633">
        <v>26.922296524047901</v>
      </c>
      <c r="AT1633">
        <v>27.119216918945298</v>
      </c>
      <c r="AU1633">
        <v>27.2297687530518</v>
      </c>
      <c r="AV1633">
        <v>27.4718132019043</v>
      </c>
      <c r="AW1633">
        <v>26.871971130371101</v>
      </c>
      <c r="AX1633">
        <v>6</v>
      </c>
      <c r="AY1633">
        <v>6</v>
      </c>
      <c r="AZ1633">
        <v>6</v>
      </c>
      <c r="BA1633">
        <v>30.5</v>
      </c>
      <c r="BB1633">
        <v>30.5</v>
      </c>
      <c r="BC1633">
        <v>30.5</v>
      </c>
      <c r="BD1633">
        <v>28.638999999999999</v>
      </c>
      <c r="BE1633">
        <v>0</v>
      </c>
      <c r="BF1633">
        <v>38.055999999999997</v>
      </c>
      <c r="BG1633">
        <v>1177500000</v>
      </c>
      <c r="BH1633">
        <v>29</v>
      </c>
      <c r="BI1633">
        <v>6</v>
      </c>
      <c r="BJ1633">
        <v>6</v>
      </c>
      <c r="BK1633">
        <v>6</v>
      </c>
      <c r="BL1633" t="s">
        <v>6758</v>
      </c>
      <c r="BM1633">
        <v>4</v>
      </c>
      <c r="BN1633">
        <v>6</v>
      </c>
      <c r="BO1633">
        <v>1</v>
      </c>
      <c r="BP1633">
        <v>1</v>
      </c>
      <c r="BQ1633">
        <v>4</v>
      </c>
      <c r="BR1633">
        <v>3</v>
      </c>
      <c r="BS1633">
        <v>4</v>
      </c>
      <c r="BT1633">
        <v>5</v>
      </c>
      <c r="BU1633">
        <v>5</v>
      </c>
      <c r="BV1633">
        <v>4</v>
      </c>
      <c r="BW1633">
        <v>4</v>
      </c>
      <c r="BX1633">
        <v>4</v>
      </c>
      <c r="BY1633">
        <v>5</v>
      </c>
      <c r="BZ1633">
        <v>269</v>
      </c>
      <c r="CA1633">
        <v>269</v>
      </c>
      <c r="CB1633">
        <v>17.100000000000001</v>
      </c>
      <c r="CC1633">
        <v>30.5</v>
      </c>
      <c r="CD1633">
        <v>4.0999999999999996</v>
      </c>
      <c r="CE1633">
        <v>4.0999999999999996</v>
      </c>
      <c r="CF1633">
        <v>17.5</v>
      </c>
      <c r="CG1633">
        <v>12.3</v>
      </c>
      <c r="CH1633">
        <v>17.100000000000001</v>
      </c>
      <c r="CI1633">
        <v>22.3</v>
      </c>
      <c r="CJ1633">
        <v>22.3</v>
      </c>
      <c r="CK1633">
        <v>17.100000000000001</v>
      </c>
      <c r="CL1633">
        <v>17.100000000000001</v>
      </c>
      <c r="CM1633">
        <v>17.100000000000001</v>
      </c>
      <c r="CN1633">
        <v>22.3</v>
      </c>
      <c r="CO1633">
        <v>0.17717213504328899</v>
      </c>
      <c r="CP1633">
        <v>0.23075750013163199</v>
      </c>
      <c r="CQ1633">
        <v>0.30263616127409898</v>
      </c>
      <c r="CR1633">
        <v>0.80586184210526302</v>
      </c>
      <c r="CS1633">
        <v>-0.39648962020874001</v>
      </c>
      <c r="CT1633">
        <v>-0.459727869114823</v>
      </c>
      <c r="CU1633">
        <v>0.64217840375586899</v>
      </c>
      <c r="CV1633">
        <v>-0.49956591924031502</v>
      </c>
      <c r="CW1633">
        <v>-0.57880076650654599</v>
      </c>
      <c r="CX1633">
        <v>0.664176518218624</v>
      </c>
      <c r="CY1633">
        <v>-0.13843282063802001</v>
      </c>
      <c r="CZ1633">
        <v>-0.74409541270957702</v>
      </c>
    </row>
    <row r="1634" spans="1:104" x14ac:dyDescent="0.3">
      <c r="A1634" t="s">
        <v>3850</v>
      </c>
      <c r="B1634" t="s">
        <v>136</v>
      </c>
      <c r="C1634" s="50">
        <v>0.98166308115214529</v>
      </c>
      <c r="D1634" s="51">
        <v>-2.6700136084909978E-2</v>
      </c>
      <c r="E1634" s="52">
        <v>0.58839162948370305</v>
      </c>
      <c r="F1634" s="53">
        <v>0.230333514215915</v>
      </c>
      <c r="G1634" s="50">
        <v>1.1272715819974175</v>
      </c>
      <c r="H1634" s="54">
        <v>0.17283513112654295</v>
      </c>
      <c r="I1634" s="55">
        <v>5.7992871180887633E-2</v>
      </c>
      <c r="J1634" s="56">
        <v>1.23662538914542</v>
      </c>
      <c r="M1634" s="13" t="str">
        <f>IFERROR(IF(SEARCH(M$1,$L1634),1,"no"),"-")</f>
        <v>-</v>
      </c>
      <c r="N1634" s="14" t="str">
        <f>IFERROR(IF(SEARCH(N$1,$L1634),1,"no"),"-")</f>
        <v>-</v>
      </c>
      <c r="O1634" s="14" t="str">
        <f>IFERROR(IF(SEARCH(O$1,$L1634),1,"no"),"-")</f>
        <v>-</v>
      </c>
      <c r="P1634" s="15">
        <v>109540000</v>
      </c>
      <c r="Q1634" s="16">
        <v>113580000</v>
      </c>
      <c r="T1634" s="17">
        <v>2</v>
      </c>
      <c r="U1634" s="18">
        <v>103750000</v>
      </c>
      <c r="V1634" s="19">
        <v>93043000</v>
      </c>
      <c r="W1634" s="19">
        <v>131750000</v>
      </c>
      <c r="AB1634" s="20">
        <v>3</v>
      </c>
      <c r="AC1634" s="32">
        <v>104240000</v>
      </c>
      <c r="AD1634" s="33">
        <v>106130000</v>
      </c>
      <c r="AE1634" s="33">
        <v>107140000</v>
      </c>
      <c r="AF1634" s="34">
        <v>3</v>
      </c>
      <c r="AG1634" s="24">
        <v>130030000</v>
      </c>
      <c r="AH1634" s="24">
        <v>113640000</v>
      </c>
      <c r="AI1634" s="24">
        <v>114250000</v>
      </c>
      <c r="AJ1634" s="25">
        <v>3</v>
      </c>
      <c r="AK1634">
        <v>26.706882476806602</v>
      </c>
      <c r="AL1634">
        <v>26.7591342926025</v>
      </c>
      <c r="AM1634">
        <v>26.824638366699201</v>
      </c>
      <c r="AN1634">
        <v>25.670202255248999</v>
      </c>
      <c r="AO1634">
        <v>26.628536224365199</v>
      </c>
      <c r="AP1634">
        <v>26.471393585205099</v>
      </c>
      <c r="AQ1634">
        <v>26.973228454589801</v>
      </c>
      <c r="AR1634">
        <v>26.635334014892599</v>
      </c>
      <c r="AS1634">
        <v>26.661256790161101</v>
      </c>
      <c r="AT1634">
        <v>26.674921035766602</v>
      </c>
      <c r="AU1634">
        <v>26.954269409179702</v>
      </c>
      <c r="AV1634">
        <v>26.759895324706999</v>
      </c>
      <c r="AW1634">
        <v>26.7676181793213</v>
      </c>
      <c r="AX1634">
        <v>7</v>
      </c>
      <c r="AY1634">
        <v>7</v>
      </c>
      <c r="AZ1634">
        <v>7</v>
      </c>
      <c r="BA1634">
        <v>32.799999999999997</v>
      </c>
      <c r="BB1634">
        <v>32.799999999999997</v>
      </c>
      <c r="BC1634">
        <v>32.799999999999997</v>
      </c>
      <c r="BD1634">
        <v>19.911000000000001</v>
      </c>
      <c r="BE1634">
        <v>0</v>
      </c>
      <c r="BF1634">
        <v>11.387</v>
      </c>
      <c r="BG1634">
        <v>925640000</v>
      </c>
      <c r="BH1634">
        <v>34</v>
      </c>
      <c r="BI1634">
        <v>7</v>
      </c>
      <c r="BJ1634">
        <v>7</v>
      </c>
      <c r="BK1634">
        <v>7</v>
      </c>
      <c r="BL1634" t="s">
        <v>3851</v>
      </c>
      <c r="BM1634">
        <v>5</v>
      </c>
      <c r="BN1634">
        <v>5</v>
      </c>
      <c r="BO1634">
        <v>2</v>
      </c>
      <c r="BP1634">
        <v>1</v>
      </c>
      <c r="BQ1634">
        <v>3</v>
      </c>
      <c r="BR1634">
        <v>4</v>
      </c>
      <c r="BS1634">
        <v>3</v>
      </c>
      <c r="BT1634">
        <v>4</v>
      </c>
      <c r="BU1634">
        <v>5</v>
      </c>
      <c r="BV1634">
        <v>5</v>
      </c>
      <c r="BW1634">
        <v>3</v>
      </c>
      <c r="BX1634">
        <v>4</v>
      </c>
      <c r="BY1634">
        <v>5</v>
      </c>
      <c r="BZ1634">
        <v>180</v>
      </c>
      <c r="CA1634">
        <v>180</v>
      </c>
      <c r="CB1634">
        <v>21.1</v>
      </c>
      <c r="CC1634">
        <v>25.6</v>
      </c>
      <c r="CD1634">
        <v>11.7</v>
      </c>
      <c r="CE1634">
        <v>6.1</v>
      </c>
      <c r="CF1634">
        <v>15.6</v>
      </c>
      <c r="CG1634">
        <v>20</v>
      </c>
      <c r="CH1634">
        <v>17.8</v>
      </c>
      <c r="CI1634">
        <v>22.2</v>
      </c>
      <c r="CJ1634">
        <v>21.1</v>
      </c>
      <c r="CK1634">
        <v>25.6</v>
      </c>
      <c r="CL1634">
        <v>16.7</v>
      </c>
      <c r="CM1634">
        <v>21.1</v>
      </c>
      <c r="CN1634">
        <v>23.3</v>
      </c>
      <c r="CO1634">
        <v>0.20124431950500399</v>
      </c>
      <c r="CP1634">
        <v>0.230333514215915</v>
      </c>
      <c r="CQ1634">
        <v>1.23662538914542</v>
      </c>
      <c r="CR1634">
        <v>0.78621186440678004</v>
      </c>
      <c r="CS1634">
        <v>-0.16695626576741401</v>
      </c>
      <c r="CT1634">
        <v>-0.51400299155672702</v>
      </c>
      <c r="CU1634">
        <v>0.64259044368600704</v>
      </c>
      <c r="CV1634">
        <v>-0.20083840688069499</v>
      </c>
      <c r="CW1634">
        <v>-0.57788238359194299</v>
      </c>
      <c r="CX1634">
        <v>0.117505791505792</v>
      </c>
      <c r="CY1634">
        <v>-0.17009035746256601</v>
      </c>
      <c r="CZ1634">
        <v>-2.6331781375176999</v>
      </c>
    </row>
    <row r="1635" spans="1:104" x14ac:dyDescent="0.3">
      <c r="A1635" t="s">
        <v>5698</v>
      </c>
      <c r="B1635" t="s">
        <v>136</v>
      </c>
      <c r="C1635" s="50">
        <v>1.197044174083449</v>
      </c>
      <c r="D1635" s="51">
        <v>0.2594763925113362</v>
      </c>
      <c r="E1635" s="52">
        <v>0.58850056205111168</v>
      </c>
      <c r="F1635" s="53">
        <v>0.23025311804470999</v>
      </c>
      <c r="G1635" s="50">
        <v>0.82056525315298845</v>
      </c>
      <c r="H1635" s="54">
        <v>-0.28531003030499369</v>
      </c>
      <c r="I1635" s="55">
        <v>0.25614189504976898</v>
      </c>
      <c r="J1635" s="56">
        <v>0.59151938169999796</v>
      </c>
      <c r="K1635" t="s">
        <v>256</v>
      </c>
      <c r="L1635" t="s">
        <v>6</v>
      </c>
      <c r="M1635" s="13" t="str">
        <f>IFERROR(IF(SEARCH(M$1,$L1635),1,"no"),"-")</f>
        <v>-</v>
      </c>
      <c r="N1635" s="14">
        <f>IFERROR(IF(SEARCH(N$1,$L1635),1,"no"),"-")</f>
        <v>1</v>
      </c>
      <c r="O1635" s="14" t="str">
        <f>IFERROR(IF(SEARCH(O$1,$L1635),1,"no"),"-")</f>
        <v>-</v>
      </c>
      <c r="P1635" s="15">
        <v>385650000</v>
      </c>
      <c r="Q1635" s="16">
        <v>433300000</v>
      </c>
      <c r="R1635" s="16">
        <v>192490000</v>
      </c>
      <c r="S1635" s="16">
        <v>213260000</v>
      </c>
      <c r="T1635" s="17">
        <v>4</v>
      </c>
      <c r="U1635" s="18">
        <v>354000000</v>
      </c>
      <c r="W1635" s="19">
        <v>379010000</v>
      </c>
      <c r="AB1635" s="20">
        <v>2</v>
      </c>
      <c r="AC1635" s="32">
        <v>376290000</v>
      </c>
      <c r="AD1635" s="33">
        <v>434730000</v>
      </c>
      <c r="AE1635" s="33">
        <v>502020000</v>
      </c>
      <c r="AF1635" s="34">
        <v>3</v>
      </c>
      <c r="AG1635" s="24">
        <v>312440000</v>
      </c>
      <c r="AI1635" s="24">
        <v>405850000</v>
      </c>
      <c r="AJ1635" s="25">
        <v>2</v>
      </c>
      <c r="AK1635">
        <v>28.5227165222168</v>
      </c>
      <c r="AL1635">
        <v>28.690790176391602</v>
      </c>
      <c r="AM1635">
        <v>27.520208358764599</v>
      </c>
      <c r="AN1635">
        <v>27.668037414550799</v>
      </c>
      <c r="AO1635">
        <v>28.399173736572301</v>
      </c>
      <c r="AP1635">
        <v>26.129144668579102</v>
      </c>
      <c r="AQ1635">
        <v>28.4976596832275</v>
      </c>
      <c r="AR1635">
        <v>28.487270355224599</v>
      </c>
      <c r="AS1635">
        <v>28.6955451965332</v>
      </c>
      <c r="AT1635">
        <v>28.903169631958001</v>
      </c>
      <c r="AU1635">
        <v>28.2190036773682</v>
      </c>
      <c r="AV1635">
        <v>25.936872482299801</v>
      </c>
      <c r="AW1635">
        <v>28.596370697021499</v>
      </c>
      <c r="AX1635">
        <v>5</v>
      </c>
      <c r="AY1635">
        <v>5</v>
      </c>
      <c r="AZ1635">
        <v>5</v>
      </c>
      <c r="BA1635">
        <v>44.3</v>
      </c>
      <c r="BB1635">
        <v>44.3</v>
      </c>
      <c r="BC1635">
        <v>44.3</v>
      </c>
      <c r="BD1635">
        <v>21.597999999999999</v>
      </c>
      <c r="BE1635">
        <v>0</v>
      </c>
      <c r="BF1635">
        <v>17.152999999999999</v>
      </c>
      <c r="BG1635">
        <v>2917200000</v>
      </c>
      <c r="BH1635">
        <v>19</v>
      </c>
      <c r="BI1635">
        <v>5</v>
      </c>
      <c r="BJ1635">
        <v>5</v>
      </c>
      <c r="BK1635">
        <v>5</v>
      </c>
      <c r="BL1635" t="s">
        <v>5699</v>
      </c>
      <c r="BM1635">
        <v>3</v>
      </c>
      <c r="BN1635">
        <v>3</v>
      </c>
      <c r="BO1635">
        <v>3</v>
      </c>
      <c r="BP1635">
        <v>2</v>
      </c>
      <c r="BQ1635">
        <v>2</v>
      </c>
      <c r="BR1635">
        <v>1</v>
      </c>
      <c r="BS1635">
        <v>3</v>
      </c>
      <c r="BT1635">
        <v>4</v>
      </c>
      <c r="BU1635">
        <v>4</v>
      </c>
      <c r="BV1635">
        <v>2</v>
      </c>
      <c r="BW1635">
        <v>2</v>
      </c>
      <c r="BX1635">
        <v>1</v>
      </c>
      <c r="BY1635">
        <v>3</v>
      </c>
      <c r="BZ1635">
        <v>192</v>
      </c>
      <c r="CA1635">
        <v>192</v>
      </c>
      <c r="CB1635">
        <v>25</v>
      </c>
      <c r="CC1635">
        <v>31.8</v>
      </c>
      <c r="CD1635">
        <v>28.1</v>
      </c>
      <c r="CE1635">
        <v>20.3</v>
      </c>
      <c r="CF1635">
        <v>20.3</v>
      </c>
      <c r="CG1635">
        <v>11.5</v>
      </c>
      <c r="CH1635">
        <v>25</v>
      </c>
      <c r="CI1635">
        <v>36.5</v>
      </c>
      <c r="CJ1635">
        <v>36.5</v>
      </c>
      <c r="CK1635">
        <v>20.3</v>
      </c>
      <c r="CL1635">
        <v>20.3</v>
      </c>
      <c r="CM1635">
        <v>8.9</v>
      </c>
      <c r="CN1635">
        <v>25</v>
      </c>
      <c r="CO1635">
        <v>0.78697658558517303</v>
      </c>
      <c r="CP1635">
        <v>0.23025311804470999</v>
      </c>
      <c r="CQ1635">
        <v>0.59151938169999796</v>
      </c>
      <c r="CR1635">
        <v>0.67570041608876596</v>
      </c>
      <c r="CS1635">
        <v>-0.59489027659098404</v>
      </c>
      <c r="CT1635">
        <v>-1.6333953625098501</v>
      </c>
      <c r="CU1635">
        <v>0.64239999999999997</v>
      </c>
      <c r="CV1635">
        <v>0.42511208852131999</v>
      </c>
      <c r="CW1635">
        <v>0.57770820064519801</v>
      </c>
      <c r="CX1635">
        <v>0.36734440278521702</v>
      </c>
      <c r="CY1635">
        <v>1.11124610900879</v>
      </c>
      <c r="CZ1635">
        <v>1.3238443146116901</v>
      </c>
    </row>
    <row r="1636" spans="1:104" x14ac:dyDescent="0.3">
      <c r="A1636" t="s">
        <v>7052</v>
      </c>
      <c r="B1636" t="s">
        <v>136</v>
      </c>
      <c r="C1636" s="50">
        <v>0.99598802942982967</v>
      </c>
      <c r="D1636" s="51">
        <v>-5.7996919373820809E-3</v>
      </c>
      <c r="E1636" s="52">
        <v>0.58865034337810329</v>
      </c>
      <c r="F1636" s="53">
        <v>0.23014259830785103</v>
      </c>
      <c r="G1636" s="50">
        <v>0.9662378311201123</v>
      </c>
      <c r="H1636" s="54">
        <v>-4.9549755157217483E-2</v>
      </c>
      <c r="I1636" s="55">
        <v>0.60080248773840461</v>
      </c>
      <c r="J1636" s="56">
        <v>0.22126827772022503</v>
      </c>
      <c r="M1636" s="13" t="str">
        <f>IFERROR(IF(SEARCH(M$1,$L1636),1,"no"),"-")</f>
        <v>-</v>
      </c>
      <c r="N1636" s="14" t="str">
        <f>IFERROR(IF(SEARCH(N$1,$L1636),1,"no"),"-")</f>
        <v>-</v>
      </c>
      <c r="O1636" s="14" t="str">
        <f>IFERROR(IF(SEARCH(O$1,$L1636),1,"no"),"-")</f>
        <v>-</v>
      </c>
      <c r="P1636" s="15">
        <v>138350000</v>
      </c>
      <c r="Q1636" s="16">
        <v>116720000</v>
      </c>
      <c r="T1636" s="17">
        <v>2</v>
      </c>
      <c r="U1636" s="18">
        <v>127850000</v>
      </c>
      <c r="V1636" s="19">
        <v>131230000</v>
      </c>
      <c r="W1636" s="19">
        <v>121990000</v>
      </c>
      <c r="AB1636" s="20">
        <v>3</v>
      </c>
      <c r="AC1636" s="32">
        <v>142850000</v>
      </c>
      <c r="AD1636" s="33">
        <v>150790000</v>
      </c>
      <c r="AE1636" s="33">
        <v>140870000</v>
      </c>
      <c r="AF1636" s="34">
        <v>3</v>
      </c>
      <c r="AG1636" s="24">
        <v>149830000</v>
      </c>
      <c r="AH1636" s="24">
        <v>147160000</v>
      </c>
      <c r="AI1636" s="24">
        <v>122850000</v>
      </c>
      <c r="AJ1636" s="25">
        <v>3</v>
      </c>
      <c r="AK1636">
        <v>27.043746948242202</v>
      </c>
      <c r="AL1636">
        <v>26.798477172851602</v>
      </c>
      <c r="AM1636">
        <v>26.108222961425799</v>
      </c>
      <c r="AN1636">
        <v>27.102790832519499</v>
      </c>
      <c r="AO1636">
        <v>26.929876327514599</v>
      </c>
      <c r="AP1636">
        <v>26.967521667480501</v>
      </c>
      <c r="AQ1636">
        <v>26.862188339233398</v>
      </c>
      <c r="AR1636">
        <v>27.0899257659912</v>
      </c>
      <c r="AS1636">
        <v>27.167964935302699</v>
      </c>
      <c r="AT1636">
        <v>27.069789886474599</v>
      </c>
      <c r="AU1636">
        <v>27.158750534057599</v>
      </c>
      <c r="AV1636">
        <v>27.132810592651399</v>
      </c>
      <c r="AW1636">
        <v>26.872322082519499</v>
      </c>
      <c r="AX1636">
        <v>6</v>
      </c>
      <c r="AY1636">
        <v>6</v>
      </c>
      <c r="AZ1636">
        <v>6</v>
      </c>
      <c r="BA1636">
        <v>22.6</v>
      </c>
      <c r="BB1636">
        <v>22.6</v>
      </c>
      <c r="BC1636">
        <v>22.6</v>
      </c>
      <c r="BD1636">
        <v>32.722999999999999</v>
      </c>
      <c r="BE1636">
        <v>0</v>
      </c>
      <c r="BF1636">
        <v>53.131</v>
      </c>
      <c r="BG1636">
        <v>1049300000</v>
      </c>
      <c r="BH1636">
        <v>24</v>
      </c>
      <c r="BI1636">
        <v>6</v>
      </c>
      <c r="BJ1636">
        <v>6</v>
      </c>
      <c r="BK1636">
        <v>6</v>
      </c>
      <c r="BL1636" t="s">
        <v>7053</v>
      </c>
      <c r="BM1636">
        <v>4</v>
      </c>
      <c r="BN1636">
        <v>5</v>
      </c>
      <c r="BO1636">
        <v>1</v>
      </c>
      <c r="BP1636">
        <v>1</v>
      </c>
      <c r="BQ1636">
        <v>4</v>
      </c>
      <c r="BR1636">
        <v>4</v>
      </c>
      <c r="BS1636">
        <v>4</v>
      </c>
      <c r="BT1636">
        <v>5</v>
      </c>
      <c r="BU1636">
        <v>4</v>
      </c>
      <c r="BV1636">
        <v>3</v>
      </c>
      <c r="BW1636">
        <v>3</v>
      </c>
      <c r="BX1636">
        <v>4</v>
      </c>
      <c r="BY1636">
        <v>6</v>
      </c>
      <c r="BZ1636">
        <v>296</v>
      </c>
      <c r="CA1636">
        <v>296</v>
      </c>
      <c r="CB1636">
        <v>17.600000000000001</v>
      </c>
      <c r="CC1636">
        <v>22.6</v>
      </c>
      <c r="CD1636">
        <v>5.0999999999999996</v>
      </c>
      <c r="CE1636">
        <v>5.0999999999999996</v>
      </c>
      <c r="CF1636">
        <v>19.899999999999999</v>
      </c>
      <c r="CG1636">
        <v>16.899999999999999</v>
      </c>
      <c r="CH1636">
        <v>16.899999999999999</v>
      </c>
      <c r="CI1636">
        <v>16.899999999999999</v>
      </c>
      <c r="CJ1636">
        <v>16.899999999999999</v>
      </c>
      <c r="CK1636">
        <v>14.2</v>
      </c>
      <c r="CL1636">
        <v>14.2</v>
      </c>
      <c r="CM1636">
        <v>16.899999999999999</v>
      </c>
      <c r="CN1636">
        <v>22.6</v>
      </c>
      <c r="CO1636">
        <v>0.58851713213526502</v>
      </c>
      <c r="CP1636">
        <v>0.230142598307851</v>
      </c>
      <c r="CQ1636">
        <v>0.221268277720225</v>
      </c>
      <c r="CR1636">
        <v>0.62006763285024202</v>
      </c>
      <c r="CS1636">
        <v>-0.34591738382975401</v>
      </c>
      <c r="CT1636">
        <v>-1.2762942781473201</v>
      </c>
      <c r="CU1636">
        <v>0.64236828644501298</v>
      </c>
      <c r="CV1636">
        <v>-0.15655263264973801</v>
      </c>
      <c r="CW1636">
        <v>-0.57746873280564504</v>
      </c>
      <c r="CX1636">
        <v>0.75989732142857103</v>
      </c>
      <c r="CY1636">
        <v>5.4599126180015403E-2</v>
      </c>
      <c r="CZ1636">
        <v>0.56735010324439605</v>
      </c>
    </row>
    <row r="1637" spans="1:104" x14ac:dyDescent="0.3">
      <c r="A1637" t="s">
        <v>2838</v>
      </c>
      <c r="B1637" t="s">
        <v>2839</v>
      </c>
      <c r="C1637" s="50">
        <v>0.82138278817764798</v>
      </c>
      <c r="D1637" s="51">
        <v>-0.28387337848215088</v>
      </c>
      <c r="E1637" s="52">
        <v>0.58887289514846286</v>
      </c>
      <c r="F1637" s="53">
        <v>0.22997843508152399</v>
      </c>
      <c r="G1637" s="41">
        <v>0.69262554851292046</v>
      </c>
      <c r="H1637" s="43">
        <v>-0.52985249044045357</v>
      </c>
      <c r="I1637" s="39">
        <v>3.7815360069313096E-2</v>
      </c>
      <c r="J1637" s="40">
        <v>1.42233175999427</v>
      </c>
      <c r="K1637" t="s">
        <v>2840</v>
      </c>
      <c r="L1637" t="s">
        <v>2841</v>
      </c>
      <c r="M1637" s="13" t="str">
        <f>IFERROR(IF(SEARCH(M$1,$L1637),1,"no"),"-")</f>
        <v>-</v>
      </c>
      <c r="N1637" s="14" t="str">
        <f>IFERROR(IF(SEARCH(N$1,$L1637),1,"no"),"-")</f>
        <v>-</v>
      </c>
      <c r="O1637" s="14" t="str">
        <f>IFERROR(IF(SEARCH(O$1,$L1637),1,"no"),"-")</f>
        <v>-</v>
      </c>
      <c r="P1637" s="15">
        <v>480050000</v>
      </c>
      <c r="Q1637" s="16">
        <v>506670000</v>
      </c>
      <c r="R1637" s="16">
        <v>219770000</v>
      </c>
      <c r="S1637" s="16">
        <v>286050000</v>
      </c>
      <c r="T1637" s="17">
        <v>4</v>
      </c>
      <c r="U1637" s="18">
        <v>352230000</v>
      </c>
      <c r="V1637" s="19">
        <v>272630000</v>
      </c>
      <c r="W1637" s="19">
        <v>294600000</v>
      </c>
      <c r="AB1637" s="20">
        <v>3</v>
      </c>
      <c r="AC1637" s="32">
        <v>602180000</v>
      </c>
      <c r="AD1637" s="33">
        <v>500210000</v>
      </c>
      <c r="AE1637" s="33">
        <v>538410000</v>
      </c>
      <c r="AF1637" s="34">
        <v>3</v>
      </c>
      <c r="AG1637" s="24">
        <v>466840000</v>
      </c>
      <c r="AH1637" s="24">
        <v>338240000</v>
      </c>
      <c r="AI1637" s="24">
        <v>331380000</v>
      </c>
      <c r="AJ1637" s="25">
        <v>3</v>
      </c>
      <c r="AK1637">
        <v>28.838609695434599</v>
      </c>
      <c r="AL1637">
        <v>28.9164714813232</v>
      </c>
      <c r="AM1637">
        <v>27.711420059204102</v>
      </c>
      <c r="AN1637">
        <v>28.091691970825199</v>
      </c>
      <c r="AO1637">
        <v>28.391942977905298</v>
      </c>
      <c r="AP1637">
        <v>28.0223693847656</v>
      </c>
      <c r="AQ1637">
        <v>28.134181976318398</v>
      </c>
      <c r="AR1637">
        <v>29.1656188964844</v>
      </c>
      <c r="AS1637">
        <v>28.8979587554932</v>
      </c>
      <c r="AT1637">
        <v>29.00412940979</v>
      </c>
      <c r="AU1637">
        <v>28.798353195190401</v>
      </c>
      <c r="AV1637">
        <v>28.333471298217798</v>
      </c>
      <c r="AW1637">
        <v>28.303911209106399</v>
      </c>
      <c r="AX1637">
        <v>19</v>
      </c>
      <c r="AY1637">
        <v>19</v>
      </c>
      <c r="AZ1637">
        <v>19</v>
      </c>
      <c r="BA1637">
        <v>25.9</v>
      </c>
      <c r="BB1637">
        <v>25.9</v>
      </c>
      <c r="BC1637">
        <v>25.9</v>
      </c>
      <c r="BD1637">
        <v>112.63</v>
      </c>
      <c r="BE1637">
        <v>0</v>
      </c>
      <c r="BF1637">
        <v>84.995000000000005</v>
      </c>
      <c r="BG1637">
        <v>3495800000</v>
      </c>
      <c r="BH1637">
        <v>73</v>
      </c>
      <c r="BI1637" t="s">
        <v>105</v>
      </c>
      <c r="BJ1637" t="s">
        <v>105</v>
      </c>
      <c r="BK1637" t="s">
        <v>105</v>
      </c>
      <c r="BL1637" t="s">
        <v>2842</v>
      </c>
      <c r="BM1637">
        <v>13</v>
      </c>
      <c r="BN1637">
        <v>16</v>
      </c>
      <c r="BO1637">
        <v>7</v>
      </c>
      <c r="BP1637">
        <v>6</v>
      </c>
      <c r="BQ1637">
        <v>11</v>
      </c>
      <c r="BR1637">
        <v>7</v>
      </c>
      <c r="BS1637">
        <v>9</v>
      </c>
      <c r="BT1637">
        <v>15</v>
      </c>
      <c r="BU1637">
        <v>14</v>
      </c>
      <c r="BV1637">
        <v>12</v>
      </c>
      <c r="BW1637">
        <v>6</v>
      </c>
      <c r="BX1637">
        <v>7</v>
      </c>
      <c r="BY1637">
        <v>8</v>
      </c>
      <c r="BZ1637">
        <v>999</v>
      </c>
      <c r="CA1637" t="s">
        <v>105</v>
      </c>
      <c r="CB1637">
        <v>16</v>
      </c>
      <c r="CC1637">
        <v>19.600000000000001</v>
      </c>
      <c r="CD1637">
        <v>8.5</v>
      </c>
      <c r="CE1637">
        <v>7</v>
      </c>
      <c r="CF1637">
        <v>14.6</v>
      </c>
      <c r="CG1637">
        <v>7.1</v>
      </c>
      <c r="CH1637">
        <v>13.6</v>
      </c>
      <c r="CI1637">
        <v>20.2</v>
      </c>
      <c r="CJ1637">
        <v>17</v>
      </c>
      <c r="CK1637">
        <v>14.5</v>
      </c>
      <c r="CL1637">
        <v>9.9</v>
      </c>
      <c r="CM1637">
        <v>7.9</v>
      </c>
      <c r="CN1637">
        <v>10.9</v>
      </c>
      <c r="CO1637">
        <v>0.87827512402426999</v>
      </c>
      <c r="CP1637">
        <v>0.22997843508152399</v>
      </c>
      <c r="CQ1637">
        <v>1.42233175999427</v>
      </c>
      <c r="CR1637">
        <v>0.71744927536231895</v>
      </c>
      <c r="CS1637">
        <v>-0.63302071889241396</v>
      </c>
      <c r="CT1637">
        <v>-1.7965138074161799</v>
      </c>
      <c r="CU1637">
        <v>0.64238602471239903</v>
      </c>
      <c r="CV1637">
        <v>0.206716855367024</v>
      </c>
      <c r="CW1637">
        <v>0.57711298959893198</v>
      </c>
      <c r="CX1637">
        <v>8.6833883388338806E-2</v>
      </c>
      <c r="CY1637">
        <v>0.54399045308430904</v>
      </c>
      <c r="CZ1637">
        <v>3.0557434205160998</v>
      </c>
    </row>
    <row r="1638" spans="1:104" x14ac:dyDescent="0.3">
      <c r="A1638" t="s">
        <v>2466</v>
      </c>
      <c r="B1638" t="s">
        <v>2467</v>
      </c>
      <c r="C1638" s="50">
        <v>0.96311419627058659</v>
      </c>
      <c r="D1638" s="51">
        <v>-5.4221226594675993E-2</v>
      </c>
      <c r="E1638" s="52">
        <v>0.59132328693521619</v>
      </c>
      <c r="F1638" s="53">
        <v>0.22817501768899803</v>
      </c>
      <c r="G1638" s="41">
        <v>0.76830107450994234</v>
      </c>
      <c r="H1638" s="43">
        <v>-0.38025632354361771</v>
      </c>
      <c r="I1638" s="39">
        <v>1.6457088143517977E-2</v>
      </c>
      <c r="J1638" s="40">
        <v>1.7836470047903801</v>
      </c>
      <c r="K1638" t="s">
        <v>2468</v>
      </c>
      <c r="L1638" t="s">
        <v>2469</v>
      </c>
      <c r="M1638" s="13" t="str">
        <f>IFERROR(IF(SEARCH(M$1,$L1638),1,"no"),"-")</f>
        <v>-</v>
      </c>
      <c r="N1638" s="14" t="str">
        <f>IFERROR(IF(SEARCH(N$1,$L1638),1,"no"),"-")</f>
        <v>-</v>
      </c>
      <c r="O1638" s="14" t="str">
        <f>IFERROR(IF(SEARCH(O$1,$L1638),1,"no"),"-")</f>
        <v>-</v>
      </c>
      <c r="P1638" s="15">
        <v>1586200000</v>
      </c>
      <c r="Q1638" s="16">
        <v>1815600000</v>
      </c>
      <c r="R1638" s="16">
        <v>1456300000</v>
      </c>
      <c r="S1638" s="16">
        <v>1509300000</v>
      </c>
      <c r="T1638" s="17">
        <v>4</v>
      </c>
      <c r="U1638" s="18">
        <v>1525700000</v>
      </c>
      <c r="V1638" s="19">
        <v>1596900000</v>
      </c>
      <c r="W1638" s="19">
        <v>1476800000</v>
      </c>
      <c r="AB1638" s="20">
        <v>3</v>
      </c>
      <c r="AC1638" s="32">
        <v>2007100000</v>
      </c>
      <c r="AD1638" s="33">
        <v>1995700000</v>
      </c>
      <c r="AE1638" s="33">
        <v>1664900000</v>
      </c>
      <c r="AF1638" s="34">
        <v>3</v>
      </c>
      <c r="AG1638" s="24">
        <v>1500500000</v>
      </c>
      <c r="AH1638" s="24">
        <v>1388900000</v>
      </c>
      <c r="AI1638" s="24">
        <v>1465100000</v>
      </c>
      <c r="AJ1638" s="25">
        <v>3</v>
      </c>
      <c r="AK1638">
        <v>30.5629272460938</v>
      </c>
      <c r="AL1638">
        <v>30.757799148559599</v>
      </c>
      <c r="AM1638">
        <v>30.439661026001001</v>
      </c>
      <c r="AN1638">
        <v>30.491231918335</v>
      </c>
      <c r="AO1638">
        <v>30.5068244934082</v>
      </c>
      <c r="AP1638">
        <v>30.572626113891602</v>
      </c>
      <c r="AQ1638">
        <v>30.4598274230957</v>
      </c>
      <c r="AR1638">
        <v>30.9024658203125</v>
      </c>
      <c r="AS1638">
        <v>30.8942470550537</v>
      </c>
      <c r="AT1638">
        <v>30.632787704467798</v>
      </c>
      <c r="AU1638">
        <v>30.482795715331999</v>
      </c>
      <c r="AV1638">
        <v>30.371295928955099</v>
      </c>
      <c r="AW1638">
        <v>30.4483528137207</v>
      </c>
      <c r="AX1638">
        <v>25</v>
      </c>
      <c r="AY1638">
        <v>24</v>
      </c>
      <c r="AZ1638">
        <v>23</v>
      </c>
      <c r="BA1638">
        <v>59</v>
      </c>
      <c r="BB1638">
        <v>59</v>
      </c>
      <c r="BC1638">
        <v>59</v>
      </c>
      <c r="BD1638">
        <v>48.475000000000001</v>
      </c>
      <c r="BE1638">
        <v>0</v>
      </c>
      <c r="BF1638">
        <v>128.82</v>
      </c>
      <c r="BG1638">
        <v>13953000000</v>
      </c>
      <c r="BH1638">
        <v>157</v>
      </c>
      <c r="BI1638">
        <v>25</v>
      </c>
      <c r="BJ1638">
        <v>24</v>
      </c>
      <c r="BK1638">
        <v>23</v>
      </c>
      <c r="BL1638" t="s">
        <v>2470</v>
      </c>
      <c r="BM1638">
        <v>17</v>
      </c>
      <c r="BN1638">
        <v>15</v>
      </c>
      <c r="BO1638">
        <v>12</v>
      </c>
      <c r="BP1638">
        <v>12</v>
      </c>
      <c r="BQ1638">
        <v>16</v>
      </c>
      <c r="BR1638">
        <v>15</v>
      </c>
      <c r="BS1638">
        <v>16</v>
      </c>
      <c r="BT1638">
        <v>14</v>
      </c>
      <c r="BU1638">
        <v>19</v>
      </c>
      <c r="BV1638">
        <v>18</v>
      </c>
      <c r="BW1638">
        <v>16</v>
      </c>
      <c r="BX1638">
        <v>14</v>
      </c>
      <c r="BY1638">
        <v>15</v>
      </c>
      <c r="BZ1638">
        <v>437</v>
      </c>
      <c r="CA1638">
        <v>437</v>
      </c>
      <c r="CB1638">
        <v>42.6</v>
      </c>
      <c r="CC1638">
        <v>40.700000000000003</v>
      </c>
      <c r="CD1638">
        <v>34.799999999999997</v>
      </c>
      <c r="CE1638">
        <v>34.799999999999997</v>
      </c>
      <c r="CF1638">
        <v>45.1</v>
      </c>
      <c r="CG1638">
        <v>37.1</v>
      </c>
      <c r="CH1638">
        <v>42.1</v>
      </c>
      <c r="CI1638">
        <v>39.799999999999997</v>
      </c>
      <c r="CJ1638">
        <v>43.9</v>
      </c>
      <c r="CK1638">
        <v>41.4</v>
      </c>
      <c r="CL1638">
        <v>40.5</v>
      </c>
      <c r="CM1638">
        <v>38.700000000000003</v>
      </c>
      <c r="CN1638">
        <v>41.6</v>
      </c>
      <c r="CO1638">
        <v>1.1167112820340399</v>
      </c>
      <c r="CP1638">
        <v>0.22817501768899801</v>
      </c>
      <c r="CQ1638">
        <v>1.7836470047903801</v>
      </c>
      <c r="CR1638">
        <v>0.72855629139072797</v>
      </c>
      <c r="CS1638">
        <v>-0.246928691864014</v>
      </c>
      <c r="CT1638">
        <v>-2.2271901610612299</v>
      </c>
      <c r="CU1638">
        <v>0.64404081632653098</v>
      </c>
      <c r="CV1638">
        <v>4.9812157948810699E-2</v>
      </c>
      <c r="CW1638">
        <v>0.57320151584943702</v>
      </c>
      <c r="CX1638">
        <v>5.5441717791411001E-2</v>
      </c>
      <c r="CY1638">
        <v>0.37568537394205798</v>
      </c>
      <c r="CZ1638">
        <v>3.9759196193256101</v>
      </c>
    </row>
    <row r="1639" spans="1:104" x14ac:dyDescent="0.3">
      <c r="A1639" t="s">
        <v>7203</v>
      </c>
      <c r="B1639" t="s">
        <v>7204</v>
      </c>
      <c r="C1639" s="50">
        <v>0.858860765934927</v>
      </c>
      <c r="D1639" s="51">
        <v>-0.21950382682573363</v>
      </c>
      <c r="E1639" s="52">
        <v>0.5922070557396496</v>
      </c>
      <c r="F1639" s="53">
        <v>0.22752642259592398</v>
      </c>
      <c r="G1639" s="50">
        <v>0.9509233871881444</v>
      </c>
      <c r="H1639" s="54">
        <v>-7.2598982377855309E-2</v>
      </c>
      <c r="I1639" s="55">
        <v>0.64206110460490706</v>
      </c>
      <c r="J1639" s="56">
        <v>0.19242363839545298</v>
      </c>
      <c r="K1639" t="s">
        <v>7205</v>
      </c>
      <c r="L1639" t="s">
        <v>7206</v>
      </c>
      <c r="M1639" s="13" t="str">
        <f>IFERROR(IF(SEARCH(M$1,$L1639),1,"no"),"-")</f>
        <v>-</v>
      </c>
      <c r="N1639" s="14" t="str">
        <f>IFERROR(IF(SEARCH(N$1,$L1639),1,"no"),"-")</f>
        <v>-</v>
      </c>
      <c r="O1639" s="14" t="str">
        <f>IFERROR(IF(SEARCH(O$1,$L1639),1,"no"),"-")</f>
        <v>-</v>
      </c>
      <c r="P1639" s="15">
        <v>627140000</v>
      </c>
      <c r="Q1639" s="16">
        <v>584800000</v>
      </c>
      <c r="R1639" s="16">
        <v>873160000</v>
      </c>
      <c r="S1639" s="16">
        <v>1190200000</v>
      </c>
      <c r="T1639" s="17">
        <v>4</v>
      </c>
      <c r="U1639" s="18">
        <v>800980000</v>
      </c>
      <c r="V1639" s="19">
        <v>584470000</v>
      </c>
      <c r="W1639" s="19">
        <v>724320000</v>
      </c>
      <c r="AB1639" s="20">
        <v>3</v>
      </c>
      <c r="AC1639" s="32">
        <v>786910000</v>
      </c>
      <c r="AD1639" s="33">
        <v>647560000</v>
      </c>
      <c r="AE1639" s="33">
        <v>772080000</v>
      </c>
      <c r="AF1639" s="34">
        <v>3</v>
      </c>
      <c r="AG1639" s="24">
        <v>796380000</v>
      </c>
      <c r="AH1639" s="24">
        <v>713640000</v>
      </c>
      <c r="AI1639" s="24">
        <v>588240000</v>
      </c>
      <c r="AJ1639" s="25">
        <v>3</v>
      </c>
      <c r="AK1639">
        <v>29.2242126464844</v>
      </c>
      <c r="AL1639">
        <v>29.123367309570298</v>
      </c>
      <c r="AM1639">
        <v>29.7016716003418</v>
      </c>
      <c r="AN1639">
        <v>30.148557662963899</v>
      </c>
      <c r="AO1639">
        <v>29.577190399169901</v>
      </c>
      <c r="AP1639">
        <v>29.122552871704102</v>
      </c>
      <c r="AQ1639">
        <v>29.432052612304702</v>
      </c>
      <c r="AR1639">
        <v>29.5516242980957</v>
      </c>
      <c r="AS1639">
        <v>29.270439147949201</v>
      </c>
      <c r="AT1639">
        <v>29.524175643920898</v>
      </c>
      <c r="AU1639">
        <v>29.568881988525401</v>
      </c>
      <c r="AV1639">
        <v>29.410621643066399</v>
      </c>
      <c r="AW1639">
        <v>29.131830215454102</v>
      </c>
      <c r="AX1639">
        <v>11</v>
      </c>
      <c r="AY1639">
        <v>11</v>
      </c>
      <c r="AZ1639">
        <v>11</v>
      </c>
      <c r="BA1639">
        <v>42.5</v>
      </c>
      <c r="BB1639">
        <v>42.5</v>
      </c>
      <c r="BC1639">
        <v>42.5</v>
      </c>
      <c r="BD1639">
        <v>48.134</v>
      </c>
      <c r="BE1639">
        <v>0</v>
      </c>
      <c r="BF1639">
        <v>157.01</v>
      </c>
      <c r="BG1639">
        <v>6510600000</v>
      </c>
      <c r="BH1639">
        <v>84</v>
      </c>
      <c r="BI1639">
        <v>11</v>
      </c>
      <c r="BJ1639">
        <v>11</v>
      </c>
      <c r="BK1639">
        <v>11</v>
      </c>
      <c r="BL1639" t="s">
        <v>7207</v>
      </c>
      <c r="BM1639">
        <v>7</v>
      </c>
      <c r="BN1639">
        <v>8</v>
      </c>
      <c r="BO1639">
        <v>5</v>
      </c>
      <c r="BP1639">
        <v>4</v>
      </c>
      <c r="BQ1639">
        <v>10</v>
      </c>
      <c r="BR1639">
        <v>7</v>
      </c>
      <c r="BS1639">
        <v>7</v>
      </c>
      <c r="BT1639">
        <v>7</v>
      </c>
      <c r="BU1639">
        <v>8</v>
      </c>
      <c r="BV1639">
        <v>8</v>
      </c>
      <c r="BW1639">
        <v>6</v>
      </c>
      <c r="BX1639">
        <v>6</v>
      </c>
      <c r="BY1639">
        <v>9</v>
      </c>
      <c r="BZ1639">
        <v>435</v>
      </c>
      <c r="CA1639">
        <v>435</v>
      </c>
      <c r="CB1639">
        <v>26</v>
      </c>
      <c r="CC1639">
        <v>32.6</v>
      </c>
      <c r="CD1639">
        <v>17.7</v>
      </c>
      <c r="CE1639">
        <v>14.9</v>
      </c>
      <c r="CF1639">
        <v>37.9</v>
      </c>
      <c r="CG1639">
        <v>28.7</v>
      </c>
      <c r="CH1639">
        <v>28.7</v>
      </c>
      <c r="CI1639">
        <v>28.7</v>
      </c>
      <c r="CJ1639">
        <v>32.6</v>
      </c>
      <c r="CK1639">
        <v>32.6</v>
      </c>
      <c r="CL1639">
        <v>22.1</v>
      </c>
      <c r="CM1639">
        <v>19.5</v>
      </c>
      <c r="CN1639">
        <v>40.5</v>
      </c>
      <c r="CO1639">
        <v>0.12961984247775299</v>
      </c>
      <c r="CP1639">
        <v>0.22752642259592401</v>
      </c>
      <c r="CQ1639">
        <v>0.19242363839545301</v>
      </c>
      <c r="CR1639">
        <v>0.85082352941176498</v>
      </c>
      <c r="CS1639">
        <v>0.100705941518147</v>
      </c>
      <c r="CT1639">
        <v>0.348074757081834</v>
      </c>
      <c r="CU1639">
        <v>0.64486017849553801</v>
      </c>
      <c r="CV1639">
        <v>0.17218701044718501</v>
      </c>
      <c r="CW1639">
        <v>0.57179320953804202</v>
      </c>
      <c r="CX1639">
        <v>0.79334873646209403</v>
      </c>
      <c r="CY1639">
        <v>7.8301747639976299E-2</v>
      </c>
      <c r="CZ1639">
        <v>0.50196981836565102</v>
      </c>
    </row>
    <row r="1640" spans="1:104" x14ac:dyDescent="0.3">
      <c r="A1640" t="s">
        <v>7833</v>
      </c>
      <c r="B1640" t="s">
        <v>136</v>
      </c>
      <c r="C1640" s="50">
        <v>1.1477538006035415</v>
      </c>
      <c r="D1640" s="51">
        <v>0.19881320931257784</v>
      </c>
      <c r="E1640" s="52">
        <v>0.59275914357824666</v>
      </c>
      <c r="F1640" s="53">
        <v>0.227121738109032</v>
      </c>
      <c r="G1640" s="50">
        <v>0.96671987551811556</v>
      </c>
      <c r="H1640" s="54">
        <v>-4.8830191480768566E-2</v>
      </c>
      <c r="I1640" s="55">
        <v>0.93630331905271702</v>
      </c>
      <c r="J1640" s="56">
        <v>2.8583437104457723E-2</v>
      </c>
      <c r="K1640" t="s">
        <v>767</v>
      </c>
      <c r="L1640" t="s">
        <v>768</v>
      </c>
      <c r="M1640" s="13" t="str">
        <f>IFERROR(IF(SEARCH(M$1,$L1640),1,"no"),"-")</f>
        <v>-</v>
      </c>
      <c r="N1640" s="14" t="str">
        <f>IFERROR(IF(SEARCH(N$1,$L1640),1,"no"),"-")</f>
        <v>-</v>
      </c>
      <c r="O1640" s="14" t="str">
        <f>IFERROR(IF(SEARCH(O$1,$L1640),1,"no"),"-")</f>
        <v>-</v>
      </c>
      <c r="P1640" s="15">
        <v>189470000</v>
      </c>
      <c r="Q1640" s="16">
        <v>161790000</v>
      </c>
      <c r="T1640" s="17">
        <v>2</v>
      </c>
      <c r="U1640" s="18">
        <v>195120000</v>
      </c>
      <c r="V1640" s="19">
        <v>184210000</v>
      </c>
      <c r="W1640" s="19">
        <v>225410000</v>
      </c>
      <c r="AB1640" s="20">
        <v>3</v>
      </c>
      <c r="AC1640" s="32">
        <v>257920000</v>
      </c>
      <c r="AD1640" s="33">
        <v>177340000</v>
      </c>
      <c r="AE1640" s="33">
        <v>310230000</v>
      </c>
      <c r="AF1640" s="34">
        <v>3</v>
      </c>
      <c r="AG1640" s="24">
        <v>280030000</v>
      </c>
      <c r="AH1640" s="24">
        <v>235850000</v>
      </c>
      <c r="AI1640" s="24">
        <v>204800000</v>
      </c>
      <c r="AJ1640" s="25">
        <v>3</v>
      </c>
      <c r="AK1640">
        <v>27.497394561767599</v>
      </c>
      <c r="AL1640">
        <v>27.269546508789102</v>
      </c>
      <c r="AM1640">
        <v>26.813962936401399</v>
      </c>
      <c r="AN1640">
        <v>28.0379943847656</v>
      </c>
      <c r="AO1640">
        <v>27.539787292480501</v>
      </c>
      <c r="AP1640">
        <v>27.4567756652832</v>
      </c>
      <c r="AQ1640">
        <v>27.7479763031006</v>
      </c>
      <c r="AR1640">
        <v>27.942348480224599</v>
      </c>
      <c r="AS1640">
        <v>27.401943206787099</v>
      </c>
      <c r="AT1640">
        <v>28.208763122558601</v>
      </c>
      <c r="AU1640">
        <v>28.061006546020501</v>
      </c>
      <c r="AV1640">
        <v>27.8132934570313</v>
      </c>
      <c r="AW1640">
        <v>27.60964012146</v>
      </c>
      <c r="AX1640">
        <v>8</v>
      </c>
      <c r="AY1640">
        <v>8</v>
      </c>
      <c r="AZ1640">
        <v>8</v>
      </c>
      <c r="BA1640">
        <v>27.3</v>
      </c>
      <c r="BB1640">
        <v>27.3</v>
      </c>
      <c r="BC1640">
        <v>27.3</v>
      </c>
      <c r="BD1640">
        <v>46.7</v>
      </c>
      <c r="BE1640">
        <v>0</v>
      </c>
      <c r="BF1640">
        <v>77.494</v>
      </c>
      <c r="BG1640">
        <v>1680400000</v>
      </c>
      <c r="BH1640">
        <v>30</v>
      </c>
      <c r="BI1640">
        <v>8</v>
      </c>
      <c r="BJ1640">
        <v>8</v>
      </c>
      <c r="BK1640">
        <v>8</v>
      </c>
      <c r="BL1640" t="s">
        <v>7834</v>
      </c>
      <c r="BM1640">
        <v>5</v>
      </c>
      <c r="BN1640">
        <v>6</v>
      </c>
      <c r="BO1640">
        <v>1</v>
      </c>
      <c r="BP1640">
        <v>3</v>
      </c>
      <c r="BQ1640">
        <v>6</v>
      </c>
      <c r="BR1640">
        <v>3</v>
      </c>
      <c r="BS1640">
        <v>3</v>
      </c>
      <c r="BT1640">
        <v>4</v>
      </c>
      <c r="BU1640">
        <v>6</v>
      </c>
      <c r="BV1640">
        <v>5</v>
      </c>
      <c r="BW1640">
        <v>4</v>
      </c>
      <c r="BX1640">
        <v>5</v>
      </c>
      <c r="BY1640">
        <v>4</v>
      </c>
      <c r="BZ1640">
        <v>411</v>
      </c>
      <c r="CA1640">
        <v>411</v>
      </c>
      <c r="CB1640">
        <v>17.3</v>
      </c>
      <c r="CC1640">
        <v>19.5</v>
      </c>
      <c r="CD1640">
        <v>4.4000000000000004</v>
      </c>
      <c r="CE1640">
        <v>10</v>
      </c>
      <c r="CF1640">
        <v>19.5</v>
      </c>
      <c r="CG1640">
        <v>11.4</v>
      </c>
      <c r="CH1640">
        <v>10.5</v>
      </c>
      <c r="CI1640">
        <v>14.4</v>
      </c>
      <c r="CJ1640">
        <v>19.5</v>
      </c>
      <c r="CK1640">
        <v>16.5</v>
      </c>
      <c r="CL1640">
        <v>14.4</v>
      </c>
      <c r="CM1640">
        <v>16.5</v>
      </c>
      <c r="CN1640">
        <v>14.4</v>
      </c>
      <c r="CO1640">
        <v>0.56726221804808796</v>
      </c>
      <c r="CP1640">
        <v>0.227121738109032</v>
      </c>
      <c r="CQ1640">
        <v>2.8583437104457699E-2</v>
      </c>
      <c r="CR1640">
        <v>0.62172706245181197</v>
      </c>
      <c r="CS1640">
        <v>-0.446293671925861</v>
      </c>
      <c r="CT1640">
        <v>-1.23746499057596</v>
      </c>
      <c r="CU1640">
        <v>0.64521155480033998</v>
      </c>
      <c r="CV1640">
        <v>-0.176788489023846</v>
      </c>
      <c r="CW1640">
        <v>-0.57091409257049597</v>
      </c>
      <c r="CX1640">
        <v>0.96731125827814601</v>
      </c>
      <c r="CY1640">
        <v>2.3038228352863399E-2</v>
      </c>
      <c r="CZ1640">
        <v>8.5056864595855194E-2</v>
      </c>
    </row>
    <row r="1641" spans="1:104" x14ac:dyDescent="0.3">
      <c r="A1641" t="s">
        <v>6890</v>
      </c>
      <c r="B1641" t="s">
        <v>6891</v>
      </c>
      <c r="C1641" s="50">
        <v>1.0370303980879827</v>
      </c>
      <c r="D1641" s="51">
        <v>5.2458183956368802E-2</v>
      </c>
      <c r="E1641" s="52">
        <v>0.59408502644823702</v>
      </c>
      <c r="F1641" s="53">
        <v>0.22615139361364403</v>
      </c>
      <c r="G1641" s="50">
        <v>0.96028471818710071</v>
      </c>
      <c r="H1641" s="54">
        <v>-5.8465875911381061E-2</v>
      </c>
      <c r="I1641" s="55">
        <v>0.53354436221726131</v>
      </c>
      <c r="J1641" s="56">
        <v>0.27282946477712999</v>
      </c>
      <c r="K1641" t="s">
        <v>6892</v>
      </c>
      <c r="L1641" t="s">
        <v>6893</v>
      </c>
      <c r="M1641" s="13" t="str">
        <f>IFERROR(IF(SEARCH(M$1,$L1641),1,"no"),"-")</f>
        <v>-</v>
      </c>
      <c r="N1641" s="14" t="str">
        <f>IFERROR(IF(SEARCH(N$1,$L1641),1,"no"),"-")</f>
        <v>-</v>
      </c>
      <c r="O1641" s="14" t="str">
        <f>IFERROR(IF(SEARCH(O$1,$L1641),1,"no"),"-")</f>
        <v>-</v>
      </c>
      <c r="P1641" s="15">
        <v>1988600000</v>
      </c>
      <c r="Q1641" s="16">
        <v>2080400000</v>
      </c>
      <c r="R1641" s="16">
        <v>2423300000</v>
      </c>
      <c r="S1641" s="16">
        <v>2433700000</v>
      </c>
      <c r="T1641" s="17">
        <v>4</v>
      </c>
      <c r="U1641" s="18">
        <v>2228200000</v>
      </c>
      <c r="V1641" s="19">
        <v>2485700000</v>
      </c>
      <c r="W1641" s="19">
        <v>2228500000</v>
      </c>
      <c r="AB1641" s="20">
        <v>3</v>
      </c>
      <c r="AC1641" s="32">
        <v>2489900000</v>
      </c>
      <c r="AD1641" s="33">
        <v>2292400000</v>
      </c>
      <c r="AE1641" s="33">
        <v>2101700000</v>
      </c>
      <c r="AF1641" s="34">
        <v>3</v>
      </c>
      <c r="AG1641" s="24">
        <v>2169100000</v>
      </c>
      <c r="AH1641" s="24">
        <v>2332200000</v>
      </c>
      <c r="AI1641" s="24">
        <v>2109300000</v>
      </c>
      <c r="AJ1641" s="25">
        <v>3</v>
      </c>
      <c r="AK1641">
        <v>30.889106750488299</v>
      </c>
      <c r="AL1641">
        <v>30.9542140960693</v>
      </c>
      <c r="AM1641">
        <v>31.1743259429932</v>
      </c>
      <c r="AN1641">
        <v>31.180503845214801</v>
      </c>
      <c r="AO1641">
        <v>31.0532321929932</v>
      </c>
      <c r="AP1641">
        <v>31.211004257202099</v>
      </c>
      <c r="AQ1641">
        <v>31.0534267425537</v>
      </c>
      <c r="AR1641">
        <v>31.2134399414063</v>
      </c>
      <c r="AS1641">
        <v>31.094211578369102</v>
      </c>
      <c r="AT1641">
        <v>30.968910217285199</v>
      </c>
      <c r="AU1641">
        <v>31.014450073242202</v>
      </c>
      <c r="AV1641">
        <v>31.119045257568398</v>
      </c>
      <c r="AW1641">
        <v>30.974117279052699</v>
      </c>
      <c r="AX1641">
        <v>28</v>
      </c>
      <c r="AY1641">
        <v>12</v>
      </c>
      <c r="AZ1641">
        <v>12</v>
      </c>
      <c r="BA1641">
        <v>38.200000000000003</v>
      </c>
      <c r="BB1641">
        <v>18.5</v>
      </c>
      <c r="BC1641">
        <v>18.5</v>
      </c>
      <c r="BD1641">
        <v>92.231999999999999</v>
      </c>
      <c r="BE1641">
        <v>0</v>
      </c>
      <c r="BF1641">
        <v>300.64</v>
      </c>
      <c r="BG1641">
        <v>20206000000</v>
      </c>
      <c r="BH1641">
        <v>161</v>
      </c>
      <c r="BI1641" t="s">
        <v>105</v>
      </c>
      <c r="BJ1641" t="s">
        <v>105</v>
      </c>
      <c r="BK1641" t="s">
        <v>105</v>
      </c>
      <c r="BL1641" t="s">
        <v>6894</v>
      </c>
      <c r="BM1641">
        <v>8</v>
      </c>
      <c r="BN1641">
        <v>11</v>
      </c>
      <c r="BO1641">
        <v>9</v>
      </c>
      <c r="BP1641">
        <v>8</v>
      </c>
      <c r="BQ1641">
        <v>9</v>
      </c>
      <c r="BR1641">
        <v>9</v>
      </c>
      <c r="BS1641">
        <v>9</v>
      </c>
      <c r="BT1641">
        <v>9</v>
      </c>
      <c r="BU1641">
        <v>9</v>
      </c>
      <c r="BV1641">
        <v>8</v>
      </c>
      <c r="BW1641">
        <v>9</v>
      </c>
      <c r="BX1641">
        <v>10</v>
      </c>
      <c r="BY1641">
        <v>10</v>
      </c>
      <c r="BZ1641">
        <v>821</v>
      </c>
      <c r="CA1641" t="s">
        <v>105</v>
      </c>
      <c r="CB1641">
        <v>29.1</v>
      </c>
      <c r="CC1641">
        <v>34</v>
      </c>
      <c r="CD1641">
        <v>30.9</v>
      </c>
      <c r="CE1641">
        <v>29.1</v>
      </c>
      <c r="CF1641">
        <v>32.299999999999997</v>
      </c>
      <c r="CG1641">
        <v>28.5</v>
      </c>
      <c r="CH1641">
        <v>27.2</v>
      </c>
      <c r="CI1641">
        <v>27.2</v>
      </c>
      <c r="CJ1641">
        <v>26.7</v>
      </c>
      <c r="CK1641">
        <v>25.3</v>
      </c>
      <c r="CL1641">
        <v>28.5</v>
      </c>
      <c r="CM1641">
        <v>29.7</v>
      </c>
      <c r="CN1641">
        <v>32</v>
      </c>
      <c r="CO1641">
        <v>0.15139057486681201</v>
      </c>
      <c r="CP1641">
        <v>0.226151393613644</v>
      </c>
      <c r="CQ1641">
        <v>0.27282946477712999</v>
      </c>
      <c r="CR1641">
        <v>0.83114411177644698</v>
      </c>
      <c r="CS1641">
        <v>-4.2649586995441503E-2</v>
      </c>
      <c r="CT1641">
        <v>-0.39998623093909502</v>
      </c>
      <c r="CU1641">
        <v>0.64709129511677299</v>
      </c>
      <c r="CV1641">
        <v>-5.6350072224933698E-2</v>
      </c>
      <c r="CW1641">
        <v>-0.56880485006132797</v>
      </c>
      <c r="CX1641">
        <v>0.69740642129992203</v>
      </c>
      <c r="CY1641">
        <v>5.6316375732421903E-2</v>
      </c>
      <c r="CZ1641">
        <v>0.68049004219016396</v>
      </c>
    </row>
    <row r="1642" spans="1:104" x14ac:dyDescent="0.3">
      <c r="A1642" t="s">
        <v>5694</v>
      </c>
      <c r="B1642" t="s">
        <v>136</v>
      </c>
      <c r="C1642" s="50">
        <v>1.053423512904192</v>
      </c>
      <c r="D1642" s="51">
        <v>7.5085566590168157E-2</v>
      </c>
      <c r="E1642" s="52">
        <v>0.59465548909204158</v>
      </c>
      <c r="F1642" s="53">
        <v>0.22573456791599897</v>
      </c>
      <c r="G1642" s="50">
        <v>0.94137189066490112</v>
      </c>
      <c r="H1642" s="54">
        <v>-8.7163320045666681E-2</v>
      </c>
      <c r="I1642" s="55">
        <v>0.25605141526523478</v>
      </c>
      <c r="J1642" s="56">
        <v>0.59167281936021099</v>
      </c>
      <c r="K1642" t="s">
        <v>5695</v>
      </c>
      <c r="L1642" t="s">
        <v>5696</v>
      </c>
      <c r="M1642" s="13" t="str">
        <f>IFERROR(IF(SEARCH(M$1,$L1642),1,"no"),"-")</f>
        <v>-</v>
      </c>
      <c r="N1642" s="14" t="str">
        <f>IFERROR(IF(SEARCH(N$1,$L1642),1,"no"),"-")</f>
        <v>-</v>
      </c>
      <c r="O1642" s="14" t="str">
        <f>IFERROR(IF(SEARCH(O$1,$L1642),1,"no"),"-")</f>
        <v>-</v>
      </c>
      <c r="P1642" s="15">
        <v>2730200000</v>
      </c>
      <c r="Q1642" s="16">
        <v>2903700000</v>
      </c>
      <c r="R1642" s="16">
        <v>2270000000</v>
      </c>
      <c r="S1642" s="16">
        <v>2667600000</v>
      </c>
      <c r="T1642" s="17">
        <v>4</v>
      </c>
      <c r="U1642" s="18">
        <v>3130800000</v>
      </c>
      <c r="V1642" s="19">
        <v>2810100000</v>
      </c>
      <c r="W1642" s="19">
        <v>2411300000</v>
      </c>
      <c r="AB1642" s="20">
        <v>3</v>
      </c>
      <c r="AC1642" s="32">
        <v>2929600000</v>
      </c>
      <c r="AD1642" s="33">
        <v>2904300000</v>
      </c>
      <c r="AE1642" s="33">
        <v>2624500000</v>
      </c>
      <c r="AF1642" s="34">
        <v>3</v>
      </c>
      <c r="AG1642" s="24">
        <v>2529100000</v>
      </c>
      <c r="AH1642" s="24">
        <v>2790100000</v>
      </c>
      <c r="AI1642" s="24">
        <v>2643300000</v>
      </c>
      <c r="AJ1642" s="25">
        <v>3</v>
      </c>
      <c r="AK1642">
        <v>31.346359252929702</v>
      </c>
      <c r="AL1642">
        <v>31.435245513916001</v>
      </c>
      <c r="AM1642">
        <v>31.0800457000732</v>
      </c>
      <c r="AN1642">
        <v>31.312894821166999</v>
      </c>
      <c r="AO1642">
        <v>31.5438842773438</v>
      </c>
      <c r="AP1642">
        <v>31.387973785400401</v>
      </c>
      <c r="AQ1642">
        <v>31.167163848876999</v>
      </c>
      <c r="AR1642">
        <v>31.448057174682599</v>
      </c>
      <c r="AS1642">
        <v>31.435543060302699</v>
      </c>
      <c r="AT1642">
        <v>31.2893962860107</v>
      </c>
      <c r="AU1642">
        <v>31.235977172851602</v>
      </c>
      <c r="AV1642">
        <v>31.377670288085898</v>
      </c>
      <c r="AW1642">
        <v>31.2996921539307</v>
      </c>
      <c r="AX1642">
        <v>15</v>
      </c>
      <c r="AY1642">
        <v>15</v>
      </c>
      <c r="AZ1642">
        <v>15</v>
      </c>
      <c r="BA1642">
        <v>51.5</v>
      </c>
      <c r="BB1642">
        <v>51.5</v>
      </c>
      <c r="BC1642">
        <v>51.5</v>
      </c>
      <c r="BD1642">
        <v>45.228999999999999</v>
      </c>
      <c r="BE1642">
        <v>0</v>
      </c>
      <c r="BF1642">
        <v>276.58</v>
      </c>
      <c r="BG1642">
        <v>24197000000</v>
      </c>
      <c r="BH1642">
        <v>195</v>
      </c>
      <c r="BI1642">
        <v>15</v>
      </c>
      <c r="BJ1642">
        <v>15</v>
      </c>
      <c r="BK1642">
        <v>15</v>
      </c>
      <c r="BL1642" t="s">
        <v>5697</v>
      </c>
      <c r="BM1642">
        <v>14</v>
      </c>
      <c r="BN1642">
        <v>15</v>
      </c>
      <c r="BO1642">
        <v>7</v>
      </c>
      <c r="BP1642">
        <v>7</v>
      </c>
      <c r="BQ1642">
        <v>14</v>
      </c>
      <c r="BR1642">
        <v>13</v>
      </c>
      <c r="BS1642">
        <v>15</v>
      </c>
      <c r="BT1642">
        <v>11</v>
      </c>
      <c r="BU1642">
        <v>14</v>
      </c>
      <c r="BV1642">
        <v>14</v>
      </c>
      <c r="BW1642">
        <v>11</v>
      </c>
      <c r="BX1642">
        <v>12</v>
      </c>
      <c r="BY1642">
        <v>12</v>
      </c>
      <c r="BZ1642">
        <v>408</v>
      </c>
      <c r="CA1642">
        <v>408</v>
      </c>
      <c r="CB1642">
        <v>51.5</v>
      </c>
      <c r="CC1642">
        <v>51.5</v>
      </c>
      <c r="CD1642">
        <v>29.9</v>
      </c>
      <c r="CE1642">
        <v>29.9</v>
      </c>
      <c r="CF1642">
        <v>44.4</v>
      </c>
      <c r="CG1642">
        <v>47.5</v>
      </c>
      <c r="CH1642">
        <v>51.5</v>
      </c>
      <c r="CI1642">
        <v>42.6</v>
      </c>
      <c r="CJ1642">
        <v>51.5</v>
      </c>
      <c r="CK1642">
        <v>47.5</v>
      </c>
      <c r="CL1642">
        <v>37.299999999999997</v>
      </c>
      <c r="CM1642">
        <v>46.6</v>
      </c>
      <c r="CN1642">
        <v>42.6</v>
      </c>
      <c r="CO1642">
        <v>0.430001988498806</v>
      </c>
      <c r="CP1642">
        <v>0.225734567915999</v>
      </c>
      <c r="CQ1642">
        <v>0.59167281936021099</v>
      </c>
      <c r="CR1642">
        <v>0.65547174301011302</v>
      </c>
      <c r="CS1642">
        <v>-9.7362518310546903E-2</v>
      </c>
      <c r="CT1642">
        <v>-0.98124848114483698</v>
      </c>
      <c r="CU1642">
        <v>0.64682273112807498</v>
      </c>
      <c r="CV1642">
        <v>-7.2704315185546903E-2</v>
      </c>
      <c r="CW1642">
        <v>-0.56789822337943996</v>
      </c>
      <c r="CX1642">
        <v>0.36736548767416899</v>
      </c>
      <c r="CY1642">
        <v>8.65523020426444E-2</v>
      </c>
      <c r="CZ1642">
        <v>1.3241435884111701</v>
      </c>
    </row>
    <row r="1643" spans="1:104" x14ac:dyDescent="0.3">
      <c r="A1643" t="s">
        <v>1282</v>
      </c>
      <c r="B1643" t="s">
        <v>1283</v>
      </c>
      <c r="C1643" s="50">
        <v>1.0558297685642206</v>
      </c>
      <c r="D1643" s="51">
        <v>7.8377247721421697E-2</v>
      </c>
      <c r="E1643" s="52">
        <v>0.59498133558184285</v>
      </c>
      <c r="F1643" s="53">
        <v>0.225496657768848</v>
      </c>
      <c r="G1643" s="41">
        <v>1.306755544161005</v>
      </c>
      <c r="H1643" s="43">
        <v>0.38598928022118051</v>
      </c>
      <c r="I1643" s="39">
        <v>3.3519653268562466E-3</v>
      </c>
      <c r="J1643" s="40">
        <v>2.4747004824143399</v>
      </c>
      <c r="K1643" t="s">
        <v>1284</v>
      </c>
      <c r="L1643" t="s">
        <v>1285</v>
      </c>
      <c r="M1643" s="13" t="str">
        <f>IFERROR(IF(SEARCH(M$1,$L1643),1,"no"),"-")</f>
        <v>-</v>
      </c>
      <c r="N1643" s="14" t="str">
        <f>IFERROR(IF(SEARCH(N$1,$L1643),1,"no"),"-")</f>
        <v>-</v>
      </c>
      <c r="O1643" s="14" t="str">
        <f>IFERROR(IF(SEARCH(O$1,$L1643),1,"no"),"-")</f>
        <v>-</v>
      </c>
      <c r="P1643" s="15">
        <v>248780000</v>
      </c>
      <c r="Q1643" s="16">
        <v>251690000</v>
      </c>
      <c r="R1643" s="16">
        <v>369960000</v>
      </c>
      <c r="S1643" s="16">
        <v>284390000</v>
      </c>
      <c r="T1643" s="17">
        <v>4</v>
      </c>
      <c r="U1643" s="18">
        <v>293730000</v>
      </c>
      <c r="V1643" s="19">
        <v>332800000</v>
      </c>
      <c r="W1643" s="19">
        <v>287940000</v>
      </c>
      <c r="AB1643" s="20">
        <v>3</v>
      </c>
      <c r="AC1643" s="32">
        <v>275310000</v>
      </c>
      <c r="AD1643" s="33">
        <v>257500000</v>
      </c>
      <c r="AE1643" s="33">
        <v>247290000</v>
      </c>
      <c r="AF1643" s="34">
        <v>3</v>
      </c>
      <c r="AG1643" s="24">
        <v>328880000</v>
      </c>
      <c r="AH1643" s="24">
        <v>330560000</v>
      </c>
      <c r="AI1643" s="24">
        <v>359960000</v>
      </c>
      <c r="AJ1643" s="25">
        <v>3</v>
      </c>
      <c r="AK1643">
        <v>27.890295028686499</v>
      </c>
      <c r="AL1643">
        <v>27.9070720672607</v>
      </c>
      <c r="AM1643">
        <v>28.462793350219702</v>
      </c>
      <c r="AN1643">
        <v>28.083295822143601</v>
      </c>
      <c r="AO1643">
        <v>28.1299152374268</v>
      </c>
      <c r="AP1643">
        <v>28.310079574585</v>
      </c>
      <c r="AQ1643">
        <v>28.101192474365199</v>
      </c>
      <c r="AR1643">
        <v>28.036481857299801</v>
      </c>
      <c r="AS1643">
        <v>27.939996719360401</v>
      </c>
      <c r="AT1643">
        <v>27.881628036498999</v>
      </c>
      <c r="AU1643">
        <v>28.292985916137699</v>
      </c>
      <c r="AV1643">
        <v>28.300336837768601</v>
      </c>
      <c r="AW1643">
        <v>28.423261642456101</v>
      </c>
      <c r="AX1643">
        <v>8</v>
      </c>
      <c r="AY1643">
        <v>8</v>
      </c>
      <c r="AZ1643">
        <v>8</v>
      </c>
      <c r="BA1643">
        <v>26.8</v>
      </c>
      <c r="BB1643">
        <v>26.8</v>
      </c>
      <c r="BC1643">
        <v>26.8</v>
      </c>
      <c r="BD1643">
        <v>47.558999999999997</v>
      </c>
      <c r="BE1643">
        <v>0</v>
      </c>
      <c r="BF1643">
        <v>39.496000000000002</v>
      </c>
      <c r="BG1643">
        <v>2575400000</v>
      </c>
      <c r="BH1643">
        <v>67</v>
      </c>
      <c r="BI1643">
        <v>8</v>
      </c>
      <c r="BJ1643">
        <v>8</v>
      </c>
      <c r="BK1643">
        <v>8</v>
      </c>
      <c r="BL1643" t="s">
        <v>1286</v>
      </c>
      <c r="BM1643">
        <v>7</v>
      </c>
      <c r="BN1643">
        <v>6</v>
      </c>
      <c r="BO1643">
        <v>3</v>
      </c>
      <c r="BP1643">
        <v>4</v>
      </c>
      <c r="BQ1643">
        <v>6</v>
      </c>
      <c r="BR1643">
        <v>6</v>
      </c>
      <c r="BS1643">
        <v>6</v>
      </c>
      <c r="BT1643">
        <v>6</v>
      </c>
      <c r="BU1643">
        <v>6</v>
      </c>
      <c r="BV1643">
        <v>7</v>
      </c>
      <c r="BW1643">
        <v>6</v>
      </c>
      <c r="BX1643">
        <v>6</v>
      </c>
      <c r="BY1643">
        <v>7</v>
      </c>
      <c r="BZ1643">
        <v>433</v>
      </c>
      <c r="CA1643">
        <v>433</v>
      </c>
      <c r="CB1643">
        <v>24.2</v>
      </c>
      <c r="CC1643">
        <v>21</v>
      </c>
      <c r="CD1643">
        <v>8.1</v>
      </c>
      <c r="CE1643">
        <v>12.5</v>
      </c>
      <c r="CF1643">
        <v>21</v>
      </c>
      <c r="CG1643">
        <v>21</v>
      </c>
      <c r="CH1643">
        <v>21</v>
      </c>
      <c r="CI1643">
        <v>21</v>
      </c>
      <c r="CJ1643">
        <v>21</v>
      </c>
      <c r="CK1643">
        <v>24.2</v>
      </c>
      <c r="CL1643">
        <v>21</v>
      </c>
      <c r="CM1643">
        <v>21</v>
      </c>
      <c r="CN1643">
        <v>24.2</v>
      </c>
      <c r="CO1643">
        <v>0.34863157635553699</v>
      </c>
      <c r="CP1643">
        <v>0.225496657768848</v>
      </c>
      <c r="CQ1643">
        <v>2.4747004824143399</v>
      </c>
      <c r="CR1643">
        <v>0.68923012552301299</v>
      </c>
      <c r="CS1643">
        <v>0.133161862691242</v>
      </c>
      <c r="CT1643">
        <v>0.82275610011809697</v>
      </c>
      <c r="CU1643">
        <v>0.64705383637134395</v>
      </c>
      <c r="CV1643">
        <v>-9.4531695048015493E-2</v>
      </c>
      <c r="CW1643">
        <v>-0.56738059711373201</v>
      </c>
      <c r="CX1643">
        <v>2.4817337461300298E-2</v>
      </c>
      <c r="CY1643">
        <v>-0.38615926106770698</v>
      </c>
      <c r="CZ1643">
        <v>-6.2446279517990098</v>
      </c>
    </row>
    <row r="1644" spans="1:104" x14ac:dyDescent="0.3">
      <c r="A1644" t="s">
        <v>6486</v>
      </c>
      <c r="B1644" t="s">
        <v>6487</v>
      </c>
      <c r="C1644" s="50">
        <v>0.93858871899243501</v>
      </c>
      <c r="D1644" s="51">
        <v>-9.1434974337376032E-2</v>
      </c>
      <c r="E1644" s="52">
        <v>0.59542097465966548</v>
      </c>
      <c r="F1644" s="53">
        <v>0.22517587069952594</v>
      </c>
      <c r="G1644" s="50">
        <v>1.1263919255605837</v>
      </c>
      <c r="H1644" s="54">
        <v>0.17170889729500691</v>
      </c>
      <c r="I1644" s="55">
        <v>0.41480211678479778</v>
      </c>
      <c r="J1644" s="56">
        <v>0.38215903602067408</v>
      </c>
      <c r="K1644" t="s">
        <v>6488</v>
      </c>
      <c r="L1644" t="s">
        <v>6489</v>
      </c>
      <c r="M1644" s="13" t="str">
        <f>IFERROR(IF(SEARCH(M$1,$L1644),1,"no"),"-")</f>
        <v>-</v>
      </c>
      <c r="N1644" s="14" t="str">
        <f>IFERROR(IF(SEARCH(N$1,$L1644),1,"no"),"-")</f>
        <v>-</v>
      </c>
      <c r="O1644" s="14" t="str">
        <f>IFERROR(IF(SEARCH(O$1,$L1644),1,"no"),"-")</f>
        <v>-</v>
      </c>
      <c r="P1644" s="15">
        <v>284350000</v>
      </c>
      <c r="Q1644" s="16">
        <v>341510000</v>
      </c>
      <c r="R1644" s="16">
        <v>275350000</v>
      </c>
      <c r="S1644" s="16">
        <v>238700000</v>
      </c>
      <c r="T1644" s="17">
        <v>4</v>
      </c>
      <c r="U1644" s="18">
        <v>240370000</v>
      </c>
      <c r="V1644" s="19">
        <v>253810000</v>
      </c>
      <c r="W1644" s="19">
        <v>308250000</v>
      </c>
      <c r="AB1644" s="20">
        <v>3</v>
      </c>
      <c r="AC1644" s="32">
        <v>206160000</v>
      </c>
      <c r="AD1644" s="33">
        <v>317610000</v>
      </c>
      <c r="AE1644" s="33">
        <v>262910000</v>
      </c>
      <c r="AF1644" s="34">
        <v>3</v>
      </c>
      <c r="AG1644" s="24">
        <v>256280000</v>
      </c>
      <c r="AH1644" s="24">
        <v>311430000</v>
      </c>
      <c r="AI1644" s="24">
        <v>318400000</v>
      </c>
      <c r="AJ1644" s="25">
        <v>3</v>
      </c>
      <c r="AK1644">
        <v>28.083091735839801</v>
      </c>
      <c r="AL1644">
        <v>28.347352981567401</v>
      </c>
      <c r="AM1644">
        <v>28.0366916656494</v>
      </c>
      <c r="AN1644">
        <v>27.830623626708999</v>
      </c>
      <c r="AO1644">
        <v>27.840681076049801</v>
      </c>
      <c r="AP1644">
        <v>27.919174194335898</v>
      </c>
      <c r="AQ1644">
        <v>28.199525833129901</v>
      </c>
      <c r="AR1644">
        <v>27.619188308715799</v>
      </c>
      <c r="AS1644">
        <v>28.242681503295898</v>
      </c>
      <c r="AT1644">
        <v>27.969993591308601</v>
      </c>
      <c r="AU1644">
        <v>27.9331455230713</v>
      </c>
      <c r="AV1644">
        <v>28.214332580566399</v>
      </c>
      <c r="AW1644">
        <v>28.246265411376999</v>
      </c>
      <c r="AX1644">
        <v>7</v>
      </c>
      <c r="AY1644">
        <v>7</v>
      </c>
      <c r="AZ1644">
        <v>7</v>
      </c>
      <c r="BA1644">
        <v>46.9</v>
      </c>
      <c r="BB1644">
        <v>46.9</v>
      </c>
      <c r="BC1644">
        <v>46.9</v>
      </c>
      <c r="BD1644">
        <v>21.393999999999998</v>
      </c>
      <c r="BE1644">
        <v>0</v>
      </c>
      <c r="BF1644">
        <v>79.415000000000006</v>
      </c>
      <c r="BG1644">
        <v>2678400000</v>
      </c>
      <c r="BH1644">
        <v>47</v>
      </c>
      <c r="BI1644">
        <v>7</v>
      </c>
      <c r="BJ1644">
        <v>7</v>
      </c>
      <c r="BK1644">
        <v>7</v>
      </c>
      <c r="BL1644" t="s">
        <v>6490</v>
      </c>
      <c r="BM1644">
        <v>6</v>
      </c>
      <c r="BN1644">
        <v>5</v>
      </c>
      <c r="BO1644">
        <v>4</v>
      </c>
      <c r="BP1644">
        <v>4</v>
      </c>
      <c r="BQ1644">
        <v>4</v>
      </c>
      <c r="BR1644">
        <v>5</v>
      </c>
      <c r="BS1644">
        <v>6</v>
      </c>
      <c r="BT1644">
        <v>5</v>
      </c>
      <c r="BU1644">
        <v>6</v>
      </c>
      <c r="BV1644">
        <v>6</v>
      </c>
      <c r="BW1644">
        <v>5</v>
      </c>
      <c r="BX1644">
        <v>5</v>
      </c>
      <c r="BY1644">
        <v>5</v>
      </c>
      <c r="BZ1644">
        <v>196</v>
      </c>
      <c r="CA1644">
        <v>196</v>
      </c>
      <c r="CB1644">
        <v>42.3</v>
      </c>
      <c r="CC1644">
        <v>40.799999999999997</v>
      </c>
      <c r="CD1644">
        <v>24.5</v>
      </c>
      <c r="CE1644">
        <v>24.5</v>
      </c>
      <c r="CF1644">
        <v>30.1</v>
      </c>
      <c r="CG1644">
        <v>33.700000000000003</v>
      </c>
      <c r="CH1644">
        <v>35.200000000000003</v>
      </c>
      <c r="CI1644">
        <v>30.6</v>
      </c>
      <c r="CJ1644">
        <v>35.200000000000003</v>
      </c>
      <c r="CK1644">
        <v>36.200000000000003</v>
      </c>
      <c r="CL1644">
        <v>30.6</v>
      </c>
      <c r="CM1644">
        <v>24.5</v>
      </c>
      <c r="CN1644">
        <v>24.5</v>
      </c>
      <c r="CO1644">
        <v>0.27086415252574803</v>
      </c>
      <c r="CP1644">
        <v>0.22517587069952599</v>
      </c>
      <c r="CQ1644">
        <v>0.38215903602067403</v>
      </c>
      <c r="CR1644">
        <v>0.73640074906367003</v>
      </c>
      <c r="CS1644">
        <v>0.130485534667969</v>
      </c>
      <c r="CT1644">
        <v>0.66419453596885303</v>
      </c>
      <c r="CU1644">
        <v>0.64730677966101702</v>
      </c>
      <c r="CV1644">
        <v>8.7979634602863399E-2</v>
      </c>
      <c r="CW1644">
        <v>0.56668247613324596</v>
      </c>
      <c r="CX1644">
        <v>0.56791604722343703</v>
      </c>
      <c r="CY1644">
        <v>-0.18729337056477699</v>
      </c>
      <c r="CZ1644">
        <v>-0.90892417502004896</v>
      </c>
    </row>
    <row r="1645" spans="1:104" x14ac:dyDescent="0.3">
      <c r="A1645" t="s">
        <v>2422</v>
      </c>
      <c r="B1645" t="s">
        <v>2423</v>
      </c>
      <c r="C1645" s="50">
        <v>0.91664393319390136</v>
      </c>
      <c r="D1645" s="51">
        <v>-0.12556666158398821</v>
      </c>
      <c r="E1645" s="52">
        <v>0.59550822446345264</v>
      </c>
      <c r="F1645" s="53">
        <v>0.22511223617208706</v>
      </c>
      <c r="G1645" s="41">
        <v>0.77449828805638166</v>
      </c>
      <c r="H1645" s="43">
        <v>-0.36866604478833276</v>
      </c>
      <c r="I1645" s="39">
        <v>4.0598676711342053E-4</v>
      </c>
      <c r="J1645" s="40">
        <v>3.3914881217510802</v>
      </c>
      <c r="K1645" t="s">
        <v>2424</v>
      </c>
      <c r="L1645" t="s">
        <v>2425</v>
      </c>
      <c r="M1645" s="13" t="str">
        <f>IFERROR(IF(SEARCH(M$1,$L1645),1,"no"),"-")</f>
        <v>-</v>
      </c>
      <c r="N1645" s="14" t="str">
        <f>IFERROR(IF(SEARCH(N$1,$L1645),1,"no"),"-")</f>
        <v>-</v>
      </c>
      <c r="O1645" s="14" t="str">
        <f>IFERROR(IF(SEARCH(O$1,$L1645),1,"no"),"-")</f>
        <v>-</v>
      </c>
      <c r="P1645" s="15">
        <v>2475200000</v>
      </c>
      <c r="Q1645" s="16">
        <v>2666200000</v>
      </c>
      <c r="R1645" s="16">
        <v>1683900000</v>
      </c>
      <c r="S1645" s="16">
        <v>1972300000</v>
      </c>
      <c r="T1645" s="17">
        <v>4</v>
      </c>
      <c r="U1645" s="18">
        <v>1993400000</v>
      </c>
      <c r="V1645" s="19">
        <v>1995800000</v>
      </c>
      <c r="W1645" s="19">
        <v>2059000000</v>
      </c>
      <c r="AB1645" s="20">
        <v>3</v>
      </c>
      <c r="AC1645" s="32">
        <v>2628300000</v>
      </c>
      <c r="AD1645" s="33">
        <v>2647900000</v>
      </c>
      <c r="AE1645" s="33">
        <v>2726400000</v>
      </c>
      <c r="AF1645" s="34">
        <v>3</v>
      </c>
      <c r="AG1645" s="24">
        <v>2014700000</v>
      </c>
      <c r="AH1645" s="24">
        <v>2031500000</v>
      </c>
      <c r="AI1645" s="24">
        <v>2151800000</v>
      </c>
      <c r="AJ1645" s="25">
        <v>3</v>
      </c>
      <c r="AK1645">
        <v>31.204898834228501</v>
      </c>
      <c r="AL1645">
        <v>31.312137603759801</v>
      </c>
      <c r="AM1645">
        <v>30.6491584777832</v>
      </c>
      <c r="AN1645">
        <v>30.877231597900401</v>
      </c>
      <c r="AO1645">
        <v>30.892583847045898</v>
      </c>
      <c r="AP1645">
        <v>30.8943195343018</v>
      </c>
      <c r="AQ1645">
        <v>30.939296722412099</v>
      </c>
      <c r="AR1645">
        <v>31.291482925415</v>
      </c>
      <c r="AS1645">
        <v>31.302202224731399</v>
      </c>
      <c r="AT1645">
        <v>31.3443508148193</v>
      </c>
      <c r="AU1645">
        <v>30.907917022705099</v>
      </c>
      <c r="AV1645">
        <v>30.919898986816399</v>
      </c>
      <c r="AW1645">
        <v>31.0028972625732</v>
      </c>
      <c r="AX1645">
        <v>39</v>
      </c>
      <c r="AY1645">
        <v>39</v>
      </c>
      <c r="AZ1645">
        <v>39</v>
      </c>
      <c r="BA1645">
        <v>46.5</v>
      </c>
      <c r="BB1645">
        <v>46.5</v>
      </c>
      <c r="BC1645">
        <v>46.5</v>
      </c>
      <c r="BD1645">
        <v>120.87</v>
      </c>
      <c r="BE1645">
        <v>0</v>
      </c>
      <c r="BF1645">
        <v>265.58999999999997</v>
      </c>
      <c r="BG1645">
        <v>19707000000</v>
      </c>
      <c r="BH1645">
        <v>229</v>
      </c>
      <c r="BI1645" t="s">
        <v>105</v>
      </c>
      <c r="BJ1645" t="s">
        <v>105</v>
      </c>
      <c r="BK1645" t="s">
        <v>105</v>
      </c>
      <c r="BL1645" t="s">
        <v>2426</v>
      </c>
      <c r="BM1645">
        <v>29</v>
      </c>
      <c r="BN1645">
        <v>32</v>
      </c>
      <c r="BO1645">
        <v>14</v>
      </c>
      <c r="BP1645">
        <v>16</v>
      </c>
      <c r="BQ1645">
        <v>25</v>
      </c>
      <c r="BR1645">
        <v>25</v>
      </c>
      <c r="BS1645">
        <v>31</v>
      </c>
      <c r="BT1645">
        <v>31</v>
      </c>
      <c r="BU1645">
        <v>29</v>
      </c>
      <c r="BV1645">
        <v>29</v>
      </c>
      <c r="BW1645">
        <v>27</v>
      </c>
      <c r="BX1645">
        <v>27</v>
      </c>
      <c r="BY1645">
        <v>27</v>
      </c>
      <c r="BZ1645">
        <v>1081</v>
      </c>
      <c r="CA1645" t="s">
        <v>105</v>
      </c>
      <c r="CB1645">
        <v>35.200000000000003</v>
      </c>
      <c r="CC1645">
        <v>41.1</v>
      </c>
      <c r="CD1645">
        <v>14.1</v>
      </c>
      <c r="CE1645">
        <v>17.2</v>
      </c>
      <c r="CF1645">
        <v>28</v>
      </c>
      <c r="CG1645">
        <v>27.1</v>
      </c>
      <c r="CH1645">
        <v>35.9</v>
      </c>
      <c r="CI1645">
        <v>39.9</v>
      </c>
      <c r="CJ1645">
        <v>36</v>
      </c>
      <c r="CK1645">
        <v>33.1</v>
      </c>
      <c r="CL1645">
        <v>33.6</v>
      </c>
      <c r="CM1645">
        <v>32.1</v>
      </c>
      <c r="CN1645">
        <v>31.1</v>
      </c>
      <c r="CO1645">
        <v>0.80966561816602001</v>
      </c>
      <c r="CP1645">
        <v>0.225112236172087</v>
      </c>
      <c r="CQ1645">
        <v>3.3914881217510802</v>
      </c>
      <c r="CR1645">
        <v>0.68318703976435902</v>
      </c>
      <c r="CS1645">
        <v>-0.301822026570637</v>
      </c>
      <c r="CT1645">
        <v>-1.673923425366</v>
      </c>
      <c r="CU1645">
        <v>0.64707327403642501</v>
      </c>
      <c r="CV1645">
        <v>0.102123260498047</v>
      </c>
      <c r="CW1645">
        <v>0.56654396561772902</v>
      </c>
      <c r="CX1645">
        <v>2.3826086956521698E-2</v>
      </c>
      <c r="CY1645">
        <v>0.36910756429036301</v>
      </c>
      <c r="CZ1645">
        <v>10.873900803078801</v>
      </c>
    </row>
    <row r="1646" spans="1:104" x14ac:dyDescent="0.3">
      <c r="A1646" t="s">
        <v>6223</v>
      </c>
      <c r="B1646" t="s">
        <v>6224</v>
      </c>
      <c r="C1646" s="50">
        <v>0.95625155735912581</v>
      </c>
      <c r="D1646" s="51">
        <v>-6.453790260782627E-2</v>
      </c>
      <c r="E1646" s="52">
        <v>0.59860201882139363</v>
      </c>
      <c r="F1646" s="53">
        <v>0.22286182280903699</v>
      </c>
      <c r="G1646" s="50">
        <v>0.88355739766547992</v>
      </c>
      <c r="H1646" s="54">
        <v>-0.17860423669493766</v>
      </c>
      <c r="I1646" s="55">
        <v>0.35194297876494635</v>
      </c>
      <c r="J1646" s="56">
        <v>0.45352769451544594</v>
      </c>
      <c r="K1646" t="s">
        <v>6225</v>
      </c>
      <c r="L1646" t="s">
        <v>6226</v>
      </c>
      <c r="M1646" s="13" t="str">
        <f>IFERROR(IF(SEARCH(M$1,$L1646),1,"no"),"-")</f>
        <v>-</v>
      </c>
      <c r="N1646" s="14" t="str">
        <f>IFERROR(IF(SEARCH(N$1,$L1646),1,"no"),"-")</f>
        <v>-</v>
      </c>
      <c r="O1646" s="14" t="str">
        <f>IFERROR(IF(SEARCH(O$1,$L1646),1,"no"),"-")</f>
        <v>-</v>
      </c>
      <c r="P1646" s="15">
        <v>14722000000</v>
      </c>
      <c r="Q1646" s="16">
        <v>18448000000</v>
      </c>
      <c r="R1646" s="16">
        <v>15968000000</v>
      </c>
      <c r="S1646" s="16">
        <v>16411000000</v>
      </c>
      <c r="T1646" s="17">
        <v>4</v>
      </c>
      <c r="U1646" s="18">
        <v>13966000000</v>
      </c>
      <c r="V1646" s="19">
        <v>15014000000</v>
      </c>
      <c r="W1646" s="19">
        <v>18031000000</v>
      </c>
      <c r="AB1646" s="20">
        <v>3</v>
      </c>
      <c r="AC1646" s="32">
        <v>15608000000</v>
      </c>
      <c r="AD1646" s="33">
        <v>19376000000</v>
      </c>
      <c r="AE1646" s="33">
        <v>21473000000</v>
      </c>
      <c r="AF1646" s="34">
        <v>3</v>
      </c>
      <c r="AG1646" s="24">
        <v>15046000000</v>
      </c>
      <c r="AH1646" s="24">
        <v>16185000000</v>
      </c>
      <c r="AI1646" s="24">
        <v>18652000000</v>
      </c>
      <c r="AJ1646" s="25">
        <v>3</v>
      </c>
      <c r="AK1646">
        <v>33.777256011962898</v>
      </c>
      <c r="AL1646">
        <v>34.102745056152301</v>
      </c>
      <c r="AM1646">
        <v>33.894466400146499</v>
      </c>
      <c r="AN1646">
        <v>33.933944702148402</v>
      </c>
      <c r="AO1646">
        <v>33.701198577880902</v>
      </c>
      <c r="AP1646">
        <v>33.805587768554702</v>
      </c>
      <c r="AQ1646">
        <v>34.069759368896499</v>
      </c>
      <c r="AR1646">
        <v>33.861568450927699</v>
      </c>
      <c r="AS1646">
        <v>34.173553466796903</v>
      </c>
      <c r="AT1646">
        <v>34.321804046630902</v>
      </c>
      <c r="AU1646">
        <v>33.808662414550803</v>
      </c>
      <c r="AV1646">
        <v>33.913936614990199</v>
      </c>
      <c r="AW1646">
        <v>34.118610382080099</v>
      </c>
      <c r="AX1646">
        <v>17</v>
      </c>
      <c r="AY1646">
        <v>17</v>
      </c>
      <c r="AZ1646">
        <v>4</v>
      </c>
      <c r="BA1646">
        <v>71.099999999999994</v>
      </c>
      <c r="BB1646">
        <v>71.099999999999994</v>
      </c>
      <c r="BC1646">
        <v>13.3</v>
      </c>
      <c r="BD1646">
        <v>14.656000000000001</v>
      </c>
      <c r="BE1646">
        <v>0</v>
      </c>
      <c r="BF1646">
        <v>175.08</v>
      </c>
      <c r="BG1646">
        <v>171490000000</v>
      </c>
      <c r="BH1646">
        <v>608</v>
      </c>
      <c r="BI1646" t="s">
        <v>105</v>
      </c>
      <c r="BJ1646" t="s">
        <v>105</v>
      </c>
      <c r="BK1646" t="s">
        <v>105</v>
      </c>
      <c r="BL1646" t="s">
        <v>6227</v>
      </c>
      <c r="BM1646">
        <v>12</v>
      </c>
      <c r="BN1646">
        <v>15</v>
      </c>
      <c r="BO1646">
        <v>8</v>
      </c>
      <c r="BP1646">
        <v>8</v>
      </c>
      <c r="BQ1646">
        <v>12</v>
      </c>
      <c r="BR1646">
        <v>9</v>
      </c>
      <c r="BS1646">
        <v>15</v>
      </c>
      <c r="BT1646">
        <v>13</v>
      </c>
      <c r="BU1646">
        <v>12</v>
      </c>
      <c r="BV1646">
        <v>14</v>
      </c>
      <c r="BW1646">
        <v>12</v>
      </c>
      <c r="BX1646">
        <v>13</v>
      </c>
      <c r="BY1646">
        <v>14</v>
      </c>
      <c r="BZ1646">
        <v>128</v>
      </c>
      <c r="CA1646" t="s">
        <v>105</v>
      </c>
      <c r="CB1646">
        <v>60.2</v>
      </c>
      <c r="CC1646">
        <v>69.5</v>
      </c>
      <c r="CD1646">
        <v>46.1</v>
      </c>
      <c r="CE1646">
        <v>46.1</v>
      </c>
      <c r="CF1646">
        <v>65.599999999999994</v>
      </c>
      <c r="CG1646">
        <v>56.2</v>
      </c>
      <c r="CH1646">
        <v>71.099999999999994</v>
      </c>
      <c r="CI1646">
        <v>61.7</v>
      </c>
      <c r="CJ1646">
        <v>69.5</v>
      </c>
      <c r="CK1646">
        <v>71.099999999999994</v>
      </c>
      <c r="CL1646">
        <v>66.400000000000006</v>
      </c>
      <c r="CM1646">
        <v>64.8</v>
      </c>
      <c r="CN1646">
        <v>66.400000000000006</v>
      </c>
      <c r="CO1646">
        <v>0.64779451578566105</v>
      </c>
      <c r="CP1646">
        <v>0.22286182280903699</v>
      </c>
      <c r="CQ1646">
        <v>0.453527694515446</v>
      </c>
      <c r="CR1646">
        <v>0.623</v>
      </c>
      <c r="CS1646">
        <v>-0.19187227884928101</v>
      </c>
      <c r="CT1646">
        <v>-1.38378863890144</v>
      </c>
      <c r="CU1646">
        <v>0.650659331358443</v>
      </c>
      <c r="CV1646">
        <v>6.8254470825195299E-2</v>
      </c>
      <c r="CW1646">
        <v>0.56164040184021102</v>
      </c>
      <c r="CX1646">
        <v>0.48717364705882399</v>
      </c>
      <c r="CY1646">
        <v>0.171905517578125</v>
      </c>
      <c r="CZ1646">
        <v>1.05251406161775</v>
      </c>
    </row>
    <row r="1647" spans="1:104" x14ac:dyDescent="0.3">
      <c r="A1647" t="s">
        <v>7428</v>
      </c>
      <c r="B1647" t="s">
        <v>7429</v>
      </c>
      <c r="C1647" s="50">
        <v>0.88332497352728079</v>
      </c>
      <c r="D1647" s="51">
        <v>-0.17898379467679756</v>
      </c>
      <c r="E1647" s="52">
        <v>0.5992681668093266</v>
      </c>
      <c r="F1647" s="53">
        <v>0.22237879146125999</v>
      </c>
      <c r="G1647" s="50">
        <v>0.95294658219928052</v>
      </c>
      <c r="H1647" s="54">
        <v>-6.9532749331498972E-2</v>
      </c>
      <c r="I1647" s="55">
        <v>0.72931652691049209</v>
      </c>
      <c r="J1647" s="56">
        <v>0.13708394485643899</v>
      </c>
      <c r="K1647" t="s">
        <v>7430</v>
      </c>
      <c r="L1647" t="s">
        <v>7431</v>
      </c>
      <c r="M1647" s="13" t="str">
        <f>IFERROR(IF(SEARCH(M$1,$L1647),1,"no"),"-")</f>
        <v>-</v>
      </c>
      <c r="N1647" s="14" t="str">
        <f>IFERROR(IF(SEARCH(N$1,$L1647),1,"no"),"-")</f>
        <v>-</v>
      </c>
      <c r="O1647" s="14" t="str">
        <f>IFERROR(IF(SEARCH(O$1,$L1647),1,"no"),"-")</f>
        <v>-</v>
      </c>
      <c r="P1647" s="15">
        <v>236440000</v>
      </c>
      <c r="Q1647" s="16">
        <v>359190000</v>
      </c>
      <c r="R1647" s="16">
        <v>466830000</v>
      </c>
      <c r="S1647" s="16">
        <v>372980000</v>
      </c>
      <c r="T1647" s="17">
        <v>4</v>
      </c>
      <c r="U1647" s="18">
        <v>375170000</v>
      </c>
      <c r="V1647" s="19">
        <v>255590000</v>
      </c>
      <c r="W1647" s="19">
        <v>320210000</v>
      </c>
      <c r="AB1647" s="20">
        <v>3</v>
      </c>
      <c r="AC1647" s="32">
        <v>299270000</v>
      </c>
      <c r="AD1647" s="33">
        <v>316680000</v>
      </c>
      <c r="AE1647" s="33">
        <v>406930000</v>
      </c>
      <c r="AF1647" s="34">
        <v>3</v>
      </c>
      <c r="AG1647" s="24">
        <v>363410000</v>
      </c>
      <c r="AH1647" s="24">
        <v>282390000</v>
      </c>
      <c r="AI1647" s="24">
        <v>328950000</v>
      </c>
      <c r="AJ1647" s="25">
        <v>3</v>
      </c>
      <c r="AK1647">
        <v>27.816898345947301</v>
      </c>
      <c r="AL1647">
        <v>28.420171737670898</v>
      </c>
      <c r="AM1647">
        <v>28.798322677612301</v>
      </c>
      <c r="AN1647">
        <v>28.474523544311499</v>
      </c>
      <c r="AO1647">
        <v>28.482969284057599</v>
      </c>
      <c r="AP1647">
        <v>27.929256439208999</v>
      </c>
      <c r="AQ1647">
        <v>28.254442214965799</v>
      </c>
      <c r="AR1647">
        <v>28.1568717956543</v>
      </c>
      <c r="AS1647">
        <v>28.238451004028299</v>
      </c>
      <c r="AT1647">
        <v>28.600204467773398</v>
      </c>
      <c r="AU1647">
        <v>28.4370231628418</v>
      </c>
      <c r="AV1647">
        <v>28.073114395141602</v>
      </c>
      <c r="AW1647">
        <v>28.293292999267599</v>
      </c>
      <c r="AX1647">
        <v>10</v>
      </c>
      <c r="AY1647">
        <v>10</v>
      </c>
      <c r="AZ1647">
        <v>10</v>
      </c>
      <c r="BA1647">
        <v>42.1</v>
      </c>
      <c r="BB1647">
        <v>42.1</v>
      </c>
      <c r="BC1647">
        <v>42.1</v>
      </c>
      <c r="BD1647">
        <v>30.297999999999998</v>
      </c>
      <c r="BE1647">
        <v>0</v>
      </c>
      <c r="BF1647">
        <v>70.38</v>
      </c>
      <c r="BG1647">
        <v>3083900000</v>
      </c>
      <c r="BH1647">
        <v>60</v>
      </c>
      <c r="BI1647">
        <v>10</v>
      </c>
      <c r="BJ1647">
        <v>10</v>
      </c>
      <c r="BK1647">
        <v>10</v>
      </c>
      <c r="BL1647" t="s">
        <v>7432</v>
      </c>
      <c r="BM1647">
        <v>8</v>
      </c>
      <c r="BN1647">
        <v>9</v>
      </c>
      <c r="BO1647">
        <v>4</v>
      </c>
      <c r="BP1647">
        <v>3</v>
      </c>
      <c r="BQ1647">
        <v>7</v>
      </c>
      <c r="BR1647">
        <v>6</v>
      </c>
      <c r="BS1647">
        <v>7</v>
      </c>
      <c r="BT1647">
        <v>8</v>
      </c>
      <c r="BU1647">
        <v>7</v>
      </c>
      <c r="BV1647">
        <v>7</v>
      </c>
      <c r="BW1647">
        <v>6</v>
      </c>
      <c r="BX1647">
        <v>8</v>
      </c>
      <c r="BY1647">
        <v>8</v>
      </c>
      <c r="BZ1647">
        <v>273</v>
      </c>
      <c r="CA1647">
        <v>273</v>
      </c>
      <c r="CB1647">
        <v>25.6</v>
      </c>
      <c r="CC1647">
        <v>37</v>
      </c>
      <c r="CD1647">
        <v>18.3</v>
      </c>
      <c r="CE1647">
        <v>11.7</v>
      </c>
      <c r="CF1647">
        <v>25.6</v>
      </c>
      <c r="CG1647">
        <v>24.9</v>
      </c>
      <c r="CH1647">
        <v>27.5</v>
      </c>
      <c r="CI1647">
        <v>27.8</v>
      </c>
      <c r="CJ1647">
        <v>27.5</v>
      </c>
      <c r="CK1647">
        <v>27.5</v>
      </c>
      <c r="CL1647">
        <v>27.5</v>
      </c>
      <c r="CM1647">
        <v>27.8</v>
      </c>
      <c r="CN1647">
        <v>27.8</v>
      </c>
      <c r="CO1647">
        <v>5.9838492562714701E-2</v>
      </c>
      <c r="CP1647">
        <v>0.22237879146125999</v>
      </c>
      <c r="CQ1647">
        <v>0.13708394485643899</v>
      </c>
      <c r="CR1647">
        <v>0.92427163969035897</v>
      </c>
      <c r="CS1647">
        <v>4.5636653900146498E-2</v>
      </c>
      <c r="CT1647">
        <v>0.170518711051662</v>
      </c>
      <c r="CU1647">
        <v>0.65035910435150002</v>
      </c>
      <c r="CV1647">
        <v>0.155256430308025</v>
      </c>
      <c r="CW1647">
        <v>0.56058657441335202</v>
      </c>
      <c r="CX1647">
        <v>0.85634634974533097</v>
      </c>
      <c r="CY1647">
        <v>6.4032236735027198E-2</v>
      </c>
      <c r="CZ1647">
        <v>0.371194905509658</v>
      </c>
    </row>
    <row r="1648" spans="1:104" x14ac:dyDescent="0.3">
      <c r="A1648" t="s">
        <v>5505</v>
      </c>
      <c r="B1648" t="s">
        <v>5506</v>
      </c>
      <c r="C1648" s="50">
        <v>1.098917624943091</v>
      </c>
      <c r="D1648" s="51">
        <v>0.13608324566822139</v>
      </c>
      <c r="E1648" s="52">
        <v>0.60029280236719973</v>
      </c>
      <c r="F1648" s="53">
        <v>0.22163686389208198</v>
      </c>
      <c r="G1648" s="50">
        <v>0.82185282380161173</v>
      </c>
      <c r="H1648" s="54">
        <v>-0.28304803356230518</v>
      </c>
      <c r="I1648" s="55">
        <v>0.22987621376304312</v>
      </c>
      <c r="J1648" s="56">
        <v>0.63850596464152098</v>
      </c>
      <c r="K1648" t="s">
        <v>5507</v>
      </c>
      <c r="L1648" t="s">
        <v>5508</v>
      </c>
      <c r="M1648" s="13" t="str">
        <f>IFERROR(IF(SEARCH(M$1,$L1648),1,"no"),"-")</f>
        <v>-</v>
      </c>
      <c r="N1648" s="14" t="str">
        <f>IFERROR(IF(SEARCH(N$1,$L1648),1,"no"),"-")</f>
        <v>-</v>
      </c>
      <c r="O1648" s="14" t="str">
        <f>IFERROR(IF(SEARCH(O$1,$L1648),1,"no"),"-")</f>
        <v>-</v>
      </c>
      <c r="P1648" s="15">
        <v>772090000</v>
      </c>
      <c r="Q1648" s="16">
        <v>764810000</v>
      </c>
      <c r="R1648" s="16">
        <v>370590000</v>
      </c>
      <c r="S1648" s="16">
        <v>362210000</v>
      </c>
      <c r="T1648" s="17">
        <v>4</v>
      </c>
      <c r="U1648" s="18">
        <v>513060000</v>
      </c>
      <c r="V1648" s="19">
        <v>614760000</v>
      </c>
      <c r="W1648" s="19">
        <v>742840000</v>
      </c>
      <c r="AB1648" s="20">
        <v>3</v>
      </c>
      <c r="AC1648" s="32">
        <v>1012100000</v>
      </c>
      <c r="AD1648" s="33">
        <v>798600000</v>
      </c>
      <c r="AE1648" s="33">
        <v>765260000</v>
      </c>
      <c r="AF1648" s="34">
        <v>3</v>
      </c>
      <c r="AG1648" s="24">
        <v>870220000</v>
      </c>
      <c r="AH1648" s="24">
        <v>604150000</v>
      </c>
      <c r="AI1648" s="24">
        <v>642690000</v>
      </c>
      <c r="AJ1648" s="25">
        <v>3</v>
      </c>
      <c r="AK1648">
        <v>29.524192810058601</v>
      </c>
      <c r="AL1648">
        <v>29.510526657104499</v>
      </c>
      <c r="AM1648">
        <v>28.465248107910199</v>
      </c>
      <c r="AN1648">
        <v>28.4322509765625</v>
      </c>
      <c r="AO1648">
        <v>28.934553146362301</v>
      </c>
      <c r="AP1648">
        <v>29.195447921752901</v>
      </c>
      <c r="AQ1648">
        <v>29.4684753417969</v>
      </c>
      <c r="AR1648">
        <v>29.9147052764893</v>
      </c>
      <c r="AS1648">
        <v>29.5728969573975</v>
      </c>
      <c r="AT1648">
        <v>29.511375427246101</v>
      </c>
      <c r="AU1648">
        <v>29.696804046630898</v>
      </c>
      <c r="AV1648">
        <v>29.170331954956101</v>
      </c>
      <c r="AW1648">
        <v>29.259548187255898</v>
      </c>
      <c r="AX1648">
        <v>11</v>
      </c>
      <c r="AY1648">
        <v>11</v>
      </c>
      <c r="AZ1648">
        <v>11</v>
      </c>
      <c r="BA1648">
        <v>60.6</v>
      </c>
      <c r="BB1648">
        <v>60.6</v>
      </c>
      <c r="BC1648">
        <v>60.6</v>
      </c>
      <c r="BD1648">
        <v>25.074999999999999</v>
      </c>
      <c r="BE1648">
        <v>0</v>
      </c>
      <c r="BF1648">
        <v>49.604999999999997</v>
      </c>
      <c r="BG1648">
        <v>5841400000</v>
      </c>
      <c r="BH1648">
        <v>63</v>
      </c>
      <c r="BI1648">
        <v>11</v>
      </c>
      <c r="BJ1648">
        <v>11</v>
      </c>
      <c r="BK1648">
        <v>11</v>
      </c>
      <c r="BL1648" t="s">
        <v>5509</v>
      </c>
      <c r="BM1648">
        <v>6</v>
      </c>
      <c r="BN1648">
        <v>10</v>
      </c>
      <c r="BO1648">
        <v>6</v>
      </c>
      <c r="BP1648">
        <v>3</v>
      </c>
      <c r="BQ1648">
        <v>8</v>
      </c>
      <c r="BR1648">
        <v>5</v>
      </c>
      <c r="BS1648">
        <v>9</v>
      </c>
      <c r="BT1648">
        <v>8</v>
      </c>
      <c r="BU1648">
        <v>10</v>
      </c>
      <c r="BV1648">
        <v>8</v>
      </c>
      <c r="BW1648">
        <v>7</v>
      </c>
      <c r="BX1648">
        <v>7</v>
      </c>
      <c r="BY1648">
        <v>6</v>
      </c>
      <c r="BZ1648">
        <v>226</v>
      </c>
      <c r="CA1648">
        <v>226</v>
      </c>
      <c r="CB1648">
        <v>35.4</v>
      </c>
      <c r="CC1648">
        <v>60.6</v>
      </c>
      <c r="CD1648">
        <v>41.6</v>
      </c>
      <c r="CE1648">
        <v>23</v>
      </c>
      <c r="CF1648">
        <v>42</v>
      </c>
      <c r="CG1648">
        <v>35.799999999999997</v>
      </c>
      <c r="CH1648">
        <v>51.3</v>
      </c>
      <c r="CI1648">
        <v>45.6</v>
      </c>
      <c r="CJ1648">
        <v>50.9</v>
      </c>
      <c r="CK1648">
        <v>44.7</v>
      </c>
      <c r="CL1648">
        <v>44.7</v>
      </c>
      <c r="CM1648">
        <v>45.6</v>
      </c>
      <c r="CN1648">
        <v>35.4</v>
      </c>
      <c r="CO1648">
        <v>0.87944377472309698</v>
      </c>
      <c r="CP1648">
        <v>0.22163686389208201</v>
      </c>
      <c r="CQ1648">
        <v>0.63850596464152098</v>
      </c>
      <c r="CR1648">
        <v>0.71591288566243205</v>
      </c>
      <c r="CS1648">
        <v>-0.68327124913533399</v>
      </c>
      <c r="CT1648">
        <v>-1.79860387059231</v>
      </c>
      <c r="CU1648">
        <v>0.65155405405405398</v>
      </c>
      <c r="CV1648">
        <v>-0.21643749872843501</v>
      </c>
      <c r="CW1648">
        <v>-0.55896700013027001</v>
      </c>
      <c r="CX1648">
        <v>0.33733632790567097</v>
      </c>
      <c r="CY1648">
        <v>0.29076449076334399</v>
      </c>
      <c r="CZ1648">
        <v>1.41540273770424</v>
      </c>
    </row>
    <row r="1649" spans="1:104" x14ac:dyDescent="0.3">
      <c r="A1649" t="s">
        <v>6323</v>
      </c>
      <c r="B1649" t="s">
        <v>136</v>
      </c>
      <c r="C1649" s="50">
        <v>0.71253321056215768</v>
      </c>
      <c r="D1649" s="51">
        <v>-0.48897083637633659</v>
      </c>
      <c r="E1649" s="52">
        <v>0.60179804567640127</v>
      </c>
      <c r="F1649" s="53">
        <v>0.22054922695375298</v>
      </c>
      <c r="G1649" s="50">
        <v>1.0440027623117096</v>
      </c>
      <c r="H1649" s="54">
        <v>6.2125529118652531E-2</v>
      </c>
      <c r="I1649" s="55">
        <v>0.37123375555106014</v>
      </c>
      <c r="J1649" s="56">
        <v>0.43035254111954607</v>
      </c>
      <c r="K1649" t="s">
        <v>299</v>
      </c>
      <c r="L1649" t="s">
        <v>300</v>
      </c>
      <c r="M1649" s="13" t="str">
        <f>IFERROR(IF(SEARCH(M$1,$L1649),1,"no"),"-")</f>
        <v>-</v>
      </c>
      <c r="N1649" s="14" t="str">
        <f>IFERROR(IF(SEARCH(N$1,$L1649),1,"no"),"-")</f>
        <v>-</v>
      </c>
      <c r="O1649" s="14" t="str">
        <f>IFERROR(IF(SEARCH(O$1,$L1649),1,"no"),"-")</f>
        <v>-</v>
      </c>
      <c r="P1649" s="15">
        <v>188930000</v>
      </c>
      <c r="Q1649" s="16">
        <v>158600000</v>
      </c>
      <c r="T1649" s="17">
        <v>2</v>
      </c>
      <c r="U1649" s="18">
        <v>101240000</v>
      </c>
      <c r="V1649" s="19">
        <v>115580000</v>
      </c>
      <c r="W1649" s="19">
        <v>154620000</v>
      </c>
      <c r="AB1649" s="20">
        <v>3</v>
      </c>
      <c r="AD1649" s="33">
        <v>154110000</v>
      </c>
      <c r="AE1649" s="33">
        <v>154810000</v>
      </c>
      <c r="AF1649" s="34">
        <v>2</v>
      </c>
      <c r="AG1649" s="24">
        <v>159490000</v>
      </c>
      <c r="AH1649" s="24">
        <v>202350000</v>
      </c>
      <c r="AI1649" s="24">
        <v>121930000</v>
      </c>
      <c r="AJ1649" s="25">
        <v>3</v>
      </c>
      <c r="AK1649">
        <v>27.4932765960693</v>
      </c>
      <c r="AL1649">
        <v>27.240818023681602</v>
      </c>
      <c r="AM1649">
        <v>25.797563552856399</v>
      </c>
      <c r="AN1649">
        <v>25.5778102874756</v>
      </c>
      <c r="AO1649">
        <v>26.593204498291001</v>
      </c>
      <c r="AP1649">
        <v>26.784317016601602</v>
      </c>
      <c r="AQ1649">
        <v>27.204151153564499</v>
      </c>
      <c r="AR1649">
        <v>24.688165664672901</v>
      </c>
      <c r="AS1649">
        <v>27.199384689331101</v>
      </c>
      <c r="AT1649">
        <v>27.2059230804443</v>
      </c>
      <c r="AU1649">
        <v>27.2488899230957</v>
      </c>
      <c r="AV1649">
        <v>27.592277526855501</v>
      </c>
      <c r="AW1649">
        <v>26.861478805541999</v>
      </c>
      <c r="AX1649">
        <v>3</v>
      </c>
      <c r="AY1649">
        <v>3</v>
      </c>
      <c r="AZ1649">
        <v>3</v>
      </c>
      <c r="BA1649">
        <v>24.4</v>
      </c>
      <c r="BB1649">
        <v>24.4</v>
      </c>
      <c r="BC1649">
        <v>24.4</v>
      </c>
      <c r="BD1649">
        <v>19.117999999999999</v>
      </c>
      <c r="BE1649">
        <v>0</v>
      </c>
      <c r="BF1649">
        <v>19.885999999999999</v>
      </c>
      <c r="BG1649">
        <v>1064200000</v>
      </c>
      <c r="BH1649">
        <v>17</v>
      </c>
      <c r="BI1649">
        <v>3</v>
      </c>
      <c r="BJ1649">
        <v>3</v>
      </c>
      <c r="BK1649">
        <v>3</v>
      </c>
      <c r="BL1649" t="s">
        <v>6324</v>
      </c>
      <c r="BM1649">
        <v>2</v>
      </c>
      <c r="BN1649">
        <v>3</v>
      </c>
      <c r="BO1649">
        <v>0</v>
      </c>
      <c r="BP1649">
        <v>1</v>
      </c>
      <c r="BQ1649">
        <v>2</v>
      </c>
      <c r="BR1649">
        <v>2</v>
      </c>
      <c r="BS1649">
        <v>2</v>
      </c>
      <c r="BT1649">
        <v>1</v>
      </c>
      <c r="BU1649">
        <v>3</v>
      </c>
      <c r="BV1649">
        <v>3</v>
      </c>
      <c r="BW1649">
        <v>2</v>
      </c>
      <c r="BX1649">
        <v>2</v>
      </c>
      <c r="BY1649">
        <v>2</v>
      </c>
      <c r="BZ1649">
        <v>168</v>
      </c>
      <c r="CA1649">
        <v>168</v>
      </c>
      <c r="CB1649">
        <v>17.899999999999999</v>
      </c>
      <c r="CC1649">
        <v>24.4</v>
      </c>
      <c r="CD1649">
        <v>0</v>
      </c>
      <c r="CE1649">
        <v>6</v>
      </c>
      <c r="CF1649">
        <v>17.899999999999999</v>
      </c>
      <c r="CG1649">
        <v>17.899999999999999</v>
      </c>
      <c r="CH1649">
        <v>17.899999999999999</v>
      </c>
      <c r="CI1649">
        <v>6</v>
      </c>
      <c r="CJ1649">
        <v>24.4</v>
      </c>
      <c r="CK1649">
        <v>24.4</v>
      </c>
      <c r="CL1649">
        <v>17.899999999999999</v>
      </c>
      <c r="CM1649">
        <v>17.899999999999999</v>
      </c>
      <c r="CN1649">
        <v>17.899999999999999</v>
      </c>
      <c r="CO1649">
        <v>6.3026889208737294E-2</v>
      </c>
      <c r="CP1649">
        <v>0.22054922695375301</v>
      </c>
      <c r="CQ1649">
        <v>0.43035254111954602</v>
      </c>
      <c r="CR1649">
        <v>0.92105091937765204</v>
      </c>
      <c r="CS1649">
        <v>0.16287597020467001</v>
      </c>
      <c r="CT1649">
        <v>0.17906802107498801</v>
      </c>
      <c r="CU1649">
        <v>0.65242459983150802</v>
      </c>
      <c r="CV1649">
        <v>-0.33319044113159202</v>
      </c>
      <c r="CW1649">
        <v>-0.55659075863591501</v>
      </c>
      <c r="CX1649">
        <v>0.51567727063162705</v>
      </c>
      <c r="CY1649">
        <v>-0.86972427368164096</v>
      </c>
      <c r="CZ1649">
        <v>-1.0062319697170501</v>
      </c>
    </row>
    <row r="1650" spans="1:104" x14ac:dyDescent="0.3">
      <c r="A1650" t="s">
        <v>6793</v>
      </c>
      <c r="B1650" t="s">
        <v>6794</v>
      </c>
      <c r="C1650" s="50">
        <v>1.0296201640831897</v>
      </c>
      <c r="D1650" s="51">
        <v>4.2112212690254489E-2</v>
      </c>
      <c r="E1650" s="52">
        <v>0.60260561328880113</v>
      </c>
      <c r="F1650" s="53">
        <v>0.21996682717809898</v>
      </c>
      <c r="G1650" s="50">
        <v>0.98022057716780009</v>
      </c>
      <c r="H1650" s="54">
        <v>-2.882166221198176E-2</v>
      </c>
      <c r="I1650" s="55">
        <v>0.50639650367994349</v>
      </c>
      <c r="J1650" s="56">
        <v>0.295509301485467</v>
      </c>
      <c r="K1650" t="s">
        <v>6795</v>
      </c>
      <c r="L1650" t="s">
        <v>6796</v>
      </c>
      <c r="M1650" s="13" t="str">
        <f>IFERROR(IF(SEARCH(M$1,$L1650),1,"no"),"-")</f>
        <v>-</v>
      </c>
      <c r="N1650" s="14" t="str">
        <f>IFERROR(IF(SEARCH(N$1,$L1650),1,"no"),"-")</f>
        <v>-</v>
      </c>
      <c r="O1650" s="14" t="str">
        <f>IFERROR(IF(SEARCH(O$1,$L1650),1,"no"),"-")</f>
        <v>-</v>
      </c>
      <c r="P1650" s="15">
        <v>4715300000</v>
      </c>
      <c r="Q1650" s="16">
        <v>4759000000</v>
      </c>
      <c r="R1650" s="16">
        <v>4565000000</v>
      </c>
      <c r="S1650" s="16">
        <v>3959700000</v>
      </c>
      <c r="T1650" s="17">
        <v>4</v>
      </c>
      <c r="U1650" s="18">
        <v>4838800000</v>
      </c>
      <c r="V1650" s="19">
        <v>4672700000</v>
      </c>
      <c r="W1650" s="19">
        <v>4387600000</v>
      </c>
      <c r="AB1650" s="20">
        <v>3</v>
      </c>
      <c r="AC1650" s="32">
        <v>4809100000</v>
      </c>
      <c r="AD1650" s="33">
        <v>4956200000</v>
      </c>
      <c r="AE1650" s="33">
        <v>4850900000</v>
      </c>
      <c r="AF1650" s="34">
        <v>3</v>
      </c>
      <c r="AG1650" s="24">
        <v>5010600000</v>
      </c>
      <c r="AH1650" s="24">
        <v>4567700000</v>
      </c>
      <c r="AI1650" s="24">
        <v>4748800000</v>
      </c>
      <c r="AJ1650" s="25">
        <v>3</v>
      </c>
      <c r="AK1650">
        <v>32.134700775146499</v>
      </c>
      <c r="AL1650">
        <v>32.1480102539063</v>
      </c>
      <c r="AM1650">
        <v>32.087966918945298</v>
      </c>
      <c r="AN1650">
        <v>31.882743835449201</v>
      </c>
      <c r="AO1650">
        <v>32.172000885009801</v>
      </c>
      <c r="AP1650">
        <v>32.121608734130902</v>
      </c>
      <c r="AQ1650">
        <v>32.030784606933601</v>
      </c>
      <c r="AR1650">
        <v>32.163120269775398</v>
      </c>
      <c r="AS1650">
        <v>32.206588745117202</v>
      </c>
      <c r="AT1650">
        <v>32.175605773925803</v>
      </c>
      <c r="AU1650">
        <v>32.222335815429702</v>
      </c>
      <c r="AV1650">
        <v>32.088821411132798</v>
      </c>
      <c r="AW1650">
        <v>32.1449165344238</v>
      </c>
      <c r="AX1650">
        <v>26</v>
      </c>
      <c r="AY1650">
        <v>26</v>
      </c>
      <c r="AZ1650">
        <v>26</v>
      </c>
      <c r="BA1650">
        <v>71.599999999999994</v>
      </c>
      <c r="BB1650">
        <v>71.599999999999994</v>
      </c>
      <c r="BC1650">
        <v>71.599999999999994</v>
      </c>
      <c r="BD1650">
        <v>40.32</v>
      </c>
      <c r="BE1650">
        <v>0</v>
      </c>
      <c r="BF1650">
        <v>275.26</v>
      </c>
      <c r="BG1650">
        <v>41510000000</v>
      </c>
      <c r="BH1650">
        <v>293</v>
      </c>
      <c r="BI1650" t="s">
        <v>105</v>
      </c>
      <c r="BJ1650" t="s">
        <v>105</v>
      </c>
      <c r="BK1650" t="s">
        <v>105</v>
      </c>
      <c r="BL1650" t="s">
        <v>6797</v>
      </c>
      <c r="BM1650">
        <v>21</v>
      </c>
      <c r="BN1650">
        <v>23</v>
      </c>
      <c r="BO1650">
        <v>19</v>
      </c>
      <c r="BP1650">
        <v>19</v>
      </c>
      <c r="BQ1650">
        <v>23</v>
      </c>
      <c r="BR1650">
        <v>19</v>
      </c>
      <c r="BS1650">
        <v>20</v>
      </c>
      <c r="BT1650">
        <v>22</v>
      </c>
      <c r="BU1650">
        <v>20</v>
      </c>
      <c r="BV1650">
        <v>20</v>
      </c>
      <c r="BW1650">
        <v>20</v>
      </c>
      <c r="BX1650">
        <v>20</v>
      </c>
      <c r="BY1650">
        <v>21</v>
      </c>
      <c r="BZ1650">
        <v>352</v>
      </c>
      <c r="CA1650" t="s">
        <v>105</v>
      </c>
      <c r="CB1650">
        <v>69.599999999999994</v>
      </c>
      <c r="CC1650">
        <v>69.3</v>
      </c>
      <c r="CD1650">
        <v>67.900000000000006</v>
      </c>
      <c r="CE1650">
        <v>64.8</v>
      </c>
      <c r="CF1650">
        <v>69.900000000000006</v>
      </c>
      <c r="CG1650">
        <v>67.3</v>
      </c>
      <c r="CH1650">
        <v>65.900000000000006</v>
      </c>
      <c r="CI1650">
        <v>69.599999999999994</v>
      </c>
      <c r="CJ1650">
        <v>67.3</v>
      </c>
      <c r="CK1650">
        <v>69.599999999999994</v>
      </c>
      <c r="CL1650">
        <v>65.599999999999994</v>
      </c>
      <c r="CM1650">
        <v>67</v>
      </c>
      <c r="CN1650">
        <v>67.900000000000006</v>
      </c>
      <c r="CO1650">
        <v>0.77275708828573897</v>
      </c>
      <c r="CP1650">
        <v>0.21996682717809901</v>
      </c>
      <c r="CQ1650">
        <v>0.295509301485467</v>
      </c>
      <c r="CR1650">
        <v>0.66493403693931397</v>
      </c>
      <c r="CS1650">
        <v>-0.118416150410972</v>
      </c>
      <c r="CT1650">
        <v>-1.60798782265103</v>
      </c>
      <c r="CU1650">
        <v>0.65274747474747497</v>
      </c>
      <c r="CV1650">
        <v>-4.4775962829589802E-2</v>
      </c>
      <c r="CW1650">
        <v>-0.55531736093825501</v>
      </c>
      <c r="CX1650">
        <v>0.67350442477876105</v>
      </c>
      <c r="CY1650">
        <v>2.9747009277343799E-2</v>
      </c>
      <c r="CZ1650">
        <v>0.72899210392082303</v>
      </c>
    </row>
    <row r="1651" spans="1:104" x14ac:dyDescent="0.3">
      <c r="A1651" t="s">
        <v>4013</v>
      </c>
      <c r="B1651" t="s">
        <v>4014</v>
      </c>
      <c r="C1651" s="50">
        <v>1.0781157262147092</v>
      </c>
      <c r="D1651" s="51">
        <v>0.10851204699118494</v>
      </c>
      <c r="E1651" s="52">
        <v>0.6040393117049272</v>
      </c>
      <c r="F1651" s="53">
        <v>0.21893479597994495</v>
      </c>
      <c r="G1651" s="50">
        <v>0.81235340109460519</v>
      </c>
      <c r="H1651" s="54">
        <v>-0.29982060997742516</v>
      </c>
      <c r="I1651" s="55">
        <v>6.5865635420740823E-2</v>
      </c>
      <c r="J1651" s="56">
        <v>1.1813411140822401</v>
      </c>
      <c r="K1651" t="s">
        <v>4015</v>
      </c>
      <c r="L1651" t="s">
        <v>4016</v>
      </c>
      <c r="M1651" s="13" t="str">
        <f>IFERROR(IF(SEARCH(M$1,$L1651),1,"no"),"-")</f>
        <v>-</v>
      </c>
      <c r="N1651" s="14" t="str">
        <f>IFERROR(IF(SEARCH(N$1,$L1651),1,"no"),"-")</f>
        <v>-</v>
      </c>
      <c r="O1651" s="14" t="str">
        <f>IFERROR(IF(SEARCH(O$1,$L1651),1,"no"),"-")</f>
        <v>-</v>
      </c>
      <c r="P1651" s="15">
        <v>1306100000</v>
      </c>
      <c r="Q1651" s="16">
        <v>1218800000</v>
      </c>
      <c r="R1651" s="16">
        <v>1251400000</v>
      </c>
      <c r="S1651" s="16">
        <v>615560000</v>
      </c>
      <c r="T1651" s="17">
        <v>4</v>
      </c>
      <c r="U1651" s="18">
        <v>1215700000</v>
      </c>
      <c r="V1651" s="19">
        <v>1164200000</v>
      </c>
      <c r="W1651" s="19">
        <v>1171300000</v>
      </c>
      <c r="AB1651" s="20">
        <v>3</v>
      </c>
      <c r="AC1651" s="32">
        <v>1224700000</v>
      </c>
      <c r="AD1651" s="33">
        <v>1523800000</v>
      </c>
      <c r="AE1651" s="33">
        <v>1216400000</v>
      </c>
      <c r="AF1651" s="34">
        <v>3</v>
      </c>
      <c r="AG1651" s="24">
        <v>1029300000</v>
      </c>
      <c r="AH1651" s="24">
        <v>1047500000</v>
      </c>
      <c r="AI1651" s="24">
        <v>1144100000</v>
      </c>
      <c r="AJ1651" s="25">
        <v>3</v>
      </c>
      <c r="AK1651">
        <v>30.282617568969702</v>
      </c>
      <c r="AL1651">
        <v>30.182813644409201</v>
      </c>
      <c r="AM1651">
        <v>30.2208957672119</v>
      </c>
      <c r="AN1651">
        <v>29.197324752807599</v>
      </c>
      <c r="AO1651">
        <v>30.179140090942401</v>
      </c>
      <c r="AP1651">
        <v>30.116691589355501</v>
      </c>
      <c r="AQ1651">
        <v>30.125463485717798</v>
      </c>
      <c r="AR1651">
        <v>30.189781188964801</v>
      </c>
      <c r="AS1651">
        <v>30.5050258636475</v>
      </c>
      <c r="AT1651">
        <v>30.179969787597699</v>
      </c>
      <c r="AU1651">
        <v>29.9390163421631</v>
      </c>
      <c r="AV1651">
        <v>29.9643039703369</v>
      </c>
      <c r="AW1651">
        <v>30.091566085815401</v>
      </c>
      <c r="AX1651">
        <v>23</v>
      </c>
      <c r="AY1651">
        <v>23</v>
      </c>
      <c r="AZ1651">
        <v>23</v>
      </c>
      <c r="BA1651">
        <v>31.8</v>
      </c>
      <c r="BB1651">
        <v>31.8</v>
      </c>
      <c r="BC1651">
        <v>31.8</v>
      </c>
      <c r="BD1651">
        <v>94.471999999999994</v>
      </c>
      <c r="BE1651">
        <v>0</v>
      </c>
      <c r="BF1651">
        <v>85.412999999999997</v>
      </c>
      <c r="BG1651">
        <v>9937300000</v>
      </c>
      <c r="BH1651">
        <v>119</v>
      </c>
      <c r="BI1651">
        <v>23</v>
      </c>
      <c r="BJ1651">
        <v>23</v>
      </c>
      <c r="BK1651">
        <v>23</v>
      </c>
      <c r="BL1651" t="s">
        <v>4017</v>
      </c>
      <c r="BM1651">
        <v>18</v>
      </c>
      <c r="BN1651">
        <v>16</v>
      </c>
      <c r="BO1651">
        <v>6</v>
      </c>
      <c r="BP1651">
        <v>6</v>
      </c>
      <c r="BQ1651">
        <v>17</v>
      </c>
      <c r="BR1651">
        <v>13</v>
      </c>
      <c r="BS1651">
        <v>12</v>
      </c>
      <c r="BT1651">
        <v>13</v>
      </c>
      <c r="BU1651">
        <v>15</v>
      </c>
      <c r="BV1651">
        <v>15</v>
      </c>
      <c r="BW1651">
        <v>13</v>
      </c>
      <c r="BX1651">
        <v>10</v>
      </c>
      <c r="BY1651">
        <v>12</v>
      </c>
      <c r="BZ1651">
        <v>833</v>
      </c>
      <c r="CA1651">
        <v>833</v>
      </c>
      <c r="CB1651">
        <v>25.3</v>
      </c>
      <c r="CC1651">
        <v>23.5</v>
      </c>
      <c r="CD1651">
        <v>9.8000000000000007</v>
      </c>
      <c r="CE1651">
        <v>12</v>
      </c>
      <c r="CF1651">
        <v>22.1</v>
      </c>
      <c r="CG1651">
        <v>20</v>
      </c>
      <c r="CH1651">
        <v>20.3</v>
      </c>
      <c r="CI1651">
        <v>22.1</v>
      </c>
      <c r="CJ1651">
        <v>21.8</v>
      </c>
      <c r="CK1651">
        <v>25.1</v>
      </c>
      <c r="CL1651">
        <v>20.9</v>
      </c>
      <c r="CM1651">
        <v>18.100000000000001</v>
      </c>
      <c r="CN1651">
        <v>21.2</v>
      </c>
      <c r="CO1651">
        <v>0.442863160288959</v>
      </c>
      <c r="CP1651">
        <v>0.218934795979945</v>
      </c>
      <c r="CQ1651">
        <v>1.1813411140822401</v>
      </c>
      <c r="CR1651">
        <v>0.65091306990881503</v>
      </c>
      <c r="CS1651">
        <v>-0.32067934672037901</v>
      </c>
      <c r="CT1651">
        <v>-1.00576404341985</v>
      </c>
      <c r="CU1651">
        <v>0.654387883887253</v>
      </c>
      <c r="CV1651">
        <v>-0.169518788655598</v>
      </c>
      <c r="CW1651">
        <v>-0.55305916378702102</v>
      </c>
      <c r="CX1651">
        <v>0.12858295142071499</v>
      </c>
      <c r="CY1651">
        <v>0.29329681396484403</v>
      </c>
      <c r="CZ1651">
        <v>2.5127245587778</v>
      </c>
    </row>
    <row r="1652" spans="1:104" x14ac:dyDescent="0.3">
      <c r="A1652" t="s">
        <v>1829</v>
      </c>
      <c r="B1652" t="s">
        <v>1830</v>
      </c>
      <c r="C1652" s="50">
        <v>0.86577598676352274</v>
      </c>
      <c r="D1652" s="51">
        <v>-0.20793430849465844</v>
      </c>
      <c r="E1652" s="52">
        <v>0.60404688701383746</v>
      </c>
      <c r="F1652" s="53">
        <v>0.21892934948968296</v>
      </c>
      <c r="G1652" s="41">
        <v>1.1494856702788934</v>
      </c>
      <c r="H1652" s="43">
        <v>0.200988481239706</v>
      </c>
      <c r="I1652" s="39">
        <v>2.6119440835498022E-2</v>
      </c>
      <c r="J1652" s="40">
        <v>1.5830361246656099</v>
      </c>
      <c r="K1652" t="s">
        <v>1831</v>
      </c>
      <c r="L1652" t="s">
        <v>1832</v>
      </c>
      <c r="M1652" s="13" t="str">
        <f>IFERROR(IF(SEARCH(M$1,$L1652),1,"no"),"-")</f>
        <v>-</v>
      </c>
      <c r="N1652" s="14" t="str">
        <f>IFERROR(IF(SEARCH(N$1,$L1652),1,"no"),"-")</f>
        <v>-</v>
      </c>
      <c r="O1652" s="14" t="str">
        <f>IFERROR(IF(SEARCH(O$1,$L1652),1,"no"),"-")</f>
        <v>-</v>
      </c>
      <c r="P1652" s="15">
        <v>1190000000</v>
      </c>
      <c r="Q1652" s="16">
        <v>974570000</v>
      </c>
      <c r="R1652" s="16">
        <v>1958500000</v>
      </c>
      <c r="S1652" s="16">
        <v>1723400000</v>
      </c>
      <c r="T1652" s="17">
        <v>4</v>
      </c>
      <c r="U1652" s="18">
        <v>1209100000</v>
      </c>
      <c r="V1652" s="19">
        <v>1238200000</v>
      </c>
      <c r="W1652" s="19">
        <v>1349000000</v>
      </c>
      <c r="AB1652" s="20">
        <v>3</v>
      </c>
      <c r="AC1652" s="32">
        <v>1204600000</v>
      </c>
      <c r="AD1652" s="33">
        <v>1173800000</v>
      </c>
      <c r="AE1652" s="33">
        <v>1257400000</v>
      </c>
      <c r="AF1652" s="34">
        <v>3</v>
      </c>
      <c r="AG1652" s="24">
        <v>1476600000</v>
      </c>
      <c r="AH1652" s="24">
        <v>1308900000</v>
      </c>
      <c r="AI1652" s="24">
        <v>1393800000</v>
      </c>
      <c r="AJ1652" s="25">
        <v>3</v>
      </c>
      <c r="AK1652">
        <v>30.148313522338899</v>
      </c>
      <c r="AL1652">
        <v>29.860191345214801</v>
      </c>
      <c r="AM1652">
        <v>30.867101669311499</v>
      </c>
      <c r="AN1652">
        <v>30.682609558105501</v>
      </c>
      <c r="AO1652">
        <v>30.1712856292725</v>
      </c>
      <c r="AP1652">
        <v>30.2055969238281</v>
      </c>
      <c r="AQ1652">
        <v>30.3292427062988</v>
      </c>
      <c r="AR1652">
        <v>30.165906906127901</v>
      </c>
      <c r="AS1652">
        <v>30.1285400390625</v>
      </c>
      <c r="AT1652">
        <v>30.227796554565401</v>
      </c>
      <c r="AU1652">
        <v>30.459632873535199</v>
      </c>
      <c r="AV1652">
        <v>30.285707473754901</v>
      </c>
      <c r="AW1652">
        <v>30.376377105712901</v>
      </c>
      <c r="AX1652">
        <v>15</v>
      </c>
      <c r="AY1652">
        <v>15</v>
      </c>
      <c r="AZ1652">
        <v>15</v>
      </c>
      <c r="BA1652">
        <v>32.4</v>
      </c>
      <c r="BB1652">
        <v>32.4</v>
      </c>
      <c r="BC1652">
        <v>32.4</v>
      </c>
      <c r="BD1652">
        <v>40.677999999999997</v>
      </c>
      <c r="BE1652">
        <v>0</v>
      </c>
      <c r="BF1652">
        <v>171.45</v>
      </c>
      <c r="BG1652">
        <v>12125000000</v>
      </c>
      <c r="BH1652">
        <v>123</v>
      </c>
      <c r="BI1652">
        <v>15</v>
      </c>
      <c r="BJ1652">
        <v>15</v>
      </c>
      <c r="BK1652">
        <v>15</v>
      </c>
      <c r="BL1652" t="s">
        <v>1833</v>
      </c>
      <c r="BM1652">
        <v>12</v>
      </c>
      <c r="BN1652">
        <v>12</v>
      </c>
      <c r="BO1652">
        <v>11</v>
      </c>
      <c r="BP1652">
        <v>12</v>
      </c>
      <c r="BQ1652">
        <v>13</v>
      </c>
      <c r="BR1652">
        <v>11</v>
      </c>
      <c r="BS1652">
        <v>10</v>
      </c>
      <c r="BT1652">
        <v>11</v>
      </c>
      <c r="BU1652">
        <v>10</v>
      </c>
      <c r="BV1652">
        <v>9</v>
      </c>
      <c r="BW1652">
        <v>12</v>
      </c>
      <c r="BX1652">
        <v>10</v>
      </c>
      <c r="BY1652">
        <v>12</v>
      </c>
      <c r="BZ1652">
        <v>377</v>
      </c>
      <c r="CA1652">
        <v>377</v>
      </c>
      <c r="CB1652">
        <v>30.2</v>
      </c>
      <c r="CC1652">
        <v>26.3</v>
      </c>
      <c r="CD1652">
        <v>22</v>
      </c>
      <c r="CE1652">
        <v>28.1</v>
      </c>
      <c r="CF1652">
        <v>32.4</v>
      </c>
      <c r="CG1652">
        <v>24.4</v>
      </c>
      <c r="CH1652">
        <v>28.1</v>
      </c>
      <c r="CI1652">
        <v>24.4</v>
      </c>
      <c r="CJ1652">
        <v>30.5</v>
      </c>
      <c r="CK1652">
        <v>22</v>
      </c>
      <c r="CL1652">
        <v>30.5</v>
      </c>
      <c r="CM1652">
        <v>28.1</v>
      </c>
      <c r="CN1652">
        <v>32.4</v>
      </c>
      <c r="CO1652">
        <v>0.32630599101516899</v>
      </c>
      <c r="CP1652">
        <v>0.21892934948968301</v>
      </c>
      <c r="CQ1652">
        <v>1.5830361246656099</v>
      </c>
      <c r="CR1652">
        <v>0.69965015166835198</v>
      </c>
      <c r="CS1652">
        <v>0.21547285715739101</v>
      </c>
      <c r="CT1652">
        <v>0.778055378157676</v>
      </c>
      <c r="CU1652">
        <v>0.65413793103448303</v>
      </c>
      <c r="CV1652">
        <v>0.15417893727620299</v>
      </c>
      <c r="CW1652">
        <v>0.55304724050634402</v>
      </c>
      <c r="CX1652">
        <v>6.9144316730523597E-2</v>
      </c>
      <c r="CY1652">
        <v>-0.199824651082359</v>
      </c>
      <c r="CZ1652">
        <v>-3.4472737587850402</v>
      </c>
    </row>
    <row r="1653" spans="1:104" x14ac:dyDescent="0.3">
      <c r="A1653" t="s">
        <v>5425</v>
      </c>
      <c r="B1653" t="s">
        <v>5426</v>
      </c>
      <c r="C1653" s="50">
        <v>1.0880025310559689</v>
      </c>
      <c r="D1653" s="51">
        <v>0.12168191278094279</v>
      </c>
      <c r="E1653" s="52">
        <v>0.6069901923828106</v>
      </c>
      <c r="F1653" s="53">
        <v>0.21681832610503396</v>
      </c>
      <c r="G1653" s="50">
        <v>1.1747074818721159</v>
      </c>
      <c r="H1653" s="54">
        <v>0.23230155083982851</v>
      </c>
      <c r="I1653" s="55">
        <v>0.2200040385604134</v>
      </c>
      <c r="J1653" s="56">
        <v>0.65756934686686597</v>
      </c>
      <c r="K1653" t="s">
        <v>5427</v>
      </c>
      <c r="L1653" t="s">
        <v>5428</v>
      </c>
      <c r="M1653" s="13" t="str">
        <f>IFERROR(IF(SEARCH(M$1,$L1653),1,"no"),"-")</f>
        <v>-</v>
      </c>
      <c r="N1653" s="14" t="str">
        <f>IFERROR(IF(SEARCH(N$1,$L1653),1,"no"),"-")</f>
        <v>-</v>
      </c>
      <c r="O1653" s="14" t="str">
        <f>IFERROR(IF(SEARCH(O$1,$L1653),1,"no"),"-")</f>
        <v>-</v>
      </c>
      <c r="P1653" s="15">
        <v>1637700000</v>
      </c>
      <c r="Q1653" s="16">
        <v>1161100000</v>
      </c>
      <c r="R1653" s="16">
        <v>1059100000</v>
      </c>
      <c r="S1653" s="16">
        <v>693560000</v>
      </c>
      <c r="T1653" s="17">
        <v>4</v>
      </c>
      <c r="U1653" s="18">
        <v>1057800000</v>
      </c>
      <c r="V1653" s="19">
        <v>1213600000</v>
      </c>
      <c r="W1653" s="19">
        <v>1442600000</v>
      </c>
      <c r="AB1653" s="20">
        <v>3</v>
      </c>
      <c r="AC1653" s="32">
        <v>1877200000</v>
      </c>
      <c r="AD1653" s="33">
        <v>1462700000</v>
      </c>
      <c r="AE1653" s="33">
        <v>1514500000</v>
      </c>
      <c r="AF1653" s="34">
        <v>3</v>
      </c>
      <c r="AG1653" s="24">
        <v>2185600000</v>
      </c>
      <c r="AH1653" s="24">
        <v>1848700000</v>
      </c>
      <c r="AI1653" s="24">
        <v>1668200000</v>
      </c>
      <c r="AJ1653" s="25">
        <v>3</v>
      </c>
      <c r="AK1653">
        <v>30.609024047851602</v>
      </c>
      <c r="AL1653">
        <v>30.1128444671631</v>
      </c>
      <c r="AM1653">
        <v>29.9801921844482</v>
      </c>
      <c r="AN1653">
        <v>29.3694458007813</v>
      </c>
      <c r="AO1653">
        <v>29.978420257568398</v>
      </c>
      <c r="AP1653">
        <v>30.1766452789307</v>
      </c>
      <c r="AQ1653">
        <v>30.426023483276399</v>
      </c>
      <c r="AR1653">
        <v>30.805934906005898</v>
      </c>
      <c r="AS1653">
        <v>30.445987701416001</v>
      </c>
      <c r="AT1653">
        <v>30.4961948394775</v>
      </c>
      <c r="AU1653">
        <v>31.025382995605501</v>
      </c>
      <c r="AV1653">
        <v>30.783863067626999</v>
      </c>
      <c r="AW1653">
        <v>30.635644912719702</v>
      </c>
      <c r="AX1653">
        <v>9</v>
      </c>
      <c r="AY1653">
        <v>9</v>
      </c>
      <c r="AZ1653">
        <v>8</v>
      </c>
      <c r="BA1653">
        <v>40.4</v>
      </c>
      <c r="BB1653">
        <v>40.4</v>
      </c>
      <c r="BC1653">
        <v>37.6</v>
      </c>
      <c r="BD1653">
        <v>27.593</v>
      </c>
      <c r="BE1653">
        <v>0</v>
      </c>
      <c r="BF1653">
        <v>65.995000000000005</v>
      </c>
      <c r="BG1653">
        <v>12600000000</v>
      </c>
      <c r="BH1653">
        <v>81</v>
      </c>
      <c r="BI1653">
        <v>9</v>
      </c>
      <c r="BJ1653">
        <v>9</v>
      </c>
      <c r="BK1653">
        <v>8</v>
      </c>
      <c r="BL1653" t="s">
        <v>5429</v>
      </c>
      <c r="BM1653">
        <v>8</v>
      </c>
      <c r="BN1653">
        <v>9</v>
      </c>
      <c r="BO1653">
        <v>3</v>
      </c>
      <c r="BP1653">
        <v>3</v>
      </c>
      <c r="BQ1653">
        <v>9</v>
      </c>
      <c r="BR1653">
        <v>7</v>
      </c>
      <c r="BS1653">
        <v>7</v>
      </c>
      <c r="BT1653">
        <v>5</v>
      </c>
      <c r="BU1653">
        <v>8</v>
      </c>
      <c r="BV1653">
        <v>6</v>
      </c>
      <c r="BW1653">
        <v>6</v>
      </c>
      <c r="BX1653">
        <v>6</v>
      </c>
      <c r="BY1653">
        <v>6</v>
      </c>
      <c r="BZ1653">
        <v>255</v>
      </c>
      <c r="CA1653">
        <v>255</v>
      </c>
      <c r="CB1653">
        <v>36.9</v>
      </c>
      <c r="CC1653">
        <v>40.4</v>
      </c>
      <c r="CD1653">
        <v>17.3</v>
      </c>
      <c r="CE1653">
        <v>17.3</v>
      </c>
      <c r="CF1653">
        <v>40.4</v>
      </c>
      <c r="CG1653">
        <v>32.9</v>
      </c>
      <c r="CH1653">
        <v>33.700000000000003</v>
      </c>
      <c r="CI1653">
        <v>25.9</v>
      </c>
      <c r="CJ1653">
        <v>37.6</v>
      </c>
      <c r="CK1653">
        <v>29</v>
      </c>
      <c r="CL1653">
        <v>29.4</v>
      </c>
      <c r="CM1653">
        <v>30.2</v>
      </c>
      <c r="CN1653">
        <v>29.8</v>
      </c>
      <c r="CO1653">
        <v>0.87293176322185095</v>
      </c>
      <c r="CP1653">
        <v>0.21681832610503399</v>
      </c>
      <c r="CQ1653">
        <v>0.65756934686686597</v>
      </c>
      <c r="CR1653">
        <v>0.71259680284191795</v>
      </c>
      <c r="CS1653">
        <v>-0.56482919057210201</v>
      </c>
      <c r="CT1653">
        <v>-1.7869587530711899</v>
      </c>
      <c r="CU1653">
        <v>0.65646140939597297</v>
      </c>
      <c r="CV1653">
        <v>-0.17581971486409401</v>
      </c>
      <c r="CW1653">
        <v>-0.54842127595655898</v>
      </c>
      <c r="CX1653">
        <v>0.328946039035591</v>
      </c>
      <c r="CY1653">
        <v>-0.23225784301757799</v>
      </c>
      <c r="CZ1653">
        <v>-1.45252921283477</v>
      </c>
    </row>
    <row r="1654" spans="1:104" x14ac:dyDescent="0.3">
      <c r="A1654" t="s">
        <v>7246</v>
      </c>
      <c r="B1654" t="s">
        <v>136</v>
      </c>
      <c r="C1654" s="50">
        <v>0.87291529679000535</v>
      </c>
      <c r="D1654" s="51">
        <v>-0.19608642594637932</v>
      </c>
      <c r="E1654" s="52">
        <v>0.60826071286352001</v>
      </c>
      <c r="F1654" s="53">
        <v>0.21591023340981802</v>
      </c>
      <c r="G1654" s="50">
        <v>0.95525777485005037</v>
      </c>
      <c r="H1654" s="54">
        <v>-6.6038000151249901E-2</v>
      </c>
      <c r="I1654" s="55">
        <v>0.65501555393749034</v>
      </c>
      <c r="J1654" s="56">
        <v>0.18374838717001599</v>
      </c>
      <c r="M1654" s="13" t="str">
        <f>IFERROR(IF(SEARCH(M$1,$L1654),1,"no"),"-")</f>
        <v>-</v>
      </c>
      <c r="N1654" s="14" t="str">
        <f>IFERROR(IF(SEARCH(N$1,$L1654),1,"no"),"-")</f>
        <v>-</v>
      </c>
      <c r="O1654" s="14" t="str">
        <f>IFERROR(IF(SEARCH(O$1,$L1654),1,"no"),"-")</f>
        <v>-</v>
      </c>
      <c r="P1654" s="15">
        <v>134040000</v>
      </c>
      <c r="Q1654" s="16">
        <v>114830000</v>
      </c>
      <c r="R1654" s="16">
        <v>220760000</v>
      </c>
      <c r="S1654" s="16">
        <v>199530000</v>
      </c>
      <c r="T1654" s="17">
        <v>4</v>
      </c>
      <c r="U1654" s="18">
        <v>185240000</v>
      </c>
      <c r="V1654" s="19">
        <v>117440000</v>
      </c>
      <c r="W1654" s="19">
        <v>135410000</v>
      </c>
      <c r="AB1654" s="20">
        <v>3</v>
      </c>
      <c r="AC1654" s="32">
        <v>219370000</v>
      </c>
      <c r="AD1654" s="33">
        <v>179170000</v>
      </c>
      <c r="AE1654" s="33">
        <v>178320000</v>
      </c>
      <c r="AF1654" s="34">
        <v>3</v>
      </c>
      <c r="AG1654" s="24">
        <v>206330000</v>
      </c>
      <c r="AH1654" s="24">
        <v>165710000</v>
      </c>
      <c r="AI1654" s="24">
        <v>179010000</v>
      </c>
      <c r="AJ1654" s="25">
        <v>3</v>
      </c>
      <c r="AK1654">
        <v>26.998088836669901</v>
      </c>
      <c r="AL1654">
        <v>26.774925231933601</v>
      </c>
      <c r="AM1654">
        <v>27.717903137206999</v>
      </c>
      <c r="AN1654">
        <v>27.5720310211182</v>
      </c>
      <c r="AO1654">
        <v>27.464820861816399</v>
      </c>
      <c r="AP1654">
        <v>26.807348251342798</v>
      </c>
      <c r="AQ1654">
        <v>27.012758255004901</v>
      </c>
      <c r="AR1654">
        <v>27.7087917327881</v>
      </c>
      <c r="AS1654">
        <v>27.416753768920898</v>
      </c>
      <c r="AT1654">
        <v>27.4098930358887</v>
      </c>
      <c r="AU1654">
        <v>27.620378494262699</v>
      </c>
      <c r="AV1654">
        <v>27.304084777831999</v>
      </c>
      <c r="AW1654">
        <v>27.415464401245099</v>
      </c>
      <c r="AX1654">
        <v>8</v>
      </c>
      <c r="AY1654">
        <v>8</v>
      </c>
      <c r="AZ1654">
        <v>8</v>
      </c>
      <c r="BA1654">
        <v>62.3</v>
      </c>
      <c r="BB1654">
        <v>62.3</v>
      </c>
      <c r="BC1654">
        <v>62.3</v>
      </c>
      <c r="BD1654">
        <v>26.198</v>
      </c>
      <c r="BE1654">
        <v>0</v>
      </c>
      <c r="BF1654">
        <v>171.38</v>
      </c>
      <c r="BG1654">
        <v>1593000000</v>
      </c>
      <c r="BH1654">
        <v>35</v>
      </c>
      <c r="BI1654">
        <v>8</v>
      </c>
      <c r="BJ1654">
        <v>8</v>
      </c>
      <c r="BK1654">
        <v>8</v>
      </c>
      <c r="BL1654" t="s">
        <v>7247</v>
      </c>
      <c r="BM1654">
        <v>3</v>
      </c>
      <c r="BN1654">
        <v>3</v>
      </c>
      <c r="BO1654">
        <v>4</v>
      </c>
      <c r="BP1654">
        <v>2</v>
      </c>
      <c r="BQ1654">
        <v>5</v>
      </c>
      <c r="BR1654">
        <v>2</v>
      </c>
      <c r="BS1654">
        <v>5</v>
      </c>
      <c r="BT1654">
        <v>3</v>
      </c>
      <c r="BU1654">
        <v>4</v>
      </c>
      <c r="BV1654">
        <v>4</v>
      </c>
      <c r="BW1654">
        <v>3</v>
      </c>
      <c r="BX1654">
        <v>4</v>
      </c>
      <c r="BY1654">
        <v>4</v>
      </c>
      <c r="BZ1654">
        <v>247</v>
      </c>
      <c r="CA1654">
        <v>247</v>
      </c>
      <c r="CB1654">
        <v>13.8</v>
      </c>
      <c r="CC1654">
        <v>25.1</v>
      </c>
      <c r="CD1654">
        <v>28.3</v>
      </c>
      <c r="CE1654">
        <v>20.2</v>
      </c>
      <c r="CF1654">
        <v>44.5</v>
      </c>
      <c r="CG1654">
        <v>8.9</v>
      </c>
      <c r="CH1654">
        <v>37.200000000000003</v>
      </c>
      <c r="CI1654">
        <v>13.8</v>
      </c>
      <c r="CJ1654">
        <v>29.1</v>
      </c>
      <c r="CK1654">
        <v>30.8</v>
      </c>
      <c r="CL1654">
        <v>14.6</v>
      </c>
      <c r="CM1654">
        <v>32.4</v>
      </c>
      <c r="CN1654">
        <v>19.399999999999999</v>
      </c>
      <c r="CO1654">
        <v>0.37804694015363599</v>
      </c>
      <c r="CP1654">
        <v>0.21591023340981799</v>
      </c>
      <c r="CQ1654">
        <v>0.18374838717001599</v>
      </c>
      <c r="CR1654">
        <v>0.67620591456736001</v>
      </c>
      <c r="CS1654">
        <v>-0.24607578913370901</v>
      </c>
      <c r="CT1654">
        <v>-0.88079293251341995</v>
      </c>
      <c r="CU1654">
        <v>0.65777126099706695</v>
      </c>
      <c r="CV1654">
        <v>0.170761267344158</v>
      </c>
      <c r="CW1654">
        <v>0.54642851447743501</v>
      </c>
      <c r="CX1654">
        <v>0.80389266547406102</v>
      </c>
      <c r="CY1654">
        <v>6.51702880859375E-2</v>
      </c>
      <c r="CZ1654">
        <v>0.48196440175479099</v>
      </c>
    </row>
    <row r="1655" spans="1:104" x14ac:dyDescent="0.3">
      <c r="A1655" t="s">
        <v>5847</v>
      </c>
      <c r="B1655" t="s">
        <v>136</v>
      </c>
      <c r="C1655" s="50">
        <v>0.85219950680136825</v>
      </c>
      <c r="D1655" s="51">
        <v>-0.23073687831071155</v>
      </c>
      <c r="E1655" s="52">
        <v>0.60939674510333164</v>
      </c>
      <c r="F1655" s="53">
        <v>0.21509986975141104</v>
      </c>
      <c r="G1655" s="50">
        <v>0.78094101020930284</v>
      </c>
      <c r="H1655" s="54">
        <v>-0.35671451898191786</v>
      </c>
      <c r="I1655" s="55">
        <v>0.27469513553568736</v>
      </c>
      <c r="J1655" s="56">
        <v>0.56114903125549898</v>
      </c>
      <c r="K1655" t="s">
        <v>2855</v>
      </c>
      <c r="L1655" t="s">
        <v>2856</v>
      </c>
      <c r="M1655" s="13" t="str">
        <f>IFERROR(IF(SEARCH(M$1,$L1655),1,"no"),"-")</f>
        <v>-</v>
      </c>
      <c r="N1655" s="14" t="str">
        <f>IFERROR(IF(SEARCH(N$1,$L1655),1,"no"),"-")</f>
        <v>-</v>
      </c>
      <c r="O1655" s="14" t="str">
        <f>IFERROR(IF(SEARCH(O$1,$L1655),1,"no"),"-")</f>
        <v>-</v>
      </c>
      <c r="P1655" s="15">
        <v>118090000</v>
      </c>
      <c r="Q1655" s="16">
        <v>133330000</v>
      </c>
      <c r="T1655" s="17">
        <v>2</v>
      </c>
      <c r="U1655" s="18">
        <v>102280000</v>
      </c>
      <c r="V1655" s="19">
        <v>105350000</v>
      </c>
      <c r="W1655" s="19">
        <v>113760000</v>
      </c>
      <c r="AB1655" s="20">
        <v>3</v>
      </c>
      <c r="AC1655" s="32">
        <v>115880000</v>
      </c>
      <c r="AD1655" s="33">
        <v>132330000</v>
      </c>
      <c r="AE1655" s="33">
        <v>162200000</v>
      </c>
      <c r="AF1655" s="34">
        <v>3</v>
      </c>
      <c r="AG1655" s="24">
        <v>148150000</v>
      </c>
      <c r="AH1655" s="24">
        <v>96491000</v>
      </c>
      <c r="AI1655" s="24">
        <v>75865000</v>
      </c>
      <c r="AJ1655" s="25">
        <v>3</v>
      </c>
      <c r="AK1655">
        <v>26.815311431884801</v>
      </c>
      <c r="AL1655">
        <v>26.9904270172119</v>
      </c>
      <c r="AM1655">
        <v>26.6295776367188</v>
      </c>
      <c r="AN1655">
        <v>26.5325603485107</v>
      </c>
      <c r="AO1655">
        <v>26.607948303222699</v>
      </c>
      <c r="AP1655">
        <v>26.6506156921387</v>
      </c>
      <c r="AQ1655">
        <v>26.761417388916001</v>
      </c>
      <c r="AR1655">
        <v>26.7880554199219</v>
      </c>
      <c r="AS1655">
        <v>26.979564666748001</v>
      </c>
      <c r="AT1655">
        <v>27.273199081420898</v>
      </c>
      <c r="AU1655">
        <v>27.142482757568398</v>
      </c>
      <c r="AV1655">
        <v>26.523891448974599</v>
      </c>
      <c r="AW1655">
        <v>26.1769313812256</v>
      </c>
      <c r="AX1655">
        <v>4</v>
      </c>
      <c r="AY1655">
        <v>4</v>
      </c>
      <c r="AZ1655">
        <v>4</v>
      </c>
      <c r="BA1655">
        <v>3.9</v>
      </c>
      <c r="BB1655">
        <v>3.9</v>
      </c>
      <c r="BC1655">
        <v>3.9</v>
      </c>
      <c r="BD1655">
        <v>135.52000000000001</v>
      </c>
      <c r="BE1655">
        <v>0</v>
      </c>
      <c r="BF1655">
        <v>11.824</v>
      </c>
      <c r="BG1655">
        <v>858090000</v>
      </c>
      <c r="BH1655">
        <v>23</v>
      </c>
      <c r="BI1655">
        <v>4</v>
      </c>
      <c r="BJ1655">
        <v>4</v>
      </c>
      <c r="BK1655">
        <v>4</v>
      </c>
      <c r="BL1655" t="s">
        <v>5848</v>
      </c>
      <c r="BM1655">
        <v>3</v>
      </c>
      <c r="BN1655">
        <v>3</v>
      </c>
      <c r="BO1655">
        <v>1</v>
      </c>
      <c r="BP1655">
        <v>1</v>
      </c>
      <c r="BQ1655">
        <v>2</v>
      </c>
      <c r="BR1655">
        <v>2</v>
      </c>
      <c r="BS1655">
        <v>2</v>
      </c>
      <c r="BT1655">
        <v>2</v>
      </c>
      <c r="BU1655">
        <v>2</v>
      </c>
      <c r="BV1655">
        <v>2</v>
      </c>
      <c r="BW1655">
        <v>2</v>
      </c>
      <c r="BX1655">
        <v>2</v>
      </c>
      <c r="BY1655">
        <v>2</v>
      </c>
      <c r="BZ1655">
        <v>1245</v>
      </c>
      <c r="CA1655">
        <v>1245</v>
      </c>
      <c r="CB1655">
        <v>3.9</v>
      </c>
      <c r="CC1655">
        <v>2.8</v>
      </c>
      <c r="CD1655">
        <v>1.5</v>
      </c>
      <c r="CE1655">
        <v>1.5</v>
      </c>
      <c r="CF1655">
        <v>2.2999999999999998</v>
      </c>
      <c r="CG1655">
        <v>2.2999999999999998</v>
      </c>
      <c r="CH1655">
        <v>2.2999999999999998</v>
      </c>
      <c r="CI1655">
        <v>2.2999999999999998</v>
      </c>
      <c r="CJ1655">
        <v>2.2999999999999998</v>
      </c>
      <c r="CK1655">
        <v>2.2999999999999998</v>
      </c>
      <c r="CL1655">
        <v>2.2999999999999998</v>
      </c>
      <c r="CM1655">
        <v>2.2999999999999998</v>
      </c>
      <c r="CN1655">
        <v>2.2999999999999998</v>
      </c>
      <c r="CO1655">
        <v>0.77569750717582897</v>
      </c>
      <c r="CP1655">
        <v>0.21509986975141099</v>
      </c>
      <c r="CQ1655">
        <v>0.56114903125549898</v>
      </c>
      <c r="CR1655">
        <v>0.66811214953271003</v>
      </c>
      <c r="CS1655">
        <v>-0.27163728078206301</v>
      </c>
      <c r="CT1655">
        <v>-1.6132425450558701</v>
      </c>
      <c r="CU1655">
        <v>0.65886982000837202</v>
      </c>
      <c r="CV1655">
        <v>6.8641980489093896E-2</v>
      </c>
      <c r="CW1655">
        <v>0.54464877116837396</v>
      </c>
      <c r="CX1655">
        <v>0.38785292594510601</v>
      </c>
      <c r="CY1655">
        <v>0.39917119344075402</v>
      </c>
      <c r="CZ1655">
        <v>1.2645447016351801</v>
      </c>
    </row>
    <row r="1656" spans="1:104" x14ac:dyDescent="0.3">
      <c r="A1656" t="s">
        <v>6979</v>
      </c>
      <c r="B1656" t="s">
        <v>136</v>
      </c>
      <c r="C1656" s="50">
        <v>0.95194540375525982</v>
      </c>
      <c r="D1656" s="51">
        <v>-7.1049260839639333E-2</v>
      </c>
      <c r="E1656" s="52">
        <v>0.61344559759762307</v>
      </c>
      <c r="F1656" s="53">
        <v>0.21222394591296595</v>
      </c>
      <c r="G1656" s="50">
        <v>1.0594087592334547</v>
      </c>
      <c r="H1656" s="54">
        <v>8.3259342056814595E-2</v>
      </c>
      <c r="I1656" s="55">
        <v>0.57040329619493879</v>
      </c>
      <c r="J1656" s="56">
        <v>0.24381797348729703</v>
      </c>
      <c r="K1656" t="s">
        <v>617</v>
      </c>
      <c r="L1656" t="s">
        <v>618</v>
      </c>
      <c r="M1656" s="13" t="str">
        <f>IFERROR(IF(SEARCH(M$1,$L1656),1,"no"),"-")</f>
        <v>-</v>
      </c>
      <c r="N1656" s="14" t="str">
        <f>IFERROR(IF(SEARCH(N$1,$L1656),1,"no"),"-")</f>
        <v>-</v>
      </c>
      <c r="O1656" s="14" t="str">
        <f>IFERROR(IF(SEARCH(O$1,$L1656),1,"no"),"-")</f>
        <v>-</v>
      </c>
      <c r="P1656" s="15">
        <v>186690000</v>
      </c>
      <c r="Q1656" s="16">
        <v>188960000</v>
      </c>
      <c r="R1656" s="16">
        <v>238240000</v>
      </c>
      <c r="S1656" s="16">
        <v>234520000</v>
      </c>
      <c r="T1656" s="17">
        <v>4</v>
      </c>
      <c r="U1656" s="18">
        <v>207220000</v>
      </c>
      <c r="V1656" s="19">
        <v>197420000</v>
      </c>
      <c r="W1656" s="19">
        <v>201090000</v>
      </c>
      <c r="AB1656" s="20">
        <v>3</v>
      </c>
      <c r="AC1656" s="32">
        <v>211750000</v>
      </c>
      <c r="AD1656" s="33">
        <v>232840000</v>
      </c>
      <c r="AE1656" s="33">
        <v>222820000</v>
      </c>
      <c r="AF1656" s="34">
        <v>3</v>
      </c>
      <c r="AG1656" s="24">
        <v>274520000</v>
      </c>
      <c r="AH1656" s="24">
        <v>214910000</v>
      </c>
      <c r="AI1656" s="24">
        <v>217630000</v>
      </c>
      <c r="AJ1656" s="25">
        <v>3</v>
      </c>
      <c r="AK1656">
        <v>27.476068496704102</v>
      </c>
      <c r="AL1656">
        <v>27.493505477905298</v>
      </c>
      <c r="AM1656">
        <v>27.8278408050537</v>
      </c>
      <c r="AN1656">
        <v>27.8051357269287</v>
      </c>
      <c r="AO1656">
        <v>27.626588821411101</v>
      </c>
      <c r="AP1656">
        <v>27.5566921234131</v>
      </c>
      <c r="AQ1656">
        <v>27.583265304565401</v>
      </c>
      <c r="AR1656">
        <v>27.657787322998001</v>
      </c>
      <c r="AS1656">
        <v>27.794763565063501</v>
      </c>
      <c r="AT1656">
        <v>27.7313041687012</v>
      </c>
      <c r="AU1656">
        <v>28.032335281372099</v>
      </c>
      <c r="AV1656">
        <v>27.679157257080099</v>
      </c>
      <c r="AW1656">
        <v>27.697301864623999</v>
      </c>
      <c r="AX1656">
        <v>7</v>
      </c>
      <c r="AY1656">
        <v>7</v>
      </c>
      <c r="AZ1656">
        <v>7</v>
      </c>
      <c r="BA1656">
        <v>30.5</v>
      </c>
      <c r="BB1656">
        <v>30.5</v>
      </c>
      <c r="BC1656">
        <v>30.5</v>
      </c>
      <c r="BD1656">
        <v>33.765000000000001</v>
      </c>
      <c r="BE1656">
        <v>0</v>
      </c>
      <c r="BF1656">
        <v>31.734999999999999</v>
      </c>
      <c r="BG1656">
        <v>1896500000</v>
      </c>
      <c r="BH1656">
        <v>46</v>
      </c>
      <c r="BI1656">
        <v>7</v>
      </c>
      <c r="BJ1656">
        <v>7</v>
      </c>
      <c r="BK1656">
        <v>7</v>
      </c>
      <c r="BL1656" t="s">
        <v>6980</v>
      </c>
      <c r="BM1656">
        <v>3</v>
      </c>
      <c r="BN1656">
        <v>5</v>
      </c>
      <c r="BO1656">
        <v>2</v>
      </c>
      <c r="BP1656">
        <v>3</v>
      </c>
      <c r="BQ1656">
        <v>5</v>
      </c>
      <c r="BR1656">
        <v>4</v>
      </c>
      <c r="BS1656">
        <v>4</v>
      </c>
      <c r="BT1656">
        <v>5</v>
      </c>
      <c r="BU1656">
        <v>6</v>
      </c>
      <c r="BV1656">
        <v>5</v>
      </c>
      <c r="BW1656">
        <v>5</v>
      </c>
      <c r="BX1656">
        <v>4</v>
      </c>
      <c r="BY1656">
        <v>6</v>
      </c>
      <c r="BZ1656">
        <v>305</v>
      </c>
      <c r="CA1656">
        <v>305</v>
      </c>
      <c r="CB1656">
        <v>10.199999999999999</v>
      </c>
      <c r="CC1656">
        <v>21.6</v>
      </c>
      <c r="CD1656">
        <v>7.2</v>
      </c>
      <c r="CE1656">
        <v>11.8</v>
      </c>
      <c r="CF1656">
        <v>21.6</v>
      </c>
      <c r="CG1656">
        <v>14.4</v>
      </c>
      <c r="CH1656">
        <v>19.3</v>
      </c>
      <c r="CI1656">
        <v>23.6</v>
      </c>
      <c r="CJ1656">
        <v>28.2</v>
      </c>
      <c r="CK1656">
        <v>21.6</v>
      </c>
      <c r="CL1656">
        <v>23.6</v>
      </c>
      <c r="CM1656">
        <v>19.3</v>
      </c>
      <c r="CN1656">
        <v>25.9</v>
      </c>
      <c r="CO1656">
        <v>0.26594805082539302</v>
      </c>
      <c r="CP1656">
        <v>0.21222394591296601</v>
      </c>
      <c r="CQ1656">
        <v>0.243817973487297</v>
      </c>
      <c r="CR1656">
        <v>0.73872423398328702</v>
      </c>
      <c r="CS1656">
        <v>-7.7314058939617097E-2</v>
      </c>
      <c r="CT1656">
        <v>-0.65387649697591299</v>
      </c>
      <c r="CU1656">
        <v>0.66334141245298806</v>
      </c>
      <c r="CV1656">
        <v>6.1788876851398597E-2</v>
      </c>
      <c r="CW1656">
        <v>0.53832152145158996</v>
      </c>
      <c r="CX1656">
        <v>0.73538567073170702</v>
      </c>
      <c r="CY1656">
        <v>-7.4979782104492201E-2</v>
      </c>
      <c r="CZ1656">
        <v>-0.61736719087511904</v>
      </c>
    </row>
    <row r="1657" spans="1:104" x14ac:dyDescent="0.3">
      <c r="A1657" t="s">
        <v>7870</v>
      </c>
      <c r="B1657" t="s">
        <v>5881</v>
      </c>
      <c r="C1657" s="50">
        <v>0.94641460872970917</v>
      </c>
      <c r="D1657" s="51">
        <v>-7.9455751789498708E-2</v>
      </c>
      <c r="E1657" s="52">
        <v>0.61579088819431971</v>
      </c>
      <c r="F1657" s="53">
        <v>0.21056674160398697</v>
      </c>
      <c r="G1657" s="50">
        <v>1.022566261515131</v>
      </c>
      <c r="H1657" s="54">
        <v>3.219433173618557E-2</v>
      </c>
      <c r="I1657" s="55">
        <v>0.95459421300389169</v>
      </c>
      <c r="J1657" s="56">
        <v>2.0181202766857011E-2</v>
      </c>
      <c r="K1657" t="s">
        <v>7871</v>
      </c>
      <c r="L1657" t="s">
        <v>7872</v>
      </c>
      <c r="M1657" s="13" t="str">
        <f>IFERROR(IF(SEARCH(M$1,$L1657),1,"no"),"-")</f>
        <v>-</v>
      </c>
      <c r="N1657" s="14" t="str">
        <f>IFERROR(IF(SEARCH(N$1,$L1657),1,"no"),"-")</f>
        <v>-</v>
      </c>
      <c r="O1657" s="14" t="str">
        <f>IFERROR(IF(SEARCH(O$1,$L1657),1,"no"),"-")</f>
        <v>-</v>
      </c>
      <c r="P1657" s="15">
        <v>1343900000</v>
      </c>
      <c r="Q1657" s="16">
        <v>1110400000</v>
      </c>
      <c r="R1657" s="16">
        <v>1222600000</v>
      </c>
      <c r="S1657" s="16">
        <v>1089200000</v>
      </c>
      <c r="T1657" s="17">
        <v>4</v>
      </c>
      <c r="U1657" s="18">
        <v>1419700000</v>
      </c>
      <c r="V1657" s="19">
        <v>845230000</v>
      </c>
      <c r="W1657" s="19">
        <v>1118100000</v>
      </c>
      <c r="AB1657" s="20">
        <v>3</v>
      </c>
      <c r="AC1657" s="32">
        <v>1346000000</v>
      </c>
      <c r="AD1657" s="33">
        <v>1521600000</v>
      </c>
      <c r="AE1657" s="33">
        <v>1550500000</v>
      </c>
      <c r="AF1657" s="34">
        <v>3</v>
      </c>
      <c r="AG1657" s="24">
        <v>1879100000</v>
      </c>
      <c r="AH1657" s="24">
        <v>1415400000</v>
      </c>
      <c r="AI1657" s="24">
        <v>1223300000</v>
      </c>
      <c r="AJ1657" s="25">
        <v>3</v>
      </c>
      <c r="AK1657">
        <v>30.323778152465799</v>
      </c>
      <c r="AL1657">
        <v>30.0484313964844</v>
      </c>
      <c r="AM1657">
        <v>30.187305450439499</v>
      </c>
      <c r="AN1657">
        <v>30.020622253418001</v>
      </c>
      <c r="AO1657">
        <v>30.402938842773398</v>
      </c>
      <c r="AP1657">
        <v>29.654767990112301</v>
      </c>
      <c r="AQ1657">
        <v>30.0584011077881</v>
      </c>
      <c r="AR1657">
        <v>30.3260307312012</v>
      </c>
      <c r="AS1657">
        <v>30.5029411315918</v>
      </c>
      <c r="AT1657">
        <v>30.530086517333999</v>
      </c>
      <c r="AU1657">
        <v>30.80739402771</v>
      </c>
      <c r="AV1657">
        <v>30.398563385009801</v>
      </c>
      <c r="AW1657">
        <v>30.1881313323975</v>
      </c>
      <c r="AX1657">
        <v>10</v>
      </c>
      <c r="AY1657">
        <v>10</v>
      </c>
      <c r="AZ1657">
        <v>10</v>
      </c>
      <c r="BA1657">
        <v>49.6</v>
      </c>
      <c r="BB1657">
        <v>49.6</v>
      </c>
      <c r="BC1657">
        <v>49.6</v>
      </c>
      <c r="BD1657">
        <v>28.794</v>
      </c>
      <c r="BE1657">
        <v>0</v>
      </c>
      <c r="BF1657">
        <v>156.55000000000001</v>
      </c>
      <c r="BG1657">
        <v>11294000000</v>
      </c>
      <c r="BH1657">
        <v>96</v>
      </c>
      <c r="BI1657">
        <v>10</v>
      </c>
      <c r="BJ1657">
        <v>10</v>
      </c>
      <c r="BK1657">
        <v>10</v>
      </c>
      <c r="BL1657" t="s">
        <v>7873</v>
      </c>
      <c r="BM1657">
        <v>10</v>
      </c>
      <c r="BN1657">
        <v>10</v>
      </c>
      <c r="BO1657">
        <v>7</v>
      </c>
      <c r="BP1657">
        <v>6</v>
      </c>
      <c r="BQ1657">
        <v>9</v>
      </c>
      <c r="BR1657">
        <v>8</v>
      </c>
      <c r="BS1657">
        <v>8</v>
      </c>
      <c r="BT1657">
        <v>9</v>
      </c>
      <c r="BU1657">
        <v>10</v>
      </c>
      <c r="BV1657">
        <v>10</v>
      </c>
      <c r="BW1657">
        <v>6</v>
      </c>
      <c r="BX1657">
        <v>8</v>
      </c>
      <c r="BY1657">
        <v>10</v>
      </c>
      <c r="BZ1657">
        <v>254</v>
      </c>
      <c r="CA1657">
        <v>254</v>
      </c>
      <c r="CB1657">
        <v>49.6</v>
      </c>
      <c r="CC1657">
        <v>49.6</v>
      </c>
      <c r="CD1657">
        <v>35</v>
      </c>
      <c r="CE1657">
        <v>30.3</v>
      </c>
      <c r="CF1657">
        <v>41.7</v>
      </c>
      <c r="CG1657">
        <v>46.1</v>
      </c>
      <c r="CH1657">
        <v>41.3</v>
      </c>
      <c r="CI1657">
        <v>49.2</v>
      </c>
      <c r="CJ1657">
        <v>49.6</v>
      </c>
      <c r="CK1657">
        <v>49.6</v>
      </c>
      <c r="CL1657">
        <v>30.3</v>
      </c>
      <c r="CM1657">
        <v>41.3</v>
      </c>
      <c r="CN1657">
        <v>49.6</v>
      </c>
      <c r="CO1657">
        <v>1.5846794584959101</v>
      </c>
      <c r="CP1657">
        <v>0.210566741603987</v>
      </c>
      <c r="CQ1657">
        <v>2.0181202766857E-2</v>
      </c>
      <c r="CR1657">
        <v>0.70821739130434802</v>
      </c>
      <c r="CS1657">
        <v>-0.30798514684041201</v>
      </c>
      <c r="CT1657">
        <v>-3.1278400621873201</v>
      </c>
      <c r="CU1657">
        <v>0.66617376775271497</v>
      </c>
      <c r="CV1657">
        <v>0.106331666310627</v>
      </c>
      <c r="CW1657">
        <v>0.53466763938393402</v>
      </c>
      <c r="CX1657">
        <v>0.97570891738741405</v>
      </c>
      <c r="CY1657">
        <v>-1.1676788330078101E-2</v>
      </c>
      <c r="CZ1657">
        <v>-6.0587339216194497E-2</v>
      </c>
    </row>
    <row r="1658" spans="1:104" x14ac:dyDescent="0.3">
      <c r="A1658" t="s">
        <v>4445</v>
      </c>
      <c r="B1658" t="s">
        <v>259</v>
      </c>
      <c r="C1658" s="50">
        <v>0.8890448851338365</v>
      </c>
      <c r="D1658" s="51">
        <v>-0.16967183677122169</v>
      </c>
      <c r="E1658" s="52">
        <v>0.61753317849116451</v>
      </c>
      <c r="F1658" s="53">
        <v>0.20933970390062401</v>
      </c>
      <c r="G1658" s="50">
        <v>1.2873371306230377</v>
      </c>
      <c r="H1658" s="54">
        <v>0.36438991912640151</v>
      </c>
      <c r="I1658" s="55">
        <v>9.6083845285765024E-2</v>
      </c>
      <c r="J1658" s="56">
        <v>1.0173496247457401</v>
      </c>
      <c r="K1658" t="s">
        <v>429</v>
      </c>
      <c r="L1658" t="s">
        <v>430</v>
      </c>
      <c r="M1658" s="13" t="str">
        <f>IFERROR(IF(SEARCH(M$1,$L1658),1,"no"),"-")</f>
        <v>-</v>
      </c>
      <c r="N1658" s="14" t="str">
        <f>IFERROR(IF(SEARCH(N$1,$L1658),1,"no"),"-")</f>
        <v>-</v>
      </c>
      <c r="O1658" s="14" t="str">
        <f>IFERROR(IF(SEARCH(O$1,$L1658),1,"no"),"-")</f>
        <v>-</v>
      </c>
      <c r="P1658" s="15">
        <v>461120000</v>
      </c>
      <c r="Q1658" s="16">
        <v>334520000</v>
      </c>
      <c r="R1658" s="16">
        <v>642170000</v>
      </c>
      <c r="S1658" s="16">
        <v>556540000</v>
      </c>
      <c r="T1658" s="17">
        <v>4</v>
      </c>
      <c r="U1658" s="18">
        <v>422750000</v>
      </c>
      <c r="V1658" s="19">
        <v>515150000</v>
      </c>
      <c r="W1658" s="19">
        <v>391900000</v>
      </c>
      <c r="AB1658" s="20">
        <v>3</v>
      </c>
      <c r="AC1658" s="32">
        <v>446070000</v>
      </c>
      <c r="AD1658" s="33">
        <v>360130000</v>
      </c>
      <c r="AE1658" s="33">
        <v>445570000</v>
      </c>
      <c r="AF1658" s="34">
        <v>3</v>
      </c>
      <c r="AG1658" s="24">
        <v>637030000</v>
      </c>
      <c r="AH1658" s="24">
        <v>476860000</v>
      </c>
      <c r="AI1658" s="24">
        <v>497560000</v>
      </c>
      <c r="AJ1658" s="25">
        <v>3</v>
      </c>
      <c r="AK1658">
        <v>28.780567169189499</v>
      </c>
      <c r="AL1658">
        <v>28.3175163269043</v>
      </c>
      <c r="AM1658">
        <v>29.258380889892599</v>
      </c>
      <c r="AN1658">
        <v>29.0519104003906</v>
      </c>
      <c r="AO1658">
        <v>28.655229568481399</v>
      </c>
      <c r="AP1658">
        <v>28.9404182434082</v>
      </c>
      <c r="AQ1658">
        <v>28.5459098815918</v>
      </c>
      <c r="AR1658">
        <v>28.732694625854499</v>
      </c>
      <c r="AS1658">
        <v>28.423942565918001</v>
      </c>
      <c r="AT1658">
        <v>28.731077194213899</v>
      </c>
      <c r="AU1658">
        <v>29.2467861175537</v>
      </c>
      <c r="AV1658">
        <v>28.8289909362793</v>
      </c>
      <c r="AW1658">
        <v>28.890295028686499</v>
      </c>
      <c r="AX1658">
        <v>13</v>
      </c>
      <c r="AY1658">
        <v>13</v>
      </c>
      <c r="AZ1658">
        <v>13</v>
      </c>
      <c r="BA1658">
        <v>18.5</v>
      </c>
      <c r="BB1658">
        <v>18.5</v>
      </c>
      <c r="BC1658">
        <v>18.5</v>
      </c>
      <c r="BD1658">
        <v>95.754999999999995</v>
      </c>
      <c r="BE1658">
        <v>0</v>
      </c>
      <c r="BF1658">
        <v>241.07</v>
      </c>
      <c r="BG1658">
        <v>4711300000</v>
      </c>
      <c r="BH1658">
        <v>69</v>
      </c>
      <c r="BI1658" t="s">
        <v>105</v>
      </c>
      <c r="BJ1658" t="s">
        <v>105</v>
      </c>
      <c r="BK1658" t="s">
        <v>105</v>
      </c>
      <c r="BL1658" t="s">
        <v>4446</v>
      </c>
      <c r="BM1658">
        <v>9</v>
      </c>
      <c r="BN1658">
        <v>8</v>
      </c>
      <c r="BO1658">
        <v>3</v>
      </c>
      <c r="BP1658">
        <v>4</v>
      </c>
      <c r="BQ1658">
        <v>7</v>
      </c>
      <c r="BR1658">
        <v>7</v>
      </c>
      <c r="BS1658">
        <v>6</v>
      </c>
      <c r="BT1658">
        <v>6</v>
      </c>
      <c r="BU1658">
        <v>6</v>
      </c>
      <c r="BV1658">
        <v>6</v>
      </c>
      <c r="BW1658">
        <v>5</v>
      </c>
      <c r="BX1658">
        <v>6</v>
      </c>
      <c r="BY1658">
        <v>7</v>
      </c>
      <c r="BZ1658">
        <v>867</v>
      </c>
      <c r="CA1658" t="s">
        <v>105</v>
      </c>
      <c r="CB1658">
        <v>14.3</v>
      </c>
      <c r="CC1658">
        <v>13.1</v>
      </c>
      <c r="CD1658">
        <v>5.3</v>
      </c>
      <c r="CE1658">
        <v>8</v>
      </c>
      <c r="CF1658">
        <v>11.8</v>
      </c>
      <c r="CG1658">
        <v>12.7</v>
      </c>
      <c r="CH1658">
        <v>11</v>
      </c>
      <c r="CI1658">
        <v>10.5</v>
      </c>
      <c r="CJ1658">
        <v>10.5</v>
      </c>
      <c r="CK1658">
        <v>10.8</v>
      </c>
      <c r="CL1658">
        <v>9.1999999999999993</v>
      </c>
      <c r="CM1658">
        <v>10.5</v>
      </c>
      <c r="CN1658">
        <v>12.6</v>
      </c>
      <c r="CO1658">
        <v>0.373853934670834</v>
      </c>
      <c r="CP1658">
        <v>0.20933970390062401</v>
      </c>
      <c r="CQ1658">
        <v>1.0173496247457401</v>
      </c>
      <c r="CR1658">
        <v>0.676483993488877</v>
      </c>
      <c r="CS1658">
        <v>0.22285556793212899</v>
      </c>
      <c r="CT1658">
        <v>0.87257572711956599</v>
      </c>
      <c r="CU1658">
        <v>0.66733388981636099</v>
      </c>
      <c r="CV1658">
        <v>0.13824113210042199</v>
      </c>
      <c r="CW1658">
        <v>0.53195844970891604</v>
      </c>
      <c r="CX1658">
        <v>0.16526929133858301</v>
      </c>
      <c r="CY1658">
        <v>-0.35945256551106702</v>
      </c>
      <c r="CZ1658">
        <v>-2.1674512888387398</v>
      </c>
    </row>
    <row r="1659" spans="1:104" x14ac:dyDescent="0.3">
      <c r="A1659" t="s">
        <v>4896</v>
      </c>
      <c r="B1659" t="s">
        <v>136</v>
      </c>
      <c r="C1659" s="50">
        <v>1.1543187664094465</v>
      </c>
      <c r="D1659" s="51">
        <v>0.20704168084102365</v>
      </c>
      <c r="E1659" s="52">
        <v>0.61853951951516184</v>
      </c>
      <c r="F1659" s="53">
        <v>0.20863254735408299</v>
      </c>
      <c r="G1659" s="50">
        <v>1.3882909964974102</v>
      </c>
      <c r="H1659" s="54">
        <v>0.47330999961789161</v>
      </c>
      <c r="I1659" s="55">
        <v>0.15282691907784765</v>
      </c>
      <c r="J1659" s="56">
        <v>0.81580014198224104</v>
      </c>
      <c r="M1659" s="13" t="str">
        <f>IFERROR(IF(SEARCH(M$1,$L1659),1,"no"),"-")</f>
        <v>-</v>
      </c>
      <c r="N1659" s="14" t="str">
        <f>IFERROR(IF(SEARCH(N$1,$L1659),1,"no"),"-")</f>
        <v>-</v>
      </c>
      <c r="O1659" s="14" t="str">
        <f>IFERROR(IF(SEARCH(O$1,$L1659),1,"no"),"-")</f>
        <v>-</v>
      </c>
      <c r="P1659" s="15">
        <v>114310000</v>
      </c>
      <c r="Q1659" s="16">
        <v>135800000</v>
      </c>
      <c r="T1659" s="17">
        <v>2</v>
      </c>
      <c r="U1659" s="18">
        <v>158690000</v>
      </c>
      <c r="V1659" s="19">
        <v>111320000</v>
      </c>
      <c r="W1659" s="19">
        <v>163050000</v>
      </c>
      <c r="AB1659" s="20">
        <v>3</v>
      </c>
      <c r="AC1659" s="32">
        <v>108830000</v>
      </c>
      <c r="AD1659" s="33">
        <v>125500000</v>
      </c>
      <c r="AE1659" s="33">
        <v>95997000</v>
      </c>
      <c r="AF1659" s="34">
        <v>3</v>
      </c>
      <c r="AG1659" s="24">
        <v>117530000</v>
      </c>
      <c r="AH1659" s="24">
        <v>140430000</v>
      </c>
      <c r="AI1659" s="24">
        <v>200630000</v>
      </c>
      <c r="AJ1659" s="25">
        <v>3</v>
      </c>
      <c r="AK1659">
        <v>26.768377304077099</v>
      </c>
      <c r="AL1659">
        <v>27.016908645629901</v>
      </c>
      <c r="AM1659">
        <v>27.516237258911101</v>
      </c>
      <c r="AN1659">
        <v>26.345035552978501</v>
      </c>
      <c r="AO1659">
        <v>27.241636276245099</v>
      </c>
      <c r="AP1659">
        <v>26.730136871337901</v>
      </c>
      <c r="AQ1659">
        <v>27.280738830566399</v>
      </c>
      <c r="AR1659">
        <v>26.6975002288818</v>
      </c>
      <c r="AS1659">
        <v>26.903112411498999</v>
      </c>
      <c r="AT1659">
        <v>26.516485214233398</v>
      </c>
      <c r="AU1659">
        <v>26.808454513549801</v>
      </c>
      <c r="AV1659">
        <v>27.0652751922607</v>
      </c>
      <c r="AW1659">
        <v>27.579961776733398</v>
      </c>
      <c r="AX1659">
        <v>6</v>
      </c>
      <c r="AY1659">
        <v>6</v>
      </c>
      <c r="AZ1659">
        <v>6</v>
      </c>
      <c r="BA1659">
        <v>31.1</v>
      </c>
      <c r="BB1659">
        <v>31.1</v>
      </c>
      <c r="BC1659">
        <v>31.1</v>
      </c>
      <c r="BD1659">
        <v>31.597999999999999</v>
      </c>
      <c r="BE1659">
        <v>0</v>
      </c>
      <c r="BF1659">
        <v>24.681999999999999</v>
      </c>
      <c r="BG1659">
        <v>1069100000</v>
      </c>
      <c r="BH1659">
        <v>30</v>
      </c>
      <c r="BI1659">
        <v>6</v>
      </c>
      <c r="BJ1659">
        <v>6</v>
      </c>
      <c r="BK1659">
        <v>6</v>
      </c>
      <c r="BL1659" t="s">
        <v>4897</v>
      </c>
      <c r="BM1659">
        <v>5</v>
      </c>
      <c r="BN1659">
        <v>4</v>
      </c>
      <c r="BO1659">
        <v>1</v>
      </c>
      <c r="BP1659">
        <v>1</v>
      </c>
      <c r="BQ1659">
        <v>3</v>
      </c>
      <c r="BR1659">
        <v>4</v>
      </c>
      <c r="BS1659">
        <v>3</v>
      </c>
      <c r="BT1659">
        <v>2</v>
      </c>
      <c r="BU1659">
        <v>3</v>
      </c>
      <c r="BV1659">
        <v>4</v>
      </c>
      <c r="BW1659">
        <v>3</v>
      </c>
      <c r="BX1659">
        <v>3</v>
      </c>
      <c r="BY1659">
        <v>3</v>
      </c>
      <c r="BZ1659">
        <v>270</v>
      </c>
      <c r="CA1659">
        <v>270</v>
      </c>
      <c r="CB1659">
        <v>25.6</v>
      </c>
      <c r="CC1659">
        <v>19.600000000000001</v>
      </c>
      <c r="CD1659">
        <v>3.3</v>
      </c>
      <c r="CE1659">
        <v>3.3</v>
      </c>
      <c r="CF1659">
        <v>14.4</v>
      </c>
      <c r="CG1659">
        <v>20.399999999999999</v>
      </c>
      <c r="CH1659">
        <v>15.2</v>
      </c>
      <c r="CI1659">
        <v>9.3000000000000007</v>
      </c>
      <c r="CJ1659">
        <v>17</v>
      </c>
      <c r="CK1659">
        <v>20.7</v>
      </c>
      <c r="CL1659">
        <v>15.2</v>
      </c>
      <c r="CM1659">
        <v>15.2</v>
      </c>
      <c r="CN1659">
        <v>15.2</v>
      </c>
      <c r="CO1659">
        <v>0.27701820985157899</v>
      </c>
      <c r="CP1659">
        <v>0.20863254735408299</v>
      </c>
      <c r="CQ1659">
        <v>0.81580014198224104</v>
      </c>
      <c r="CR1659">
        <v>0.731830108541765</v>
      </c>
      <c r="CS1659">
        <v>0.205940405527752</v>
      </c>
      <c r="CT1659">
        <v>0.67705610289423301</v>
      </c>
      <c r="CU1659">
        <v>0.66831192660550498</v>
      </c>
      <c r="CV1659">
        <v>-0.172530968983967</v>
      </c>
      <c r="CW1659">
        <v>-0.53039565008651601</v>
      </c>
      <c r="CX1659">
        <v>0.24593324432576799</v>
      </c>
      <c r="CY1659">
        <v>-0.44553120930989798</v>
      </c>
      <c r="CZ1659">
        <v>-1.7621832476030801</v>
      </c>
    </row>
    <row r="1660" spans="1:104" x14ac:dyDescent="0.3">
      <c r="A1660" t="s">
        <v>5529</v>
      </c>
      <c r="B1660" t="s">
        <v>5530</v>
      </c>
      <c r="C1660" s="50">
        <v>0.66610417063589267</v>
      </c>
      <c r="D1660" s="51">
        <v>-0.58618027989157018</v>
      </c>
      <c r="E1660" s="52">
        <v>0.62740265634757475</v>
      </c>
      <c r="F1660" s="53">
        <v>0.20245364688364903</v>
      </c>
      <c r="G1660" s="50">
        <v>1.1947178498907096</v>
      </c>
      <c r="H1660" s="54">
        <v>0.25666994487894501</v>
      </c>
      <c r="I1660" s="55">
        <v>0.23523231824210514</v>
      </c>
      <c r="J1660" s="56">
        <v>0.62850301137991793</v>
      </c>
      <c r="K1660" t="s">
        <v>5531</v>
      </c>
      <c r="L1660" t="s">
        <v>5532</v>
      </c>
      <c r="M1660" s="13" t="str">
        <f>IFERROR(IF(SEARCH(M$1,$L1660),1,"no"),"-")</f>
        <v>-</v>
      </c>
      <c r="N1660" s="14" t="str">
        <f>IFERROR(IF(SEARCH(N$1,$L1660),1,"no"),"-")</f>
        <v>-</v>
      </c>
      <c r="O1660" s="14" t="str">
        <f>IFERROR(IF(SEARCH(O$1,$L1660),1,"no"),"-")</f>
        <v>-</v>
      </c>
      <c r="P1660" s="15">
        <v>472210000</v>
      </c>
      <c r="Q1660" s="16">
        <v>262610000</v>
      </c>
      <c r="T1660" s="17">
        <v>2</v>
      </c>
      <c r="U1660" s="18">
        <v>255730000</v>
      </c>
      <c r="V1660" s="19">
        <v>205820000</v>
      </c>
      <c r="W1660" s="19">
        <v>272650000</v>
      </c>
      <c r="AB1660" s="20">
        <v>3</v>
      </c>
      <c r="AC1660" s="32">
        <v>279350000</v>
      </c>
      <c r="AD1660" s="33">
        <v>226320000</v>
      </c>
      <c r="AE1660" s="33">
        <v>267500000</v>
      </c>
      <c r="AF1660" s="34">
        <v>3</v>
      </c>
      <c r="AG1660" s="24">
        <v>287000000</v>
      </c>
      <c r="AH1660" s="24">
        <v>372910000</v>
      </c>
      <c r="AI1660" s="24">
        <v>263810000</v>
      </c>
      <c r="AJ1660" s="25">
        <v>3</v>
      </c>
      <c r="AK1660">
        <v>28.814853668212901</v>
      </c>
      <c r="AL1660">
        <v>27.968347549438501</v>
      </c>
      <c r="AM1660">
        <v>26.874916076660199</v>
      </c>
      <c r="AN1660">
        <v>26.435728073120099</v>
      </c>
      <c r="AO1660">
        <v>27.930046081543001</v>
      </c>
      <c r="AP1660">
        <v>27.616807937622099</v>
      </c>
      <c r="AQ1660">
        <v>28.022474288940401</v>
      </c>
      <c r="AR1660">
        <v>28.057498931884801</v>
      </c>
      <c r="AS1660">
        <v>27.753787994384801</v>
      </c>
      <c r="AT1660">
        <v>27.9949645996094</v>
      </c>
      <c r="AU1660">
        <v>28.0964756011963</v>
      </c>
      <c r="AV1660">
        <v>28.4742527008057</v>
      </c>
      <c r="AW1660">
        <v>27.9749240875244</v>
      </c>
      <c r="AX1660">
        <v>7</v>
      </c>
      <c r="AY1660">
        <v>7</v>
      </c>
      <c r="AZ1660">
        <v>7</v>
      </c>
      <c r="BA1660">
        <v>16.100000000000001</v>
      </c>
      <c r="BB1660">
        <v>16.100000000000001</v>
      </c>
      <c r="BC1660">
        <v>16.100000000000001</v>
      </c>
      <c r="BD1660">
        <v>65.183000000000007</v>
      </c>
      <c r="BE1660">
        <v>0</v>
      </c>
      <c r="BF1660">
        <v>35.115000000000002</v>
      </c>
      <c r="BG1660">
        <v>2080900000</v>
      </c>
      <c r="BH1660">
        <v>30</v>
      </c>
      <c r="BI1660">
        <v>7</v>
      </c>
      <c r="BJ1660">
        <v>7</v>
      </c>
      <c r="BK1660">
        <v>7</v>
      </c>
      <c r="BL1660" t="s">
        <v>5533</v>
      </c>
      <c r="BM1660">
        <v>5</v>
      </c>
      <c r="BN1660">
        <v>5</v>
      </c>
      <c r="BO1660">
        <v>1</v>
      </c>
      <c r="BP1660">
        <v>1</v>
      </c>
      <c r="BQ1660">
        <v>5</v>
      </c>
      <c r="BR1660">
        <v>3</v>
      </c>
      <c r="BS1660">
        <v>5</v>
      </c>
      <c r="BT1660">
        <v>5</v>
      </c>
      <c r="BU1660">
        <v>4</v>
      </c>
      <c r="BV1660">
        <v>4</v>
      </c>
      <c r="BW1660">
        <v>4</v>
      </c>
      <c r="BX1660">
        <v>5</v>
      </c>
      <c r="BY1660">
        <v>4</v>
      </c>
      <c r="BZ1660">
        <v>603</v>
      </c>
      <c r="CA1660">
        <v>603</v>
      </c>
      <c r="CB1660">
        <v>10</v>
      </c>
      <c r="CC1660">
        <v>13.4</v>
      </c>
      <c r="CD1660">
        <v>4</v>
      </c>
      <c r="CE1660">
        <v>4</v>
      </c>
      <c r="CF1660">
        <v>11.4</v>
      </c>
      <c r="CG1660">
        <v>9.1</v>
      </c>
      <c r="CH1660">
        <v>13.9</v>
      </c>
      <c r="CI1660">
        <v>13.8</v>
      </c>
      <c r="CJ1660">
        <v>10</v>
      </c>
      <c r="CK1660">
        <v>10.9</v>
      </c>
      <c r="CL1660">
        <v>9.8000000000000007</v>
      </c>
      <c r="CM1660">
        <v>11.6</v>
      </c>
      <c r="CN1660">
        <v>10</v>
      </c>
      <c r="CO1660">
        <v>0.26067667253934002</v>
      </c>
      <c r="CP1660">
        <v>0.202453646883649</v>
      </c>
      <c r="CQ1660">
        <v>0.62850301137991804</v>
      </c>
      <c r="CR1660">
        <v>0.74321478060046198</v>
      </c>
      <c r="CS1660">
        <v>-0.41195583343505898</v>
      </c>
      <c r="CT1660">
        <v>-0.642768582208599</v>
      </c>
      <c r="CU1660">
        <v>0.67902747710241496</v>
      </c>
      <c r="CV1660">
        <v>-0.33298142751057802</v>
      </c>
      <c r="CW1660">
        <v>-0.51669438169389903</v>
      </c>
      <c r="CX1660">
        <v>0.343290717065036</v>
      </c>
      <c r="CY1660">
        <v>-0.24646695454915199</v>
      </c>
      <c r="CZ1660">
        <v>-1.39592064242606</v>
      </c>
    </row>
    <row r="1661" spans="1:104" x14ac:dyDescent="0.3">
      <c r="A1661" t="s">
        <v>7516</v>
      </c>
      <c r="B1661" t="s">
        <v>7317</v>
      </c>
      <c r="C1661" s="50">
        <v>1.0910340123034188</v>
      </c>
      <c r="D1661" s="51">
        <v>0.12569607747876113</v>
      </c>
      <c r="E1661" s="52">
        <v>0.62761824747646222</v>
      </c>
      <c r="F1661" s="53">
        <v>0.20230443815213098</v>
      </c>
      <c r="G1661" s="50">
        <v>0.97389795271151203</v>
      </c>
      <c r="H1661" s="54">
        <v>-3.8157483596129249E-2</v>
      </c>
      <c r="I1661" s="55">
        <v>0.76096212611522773</v>
      </c>
      <c r="J1661" s="56">
        <v>0.11863695798433598</v>
      </c>
      <c r="K1661" t="s">
        <v>7517</v>
      </c>
      <c r="L1661" t="s">
        <v>7518</v>
      </c>
      <c r="M1661" s="13" t="str">
        <f>IFERROR(IF(SEARCH(M$1,$L1661),1,"no"),"-")</f>
        <v>-</v>
      </c>
      <c r="N1661" s="14" t="str">
        <f>IFERROR(IF(SEARCH(N$1,$L1661),1,"no"),"-")</f>
        <v>-</v>
      </c>
      <c r="O1661" s="14" t="str">
        <f>IFERROR(IF(SEARCH(O$1,$L1661),1,"no"),"-")</f>
        <v>-</v>
      </c>
      <c r="P1661" s="15">
        <v>419550000</v>
      </c>
      <c r="Q1661" s="16">
        <v>350740000</v>
      </c>
      <c r="R1661" s="16">
        <v>205480000</v>
      </c>
      <c r="S1661" s="16">
        <v>382660000</v>
      </c>
      <c r="T1661" s="17">
        <v>4</v>
      </c>
      <c r="U1661" s="18">
        <v>296170000</v>
      </c>
      <c r="V1661" s="19">
        <v>378800000</v>
      </c>
      <c r="W1661" s="19">
        <v>436600000</v>
      </c>
      <c r="AB1661" s="20">
        <v>3</v>
      </c>
      <c r="AC1661" s="32">
        <v>396930000</v>
      </c>
      <c r="AD1661" s="33">
        <v>364340000</v>
      </c>
      <c r="AE1661" s="33">
        <v>373890000</v>
      </c>
      <c r="AF1661" s="34">
        <v>3</v>
      </c>
      <c r="AG1661" s="24">
        <v>500160000</v>
      </c>
      <c r="AH1661" s="24">
        <v>297170000</v>
      </c>
      <c r="AI1661" s="24">
        <v>308200000</v>
      </c>
      <c r="AJ1661" s="25">
        <v>3</v>
      </c>
      <c r="AK1661">
        <v>28.6442680358887</v>
      </c>
      <c r="AL1661">
        <v>28.385826110839801</v>
      </c>
      <c r="AM1661">
        <v>27.614421844482401</v>
      </c>
      <c r="AN1661">
        <v>28.511487960815401</v>
      </c>
      <c r="AO1661">
        <v>28.141849517822301</v>
      </c>
      <c r="AP1661">
        <v>28.496860504150401</v>
      </c>
      <c r="AQ1661">
        <v>28.701736450195298</v>
      </c>
      <c r="AR1661">
        <v>28.5643100738525</v>
      </c>
      <c r="AS1661">
        <v>28.440710067748999</v>
      </c>
      <c r="AT1661">
        <v>28.4780387878418</v>
      </c>
      <c r="AU1661">
        <v>28.897813796997099</v>
      </c>
      <c r="AV1661">
        <v>28.146713256835898</v>
      </c>
      <c r="AW1661">
        <v>28.199291229248001</v>
      </c>
      <c r="AX1661">
        <v>14</v>
      </c>
      <c r="AY1661">
        <v>13</v>
      </c>
      <c r="AZ1661">
        <v>13</v>
      </c>
      <c r="BA1661">
        <v>24.6</v>
      </c>
      <c r="BB1661">
        <v>23.9</v>
      </c>
      <c r="BC1661">
        <v>23.9</v>
      </c>
      <c r="BD1661">
        <v>100.87</v>
      </c>
      <c r="BE1661">
        <v>0</v>
      </c>
      <c r="BF1661">
        <v>93.86</v>
      </c>
      <c r="BG1661">
        <v>3128100000</v>
      </c>
      <c r="BH1661">
        <v>64</v>
      </c>
      <c r="BI1661">
        <v>14</v>
      </c>
      <c r="BJ1661">
        <v>13</v>
      </c>
      <c r="BK1661">
        <v>13</v>
      </c>
      <c r="BL1661" t="s">
        <v>7519</v>
      </c>
      <c r="BM1661">
        <v>8</v>
      </c>
      <c r="BN1661">
        <v>10</v>
      </c>
      <c r="BO1661">
        <v>6</v>
      </c>
      <c r="BP1661">
        <v>4</v>
      </c>
      <c r="BQ1661">
        <v>6</v>
      </c>
      <c r="BR1661">
        <v>7</v>
      </c>
      <c r="BS1661">
        <v>4</v>
      </c>
      <c r="BT1661">
        <v>6</v>
      </c>
      <c r="BU1661">
        <v>8</v>
      </c>
      <c r="BV1661">
        <v>6</v>
      </c>
      <c r="BW1661">
        <v>5</v>
      </c>
      <c r="BX1661">
        <v>6</v>
      </c>
      <c r="BY1661">
        <v>4</v>
      </c>
      <c r="BZ1661">
        <v>903</v>
      </c>
      <c r="CA1661">
        <v>903</v>
      </c>
      <c r="CB1661">
        <v>14.7</v>
      </c>
      <c r="CC1661">
        <v>19</v>
      </c>
      <c r="CD1661">
        <v>10.199999999999999</v>
      </c>
      <c r="CE1661">
        <v>6.4</v>
      </c>
      <c r="CF1661">
        <v>11</v>
      </c>
      <c r="CG1661">
        <v>12.5</v>
      </c>
      <c r="CH1661">
        <v>6.9</v>
      </c>
      <c r="CI1661">
        <v>12.1</v>
      </c>
      <c r="CJ1661">
        <v>15.2</v>
      </c>
      <c r="CK1661">
        <v>11.1</v>
      </c>
      <c r="CL1661">
        <v>8.6999999999999993</v>
      </c>
      <c r="CM1661">
        <v>11.3</v>
      </c>
      <c r="CN1661">
        <v>8.6</v>
      </c>
      <c r="CO1661">
        <v>0.31085292467277098</v>
      </c>
      <c r="CP1661">
        <v>0.20230443815213101</v>
      </c>
      <c r="CQ1661">
        <v>0.118636957984336</v>
      </c>
      <c r="CR1661">
        <v>0.70782823297137198</v>
      </c>
      <c r="CS1661">
        <v>-0.20535198847452901</v>
      </c>
      <c r="CT1661">
        <v>-0.74675139349399</v>
      </c>
      <c r="CU1661">
        <v>0.67855467775467804</v>
      </c>
      <c r="CV1661">
        <v>-0.15781450271606401</v>
      </c>
      <c r="CW1661">
        <v>-0.51636248883776703</v>
      </c>
      <c r="CX1661">
        <v>0.87518139534883699</v>
      </c>
      <c r="CY1661">
        <v>7.97468821207694E-2</v>
      </c>
      <c r="CZ1661">
        <v>0.325721640949034</v>
      </c>
    </row>
    <row r="1662" spans="1:104" x14ac:dyDescent="0.3">
      <c r="A1662" t="s">
        <v>1854</v>
      </c>
      <c r="B1662" t="s">
        <v>1855</v>
      </c>
      <c r="C1662" s="50">
        <v>0.92263416662953224</v>
      </c>
      <c r="D1662" s="51">
        <v>-0.11616937617304436</v>
      </c>
      <c r="E1662" s="52">
        <v>0.62849090352597037</v>
      </c>
      <c r="F1662" s="53">
        <v>0.201701003701277</v>
      </c>
      <c r="G1662" s="41">
        <v>1.1399337571984955</v>
      </c>
      <c r="H1662" s="43">
        <v>0.18894999023391465</v>
      </c>
      <c r="I1662" s="39">
        <v>4.8043933062016125E-2</v>
      </c>
      <c r="J1662" s="40">
        <v>1.3183614467892699</v>
      </c>
      <c r="M1662" s="13" t="str">
        <f>IFERROR(IF(SEARCH(M$1,$L1662),1,"no"),"-")</f>
        <v>-</v>
      </c>
      <c r="N1662" s="14" t="str">
        <f>IFERROR(IF(SEARCH(N$1,$L1662),1,"no"),"-")</f>
        <v>-</v>
      </c>
      <c r="O1662" s="14" t="str">
        <f>IFERROR(IF(SEARCH(O$1,$L1662),1,"no"),"-")</f>
        <v>-</v>
      </c>
      <c r="P1662" s="15">
        <v>3908300000</v>
      </c>
      <c r="Q1662" s="16">
        <v>3605400000</v>
      </c>
      <c r="R1662" s="16">
        <v>5765100000</v>
      </c>
      <c r="S1662" s="16">
        <v>4674000000</v>
      </c>
      <c r="T1662" s="17">
        <v>4</v>
      </c>
      <c r="U1662" s="18">
        <v>4396400000</v>
      </c>
      <c r="V1662" s="19">
        <v>3998900000</v>
      </c>
      <c r="W1662" s="19">
        <v>4027600000</v>
      </c>
      <c r="AB1662" s="20">
        <v>3</v>
      </c>
      <c r="AC1662" s="32">
        <v>4141900000</v>
      </c>
      <c r="AD1662" s="33">
        <v>3667200000</v>
      </c>
      <c r="AE1662" s="33">
        <v>4207300000</v>
      </c>
      <c r="AF1662" s="34">
        <v>3</v>
      </c>
      <c r="AG1662" s="24">
        <v>4504200000</v>
      </c>
      <c r="AH1662" s="24">
        <v>4731200000</v>
      </c>
      <c r="AI1662" s="24">
        <v>4462500000</v>
      </c>
      <c r="AJ1662" s="25">
        <v>3</v>
      </c>
      <c r="AK1662">
        <v>31.863893508911101</v>
      </c>
      <c r="AL1662">
        <v>31.747512817382798</v>
      </c>
      <c r="AM1662">
        <v>32.424697875976598</v>
      </c>
      <c r="AN1662">
        <v>32.1220092773438</v>
      </c>
      <c r="AO1662">
        <v>32.033676147460902</v>
      </c>
      <c r="AP1662">
        <v>31.896955490112301</v>
      </c>
      <c r="AQ1662">
        <v>31.907272338867202</v>
      </c>
      <c r="AR1662">
        <v>31.947645187377901</v>
      </c>
      <c r="AS1662">
        <v>31.772031784057599</v>
      </c>
      <c r="AT1662">
        <v>31.9702472686768</v>
      </c>
      <c r="AU1662">
        <v>32.0686225891113</v>
      </c>
      <c r="AV1662">
        <v>32.139560699462898</v>
      </c>
      <c r="AW1662">
        <v>32.055206298828097</v>
      </c>
      <c r="AX1662">
        <v>26</v>
      </c>
      <c r="AY1662">
        <v>26</v>
      </c>
      <c r="AZ1662">
        <v>26</v>
      </c>
      <c r="BA1662">
        <v>57</v>
      </c>
      <c r="BB1662">
        <v>57</v>
      </c>
      <c r="BC1662">
        <v>57</v>
      </c>
      <c r="BD1662">
        <v>511.32</v>
      </c>
      <c r="BE1662">
        <v>0</v>
      </c>
      <c r="BF1662">
        <v>323.31</v>
      </c>
      <c r="BG1662">
        <v>39300000000</v>
      </c>
      <c r="BH1662">
        <v>223</v>
      </c>
      <c r="BI1662" t="s">
        <v>105</v>
      </c>
      <c r="BJ1662" t="s">
        <v>105</v>
      </c>
      <c r="BK1662" t="s">
        <v>105</v>
      </c>
      <c r="BL1662" t="s">
        <v>1856</v>
      </c>
      <c r="BM1662">
        <v>14</v>
      </c>
      <c r="BN1662">
        <v>18</v>
      </c>
      <c r="BO1662">
        <v>13</v>
      </c>
      <c r="BP1662">
        <v>12</v>
      </c>
      <c r="BQ1662">
        <v>14</v>
      </c>
      <c r="BR1662">
        <v>17</v>
      </c>
      <c r="BS1662">
        <v>16</v>
      </c>
      <c r="BT1662">
        <v>16</v>
      </c>
      <c r="BU1662">
        <v>15</v>
      </c>
      <c r="BV1662">
        <v>17</v>
      </c>
      <c r="BW1662">
        <v>17</v>
      </c>
      <c r="BX1662">
        <v>20</v>
      </c>
      <c r="BY1662">
        <v>18</v>
      </c>
      <c r="BZ1662">
        <v>4455</v>
      </c>
      <c r="CA1662" t="s">
        <v>105</v>
      </c>
      <c r="CB1662">
        <v>53</v>
      </c>
      <c r="CC1662">
        <v>53.9</v>
      </c>
      <c r="CD1662">
        <v>48.6</v>
      </c>
      <c r="CE1662">
        <v>48.4</v>
      </c>
      <c r="CF1662">
        <v>52.8</v>
      </c>
      <c r="CG1662">
        <v>54.9</v>
      </c>
      <c r="CH1662">
        <v>54.6</v>
      </c>
      <c r="CI1662">
        <v>52.9</v>
      </c>
      <c r="CJ1662">
        <v>53.3</v>
      </c>
      <c r="CK1662">
        <v>55</v>
      </c>
      <c r="CL1662">
        <v>53.7</v>
      </c>
      <c r="CM1662">
        <v>55.2</v>
      </c>
      <c r="CN1662">
        <v>54.3</v>
      </c>
      <c r="CO1662">
        <v>0.322530343371211</v>
      </c>
      <c r="CP1662">
        <v>0.201701003701277</v>
      </c>
      <c r="CQ1662">
        <v>1.3183614467892699</v>
      </c>
      <c r="CR1662">
        <v>0.70040963855421701</v>
      </c>
      <c r="CS1662">
        <v>0.14288695653279501</v>
      </c>
      <c r="CT1662">
        <v>0.77043539288120599</v>
      </c>
      <c r="CU1662">
        <v>0.67933000831255197</v>
      </c>
      <c r="CV1662">
        <v>9.35603777567557E-2</v>
      </c>
      <c r="CW1662">
        <v>0.51501973526410005</v>
      </c>
      <c r="CX1662">
        <v>9.9816887080366207E-2</v>
      </c>
      <c r="CY1662">
        <v>-0.19115511576334801</v>
      </c>
      <c r="CZ1662">
        <v>-2.8155704832503701</v>
      </c>
    </row>
    <row r="1663" spans="1:104" x14ac:dyDescent="0.3">
      <c r="A1663" t="s">
        <v>4713</v>
      </c>
      <c r="B1663" t="s">
        <v>1781</v>
      </c>
      <c r="C1663" s="50">
        <v>1.0985655692803544</v>
      </c>
      <c r="D1663" s="51">
        <v>0.13562098141570966</v>
      </c>
      <c r="E1663" s="52">
        <v>0.62943483066888284</v>
      </c>
      <c r="F1663" s="53">
        <v>0.20104922845686501</v>
      </c>
      <c r="G1663" s="50">
        <v>1.1513611031004582</v>
      </c>
      <c r="H1663" s="54">
        <v>0.20334037903812655</v>
      </c>
      <c r="I1663" s="55">
        <v>0.12328199447798273</v>
      </c>
      <c r="J1663" s="56">
        <v>0.90910034813960916</v>
      </c>
      <c r="K1663" t="s">
        <v>4714</v>
      </c>
      <c r="L1663" t="s">
        <v>4715</v>
      </c>
      <c r="M1663" s="13" t="str">
        <f>IFERROR(IF(SEARCH(M$1,$L1663),1,"no"),"-")</f>
        <v>-</v>
      </c>
      <c r="N1663" s="14" t="str">
        <f>IFERROR(IF(SEARCH(N$1,$L1663),1,"no"),"-")</f>
        <v>-</v>
      </c>
      <c r="O1663" s="14" t="str">
        <f>IFERROR(IF(SEARCH(O$1,$L1663),1,"no"),"-")</f>
        <v>-</v>
      </c>
      <c r="P1663" s="15">
        <v>520170000</v>
      </c>
      <c r="Q1663" s="16">
        <v>483370000</v>
      </c>
      <c r="R1663" s="16">
        <v>319460000</v>
      </c>
      <c r="S1663" s="16">
        <v>350370000</v>
      </c>
      <c r="T1663" s="17">
        <v>4</v>
      </c>
      <c r="U1663" s="18">
        <v>444960000</v>
      </c>
      <c r="V1663" s="19">
        <v>354080000</v>
      </c>
      <c r="W1663" s="19">
        <v>579690000</v>
      </c>
      <c r="AB1663" s="20">
        <v>3</v>
      </c>
      <c r="AC1663" s="32">
        <v>473740000</v>
      </c>
      <c r="AD1663" s="33">
        <v>538390000</v>
      </c>
      <c r="AE1663" s="33">
        <v>478940000</v>
      </c>
      <c r="AF1663" s="34">
        <v>3</v>
      </c>
      <c r="AG1663" s="24">
        <v>624400000</v>
      </c>
      <c r="AH1663" s="24">
        <v>581300000</v>
      </c>
      <c r="AI1663" s="24">
        <v>511060000</v>
      </c>
      <c r="AJ1663" s="25">
        <v>3</v>
      </c>
      <c r="AK1663">
        <v>28.954408645629901</v>
      </c>
      <c r="AL1663">
        <v>28.848552703857401</v>
      </c>
      <c r="AM1663">
        <v>28.251060485839801</v>
      </c>
      <c r="AN1663">
        <v>28.384304046630898</v>
      </c>
      <c r="AO1663">
        <v>28.729101181030298</v>
      </c>
      <c r="AP1663">
        <v>28.399499893188501</v>
      </c>
      <c r="AQ1663">
        <v>29.1107063293457</v>
      </c>
      <c r="AR1663">
        <v>28.819520950317401</v>
      </c>
      <c r="AS1663">
        <v>29.004076004028299</v>
      </c>
      <c r="AT1663">
        <v>28.835269927978501</v>
      </c>
      <c r="AU1663">
        <v>29.2178955078125</v>
      </c>
      <c r="AV1663">
        <v>29.114707946777301</v>
      </c>
      <c r="AW1663">
        <v>28.928916931152301</v>
      </c>
      <c r="AX1663">
        <v>10</v>
      </c>
      <c r="AY1663">
        <v>10</v>
      </c>
      <c r="AZ1663">
        <v>10</v>
      </c>
      <c r="BA1663">
        <v>49.8</v>
      </c>
      <c r="BB1663">
        <v>49.8</v>
      </c>
      <c r="BC1663">
        <v>49.8</v>
      </c>
      <c r="BD1663">
        <v>25.414999999999999</v>
      </c>
      <c r="BE1663">
        <v>0</v>
      </c>
      <c r="BF1663">
        <v>40.110999999999997</v>
      </c>
      <c r="BG1663">
        <v>4144900000</v>
      </c>
      <c r="BH1663">
        <v>51</v>
      </c>
      <c r="BI1663">
        <v>10</v>
      </c>
      <c r="BJ1663">
        <v>10</v>
      </c>
      <c r="BK1663">
        <v>10</v>
      </c>
      <c r="BL1663" t="s">
        <v>4716</v>
      </c>
      <c r="BM1663">
        <v>8</v>
      </c>
      <c r="BN1663">
        <v>9</v>
      </c>
      <c r="BO1663">
        <v>3</v>
      </c>
      <c r="BP1663">
        <v>4</v>
      </c>
      <c r="BQ1663">
        <v>8</v>
      </c>
      <c r="BR1663">
        <v>4</v>
      </c>
      <c r="BS1663">
        <v>6</v>
      </c>
      <c r="BT1663">
        <v>7</v>
      </c>
      <c r="BU1663">
        <v>7</v>
      </c>
      <c r="BV1663">
        <v>8</v>
      </c>
      <c r="BW1663">
        <v>7</v>
      </c>
      <c r="BX1663">
        <v>7</v>
      </c>
      <c r="BY1663">
        <v>7</v>
      </c>
      <c r="BZ1663">
        <v>221</v>
      </c>
      <c r="CA1663">
        <v>221</v>
      </c>
      <c r="CB1663">
        <v>45.2</v>
      </c>
      <c r="CC1663">
        <v>48.9</v>
      </c>
      <c r="CD1663">
        <v>15.4</v>
      </c>
      <c r="CE1663">
        <v>25.3</v>
      </c>
      <c r="CF1663">
        <v>40.299999999999997</v>
      </c>
      <c r="CG1663">
        <v>18.600000000000001</v>
      </c>
      <c r="CH1663">
        <v>29</v>
      </c>
      <c r="CI1663">
        <v>37.6</v>
      </c>
      <c r="CJ1663">
        <v>37.6</v>
      </c>
      <c r="CK1663">
        <v>41.2</v>
      </c>
      <c r="CL1663">
        <v>41.6</v>
      </c>
      <c r="CM1663">
        <v>41.6</v>
      </c>
      <c r="CN1663">
        <v>37.6</v>
      </c>
      <c r="CO1663">
        <v>0.61295654077004902</v>
      </c>
      <c r="CP1663">
        <v>0.20104922845686499</v>
      </c>
      <c r="CQ1663">
        <v>0.90910034813960905</v>
      </c>
      <c r="CR1663">
        <v>0.61218807724601199</v>
      </c>
      <c r="CS1663">
        <v>-0.276707490285236</v>
      </c>
      <c r="CT1663">
        <v>-1.3207419036899799</v>
      </c>
      <c r="CU1663">
        <v>0.68007142857142899</v>
      </c>
      <c r="CV1663">
        <v>-0.13685433069865</v>
      </c>
      <c r="CW1663">
        <v>-0.51356850729676295</v>
      </c>
      <c r="CX1663">
        <v>0.204278936017254</v>
      </c>
      <c r="CY1663">
        <v>-0.20088450113932399</v>
      </c>
      <c r="CZ1663">
        <v>-1.9477018165458</v>
      </c>
    </row>
    <row r="1664" spans="1:104" x14ac:dyDescent="0.3">
      <c r="A1664" t="s">
        <v>3858</v>
      </c>
      <c r="B1664" t="s">
        <v>3859</v>
      </c>
      <c r="C1664" s="50">
        <v>1.1008393901120677</v>
      </c>
      <c r="D1664" s="51">
        <v>0.13860399842901377</v>
      </c>
      <c r="E1664" s="52">
        <v>0.63034694770046262</v>
      </c>
      <c r="F1664" s="53">
        <v>0.20042034578895301</v>
      </c>
      <c r="G1664" s="50">
        <v>0.74536916505153938</v>
      </c>
      <c r="H1664" s="54">
        <v>-0.42397295699496168</v>
      </c>
      <c r="I1664" s="55">
        <v>5.9152041784210713E-2</v>
      </c>
      <c r="J1664" s="56">
        <v>1.22803025999105</v>
      </c>
      <c r="K1664" t="s">
        <v>3860</v>
      </c>
      <c r="L1664" t="s">
        <v>3861</v>
      </c>
      <c r="M1664" s="13" t="str">
        <f>IFERROR(IF(SEARCH(M$1,$L1664),1,"no"),"-")</f>
        <v>-</v>
      </c>
      <c r="N1664" s="14">
        <f>IFERROR(IF(SEARCH(N$1,$L1664),1,"no"),"-")</f>
        <v>1</v>
      </c>
      <c r="O1664" s="14" t="str">
        <f>IFERROR(IF(SEARCH(O$1,$L1664),1,"no"),"-")</f>
        <v>-</v>
      </c>
      <c r="P1664" s="15">
        <v>8526600000</v>
      </c>
      <c r="Q1664" s="16">
        <v>6138300000</v>
      </c>
      <c r="R1664" s="16">
        <v>3341900000</v>
      </c>
      <c r="S1664" s="16">
        <v>3608100000</v>
      </c>
      <c r="T1664" s="17">
        <v>4</v>
      </c>
      <c r="U1664" s="18">
        <v>4305800000</v>
      </c>
      <c r="V1664" s="19">
        <v>6864700000</v>
      </c>
      <c r="W1664" s="19">
        <v>6675400000</v>
      </c>
      <c r="AB1664" s="20">
        <v>3</v>
      </c>
      <c r="AC1664" s="32">
        <v>7625600000</v>
      </c>
      <c r="AD1664" s="33">
        <v>6761500000</v>
      </c>
      <c r="AE1664" s="33">
        <v>6354300000</v>
      </c>
      <c r="AF1664" s="34">
        <v>3</v>
      </c>
      <c r="AG1664" s="24">
        <v>6125300000</v>
      </c>
      <c r="AH1664" s="24">
        <v>4303400000</v>
      </c>
      <c r="AI1664" s="24">
        <v>5031300000</v>
      </c>
      <c r="AJ1664" s="25">
        <v>3</v>
      </c>
      <c r="AK1664">
        <v>32.989322662353501</v>
      </c>
      <c r="AL1664">
        <v>32.515190124511697</v>
      </c>
      <c r="AM1664">
        <v>31.6380214691162</v>
      </c>
      <c r="AN1664">
        <v>31.748592376708999</v>
      </c>
      <c r="AO1664">
        <v>32.003635406494098</v>
      </c>
      <c r="AP1664">
        <v>32.676548004150398</v>
      </c>
      <c r="AQ1664">
        <v>32.636207580566399</v>
      </c>
      <c r="AR1664">
        <v>32.828205108642599</v>
      </c>
      <c r="AS1664">
        <v>32.654697418212898</v>
      </c>
      <c r="AT1664">
        <v>32.565086364746101</v>
      </c>
      <c r="AU1664">
        <v>32.512134552002003</v>
      </c>
      <c r="AV1664">
        <v>32.002830505371101</v>
      </c>
      <c r="AW1664">
        <v>32.228282928466797</v>
      </c>
      <c r="AX1664">
        <v>13</v>
      </c>
      <c r="AY1664">
        <v>13</v>
      </c>
      <c r="AZ1664">
        <v>13</v>
      </c>
      <c r="BA1664">
        <v>19.7</v>
      </c>
      <c r="BB1664">
        <v>19.7</v>
      </c>
      <c r="BC1664">
        <v>19.7</v>
      </c>
      <c r="BD1664">
        <v>91.596000000000004</v>
      </c>
      <c r="BE1664">
        <v>0</v>
      </c>
      <c r="BF1664">
        <v>24.518000000000001</v>
      </c>
      <c r="BG1664">
        <v>145120000000</v>
      </c>
      <c r="BH1664">
        <v>64</v>
      </c>
      <c r="BI1664">
        <v>13</v>
      </c>
      <c r="BJ1664">
        <v>13</v>
      </c>
      <c r="BK1664">
        <v>13</v>
      </c>
      <c r="BL1664" t="s">
        <v>3862</v>
      </c>
      <c r="BM1664">
        <v>3</v>
      </c>
      <c r="BN1664">
        <v>4</v>
      </c>
      <c r="BO1664">
        <v>6</v>
      </c>
      <c r="BP1664">
        <v>6</v>
      </c>
      <c r="BQ1664">
        <v>2</v>
      </c>
      <c r="BR1664">
        <v>3</v>
      </c>
      <c r="BS1664">
        <v>3</v>
      </c>
      <c r="BT1664">
        <v>4</v>
      </c>
      <c r="BU1664">
        <v>4</v>
      </c>
      <c r="BV1664">
        <v>5</v>
      </c>
      <c r="BW1664">
        <v>3</v>
      </c>
      <c r="BX1664">
        <v>4</v>
      </c>
      <c r="BY1664">
        <v>3</v>
      </c>
      <c r="BZ1664">
        <v>827</v>
      </c>
      <c r="CA1664">
        <v>827</v>
      </c>
      <c r="CB1664">
        <v>5</v>
      </c>
      <c r="CC1664">
        <v>6.4</v>
      </c>
      <c r="CD1664">
        <v>8.6999999999999993</v>
      </c>
      <c r="CE1664">
        <v>8.9</v>
      </c>
      <c r="CF1664">
        <v>2.5</v>
      </c>
      <c r="CG1664">
        <v>5</v>
      </c>
      <c r="CH1664">
        <v>4.8</v>
      </c>
      <c r="CI1664">
        <v>6.5</v>
      </c>
      <c r="CJ1664">
        <v>6.4</v>
      </c>
      <c r="CK1664">
        <v>8</v>
      </c>
      <c r="CL1664">
        <v>4.8</v>
      </c>
      <c r="CM1664">
        <v>7.3</v>
      </c>
      <c r="CN1664">
        <v>4.8</v>
      </c>
      <c r="CO1664">
        <v>0.54254059525216403</v>
      </c>
      <c r="CP1664">
        <v>0.20042034578895301</v>
      </c>
      <c r="CQ1664">
        <v>1.22803025999105</v>
      </c>
      <c r="CR1664">
        <v>0.62193736343772799</v>
      </c>
      <c r="CS1664">
        <v>-0.45988130569458002</v>
      </c>
      <c r="CT1664">
        <v>-1.1920708354726399</v>
      </c>
      <c r="CU1664">
        <v>0.68072561228725603</v>
      </c>
      <c r="CV1664">
        <v>-0.21601533889770499</v>
      </c>
      <c r="CW1664">
        <v>-0.51216735568603</v>
      </c>
      <c r="CX1664">
        <v>0.118912918660287</v>
      </c>
      <c r="CY1664">
        <v>0.43491363525390597</v>
      </c>
      <c r="CZ1664">
        <v>2.6143026276289798</v>
      </c>
    </row>
    <row r="1665" spans="1:104" x14ac:dyDescent="0.3">
      <c r="A1665" t="s">
        <v>2057</v>
      </c>
      <c r="B1665" t="s">
        <v>2058</v>
      </c>
      <c r="C1665" s="50">
        <v>0.94111586917395884</v>
      </c>
      <c r="D1665" s="51">
        <v>-8.7555737935971933E-2</v>
      </c>
      <c r="E1665" s="52">
        <v>0.63189186970326516</v>
      </c>
      <c r="F1665" s="53">
        <v>0.19935723249124801</v>
      </c>
      <c r="G1665" s="41">
        <v>0.85868038740920094</v>
      </c>
      <c r="H1665" s="43">
        <v>-0.2198068544475148</v>
      </c>
      <c r="I1665" s="39">
        <v>4.2885541711901183E-2</v>
      </c>
      <c r="J1665" s="40">
        <v>1.3676890997287201</v>
      </c>
      <c r="K1665" t="s">
        <v>2059</v>
      </c>
      <c r="L1665" t="s">
        <v>2060</v>
      </c>
      <c r="M1665" s="13">
        <f>IFERROR(IF(SEARCH(M$1,$L1665),1,"no"),"-")</f>
        <v>1</v>
      </c>
      <c r="N1665" s="14" t="str">
        <f>IFERROR(IF(SEARCH(N$1,$L1665),1,"no"),"-")</f>
        <v>-</v>
      </c>
      <c r="O1665" s="14" t="str">
        <f>IFERROR(IF(SEARCH(O$1,$L1665),1,"no"),"-")</f>
        <v>-</v>
      </c>
      <c r="P1665" s="15">
        <v>2783800000</v>
      </c>
      <c r="Q1665" s="16">
        <v>3258700000</v>
      </c>
      <c r="R1665" s="16">
        <v>2333300000</v>
      </c>
      <c r="S1665" s="16">
        <v>2366200000</v>
      </c>
      <c r="T1665" s="17">
        <v>4</v>
      </c>
      <c r="U1665" s="18">
        <v>2884200000</v>
      </c>
      <c r="V1665" s="19">
        <v>2259400000</v>
      </c>
      <c r="W1665" s="19">
        <v>2438500000</v>
      </c>
      <c r="AB1665" s="20">
        <v>3</v>
      </c>
      <c r="AC1665" s="32">
        <v>3033700000</v>
      </c>
      <c r="AD1665" s="33">
        <v>2638000000</v>
      </c>
      <c r="AE1665" s="33">
        <v>2588300000</v>
      </c>
      <c r="AF1665" s="34">
        <v>3</v>
      </c>
      <c r="AG1665" s="24">
        <v>2337500000</v>
      </c>
      <c r="AH1665" s="24">
        <v>2339900000</v>
      </c>
      <c r="AI1665" s="24">
        <v>2415300000</v>
      </c>
      <c r="AJ1665" s="25">
        <v>3</v>
      </c>
      <c r="AK1665">
        <v>31.3744087219238</v>
      </c>
      <c r="AL1665">
        <v>31.601650238037099</v>
      </c>
      <c r="AM1665">
        <v>31.119724273681602</v>
      </c>
      <c r="AN1665">
        <v>31.1399250030518</v>
      </c>
      <c r="AO1665">
        <v>31.425523757934599</v>
      </c>
      <c r="AP1665">
        <v>31.073291778564499</v>
      </c>
      <c r="AQ1665">
        <v>31.183347702026399</v>
      </c>
      <c r="AR1665">
        <v>31.4984321594238</v>
      </c>
      <c r="AS1665">
        <v>31.296796798706101</v>
      </c>
      <c r="AT1665">
        <v>31.2693576812744</v>
      </c>
      <c r="AU1665">
        <v>31.122318267822301</v>
      </c>
      <c r="AV1665">
        <v>31.12380027771</v>
      </c>
      <c r="AW1665">
        <v>31.1695556640625</v>
      </c>
      <c r="AX1665">
        <v>13</v>
      </c>
      <c r="AY1665">
        <v>13</v>
      </c>
      <c r="AZ1665">
        <v>13</v>
      </c>
      <c r="BA1665">
        <v>37</v>
      </c>
      <c r="BB1665">
        <v>37</v>
      </c>
      <c r="BC1665">
        <v>37</v>
      </c>
      <c r="BD1665">
        <v>39.39</v>
      </c>
      <c r="BE1665">
        <v>0</v>
      </c>
      <c r="BF1665">
        <v>90.600999999999999</v>
      </c>
      <c r="BG1665">
        <v>23594000000</v>
      </c>
      <c r="BH1665">
        <v>151</v>
      </c>
      <c r="BI1665" t="s">
        <v>105</v>
      </c>
      <c r="BJ1665" t="s">
        <v>105</v>
      </c>
      <c r="BK1665" t="s">
        <v>105</v>
      </c>
      <c r="BL1665" t="s">
        <v>2061</v>
      </c>
      <c r="BM1665">
        <v>10</v>
      </c>
      <c r="BN1665">
        <v>11</v>
      </c>
      <c r="BO1665">
        <v>11</v>
      </c>
      <c r="BP1665">
        <v>10</v>
      </c>
      <c r="BQ1665">
        <v>12</v>
      </c>
      <c r="BR1665">
        <v>10</v>
      </c>
      <c r="BS1665">
        <v>11</v>
      </c>
      <c r="BT1665">
        <v>11</v>
      </c>
      <c r="BU1665">
        <v>10</v>
      </c>
      <c r="BV1665">
        <v>11</v>
      </c>
      <c r="BW1665">
        <v>11</v>
      </c>
      <c r="BX1665">
        <v>11</v>
      </c>
      <c r="BY1665">
        <v>10</v>
      </c>
      <c r="BZ1665">
        <v>357</v>
      </c>
      <c r="CA1665" t="s">
        <v>105</v>
      </c>
      <c r="CB1665">
        <v>30.3</v>
      </c>
      <c r="CC1665">
        <v>32.200000000000003</v>
      </c>
      <c r="CD1665">
        <v>33.299999999999997</v>
      </c>
      <c r="CE1665">
        <v>31.4</v>
      </c>
      <c r="CF1665">
        <v>34.200000000000003</v>
      </c>
      <c r="CG1665">
        <v>30.3</v>
      </c>
      <c r="CH1665">
        <v>32.200000000000003</v>
      </c>
      <c r="CI1665">
        <v>32.200000000000003</v>
      </c>
      <c r="CJ1665">
        <v>30.3</v>
      </c>
      <c r="CK1665">
        <v>32.200000000000003</v>
      </c>
      <c r="CL1665">
        <v>32.200000000000003</v>
      </c>
      <c r="CM1665">
        <v>32.5</v>
      </c>
      <c r="CN1665">
        <v>30</v>
      </c>
      <c r="CO1665">
        <v>0.114903627514612</v>
      </c>
      <c r="CP1665">
        <v>0.19935723249124801</v>
      </c>
      <c r="CQ1665">
        <v>1.3676890997287201</v>
      </c>
      <c r="CR1665">
        <v>0.86820235831114501</v>
      </c>
      <c r="CS1665">
        <v>-4.5935153961181599E-2</v>
      </c>
      <c r="CT1665">
        <v>-0.31213956312740998</v>
      </c>
      <c r="CU1665">
        <v>0.68172305140961897</v>
      </c>
      <c r="CV1665">
        <v>8.1539312998455002E-2</v>
      </c>
      <c r="CW1665">
        <v>0.509796729440675</v>
      </c>
      <c r="CX1665">
        <v>9.3788037775446004E-2</v>
      </c>
      <c r="CY1665">
        <v>0.216304143269856</v>
      </c>
      <c r="CZ1665">
        <v>2.9283224263391898</v>
      </c>
    </row>
    <row r="1666" spans="1:104" x14ac:dyDescent="0.3">
      <c r="A1666" t="s">
        <v>7674</v>
      </c>
      <c r="B1666" t="s">
        <v>7675</v>
      </c>
      <c r="C1666" s="50">
        <v>0.9562258668807585</v>
      </c>
      <c r="D1666" s="51">
        <v>-6.4576662307962912E-2</v>
      </c>
      <c r="E1666" s="52">
        <v>0.6319617907994638</v>
      </c>
      <c r="F1666" s="53">
        <v>0.19930917891158501</v>
      </c>
      <c r="G1666" s="50">
        <v>0.9829035122132519</v>
      </c>
      <c r="H1666" s="54">
        <v>-2.487829509027948E-2</v>
      </c>
      <c r="I1666" s="55">
        <v>0.86506391688062179</v>
      </c>
      <c r="J1666" s="56">
        <v>6.2951802681977129E-2</v>
      </c>
      <c r="K1666" t="s">
        <v>7676</v>
      </c>
      <c r="L1666" t="s">
        <v>7677</v>
      </c>
      <c r="M1666" s="13">
        <f>IFERROR(IF(SEARCH(M$1,$L1666),1,"no"),"-")</f>
        <v>1</v>
      </c>
      <c r="N1666" s="14" t="str">
        <f>IFERROR(IF(SEARCH(N$1,$L1666),1,"no"),"-")</f>
        <v>-</v>
      </c>
      <c r="O1666" s="14" t="str">
        <f>IFERROR(IF(SEARCH(O$1,$L1666),1,"no"),"-")</f>
        <v>-</v>
      </c>
      <c r="P1666" s="15">
        <v>15839000000</v>
      </c>
      <c r="Q1666" s="16">
        <v>16449000000</v>
      </c>
      <c r="R1666" s="16">
        <v>14564000000</v>
      </c>
      <c r="S1666" s="16">
        <v>14181000000</v>
      </c>
      <c r="T1666" s="17">
        <v>4</v>
      </c>
      <c r="U1666" s="18">
        <v>12319000000</v>
      </c>
      <c r="V1666" s="19">
        <v>12524000000</v>
      </c>
      <c r="W1666" s="19">
        <v>18928000000</v>
      </c>
      <c r="AB1666" s="20">
        <v>3</v>
      </c>
      <c r="AC1666" s="32">
        <v>14061000000</v>
      </c>
      <c r="AD1666" s="33">
        <v>17517000000</v>
      </c>
      <c r="AE1666" s="33">
        <v>16853000000</v>
      </c>
      <c r="AF1666" s="34">
        <v>3</v>
      </c>
      <c r="AG1666" s="24">
        <v>14569000000</v>
      </c>
      <c r="AH1666" s="24">
        <v>15528000000</v>
      </c>
      <c r="AI1666" s="24">
        <v>17506000000</v>
      </c>
      <c r="AJ1666" s="25">
        <v>3</v>
      </c>
      <c r="AK1666">
        <v>33.882762908935497</v>
      </c>
      <c r="AL1666">
        <v>33.937282562255902</v>
      </c>
      <c r="AM1666">
        <v>33.761688232421903</v>
      </c>
      <c r="AN1666">
        <v>33.723239898681598</v>
      </c>
      <c r="AO1666">
        <v>33.520164489746101</v>
      </c>
      <c r="AP1666">
        <v>33.543975830078097</v>
      </c>
      <c r="AQ1666">
        <v>34.139804840087898</v>
      </c>
      <c r="AR1666">
        <v>33.710979461669901</v>
      </c>
      <c r="AS1666">
        <v>34.028038024902301</v>
      </c>
      <c r="AT1666">
        <v>33.972286224365199</v>
      </c>
      <c r="AU1666">
        <v>33.762184143066399</v>
      </c>
      <c r="AV1666">
        <v>33.854152679443402</v>
      </c>
      <c r="AW1666">
        <v>34.027130126953097</v>
      </c>
      <c r="AX1666">
        <v>11</v>
      </c>
      <c r="AY1666">
        <v>11</v>
      </c>
      <c r="AZ1666">
        <v>11</v>
      </c>
      <c r="BA1666">
        <v>95.8</v>
      </c>
      <c r="BB1666">
        <v>95.8</v>
      </c>
      <c r="BC1666">
        <v>95.8</v>
      </c>
      <c r="BD1666">
        <v>15.891</v>
      </c>
      <c r="BE1666">
        <v>0</v>
      </c>
      <c r="BF1666">
        <v>212.97</v>
      </c>
      <c r="BG1666">
        <v>141000000000</v>
      </c>
      <c r="BH1666">
        <v>272</v>
      </c>
      <c r="BI1666" t="s">
        <v>105</v>
      </c>
      <c r="BJ1666" t="s">
        <v>105</v>
      </c>
      <c r="BK1666" t="s">
        <v>105</v>
      </c>
      <c r="BL1666" t="s">
        <v>7678</v>
      </c>
      <c r="BM1666">
        <v>9</v>
      </c>
      <c r="BN1666">
        <v>10</v>
      </c>
      <c r="BO1666">
        <v>10</v>
      </c>
      <c r="BP1666">
        <v>10</v>
      </c>
      <c r="BQ1666">
        <v>10</v>
      </c>
      <c r="BR1666">
        <v>8</v>
      </c>
      <c r="BS1666">
        <v>10</v>
      </c>
      <c r="BT1666">
        <v>11</v>
      </c>
      <c r="BU1666">
        <v>10</v>
      </c>
      <c r="BV1666">
        <v>10</v>
      </c>
      <c r="BW1666">
        <v>10</v>
      </c>
      <c r="BX1666">
        <v>10</v>
      </c>
      <c r="BY1666">
        <v>9</v>
      </c>
      <c r="BZ1666">
        <v>144</v>
      </c>
      <c r="CA1666" t="s">
        <v>105</v>
      </c>
      <c r="CB1666">
        <v>77.099999999999994</v>
      </c>
      <c r="CC1666">
        <v>85.4</v>
      </c>
      <c r="CD1666">
        <v>95.8</v>
      </c>
      <c r="CE1666">
        <v>95.8</v>
      </c>
      <c r="CF1666">
        <v>85.4</v>
      </c>
      <c r="CG1666">
        <v>73.599999999999994</v>
      </c>
      <c r="CH1666">
        <v>87.5</v>
      </c>
      <c r="CI1666">
        <v>95.8</v>
      </c>
      <c r="CJ1666">
        <v>85.4</v>
      </c>
      <c r="CK1666">
        <v>87.5</v>
      </c>
      <c r="CL1666">
        <v>85.4</v>
      </c>
      <c r="CM1666">
        <v>85.4</v>
      </c>
      <c r="CN1666">
        <v>77.099999999999994</v>
      </c>
      <c r="CO1666">
        <v>0.32074568825317101</v>
      </c>
      <c r="CP1666">
        <v>0.19930917891158501</v>
      </c>
      <c r="CQ1666">
        <v>6.2951802681977101E-2</v>
      </c>
      <c r="CR1666">
        <v>0.69895608782435104</v>
      </c>
      <c r="CS1666">
        <v>-7.7524503072105205E-2</v>
      </c>
      <c r="CT1666">
        <v>-0.76682728963150104</v>
      </c>
      <c r="CU1666">
        <v>0.68148860339825901</v>
      </c>
      <c r="CV1666">
        <v>9.1595013936363004E-2</v>
      </c>
      <c r="CW1666">
        <v>0.50968951544537999</v>
      </c>
      <c r="CX1666">
        <v>0.93446240601503805</v>
      </c>
      <c r="CY1666">
        <v>2.2612253824874501E-2</v>
      </c>
      <c r="CZ1666">
        <v>0.18114248723155499</v>
      </c>
    </row>
    <row r="1667" spans="1:104" x14ac:dyDescent="0.3">
      <c r="A1667" t="s">
        <v>1061</v>
      </c>
      <c r="B1667" t="s">
        <v>136</v>
      </c>
      <c r="C1667" s="50">
        <v>0.6995515090204012</v>
      </c>
      <c r="D1667" s="51">
        <v>-0.51549780579986104</v>
      </c>
      <c r="E1667" s="52">
        <v>0.63257676938773666</v>
      </c>
      <c r="F1667" s="53">
        <v>0.19888676106393602</v>
      </c>
      <c r="G1667" s="41">
        <v>1.3505641419825953</v>
      </c>
      <c r="H1667" s="43">
        <v>0.43356215900477946</v>
      </c>
      <c r="I1667" s="39">
        <v>1.4570366531046259E-2</v>
      </c>
      <c r="J1667" s="40">
        <v>1.8365295230132197</v>
      </c>
      <c r="K1667" t="s">
        <v>1062</v>
      </c>
      <c r="L1667" t="s">
        <v>1063</v>
      </c>
      <c r="M1667" s="13" t="str">
        <f>IFERROR(IF(SEARCH(M$1,$L1667),1,"no"),"-")</f>
        <v>-</v>
      </c>
      <c r="N1667" s="14">
        <f>IFERROR(IF(SEARCH(N$1,$L1667),1,"no"),"-")</f>
        <v>1</v>
      </c>
      <c r="O1667" s="14" t="str">
        <f>IFERROR(IF(SEARCH(O$1,$L1667),1,"no"),"-")</f>
        <v>-</v>
      </c>
      <c r="P1667" s="15">
        <v>126370000</v>
      </c>
      <c r="Q1667" s="16">
        <v>105230000</v>
      </c>
      <c r="R1667" s="16">
        <v>389860000</v>
      </c>
      <c r="S1667" s="16">
        <v>367040000</v>
      </c>
      <c r="T1667" s="17">
        <v>4</v>
      </c>
      <c r="U1667" s="18">
        <v>129640000</v>
      </c>
      <c r="V1667" s="19">
        <v>154550000</v>
      </c>
      <c r="W1667" s="19">
        <v>234440000</v>
      </c>
      <c r="AB1667" s="20">
        <v>3</v>
      </c>
      <c r="AC1667" s="32">
        <v>128250000</v>
      </c>
      <c r="AD1667" s="33">
        <v>127700000</v>
      </c>
      <c r="AE1667" s="33">
        <v>108320000</v>
      </c>
      <c r="AF1667" s="34">
        <v>3</v>
      </c>
      <c r="AG1667" s="24">
        <v>179870000</v>
      </c>
      <c r="AH1667" s="24">
        <v>156640000</v>
      </c>
      <c r="AI1667" s="24">
        <v>155460000</v>
      </c>
      <c r="AJ1667" s="25">
        <v>3</v>
      </c>
      <c r="AK1667">
        <v>26.913078308105501</v>
      </c>
      <c r="AL1667">
        <v>26.648971557617202</v>
      </c>
      <c r="AM1667">
        <v>28.5383815765381</v>
      </c>
      <c r="AN1667">
        <v>28.451362609863299</v>
      </c>
      <c r="AO1667">
        <v>26.949935913085898</v>
      </c>
      <c r="AP1667">
        <v>27.203498840331999</v>
      </c>
      <c r="AQ1667">
        <v>27.804643630981399</v>
      </c>
      <c r="AR1667">
        <v>26.934383392333999</v>
      </c>
      <c r="AS1667">
        <v>26.9281826019287</v>
      </c>
      <c r="AT1667">
        <v>26.6907253265381</v>
      </c>
      <c r="AU1667">
        <v>27.422378540039102</v>
      </c>
      <c r="AV1667">
        <v>27.222877502441399</v>
      </c>
      <c r="AW1667">
        <v>27.211967468261701</v>
      </c>
      <c r="AX1667">
        <v>5</v>
      </c>
      <c r="AY1667">
        <v>5</v>
      </c>
      <c r="AZ1667">
        <v>5</v>
      </c>
      <c r="BA1667">
        <v>14.7</v>
      </c>
      <c r="BB1667">
        <v>14.7</v>
      </c>
      <c r="BC1667">
        <v>14.7</v>
      </c>
      <c r="BD1667">
        <v>37.365000000000002</v>
      </c>
      <c r="BE1667">
        <v>0</v>
      </c>
      <c r="BF1667">
        <v>40.74</v>
      </c>
      <c r="BG1667">
        <v>1594100000</v>
      </c>
      <c r="BH1667">
        <v>54</v>
      </c>
      <c r="BI1667">
        <v>5</v>
      </c>
      <c r="BJ1667">
        <v>5</v>
      </c>
      <c r="BK1667">
        <v>5</v>
      </c>
      <c r="BL1667" t="s">
        <v>1064</v>
      </c>
      <c r="BM1667">
        <v>4</v>
      </c>
      <c r="BN1667">
        <v>4</v>
      </c>
      <c r="BO1667">
        <v>2</v>
      </c>
      <c r="BP1667">
        <v>2</v>
      </c>
      <c r="BQ1667">
        <v>5</v>
      </c>
      <c r="BR1667">
        <v>4</v>
      </c>
      <c r="BS1667">
        <v>4</v>
      </c>
      <c r="BT1667">
        <v>4</v>
      </c>
      <c r="BU1667">
        <v>2</v>
      </c>
      <c r="BV1667">
        <v>4</v>
      </c>
      <c r="BW1667">
        <v>4</v>
      </c>
      <c r="BX1667">
        <v>5</v>
      </c>
      <c r="BY1667">
        <v>5</v>
      </c>
      <c r="BZ1667">
        <v>334</v>
      </c>
      <c r="CA1667">
        <v>334</v>
      </c>
      <c r="CB1667">
        <v>14.7</v>
      </c>
      <c r="CC1667">
        <v>14.7</v>
      </c>
      <c r="CD1667">
        <v>7.5</v>
      </c>
      <c r="CE1667">
        <v>7.5</v>
      </c>
      <c r="CF1667">
        <v>14.7</v>
      </c>
      <c r="CG1667">
        <v>14.4</v>
      </c>
      <c r="CH1667">
        <v>14.4</v>
      </c>
      <c r="CI1667">
        <v>14.4</v>
      </c>
      <c r="CJ1667">
        <v>7.2</v>
      </c>
      <c r="CK1667">
        <v>14.4</v>
      </c>
      <c r="CL1667">
        <v>14.4</v>
      </c>
      <c r="CM1667">
        <v>14.7</v>
      </c>
      <c r="CN1667">
        <v>14.7</v>
      </c>
      <c r="CO1667">
        <v>0.61630237243484098</v>
      </c>
      <c r="CP1667">
        <v>0.19888676106393599</v>
      </c>
      <c r="CQ1667">
        <v>1.8365295230132199</v>
      </c>
      <c r="CR1667">
        <v>0.61250127011007605</v>
      </c>
      <c r="CS1667">
        <v>0.786851406097412</v>
      </c>
      <c r="CT1667">
        <v>1.3268119019222899</v>
      </c>
      <c r="CU1667">
        <v>0.68169109730848898</v>
      </c>
      <c r="CV1667">
        <v>0.31858905156453299</v>
      </c>
      <c r="CW1667">
        <v>0.50874682142496996</v>
      </c>
      <c r="CX1667">
        <v>5.3313725490196098E-2</v>
      </c>
      <c r="CY1667">
        <v>-0.43464406331380101</v>
      </c>
      <c r="CZ1667">
        <v>-4.1235381832709903</v>
      </c>
    </row>
    <row r="1668" spans="1:104" x14ac:dyDescent="0.3">
      <c r="A1668" s="129" t="s">
        <v>5143</v>
      </c>
      <c r="B1668" s="129" t="s">
        <v>5144</v>
      </c>
      <c r="C1668" s="50">
        <v>0.54774015661188924</v>
      </c>
      <c r="D1668" s="51">
        <v>-0.86843644197914838</v>
      </c>
      <c r="E1668" s="52">
        <v>0.63287277328564873</v>
      </c>
      <c r="F1668" s="53">
        <v>0.198683587634266</v>
      </c>
      <c r="G1668" s="50">
        <v>0.80932397935758749</v>
      </c>
      <c r="H1668" s="54">
        <v>-0.30521075336035336</v>
      </c>
      <c r="I1668" s="55">
        <v>0.18486846791577227</v>
      </c>
      <c r="J1668" s="56">
        <v>0.73313715794841405</v>
      </c>
      <c r="K1668" t="s">
        <v>5145</v>
      </c>
      <c r="L1668" t="s">
        <v>5146</v>
      </c>
      <c r="M1668" s="13">
        <f>IFERROR(IF(SEARCH(M$1,$L1668),1,"no"),"-")</f>
        <v>1</v>
      </c>
      <c r="N1668" s="14" t="str">
        <f>IFERROR(IF(SEARCH(N$1,$L1668),1,"no"),"-")</f>
        <v>-</v>
      </c>
      <c r="O1668" s="14" t="str">
        <f>IFERROR(IF(SEARCH(O$1,$L1668),1,"no"),"-")</f>
        <v>-</v>
      </c>
      <c r="P1668" s="15">
        <v>227510000</v>
      </c>
      <c r="Q1668" s="16">
        <v>225840000</v>
      </c>
      <c r="T1668" s="17">
        <v>2</v>
      </c>
      <c r="U1668" s="18">
        <v>89687000</v>
      </c>
      <c r="V1668" s="19">
        <v>112730000</v>
      </c>
      <c r="W1668" s="19">
        <v>170060000</v>
      </c>
      <c r="AB1668" s="20">
        <v>3</v>
      </c>
      <c r="AC1668" s="32">
        <v>182330000</v>
      </c>
      <c r="AD1668" s="33">
        <v>198710000</v>
      </c>
      <c r="AE1668" s="33">
        <v>163470000</v>
      </c>
      <c r="AF1668" s="34">
        <v>3</v>
      </c>
      <c r="AH1668" s="24">
        <v>182090000</v>
      </c>
      <c r="AI1668" s="24">
        <v>111700000</v>
      </c>
      <c r="AJ1668" s="25">
        <v>2</v>
      </c>
      <c r="AK1668">
        <v>27.761354446411101</v>
      </c>
      <c r="AL1668">
        <v>27.750726699829102</v>
      </c>
      <c r="AM1668">
        <v>26.2551670074463</v>
      </c>
      <c r="AN1668">
        <v>26.6174831390381</v>
      </c>
      <c r="AO1668">
        <v>26.4183959960938</v>
      </c>
      <c r="AP1668">
        <v>26.748296737670898</v>
      </c>
      <c r="AQ1668">
        <v>27.341468811035199</v>
      </c>
      <c r="AR1668">
        <v>27.4419765472412</v>
      </c>
      <c r="AS1668">
        <v>27.566089630126999</v>
      </c>
      <c r="AT1668">
        <v>27.284450531005898</v>
      </c>
      <c r="AU1668">
        <v>25.790122985839801</v>
      </c>
      <c r="AV1668">
        <v>27.440076828002901</v>
      </c>
      <c r="AW1668">
        <v>26.735054016113299</v>
      </c>
      <c r="AX1668">
        <v>7</v>
      </c>
      <c r="AY1668">
        <v>7</v>
      </c>
      <c r="AZ1668">
        <v>7</v>
      </c>
      <c r="BA1668">
        <v>34.6</v>
      </c>
      <c r="BB1668">
        <v>34.6</v>
      </c>
      <c r="BC1668">
        <v>34.6</v>
      </c>
      <c r="BD1668">
        <v>30.036999999999999</v>
      </c>
      <c r="BE1668">
        <v>0</v>
      </c>
      <c r="BF1668">
        <v>23.977</v>
      </c>
      <c r="BG1668">
        <v>1115900000</v>
      </c>
      <c r="BH1668">
        <v>25</v>
      </c>
      <c r="BI1668">
        <v>7</v>
      </c>
      <c r="BJ1668">
        <v>7</v>
      </c>
      <c r="BK1668">
        <v>7</v>
      </c>
      <c r="BL1668" t="s">
        <v>5147</v>
      </c>
      <c r="BM1668">
        <v>6</v>
      </c>
      <c r="BN1668">
        <v>6</v>
      </c>
      <c r="BO1668">
        <v>0</v>
      </c>
      <c r="BP1668">
        <v>1</v>
      </c>
      <c r="BQ1668">
        <v>3</v>
      </c>
      <c r="BR1668">
        <v>5</v>
      </c>
      <c r="BS1668">
        <v>6</v>
      </c>
      <c r="BT1668">
        <v>4</v>
      </c>
      <c r="BU1668">
        <v>5</v>
      </c>
      <c r="BV1668">
        <v>5</v>
      </c>
      <c r="BW1668">
        <v>0</v>
      </c>
      <c r="BX1668">
        <v>4</v>
      </c>
      <c r="BY1668">
        <v>2</v>
      </c>
      <c r="BZ1668">
        <v>280</v>
      </c>
      <c r="CA1668">
        <v>280</v>
      </c>
      <c r="CB1668">
        <v>32.5</v>
      </c>
      <c r="CC1668">
        <v>32.5</v>
      </c>
      <c r="CD1668">
        <v>0</v>
      </c>
      <c r="CE1668">
        <v>2.1</v>
      </c>
      <c r="CF1668">
        <v>19.600000000000001</v>
      </c>
      <c r="CG1668">
        <v>21.8</v>
      </c>
      <c r="CH1668">
        <v>32.5</v>
      </c>
      <c r="CI1668">
        <v>18.2</v>
      </c>
      <c r="CJ1668">
        <v>21.8</v>
      </c>
      <c r="CK1668">
        <v>28.9</v>
      </c>
      <c r="CL1668">
        <v>0</v>
      </c>
      <c r="CM1668">
        <v>24.3</v>
      </c>
      <c r="CN1668">
        <v>7.9</v>
      </c>
      <c r="CO1668">
        <v>0.29820482715844299</v>
      </c>
      <c r="CP1668">
        <v>0.198683587634266</v>
      </c>
      <c r="CQ1668">
        <v>0.73313715794841405</v>
      </c>
      <c r="CR1668">
        <v>0.71573436742607899</v>
      </c>
      <c r="CS1668">
        <v>-0.33465607961018801</v>
      </c>
      <c r="CT1668">
        <v>-0.72089122085568202</v>
      </c>
      <c r="CU1668">
        <v>0.68195860927152296</v>
      </c>
      <c r="CV1668">
        <v>0.260128974914551</v>
      </c>
      <c r="CW1668">
        <v>0.50829326413379206</v>
      </c>
      <c r="CX1668">
        <v>0.283043370508055</v>
      </c>
      <c r="CY1668">
        <v>0.77575429280598796</v>
      </c>
      <c r="CZ1668">
        <v>1.59991125330718</v>
      </c>
    </row>
    <row r="1669" spans="1:104" x14ac:dyDescent="0.3">
      <c r="A1669" t="s">
        <v>1933</v>
      </c>
      <c r="B1669" t="s">
        <v>136</v>
      </c>
      <c r="C1669" s="50">
        <v>0.97490179165768176</v>
      </c>
      <c r="D1669" s="51">
        <v>-3.6671200973439538E-2</v>
      </c>
      <c r="E1669" s="52">
        <v>0.63379030606335807</v>
      </c>
      <c r="F1669" s="53">
        <v>0.19805440770707497</v>
      </c>
      <c r="G1669" s="41">
        <v>0.90843026657616965</v>
      </c>
      <c r="H1669" s="43">
        <v>-0.13855232112797977</v>
      </c>
      <c r="I1669" s="39">
        <v>3.607243160698078E-2</v>
      </c>
      <c r="J1669" s="40">
        <v>1.4428245813328699</v>
      </c>
      <c r="M1669" s="13" t="str">
        <f>IFERROR(IF(SEARCH(M$1,$L1669),1,"no"),"-")</f>
        <v>-</v>
      </c>
      <c r="N1669" s="14" t="str">
        <f>IFERROR(IF(SEARCH(N$1,$L1669),1,"no"),"-")</f>
        <v>-</v>
      </c>
      <c r="O1669" s="14" t="str">
        <f>IFERROR(IF(SEARCH(O$1,$L1669),1,"no"),"-")</f>
        <v>-</v>
      </c>
      <c r="P1669" s="15">
        <v>262170000</v>
      </c>
      <c r="Q1669" s="16">
        <v>269200000</v>
      </c>
      <c r="R1669" s="16">
        <v>264220000</v>
      </c>
      <c r="S1669" s="16">
        <v>271020000</v>
      </c>
      <c r="T1669" s="17">
        <v>4</v>
      </c>
      <c r="U1669" s="18">
        <v>225610000</v>
      </c>
      <c r="V1669" s="19">
        <v>284840000</v>
      </c>
      <c r="W1669" s="19">
        <v>269430000</v>
      </c>
      <c r="AB1669" s="20">
        <v>3</v>
      </c>
      <c r="AC1669" s="32">
        <v>302230000</v>
      </c>
      <c r="AD1669" s="33">
        <v>278320000</v>
      </c>
      <c r="AE1669" s="33">
        <v>273990000</v>
      </c>
      <c r="AF1669" s="34">
        <v>3</v>
      </c>
      <c r="AG1669" s="24">
        <v>256960000</v>
      </c>
      <c r="AH1669" s="24">
        <v>260130000</v>
      </c>
      <c r="AI1669" s="24">
        <v>259200000</v>
      </c>
      <c r="AJ1669" s="25">
        <v>3</v>
      </c>
      <c r="AK1669">
        <v>27.965927124023398</v>
      </c>
      <c r="AL1669">
        <v>28.004102706909201</v>
      </c>
      <c r="AM1669">
        <v>27.977165222168001</v>
      </c>
      <c r="AN1669">
        <v>28.0138244628906</v>
      </c>
      <c r="AO1669">
        <v>27.7492561340332</v>
      </c>
      <c r="AP1669">
        <v>28.085577011108398</v>
      </c>
      <c r="AQ1669">
        <v>28.005334854126001</v>
      </c>
      <c r="AR1669">
        <v>28.1710720062256</v>
      </c>
      <c r="AS1669">
        <v>28.052169799804702</v>
      </c>
      <c r="AT1669">
        <v>28.029548645019499</v>
      </c>
      <c r="AU1669">
        <v>27.936967849731399</v>
      </c>
      <c r="AV1669">
        <v>27.954656600952099</v>
      </c>
      <c r="AW1669">
        <v>27.949489593505898</v>
      </c>
      <c r="AX1669">
        <v>14</v>
      </c>
      <c r="AY1669">
        <v>14</v>
      </c>
      <c r="AZ1669">
        <v>14</v>
      </c>
      <c r="BA1669">
        <v>13.6</v>
      </c>
      <c r="BB1669">
        <v>13.6</v>
      </c>
      <c r="BC1669">
        <v>13.6</v>
      </c>
      <c r="BD1669">
        <v>139.22</v>
      </c>
      <c r="BE1669">
        <v>0</v>
      </c>
      <c r="BF1669">
        <v>80.078000000000003</v>
      </c>
      <c r="BG1669">
        <v>2334300000</v>
      </c>
      <c r="BH1669">
        <v>72</v>
      </c>
      <c r="BI1669" t="s">
        <v>105</v>
      </c>
      <c r="BJ1669" t="s">
        <v>105</v>
      </c>
      <c r="BK1669" t="s">
        <v>105</v>
      </c>
      <c r="BL1669" t="s">
        <v>1934</v>
      </c>
      <c r="BM1669">
        <v>8</v>
      </c>
      <c r="BN1669">
        <v>10</v>
      </c>
      <c r="BO1669">
        <v>3</v>
      </c>
      <c r="BP1669">
        <v>3</v>
      </c>
      <c r="BQ1669">
        <v>4</v>
      </c>
      <c r="BR1669">
        <v>10</v>
      </c>
      <c r="BS1669">
        <v>10</v>
      </c>
      <c r="BT1669">
        <v>11</v>
      </c>
      <c r="BU1669">
        <v>10</v>
      </c>
      <c r="BV1669">
        <v>11</v>
      </c>
      <c r="BW1669">
        <v>6</v>
      </c>
      <c r="BX1669">
        <v>8</v>
      </c>
      <c r="BY1669">
        <v>9</v>
      </c>
      <c r="BZ1669">
        <v>1276</v>
      </c>
      <c r="CA1669" t="s">
        <v>105</v>
      </c>
      <c r="CB1669">
        <v>7.9</v>
      </c>
      <c r="CC1669">
        <v>10.1</v>
      </c>
      <c r="CD1669">
        <v>3.4</v>
      </c>
      <c r="CE1669">
        <v>3.1</v>
      </c>
      <c r="CF1669">
        <v>3.7</v>
      </c>
      <c r="CG1669">
        <v>10.5</v>
      </c>
      <c r="CH1669">
        <v>9.8000000000000007</v>
      </c>
      <c r="CI1669">
        <v>11.1</v>
      </c>
      <c r="CJ1669">
        <v>9.8000000000000007</v>
      </c>
      <c r="CK1669">
        <v>10.6</v>
      </c>
      <c r="CL1669">
        <v>6.3</v>
      </c>
      <c r="CM1669">
        <v>8.5</v>
      </c>
      <c r="CN1669">
        <v>10</v>
      </c>
      <c r="CO1669">
        <v>1.21427330620077</v>
      </c>
      <c r="CP1669">
        <v>0.198054407707075</v>
      </c>
      <c r="CQ1669">
        <v>1.4428245813328699</v>
      </c>
      <c r="CR1669">
        <v>0.71435294117647097</v>
      </c>
      <c r="CS1669">
        <v>-9.4008604685466707E-2</v>
      </c>
      <c r="CT1669">
        <v>-2.4074540762429399</v>
      </c>
      <c r="CU1669">
        <v>0.68297889946214296</v>
      </c>
      <c r="CV1669">
        <v>4.3532212575275502E-2</v>
      </c>
      <c r="CW1669">
        <v>0.50688811524892097</v>
      </c>
      <c r="CX1669">
        <v>8.3493273542600902E-2</v>
      </c>
      <c r="CY1669">
        <v>0.137225468953453</v>
      </c>
      <c r="CZ1669">
        <v>3.1042435920387099</v>
      </c>
    </row>
    <row r="1670" spans="1:104" x14ac:dyDescent="0.3">
      <c r="A1670" t="s">
        <v>1635</v>
      </c>
      <c r="B1670" t="s">
        <v>562</v>
      </c>
      <c r="C1670" s="50">
        <v>1.0627444258215248</v>
      </c>
      <c r="D1670" s="51">
        <v>8.7794691947463435E-2</v>
      </c>
      <c r="E1670" s="52">
        <v>0.63598018324996597</v>
      </c>
      <c r="F1670" s="53">
        <v>0.19655641648880501</v>
      </c>
      <c r="G1670" s="41">
        <v>1.2214027767610962</v>
      </c>
      <c r="H1670" s="43">
        <v>0.28853903014881238</v>
      </c>
      <c r="I1670" s="39">
        <v>1.8008615966097093E-2</v>
      </c>
      <c r="J1670" s="40">
        <v>1.7445196631595803</v>
      </c>
      <c r="K1670" t="s">
        <v>563</v>
      </c>
      <c r="L1670" t="s">
        <v>564</v>
      </c>
      <c r="M1670" s="13" t="str">
        <f>IFERROR(IF(SEARCH(M$1,$L1670),1,"no"),"-")</f>
        <v>-</v>
      </c>
      <c r="N1670" s="14">
        <f>IFERROR(IF(SEARCH(N$1,$L1670),1,"no"),"-")</f>
        <v>1</v>
      </c>
      <c r="O1670" s="14" t="str">
        <f>IFERROR(IF(SEARCH(O$1,$L1670),1,"no"),"-")</f>
        <v>-</v>
      </c>
      <c r="P1670" s="15">
        <v>524930000</v>
      </c>
      <c r="Q1670" s="16">
        <v>460410000</v>
      </c>
      <c r="R1670" s="16">
        <v>580720000</v>
      </c>
      <c r="S1670" s="16">
        <v>534100000</v>
      </c>
      <c r="T1670" s="17">
        <v>4</v>
      </c>
      <c r="U1670" s="18">
        <v>468180000</v>
      </c>
      <c r="V1670" s="19">
        <v>533570000</v>
      </c>
      <c r="W1670" s="19">
        <v>672200000</v>
      </c>
      <c r="AB1670" s="20">
        <v>3</v>
      </c>
      <c r="AC1670" s="32">
        <v>513770000</v>
      </c>
      <c r="AD1670" s="33">
        <v>593580000</v>
      </c>
      <c r="AE1670" s="33">
        <v>531970000</v>
      </c>
      <c r="AF1670" s="34">
        <v>3</v>
      </c>
      <c r="AG1670" s="24">
        <v>646230000</v>
      </c>
      <c r="AH1670" s="24">
        <v>650210000</v>
      </c>
      <c r="AI1670" s="24">
        <v>705830000</v>
      </c>
      <c r="AJ1670" s="25">
        <v>3</v>
      </c>
      <c r="AK1670">
        <v>28.96755027771</v>
      </c>
      <c r="AL1670">
        <v>28.778343200683601</v>
      </c>
      <c r="AM1670">
        <v>29.113267898559599</v>
      </c>
      <c r="AN1670">
        <v>28.9925346374512</v>
      </c>
      <c r="AO1670">
        <v>28.802488327026399</v>
      </c>
      <c r="AP1670">
        <v>28.991102218627901</v>
      </c>
      <c r="AQ1670">
        <v>29.324316024780298</v>
      </c>
      <c r="AR1670">
        <v>28.936548233032202</v>
      </c>
      <c r="AS1670">
        <v>29.1448669433594</v>
      </c>
      <c r="AT1670">
        <v>28.986768722534201</v>
      </c>
      <c r="AU1670">
        <v>29.267473220825199</v>
      </c>
      <c r="AV1670">
        <v>29.276330947876001</v>
      </c>
      <c r="AW1670">
        <v>29.3947448730469</v>
      </c>
      <c r="AX1670">
        <v>9</v>
      </c>
      <c r="AY1670">
        <v>9</v>
      </c>
      <c r="AZ1670">
        <v>9</v>
      </c>
      <c r="BA1670">
        <v>35.299999999999997</v>
      </c>
      <c r="BB1670">
        <v>35.299999999999997</v>
      </c>
      <c r="BC1670">
        <v>35.299999999999997</v>
      </c>
      <c r="BD1670">
        <v>27.599</v>
      </c>
      <c r="BE1670">
        <v>0</v>
      </c>
      <c r="BF1670">
        <v>80.95</v>
      </c>
      <c r="BG1670">
        <v>5023200000</v>
      </c>
      <c r="BH1670">
        <v>80</v>
      </c>
      <c r="BI1670">
        <v>9</v>
      </c>
      <c r="BJ1670">
        <v>9</v>
      </c>
      <c r="BK1670">
        <v>9</v>
      </c>
      <c r="BL1670" t="s">
        <v>1636</v>
      </c>
      <c r="BM1670">
        <v>5</v>
      </c>
      <c r="BN1670">
        <v>6</v>
      </c>
      <c r="BO1670">
        <v>5</v>
      </c>
      <c r="BP1670">
        <v>5</v>
      </c>
      <c r="BQ1670">
        <v>7</v>
      </c>
      <c r="BR1670">
        <v>6</v>
      </c>
      <c r="BS1670">
        <v>7</v>
      </c>
      <c r="BT1670">
        <v>5</v>
      </c>
      <c r="BU1670">
        <v>6</v>
      </c>
      <c r="BV1670">
        <v>6</v>
      </c>
      <c r="BW1670">
        <v>5</v>
      </c>
      <c r="BX1670">
        <v>6</v>
      </c>
      <c r="BY1670">
        <v>5</v>
      </c>
      <c r="BZ1670">
        <v>269</v>
      </c>
      <c r="CA1670">
        <v>269</v>
      </c>
      <c r="CB1670">
        <v>21.6</v>
      </c>
      <c r="CC1670">
        <v>24.9</v>
      </c>
      <c r="CD1670">
        <v>21.9</v>
      </c>
      <c r="CE1670">
        <v>21.9</v>
      </c>
      <c r="CF1670">
        <v>29</v>
      </c>
      <c r="CG1670">
        <v>24.9</v>
      </c>
      <c r="CH1670">
        <v>29</v>
      </c>
      <c r="CI1670">
        <v>21.9</v>
      </c>
      <c r="CJ1670">
        <v>24.9</v>
      </c>
      <c r="CK1670">
        <v>24.9</v>
      </c>
      <c r="CL1670">
        <v>21.9</v>
      </c>
      <c r="CM1670">
        <v>26</v>
      </c>
      <c r="CN1670">
        <v>21.9</v>
      </c>
      <c r="CO1670">
        <v>0.247316171849117</v>
      </c>
      <c r="CP1670">
        <v>0.19655641648880501</v>
      </c>
      <c r="CQ1670">
        <v>1.7445196631595801</v>
      </c>
      <c r="CR1670">
        <v>0.75179185520362002</v>
      </c>
      <c r="CS1670">
        <v>-5.9803962707519497E-2</v>
      </c>
      <c r="CT1670">
        <v>-0.61440276624183099</v>
      </c>
      <c r="CU1670">
        <v>0.68510743801652896</v>
      </c>
      <c r="CV1670">
        <v>-7.6378186543781396E-2</v>
      </c>
      <c r="CW1670">
        <v>-0.50353904785074299</v>
      </c>
      <c r="CX1670">
        <v>5.8690161527165899E-2</v>
      </c>
      <c r="CY1670">
        <v>-0.29012171427409</v>
      </c>
      <c r="CZ1670">
        <v>-3.8690114142444298</v>
      </c>
    </row>
    <row r="1671" spans="1:104" x14ac:dyDescent="0.3">
      <c r="A1671" t="s">
        <v>543</v>
      </c>
      <c r="B1671" t="s">
        <v>544</v>
      </c>
      <c r="C1671" s="50">
        <v>0.79075196316149887</v>
      </c>
      <c r="D1671" s="51">
        <v>-0.33870286243132869</v>
      </c>
      <c r="E1671" s="52">
        <v>0.63791326123412306</v>
      </c>
      <c r="F1671" s="53">
        <v>0.195238369442361</v>
      </c>
      <c r="G1671" s="41">
        <v>1.5231960987398585</v>
      </c>
      <c r="H1671" s="43">
        <v>0.60710168868505199</v>
      </c>
      <c r="I1671" s="39">
        <v>4.0806879540012074E-2</v>
      </c>
      <c r="J1671" s="40">
        <v>1.3892666140081</v>
      </c>
      <c r="K1671" t="s">
        <v>545</v>
      </c>
      <c r="L1671" t="s">
        <v>546</v>
      </c>
      <c r="M1671" s="13" t="str">
        <f>IFERROR(IF(SEARCH(M$1,$L1671),1,"no"),"-")</f>
        <v>-</v>
      </c>
      <c r="N1671" s="14" t="str">
        <f>IFERROR(IF(SEARCH(N$1,$L1671),1,"no"),"-")</f>
        <v>-</v>
      </c>
      <c r="O1671" s="14" t="str">
        <f>IFERROR(IF(SEARCH(O$1,$L1671),1,"no"),"-")</f>
        <v>-</v>
      </c>
      <c r="P1671" s="15">
        <v>3296100000</v>
      </c>
      <c r="Q1671" s="16">
        <v>6165900000</v>
      </c>
      <c r="R1671" s="16">
        <v>11000000000</v>
      </c>
      <c r="S1671" s="16">
        <v>8695900000</v>
      </c>
      <c r="T1671" s="17">
        <v>4</v>
      </c>
      <c r="U1671" s="18">
        <v>5511900000</v>
      </c>
      <c r="V1671" s="19">
        <v>4186100000</v>
      </c>
      <c r="W1671" s="19">
        <v>7594500000</v>
      </c>
      <c r="Y1671" s="19" t="s">
        <v>104</v>
      </c>
      <c r="Z1671" s="19" t="str">
        <f>IF(X1671=Y1671,"Both UP","")</f>
        <v/>
      </c>
      <c r="AB1671" s="20">
        <v>3</v>
      </c>
      <c r="AC1671" s="32">
        <v>4160300000</v>
      </c>
      <c r="AD1671" s="33">
        <v>4777900000</v>
      </c>
      <c r="AE1671" s="33">
        <v>4965000000</v>
      </c>
      <c r="AF1671" s="34">
        <v>3</v>
      </c>
      <c r="AG1671" s="24">
        <v>5793700000</v>
      </c>
      <c r="AH1671" s="24">
        <v>6538300000</v>
      </c>
      <c r="AI1671" s="24">
        <v>8845300000</v>
      </c>
      <c r="AJ1671" s="25">
        <v>3</v>
      </c>
      <c r="AK1671">
        <v>31.6181125640869</v>
      </c>
      <c r="AL1671">
        <v>32.521663665771499</v>
      </c>
      <c r="AM1671">
        <v>33.356784820556598</v>
      </c>
      <c r="AN1671">
        <v>33.017688751220703</v>
      </c>
      <c r="AO1671">
        <v>32.359901428222699</v>
      </c>
      <c r="AP1671">
        <v>31.962959289550799</v>
      </c>
      <c r="AQ1671">
        <v>32.822307586669901</v>
      </c>
      <c r="AR1671">
        <v>31.9540405273438</v>
      </c>
      <c r="AS1671">
        <v>32.153728485107401</v>
      </c>
      <c r="AT1671">
        <v>32.209148406982401</v>
      </c>
      <c r="AU1671">
        <v>32.431838989257798</v>
      </c>
      <c r="AV1671">
        <v>32.606269836425803</v>
      </c>
      <c r="AW1671">
        <v>33.042263031005902</v>
      </c>
      <c r="AX1671">
        <v>19</v>
      </c>
      <c r="AY1671">
        <v>19</v>
      </c>
      <c r="AZ1671">
        <v>19</v>
      </c>
      <c r="BA1671">
        <v>70.2</v>
      </c>
      <c r="BB1671">
        <v>70.2</v>
      </c>
      <c r="BC1671">
        <v>70.2</v>
      </c>
      <c r="BD1671">
        <v>14.090999999999999</v>
      </c>
      <c r="BE1671">
        <v>0</v>
      </c>
      <c r="BF1671">
        <v>176.37</v>
      </c>
      <c r="BG1671">
        <v>57719000000</v>
      </c>
      <c r="BH1671">
        <v>242</v>
      </c>
      <c r="BI1671" t="s">
        <v>105</v>
      </c>
      <c r="BJ1671" t="s">
        <v>105</v>
      </c>
      <c r="BK1671" t="s">
        <v>105</v>
      </c>
      <c r="BL1671" t="s">
        <v>547</v>
      </c>
      <c r="BM1671">
        <v>15</v>
      </c>
      <c r="BN1671">
        <v>16</v>
      </c>
      <c r="BO1671">
        <v>15</v>
      </c>
      <c r="BP1671">
        <v>14</v>
      </c>
      <c r="BQ1671">
        <v>15</v>
      </c>
      <c r="BR1671">
        <v>14</v>
      </c>
      <c r="BS1671">
        <v>17</v>
      </c>
      <c r="BT1671">
        <v>15</v>
      </c>
      <c r="BU1671">
        <v>14</v>
      </c>
      <c r="BV1671">
        <v>14</v>
      </c>
      <c r="BW1671">
        <v>15</v>
      </c>
      <c r="BX1671">
        <v>14</v>
      </c>
      <c r="BY1671">
        <v>16</v>
      </c>
      <c r="BZ1671">
        <v>121</v>
      </c>
      <c r="CA1671" t="s">
        <v>105</v>
      </c>
      <c r="CB1671">
        <v>68.599999999999994</v>
      </c>
      <c r="CC1671">
        <v>68.599999999999994</v>
      </c>
      <c r="CD1671">
        <v>58.7</v>
      </c>
      <c r="CE1671">
        <v>53.7</v>
      </c>
      <c r="CF1671">
        <v>67.8</v>
      </c>
      <c r="CG1671">
        <v>64.5</v>
      </c>
      <c r="CH1671">
        <v>68.599999999999994</v>
      </c>
      <c r="CI1671">
        <v>64.5</v>
      </c>
      <c r="CJ1671">
        <v>64.5</v>
      </c>
      <c r="CK1671">
        <v>64.5</v>
      </c>
      <c r="CL1671">
        <v>64.5</v>
      </c>
      <c r="CM1671">
        <v>64.5</v>
      </c>
      <c r="CN1671">
        <v>68.599999999999994</v>
      </c>
      <c r="CO1671">
        <v>0.52367542451022298</v>
      </c>
      <c r="CP1671">
        <v>0.195238369442361</v>
      </c>
      <c r="CQ1671">
        <v>1.3892666140081</v>
      </c>
      <c r="CR1671">
        <v>0.63265485471296901</v>
      </c>
      <c r="CS1671">
        <v>0.52292331059774</v>
      </c>
      <c r="CT1671">
        <v>1.1572420406706201</v>
      </c>
      <c r="CU1671">
        <v>0.68701238645747298</v>
      </c>
      <c r="CV1671">
        <v>0.246839682261147</v>
      </c>
      <c r="CW1671">
        <v>0.50058806561720903</v>
      </c>
      <c r="CX1671">
        <v>9.0771855010660998E-2</v>
      </c>
      <c r="CY1671">
        <v>-0.58781814575195301</v>
      </c>
      <c r="CZ1671">
        <v>-2.9783145186175402</v>
      </c>
    </row>
    <row r="1672" spans="1:104" x14ac:dyDescent="0.3">
      <c r="A1672" t="s">
        <v>6642</v>
      </c>
      <c r="B1672" t="s">
        <v>136</v>
      </c>
      <c r="C1672" s="50">
        <v>1.0398402370359461</v>
      </c>
      <c r="D1672" s="51">
        <v>5.6361887076515196E-2</v>
      </c>
      <c r="E1672" s="52">
        <v>0.63924495297571382</v>
      </c>
      <c r="F1672" s="53">
        <v>0.19433269216897195</v>
      </c>
      <c r="G1672" s="50">
        <v>1.0433856467124019</v>
      </c>
      <c r="H1672" s="54">
        <v>6.1272492245528026E-2</v>
      </c>
      <c r="I1672" s="55">
        <v>0.46162749298825012</v>
      </c>
      <c r="J1672" s="56">
        <v>0.33570833395647093</v>
      </c>
      <c r="M1672" s="13" t="str">
        <f>IFERROR(IF(SEARCH(M$1,$L1672),1,"no"),"-")</f>
        <v>-</v>
      </c>
      <c r="N1672" s="14" t="str">
        <f>IFERROR(IF(SEARCH(N$1,$L1672),1,"no"),"-")</f>
        <v>-</v>
      </c>
      <c r="O1672" s="14" t="str">
        <f>IFERROR(IF(SEARCH(O$1,$L1672),1,"no"),"-")</f>
        <v>-</v>
      </c>
      <c r="P1672" s="15">
        <v>1152400000</v>
      </c>
      <c r="Q1672" s="16">
        <v>866470000</v>
      </c>
      <c r="R1672" s="16">
        <v>1143300000</v>
      </c>
      <c r="S1672" s="16">
        <v>1182600000</v>
      </c>
      <c r="T1672" s="17">
        <v>4</v>
      </c>
      <c r="U1672" s="18">
        <v>1123100000</v>
      </c>
      <c r="V1672" s="19">
        <v>1200400000</v>
      </c>
      <c r="W1672" s="19">
        <v>1064900000</v>
      </c>
      <c r="AB1672" s="20">
        <v>3</v>
      </c>
      <c r="AC1672" s="32">
        <v>1029200000</v>
      </c>
      <c r="AD1672" s="33">
        <v>1074100000</v>
      </c>
      <c r="AE1672" s="33">
        <v>1089000000</v>
      </c>
      <c r="AF1672" s="34">
        <v>3</v>
      </c>
      <c r="AG1672" s="24">
        <v>1211400000</v>
      </c>
      <c r="AH1672" s="24">
        <v>1085500000</v>
      </c>
      <c r="AI1672" s="24">
        <v>1033900000</v>
      </c>
      <c r="AJ1672" s="25">
        <v>3</v>
      </c>
      <c r="AK1672">
        <v>30.101993560791001</v>
      </c>
      <c r="AL1672">
        <v>29.690574645996101</v>
      </c>
      <c r="AM1672">
        <v>30.0905570983887</v>
      </c>
      <c r="AN1672">
        <v>30.1393146514893</v>
      </c>
      <c r="AO1672">
        <v>30.0648384094238</v>
      </c>
      <c r="AP1672">
        <v>30.16086769104</v>
      </c>
      <c r="AQ1672">
        <v>29.988071441650401</v>
      </c>
      <c r="AR1672">
        <v>29.938877105712901</v>
      </c>
      <c r="AS1672">
        <v>30.000480651855501</v>
      </c>
      <c r="AT1672">
        <v>30.020357131958001</v>
      </c>
      <c r="AU1672">
        <v>30.174028396606399</v>
      </c>
      <c r="AV1672">
        <v>30.015712738037099</v>
      </c>
      <c r="AW1672">
        <v>29.945449829101602</v>
      </c>
      <c r="AX1672">
        <v>31</v>
      </c>
      <c r="AY1672">
        <v>31</v>
      </c>
      <c r="AZ1672">
        <v>31</v>
      </c>
      <c r="BA1672">
        <v>45.2</v>
      </c>
      <c r="BB1672">
        <v>45.2</v>
      </c>
      <c r="BC1672">
        <v>45.2</v>
      </c>
      <c r="BD1672">
        <v>82.305999999999997</v>
      </c>
      <c r="BE1672">
        <v>0</v>
      </c>
      <c r="BF1672">
        <v>149.33000000000001</v>
      </c>
      <c r="BG1672">
        <v>9526300000</v>
      </c>
      <c r="BH1672">
        <v>198</v>
      </c>
      <c r="BI1672">
        <v>31</v>
      </c>
      <c r="BJ1672">
        <v>31</v>
      </c>
      <c r="BK1672">
        <v>31</v>
      </c>
      <c r="BL1672" t="s">
        <v>6643</v>
      </c>
      <c r="BM1672">
        <v>22</v>
      </c>
      <c r="BN1672">
        <v>24</v>
      </c>
      <c r="BO1672">
        <v>13</v>
      </c>
      <c r="BP1672">
        <v>15</v>
      </c>
      <c r="BQ1672">
        <v>26</v>
      </c>
      <c r="BR1672">
        <v>22</v>
      </c>
      <c r="BS1672">
        <v>23</v>
      </c>
      <c r="BT1672">
        <v>20</v>
      </c>
      <c r="BU1672">
        <v>23</v>
      </c>
      <c r="BV1672">
        <v>21</v>
      </c>
      <c r="BW1672">
        <v>21</v>
      </c>
      <c r="BX1672">
        <v>19</v>
      </c>
      <c r="BY1672">
        <v>22</v>
      </c>
      <c r="BZ1672">
        <v>737</v>
      </c>
      <c r="CA1672">
        <v>737</v>
      </c>
      <c r="CB1672">
        <v>30.7</v>
      </c>
      <c r="CC1672">
        <v>34.299999999999997</v>
      </c>
      <c r="CD1672">
        <v>21.8</v>
      </c>
      <c r="CE1672">
        <v>25.1</v>
      </c>
      <c r="CF1672">
        <v>38.700000000000003</v>
      </c>
      <c r="CG1672">
        <v>30.8</v>
      </c>
      <c r="CH1672">
        <v>33</v>
      </c>
      <c r="CI1672">
        <v>27.1</v>
      </c>
      <c r="CJ1672">
        <v>31.2</v>
      </c>
      <c r="CK1672">
        <v>31.5</v>
      </c>
      <c r="CL1672">
        <v>33</v>
      </c>
      <c r="CM1672">
        <v>25.6</v>
      </c>
      <c r="CN1672">
        <v>31.3</v>
      </c>
      <c r="CO1672">
        <v>5.2426892016263597E-2</v>
      </c>
      <c r="CP1672">
        <v>0.194332692168972</v>
      </c>
      <c r="CQ1672">
        <v>0.33570833395647098</v>
      </c>
      <c r="CR1672">
        <v>0.92979569145239704</v>
      </c>
      <c r="CS1672">
        <v>1.9038359324138599E-2</v>
      </c>
      <c r="CT1672">
        <v>0.150458334146711</v>
      </c>
      <c r="CU1672">
        <v>0.68805775577557804</v>
      </c>
      <c r="CV1672">
        <v>-6.5649191538493995E-2</v>
      </c>
      <c r="CW1672">
        <v>-0.49855803826533002</v>
      </c>
      <c r="CX1672">
        <v>0.626040987034713</v>
      </c>
      <c r="CY1672">
        <v>-5.8492024739585702E-2</v>
      </c>
      <c r="CZ1672">
        <v>-0.81340998421519295</v>
      </c>
    </row>
    <row r="1673" spans="1:104" x14ac:dyDescent="0.3">
      <c r="A1673" t="s">
        <v>2780</v>
      </c>
      <c r="B1673" t="s">
        <v>2781</v>
      </c>
      <c r="C1673" s="50">
        <v>0.91711993826106963</v>
      </c>
      <c r="D1673" s="51">
        <v>-0.12481767729440142</v>
      </c>
      <c r="E1673" s="52">
        <v>0.63992319017610755</v>
      </c>
      <c r="F1673" s="53">
        <v>0.19387215114825906</v>
      </c>
      <c r="G1673" s="41">
        <v>0.70255966905289013</v>
      </c>
      <c r="H1673" s="43">
        <v>-0.50930733490470581</v>
      </c>
      <c r="I1673" s="39">
        <v>1.7167086232728879E-2</v>
      </c>
      <c r="J1673" s="40">
        <v>1.7653034113290202</v>
      </c>
      <c r="K1673" t="s">
        <v>2782</v>
      </c>
      <c r="L1673" t="s">
        <v>2783</v>
      </c>
      <c r="M1673" s="13" t="str">
        <f>IFERROR(IF(SEARCH(M$1,$L1673),1,"no"),"-")</f>
        <v>-</v>
      </c>
      <c r="N1673" s="14" t="str">
        <f>IFERROR(IF(SEARCH(N$1,$L1673),1,"no"),"-")</f>
        <v>-</v>
      </c>
      <c r="O1673" s="14" t="str">
        <f>IFERROR(IF(SEARCH(O$1,$L1673),1,"no"),"-")</f>
        <v>-</v>
      </c>
      <c r="P1673" s="15">
        <v>280230000</v>
      </c>
      <c r="Q1673" s="16">
        <v>359250000</v>
      </c>
      <c r="R1673" s="16">
        <v>270460000</v>
      </c>
      <c r="S1673" s="16">
        <v>437670000</v>
      </c>
      <c r="T1673" s="17">
        <v>4</v>
      </c>
      <c r="U1673" s="18">
        <v>312230000</v>
      </c>
      <c r="V1673" s="19">
        <v>329320000</v>
      </c>
      <c r="W1673" s="19">
        <v>285390000</v>
      </c>
      <c r="AB1673" s="20">
        <v>3</v>
      </c>
      <c r="AC1673" s="32">
        <v>451540000</v>
      </c>
      <c r="AD1673" s="33">
        <v>367650000</v>
      </c>
      <c r="AE1673" s="33">
        <v>418470000</v>
      </c>
      <c r="AF1673" s="34">
        <v>3</v>
      </c>
      <c r="AG1673" s="24">
        <v>272860000</v>
      </c>
      <c r="AH1673" s="24">
        <v>266770000</v>
      </c>
      <c r="AI1673" s="24">
        <v>329900000</v>
      </c>
      <c r="AJ1673" s="25">
        <v>3</v>
      </c>
      <c r="AK1673">
        <v>28.062036514282202</v>
      </c>
      <c r="AL1673">
        <v>28.420412063598601</v>
      </c>
      <c r="AM1673">
        <v>28.010839462280298</v>
      </c>
      <c r="AN1673">
        <v>28.705268859863299</v>
      </c>
      <c r="AO1673">
        <v>28.218034744262699</v>
      </c>
      <c r="AP1673">
        <v>28.294914245605501</v>
      </c>
      <c r="AQ1673">
        <v>28.0883598327637</v>
      </c>
      <c r="AR1673">
        <v>28.750278472900401</v>
      </c>
      <c r="AS1673">
        <v>28.453758239746101</v>
      </c>
      <c r="AT1673">
        <v>28.640548706054702</v>
      </c>
      <c r="AU1673">
        <v>28.023586273193398</v>
      </c>
      <c r="AV1673">
        <v>27.991022109985401</v>
      </c>
      <c r="AW1673">
        <v>28.2974529266357</v>
      </c>
      <c r="AX1673">
        <v>22</v>
      </c>
      <c r="AY1673">
        <v>22</v>
      </c>
      <c r="AZ1673">
        <v>22</v>
      </c>
      <c r="BA1673">
        <v>18.399999999999999</v>
      </c>
      <c r="BB1673">
        <v>18.399999999999999</v>
      </c>
      <c r="BC1673">
        <v>18.399999999999999</v>
      </c>
      <c r="BD1673">
        <v>174.02</v>
      </c>
      <c r="BE1673">
        <v>0</v>
      </c>
      <c r="BF1673">
        <v>56.146999999999998</v>
      </c>
      <c r="BG1673">
        <v>2980900000</v>
      </c>
      <c r="BH1673">
        <v>75</v>
      </c>
      <c r="BI1673">
        <v>22</v>
      </c>
      <c r="BJ1673">
        <v>22</v>
      </c>
      <c r="BK1673">
        <v>22</v>
      </c>
      <c r="BL1673" t="s">
        <v>2784</v>
      </c>
      <c r="BM1673">
        <v>13</v>
      </c>
      <c r="BN1673">
        <v>15</v>
      </c>
      <c r="BO1673">
        <v>3</v>
      </c>
      <c r="BP1673">
        <v>4</v>
      </c>
      <c r="BQ1673">
        <v>10</v>
      </c>
      <c r="BR1673">
        <v>13</v>
      </c>
      <c r="BS1673">
        <v>10</v>
      </c>
      <c r="BT1673">
        <v>11</v>
      </c>
      <c r="BU1673">
        <v>15</v>
      </c>
      <c r="BV1673">
        <v>10</v>
      </c>
      <c r="BW1673">
        <v>8</v>
      </c>
      <c r="BX1673">
        <v>10</v>
      </c>
      <c r="BY1673">
        <v>11</v>
      </c>
      <c r="BZ1673">
        <v>1543</v>
      </c>
      <c r="CA1673">
        <v>1543</v>
      </c>
      <c r="CB1673">
        <v>9.6</v>
      </c>
      <c r="CC1673">
        <v>11.5</v>
      </c>
      <c r="CD1673">
        <v>2</v>
      </c>
      <c r="CE1673">
        <v>3.1</v>
      </c>
      <c r="CF1673">
        <v>7.9</v>
      </c>
      <c r="CG1673">
        <v>9.3000000000000007</v>
      </c>
      <c r="CH1673">
        <v>7.1</v>
      </c>
      <c r="CI1673">
        <v>8</v>
      </c>
      <c r="CJ1673">
        <v>10.6</v>
      </c>
      <c r="CK1673">
        <v>7.5</v>
      </c>
      <c r="CL1673">
        <v>5.5</v>
      </c>
      <c r="CM1673">
        <v>7.3</v>
      </c>
      <c r="CN1673">
        <v>9.6999999999999993</v>
      </c>
      <c r="CO1673">
        <v>0.729041969733632</v>
      </c>
      <c r="CP1673">
        <v>0.19387215114825901</v>
      </c>
      <c r="CQ1673">
        <v>1.76530341132902</v>
      </c>
      <c r="CR1673">
        <v>0.642554272517321</v>
      </c>
      <c r="CS1673">
        <v>-0.31522258122761898</v>
      </c>
      <c r="CT1673">
        <v>-1.52979346639823</v>
      </c>
      <c r="CU1673">
        <v>0.68829348722176398</v>
      </c>
      <c r="CV1673">
        <v>9.9202950795490394E-2</v>
      </c>
      <c r="CW1673">
        <v>0.49752503784577801</v>
      </c>
      <c r="CX1673">
        <v>5.7200603318250401E-2</v>
      </c>
      <c r="CY1673">
        <v>0.51084136962890603</v>
      </c>
      <c r="CZ1673">
        <v>3.9255586038471102</v>
      </c>
    </row>
    <row r="1674" spans="1:104" x14ac:dyDescent="0.3">
      <c r="A1674" t="s">
        <v>6582</v>
      </c>
      <c r="B1674" t="s">
        <v>6583</v>
      </c>
      <c r="C1674" s="50">
        <v>0.89358844233031864</v>
      </c>
      <c r="D1674" s="51">
        <v>-0.16231756875790382</v>
      </c>
      <c r="E1674" s="52">
        <v>0.64277799526365975</v>
      </c>
      <c r="F1674" s="53">
        <v>0.19193899920667801</v>
      </c>
      <c r="G1674" s="50">
        <v>1.0955523340098579</v>
      </c>
      <c r="H1674" s="54">
        <v>0.13165840282481772</v>
      </c>
      <c r="I1674" s="55">
        <v>0.44413828785066589</v>
      </c>
      <c r="J1674" s="56">
        <v>0.35248178596725305</v>
      </c>
      <c r="K1674" t="s">
        <v>6584</v>
      </c>
      <c r="L1674" t="s">
        <v>6585</v>
      </c>
      <c r="M1674" s="13" t="str">
        <f>IFERROR(IF(SEARCH(M$1,$L1674),1,"no"),"-")</f>
        <v>-</v>
      </c>
      <c r="N1674" s="14" t="str">
        <f>IFERROR(IF(SEARCH(N$1,$L1674),1,"no"),"-")</f>
        <v>-</v>
      </c>
      <c r="O1674" s="14" t="str">
        <f>IFERROR(IF(SEARCH(O$1,$L1674),1,"no"),"-")</f>
        <v>-</v>
      </c>
      <c r="P1674" s="15">
        <v>311490000</v>
      </c>
      <c r="Q1674" s="16">
        <v>265270000</v>
      </c>
      <c r="R1674" s="16">
        <v>478440000</v>
      </c>
      <c r="S1674" s="16">
        <v>265020000</v>
      </c>
      <c r="T1674" s="17">
        <v>4</v>
      </c>
      <c r="U1674" s="18">
        <v>286380000</v>
      </c>
      <c r="V1674" s="19">
        <v>303020000</v>
      </c>
      <c r="W1674" s="19">
        <v>295400000</v>
      </c>
      <c r="AB1674" s="20">
        <v>3</v>
      </c>
      <c r="AC1674" s="32">
        <v>298640000</v>
      </c>
      <c r="AD1674" s="33">
        <v>251650000</v>
      </c>
      <c r="AE1674" s="33">
        <v>311960000</v>
      </c>
      <c r="AF1674" s="34">
        <v>3</v>
      </c>
      <c r="AG1674" s="24">
        <v>316420000</v>
      </c>
      <c r="AH1674" s="24">
        <v>358160000</v>
      </c>
      <c r="AI1674" s="24">
        <v>270060000</v>
      </c>
      <c r="AJ1674" s="25">
        <v>3</v>
      </c>
      <c r="AK1674">
        <v>28.2146110534668</v>
      </c>
      <c r="AL1674">
        <v>27.982885360717798</v>
      </c>
      <c r="AM1674">
        <v>28.833763122558601</v>
      </c>
      <c r="AN1674">
        <v>27.981525421142599</v>
      </c>
      <c r="AO1674">
        <v>28.093355178833001</v>
      </c>
      <c r="AP1674">
        <v>28.1748371124268</v>
      </c>
      <c r="AQ1674">
        <v>28.1380939483643</v>
      </c>
      <c r="AR1674">
        <v>28.153831481933601</v>
      </c>
      <c r="AS1674">
        <v>27.906843185424801</v>
      </c>
      <c r="AT1674">
        <v>28.2167854309082</v>
      </c>
      <c r="AU1674">
        <v>28.2372646331787</v>
      </c>
      <c r="AV1674">
        <v>28.416028976440401</v>
      </c>
      <c r="AW1674">
        <v>28.008705139160199</v>
      </c>
      <c r="AX1674">
        <v>13</v>
      </c>
      <c r="AY1674">
        <v>12</v>
      </c>
      <c r="AZ1674">
        <v>12</v>
      </c>
      <c r="BA1674">
        <v>37.6</v>
      </c>
      <c r="BB1674">
        <v>34.9</v>
      </c>
      <c r="BC1674">
        <v>34.9</v>
      </c>
      <c r="BD1674">
        <v>49.692</v>
      </c>
      <c r="BE1674">
        <v>0</v>
      </c>
      <c r="BF1674">
        <v>47.363999999999997</v>
      </c>
      <c r="BG1674">
        <v>2745300000</v>
      </c>
      <c r="BH1674">
        <v>44</v>
      </c>
      <c r="BI1674">
        <v>13</v>
      </c>
      <c r="BJ1674">
        <v>12</v>
      </c>
      <c r="BK1674">
        <v>12</v>
      </c>
      <c r="BL1674" t="s">
        <v>6586</v>
      </c>
      <c r="BM1674">
        <v>7</v>
      </c>
      <c r="BN1674">
        <v>6</v>
      </c>
      <c r="BO1674">
        <v>6</v>
      </c>
      <c r="BP1674">
        <v>5</v>
      </c>
      <c r="BQ1674">
        <v>8</v>
      </c>
      <c r="BR1674">
        <v>6</v>
      </c>
      <c r="BS1674">
        <v>6</v>
      </c>
      <c r="BT1674">
        <v>6</v>
      </c>
      <c r="BU1674">
        <v>6</v>
      </c>
      <c r="BV1674">
        <v>6</v>
      </c>
      <c r="BW1674">
        <v>8</v>
      </c>
      <c r="BX1674">
        <v>4</v>
      </c>
      <c r="BY1674">
        <v>8</v>
      </c>
      <c r="BZ1674">
        <v>444</v>
      </c>
      <c r="CA1674">
        <v>444</v>
      </c>
      <c r="CB1674">
        <v>23.4</v>
      </c>
      <c r="CC1674">
        <v>21.2</v>
      </c>
      <c r="CD1674">
        <v>17.600000000000001</v>
      </c>
      <c r="CE1674">
        <v>16.399999999999999</v>
      </c>
      <c r="CF1674">
        <v>23.6</v>
      </c>
      <c r="CG1674">
        <v>21.2</v>
      </c>
      <c r="CH1674">
        <v>19.8</v>
      </c>
      <c r="CI1674">
        <v>20.7</v>
      </c>
      <c r="CJ1674">
        <v>22.1</v>
      </c>
      <c r="CK1674">
        <v>21.2</v>
      </c>
      <c r="CL1674">
        <v>25.5</v>
      </c>
      <c r="CM1674">
        <v>14.9</v>
      </c>
      <c r="CN1674">
        <v>26.1</v>
      </c>
      <c r="CO1674">
        <v>0.25975346112859798</v>
      </c>
      <c r="CP1674">
        <v>0.19193899920667801</v>
      </c>
      <c r="CQ1674">
        <v>0.35248178596725299</v>
      </c>
      <c r="CR1674">
        <v>0.743726937269373</v>
      </c>
      <c r="CS1674">
        <v>0.16070954004923599</v>
      </c>
      <c r="CT1674">
        <v>0.64081839163813803</v>
      </c>
      <c r="CU1674">
        <v>0.69089876543209905</v>
      </c>
      <c r="CV1674">
        <v>0.117767492930096</v>
      </c>
      <c r="CW1674">
        <v>0.49318360896316799</v>
      </c>
      <c r="CX1674">
        <v>0.60490097747556304</v>
      </c>
      <c r="CY1674">
        <v>-0.12817955017089799</v>
      </c>
      <c r="CZ1674">
        <v>-0.84812607951789099</v>
      </c>
    </row>
    <row r="1675" spans="1:104" x14ac:dyDescent="0.3">
      <c r="A1675" s="127" t="s">
        <v>5689</v>
      </c>
      <c r="B1675" s="127" t="s">
        <v>5690</v>
      </c>
      <c r="C1675" s="50">
        <v>0.96341614511651574</v>
      </c>
      <c r="D1675" s="51">
        <v>-5.3768993793735537E-2</v>
      </c>
      <c r="E1675" s="52">
        <v>0.64282459305625794</v>
      </c>
      <c r="F1675" s="53">
        <v>0.191907516438384</v>
      </c>
      <c r="G1675" s="50">
        <v>1.0555840860344985</v>
      </c>
      <c r="H1675" s="54">
        <v>7.8041505897912464E-2</v>
      </c>
      <c r="I1675" s="55">
        <v>0.25564622582642904</v>
      </c>
      <c r="J1675" s="56">
        <v>0.59236061449564792</v>
      </c>
      <c r="K1675" s="127" t="s">
        <v>5691</v>
      </c>
      <c r="L1675" s="127" t="s">
        <v>5692</v>
      </c>
      <c r="M1675" s="13" t="str">
        <f>IFERROR(IF(SEARCH(M$1,$L1675),1,"no"),"-")</f>
        <v>-</v>
      </c>
      <c r="N1675" s="14" t="str">
        <f>IFERROR(IF(SEARCH(N$1,$L1675),1,"no"),"-")</f>
        <v>-</v>
      </c>
      <c r="O1675" s="14" t="str">
        <f>IFERROR(IF(SEARCH(O$1,$L1675),1,"no"),"-")</f>
        <v>-</v>
      </c>
      <c r="P1675" s="15">
        <v>107780000</v>
      </c>
      <c r="Q1675" s="16">
        <v>81829000</v>
      </c>
      <c r="R1675" s="16">
        <v>109020000</v>
      </c>
      <c r="T1675" s="17">
        <v>3</v>
      </c>
      <c r="U1675" s="18">
        <v>84883000</v>
      </c>
      <c r="V1675" s="19">
        <v>114590000</v>
      </c>
      <c r="W1675" s="19">
        <v>88231000</v>
      </c>
      <c r="AB1675" s="20">
        <v>3</v>
      </c>
      <c r="AC1675" s="32">
        <v>113930000</v>
      </c>
      <c r="AD1675" s="33">
        <v>106930000</v>
      </c>
      <c r="AE1675" s="33">
        <v>110170000</v>
      </c>
      <c r="AF1675" s="34">
        <v>3</v>
      </c>
      <c r="AG1675" s="24">
        <v>119570000</v>
      </c>
      <c r="AH1675" s="24">
        <v>108380000</v>
      </c>
      <c r="AI1675" s="24">
        <v>121480000</v>
      </c>
      <c r="AJ1675" s="25">
        <v>3</v>
      </c>
      <c r="AK1675">
        <v>26.683513641357401</v>
      </c>
      <c r="AL1675">
        <v>26.286108016967798</v>
      </c>
      <c r="AM1675">
        <v>26.700017929077099</v>
      </c>
      <c r="AN1675">
        <v>25.789943695068398</v>
      </c>
      <c r="AO1675">
        <v>26.338972091674801</v>
      </c>
      <c r="AP1675">
        <v>26.771905899047901</v>
      </c>
      <c r="AQ1675">
        <v>26.394783020019499</v>
      </c>
      <c r="AR1675">
        <v>26.763572692871101</v>
      </c>
      <c r="AS1675">
        <v>26.672090530395501</v>
      </c>
      <c r="AT1675">
        <v>26.715156555175799</v>
      </c>
      <c r="AU1675">
        <v>26.833280563354499</v>
      </c>
      <c r="AV1675">
        <v>26.691522598266602</v>
      </c>
      <c r="AW1675">
        <v>26.856143951416001</v>
      </c>
      <c r="AX1675">
        <v>7</v>
      </c>
      <c r="AY1675">
        <v>6</v>
      </c>
      <c r="AZ1675">
        <v>6</v>
      </c>
      <c r="BA1675">
        <v>25.4</v>
      </c>
      <c r="BB1675">
        <v>22.5</v>
      </c>
      <c r="BC1675">
        <v>22.5</v>
      </c>
      <c r="BD1675">
        <v>39.293999999999997</v>
      </c>
      <c r="BE1675">
        <v>0</v>
      </c>
      <c r="BF1675">
        <v>42.902000000000001</v>
      </c>
      <c r="BG1675">
        <v>868280000</v>
      </c>
      <c r="BH1675">
        <v>19</v>
      </c>
      <c r="BI1675" t="s">
        <v>105</v>
      </c>
      <c r="BJ1675" t="s">
        <v>105</v>
      </c>
      <c r="BK1675" t="s">
        <v>105</v>
      </c>
      <c r="BL1675" t="s">
        <v>5693</v>
      </c>
      <c r="BM1675">
        <v>3</v>
      </c>
      <c r="BN1675">
        <v>5</v>
      </c>
      <c r="BO1675">
        <v>3</v>
      </c>
      <c r="BP1675">
        <v>1</v>
      </c>
      <c r="BQ1675">
        <v>4</v>
      </c>
      <c r="BR1675">
        <v>3</v>
      </c>
      <c r="BS1675">
        <v>5</v>
      </c>
      <c r="BT1675">
        <v>3</v>
      </c>
      <c r="BU1675">
        <v>4</v>
      </c>
      <c r="BV1675">
        <v>3</v>
      </c>
      <c r="BW1675">
        <v>3</v>
      </c>
      <c r="BX1675">
        <v>3</v>
      </c>
      <c r="BY1675">
        <v>4</v>
      </c>
      <c r="BZ1675">
        <v>346</v>
      </c>
      <c r="CA1675" t="s">
        <v>105</v>
      </c>
      <c r="CB1675">
        <v>14.7</v>
      </c>
      <c r="CC1675">
        <v>21.1</v>
      </c>
      <c r="CD1675">
        <v>15</v>
      </c>
      <c r="CE1675">
        <v>7.2</v>
      </c>
      <c r="CF1675">
        <v>17.600000000000001</v>
      </c>
      <c r="CG1675">
        <v>11.8</v>
      </c>
      <c r="CH1675">
        <v>21.1</v>
      </c>
      <c r="CI1675">
        <v>14.5</v>
      </c>
      <c r="CJ1675">
        <v>18.5</v>
      </c>
      <c r="CK1675">
        <v>14.7</v>
      </c>
      <c r="CL1675">
        <v>14.7</v>
      </c>
      <c r="CM1675">
        <v>14.7</v>
      </c>
      <c r="CN1675">
        <v>17.3</v>
      </c>
      <c r="CO1675">
        <v>0.64777557273852404</v>
      </c>
      <c r="CP1675">
        <v>0.191907516438384</v>
      </c>
      <c r="CQ1675">
        <v>0.59236061449564803</v>
      </c>
      <c r="CR1675">
        <v>0.62257539315448696</v>
      </c>
      <c r="CS1675">
        <v>-0.35204410552978499</v>
      </c>
      <c r="CT1675">
        <v>-1.38375444489346</v>
      </c>
      <c r="CU1675">
        <v>0.69065240641711201</v>
      </c>
      <c r="CV1675">
        <v>-0.13699118296305501</v>
      </c>
      <c r="CW1675">
        <v>-0.49311283401669598</v>
      </c>
      <c r="CX1675">
        <v>0.36695978552278802</v>
      </c>
      <c r="CY1675">
        <v>-7.6709111531574295E-2</v>
      </c>
      <c r="CZ1675">
        <v>-1.3254850716670801</v>
      </c>
    </row>
    <row r="1676" spans="1:104" x14ac:dyDescent="0.3">
      <c r="A1676" t="s">
        <v>6853</v>
      </c>
      <c r="B1676" t="s">
        <v>5803</v>
      </c>
      <c r="C1676" s="50">
        <v>0.94576192141774507</v>
      </c>
      <c r="D1676" s="51">
        <v>-8.0451038191761082E-2</v>
      </c>
      <c r="E1676" s="52">
        <v>0.6442805878551755</v>
      </c>
      <c r="F1676" s="53">
        <v>0.190924953729526</v>
      </c>
      <c r="G1676" s="50">
        <v>0.95702199661590526</v>
      </c>
      <c r="H1676" s="54">
        <v>-6.3376010255495926E-2</v>
      </c>
      <c r="I1676" s="55">
        <v>0.52487521919159141</v>
      </c>
      <c r="J1676" s="56">
        <v>0.27994393098952902</v>
      </c>
      <c r="K1676" t="s">
        <v>6854</v>
      </c>
      <c r="L1676" t="s">
        <v>6855</v>
      </c>
      <c r="M1676" s="13" t="str">
        <f>IFERROR(IF(SEARCH(M$1,$L1676),1,"no"),"-")</f>
        <v>-</v>
      </c>
      <c r="N1676" s="14" t="str">
        <f>IFERROR(IF(SEARCH(N$1,$L1676),1,"no"),"-")</f>
        <v>-</v>
      </c>
      <c r="O1676" s="14" t="str">
        <f>IFERROR(IF(SEARCH(O$1,$L1676),1,"no"),"-")</f>
        <v>-</v>
      </c>
      <c r="P1676" s="15">
        <v>1034700000</v>
      </c>
      <c r="Q1676" s="16">
        <v>1034300000</v>
      </c>
      <c r="R1676" s="16">
        <v>1106400000</v>
      </c>
      <c r="S1676" s="16">
        <v>1399000000</v>
      </c>
      <c r="T1676" s="17">
        <v>4</v>
      </c>
      <c r="U1676" s="18">
        <v>1296000000</v>
      </c>
      <c r="V1676" s="19">
        <v>973340000</v>
      </c>
      <c r="W1676" s="19">
        <v>975380000</v>
      </c>
      <c r="AB1676" s="20">
        <v>3</v>
      </c>
      <c r="AC1676" s="32">
        <v>965610000</v>
      </c>
      <c r="AD1676" s="33">
        <v>911870000</v>
      </c>
      <c r="AE1676" s="33">
        <v>929770000</v>
      </c>
      <c r="AF1676" s="34">
        <v>3</v>
      </c>
      <c r="AG1676" s="24">
        <v>779900000</v>
      </c>
      <c r="AH1676" s="24">
        <v>953870000</v>
      </c>
      <c r="AI1676" s="24">
        <v>952830000</v>
      </c>
      <c r="AJ1676" s="25">
        <v>3</v>
      </c>
      <c r="AK1676">
        <v>29.9465656280518</v>
      </c>
      <c r="AL1676">
        <v>29.946006774902301</v>
      </c>
      <c r="AM1676">
        <v>30.043226242065401</v>
      </c>
      <c r="AN1676">
        <v>30.381748199462901</v>
      </c>
      <c r="AO1676">
        <v>30.271419525146499</v>
      </c>
      <c r="AP1676">
        <v>29.8583679199219</v>
      </c>
      <c r="AQ1676">
        <v>29.8613891601563</v>
      </c>
      <c r="AR1676">
        <v>29.846864700317401</v>
      </c>
      <c r="AS1676">
        <v>29.764253616333001</v>
      </c>
      <c r="AT1676">
        <v>29.792299270629901</v>
      </c>
      <c r="AU1676">
        <v>29.538713455200199</v>
      </c>
      <c r="AV1676">
        <v>29.829217910766602</v>
      </c>
      <c r="AW1676">
        <v>29.827644348144499</v>
      </c>
      <c r="AX1676">
        <v>9</v>
      </c>
      <c r="AY1676">
        <v>9</v>
      </c>
      <c r="AZ1676">
        <v>5</v>
      </c>
      <c r="BA1676">
        <v>20.100000000000001</v>
      </c>
      <c r="BB1676">
        <v>20.100000000000001</v>
      </c>
      <c r="BC1676">
        <v>10.9</v>
      </c>
      <c r="BD1676">
        <v>43.143000000000001</v>
      </c>
      <c r="BE1676">
        <v>0</v>
      </c>
      <c r="BF1676">
        <v>107.8</v>
      </c>
      <c r="BG1676">
        <v>9008500000</v>
      </c>
      <c r="BH1676">
        <v>87</v>
      </c>
      <c r="BI1676" t="s">
        <v>105</v>
      </c>
      <c r="BJ1676" t="s">
        <v>105</v>
      </c>
      <c r="BK1676" t="s">
        <v>105</v>
      </c>
      <c r="BL1676" t="s">
        <v>6856</v>
      </c>
      <c r="BM1676">
        <v>8</v>
      </c>
      <c r="BN1676">
        <v>8</v>
      </c>
      <c r="BO1676">
        <v>4</v>
      </c>
      <c r="BP1676">
        <v>5</v>
      </c>
      <c r="BQ1676">
        <v>9</v>
      </c>
      <c r="BR1676">
        <v>8</v>
      </c>
      <c r="BS1676">
        <v>8</v>
      </c>
      <c r="BT1676">
        <v>9</v>
      </c>
      <c r="BU1676">
        <v>8</v>
      </c>
      <c r="BV1676">
        <v>8</v>
      </c>
      <c r="BW1676">
        <v>9</v>
      </c>
      <c r="BX1676">
        <v>8</v>
      </c>
      <c r="BY1676">
        <v>9</v>
      </c>
      <c r="BZ1676">
        <v>393</v>
      </c>
      <c r="CA1676" t="s">
        <v>105</v>
      </c>
      <c r="CB1676">
        <v>19.8</v>
      </c>
      <c r="CC1676">
        <v>19.8</v>
      </c>
      <c r="CD1676">
        <v>11.7</v>
      </c>
      <c r="CE1676">
        <v>15.3</v>
      </c>
      <c r="CF1676">
        <v>20.100000000000001</v>
      </c>
      <c r="CG1676">
        <v>19.8</v>
      </c>
      <c r="CH1676">
        <v>19.8</v>
      </c>
      <c r="CI1676">
        <v>20.100000000000001</v>
      </c>
      <c r="CJ1676">
        <v>19.8</v>
      </c>
      <c r="CK1676">
        <v>17.8</v>
      </c>
      <c r="CL1676">
        <v>20.100000000000001</v>
      </c>
      <c r="CM1676">
        <v>17.8</v>
      </c>
      <c r="CN1676">
        <v>20.100000000000001</v>
      </c>
      <c r="CO1676">
        <v>1.12631868064788</v>
      </c>
      <c r="CP1676">
        <v>0.190924953729526</v>
      </c>
      <c r="CQ1676">
        <v>0.27994393098952902</v>
      </c>
      <c r="CR1676">
        <v>0.71235880398671103</v>
      </c>
      <c r="CS1676">
        <v>0.27824751536051601</v>
      </c>
      <c r="CT1676">
        <v>2.2448095863072401</v>
      </c>
      <c r="CU1676">
        <v>0.69261184210526305</v>
      </c>
      <c r="CV1676">
        <v>8.2327842712402302E-2</v>
      </c>
      <c r="CW1676">
        <v>0.49090282069060998</v>
      </c>
      <c r="CX1676">
        <v>0.68860031595576598</v>
      </c>
      <c r="CY1676">
        <v>6.9280624389648396E-2</v>
      </c>
      <c r="CZ1676">
        <v>0.69577949367215297</v>
      </c>
    </row>
    <row r="1677" spans="1:104" x14ac:dyDescent="0.3">
      <c r="A1677" t="s">
        <v>7753</v>
      </c>
      <c r="B1677" t="s">
        <v>136</v>
      </c>
      <c r="C1677" s="50">
        <v>1.0548767114703763</v>
      </c>
      <c r="D1677" s="51">
        <v>7.7074394056619075E-2</v>
      </c>
      <c r="E1677" s="52">
        <v>0.64497860476518454</v>
      </c>
      <c r="F1677" s="53">
        <v>0.19045469154540207</v>
      </c>
      <c r="G1677" s="50">
        <v>1.0331496682784211</v>
      </c>
      <c r="H1677" s="54">
        <v>4.7049266828484891E-2</v>
      </c>
      <c r="I1677" s="55">
        <v>0.90740809251498522</v>
      </c>
      <c r="J1677" s="56">
        <v>4.2197351895072711E-2</v>
      </c>
      <c r="K1677" t="s">
        <v>7754</v>
      </c>
      <c r="L1677" t="s">
        <v>7755</v>
      </c>
      <c r="M1677" s="13" t="str">
        <f>IFERROR(IF(SEARCH(M$1,$L1677),1,"no"),"-")</f>
        <v>-</v>
      </c>
      <c r="N1677" s="14" t="str">
        <f>IFERROR(IF(SEARCH(N$1,$L1677),1,"no"),"-")</f>
        <v>-</v>
      </c>
      <c r="O1677" s="14" t="str">
        <f>IFERROR(IF(SEARCH(O$1,$L1677),1,"no"),"-")</f>
        <v>-</v>
      </c>
      <c r="P1677" s="15">
        <v>255180000</v>
      </c>
      <c r="Q1677" s="16">
        <v>187620000</v>
      </c>
      <c r="R1677" s="16">
        <v>214990000</v>
      </c>
      <c r="S1677" s="16">
        <v>193330000</v>
      </c>
      <c r="T1677" s="17">
        <v>4</v>
      </c>
      <c r="U1677" s="18">
        <v>188980000</v>
      </c>
      <c r="V1677" s="19">
        <v>231610000</v>
      </c>
      <c r="W1677" s="19">
        <v>252780000</v>
      </c>
      <c r="AB1677" s="20">
        <v>3</v>
      </c>
      <c r="AD1677" s="33">
        <v>218960000</v>
      </c>
      <c r="AE1677" s="33">
        <v>225690000</v>
      </c>
      <c r="AF1677" s="34">
        <v>2</v>
      </c>
      <c r="AH1677" s="24">
        <v>216850000</v>
      </c>
      <c r="AI1677" s="24">
        <v>242540000</v>
      </c>
      <c r="AJ1677" s="25">
        <v>2</v>
      </c>
      <c r="AK1677">
        <v>27.9269409179688</v>
      </c>
      <c r="AL1677">
        <v>27.483238220214801</v>
      </c>
      <c r="AM1677">
        <v>27.679695129394499</v>
      </c>
      <c r="AN1677">
        <v>27.526491165161101</v>
      </c>
      <c r="AO1677">
        <v>27.493658065795898</v>
      </c>
      <c r="AP1677">
        <v>27.787122726440401</v>
      </c>
      <c r="AQ1677">
        <v>27.913307189941399</v>
      </c>
      <c r="AR1677">
        <v>25.1565265655518</v>
      </c>
      <c r="AS1677">
        <v>27.706092834472699</v>
      </c>
      <c r="AT1677">
        <v>27.7497673034668</v>
      </c>
      <c r="AU1677">
        <v>24.556276321411101</v>
      </c>
      <c r="AV1677">
        <v>27.692121505737301</v>
      </c>
      <c r="AW1677">
        <v>27.8536472320557</v>
      </c>
      <c r="AX1677">
        <v>23</v>
      </c>
      <c r="AY1677">
        <v>23</v>
      </c>
      <c r="AZ1677">
        <v>23</v>
      </c>
      <c r="BA1677">
        <v>18.8</v>
      </c>
      <c r="BB1677">
        <v>18.8</v>
      </c>
      <c r="BC1677">
        <v>18.8</v>
      </c>
      <c r="BD1677">
        <v>161.94</v>
      </c>
      <c r="BE1677">
        <v>0</v>
      </c>
      <c r="BF1677">
        <v>55.825000000000003</v>
      </c>
      <c r="BG1677">
        <v>1885800000</v>
      </c>
      <c r="BH1677">
        <v>53</v>
      </c>
      <c r="BI1677">
        <v>23</v>
      </c>
      <c r="BJ1677">
        <v>23</v>
      </c>
      <c r="BK1677">
        <v>23</v>
      </c>
      <c r="BL1677" t="s">
        <v>7756</v>
      </c>
      <c r="BM1677">
        <v>8</v>
      </c>
      <c r="BN1677">
        <v>10</v>
      </c>
      <c r="BO1677">
        <v>4</v>
      </c>
      <c r="BP1677">
        <v>5</v>
      </c>
      <c r="BQ1677">
        <v>11</v>
      </c>
      <c r="BR1677">
        <v>9</v>
      </c>
      <c r="BS1677">
        <v>8</v>
      </c>
      <c r="BT1677">
        <v>6</v>
      </c>
      <c r="BU1677">
        <v>6</v>
      </c>
      <c r="BV1677">
        <v>10</v>
      </c>
      <c r="BW1677">
        <v>2</v>
      </c>
      <c r="BX1677">
        <v>5</v>
      </c>
      <c r="BY1677">
        <v>10</v>
      </c>
      <c r="BZ1677">
        <v>1461</v>
      </c>
      <c r="CA1677">
        <v>1461</v>
      </c>
      <c r="CB1677">
        <v>6.8</v>
      </c>
      <c r="CC1677">
        <v>8.4</v>
      </c>
      <c r="CD1677">
        <v>4</v>
      </c>
      <c r="CE1677">
        <v>5.0999999999999996</v>
      </c>
      <c r="CF1677">
        <v>8.8000000000000007</v>
      </c>
      <c r="CG1677">
        <v>8.5</v>
      </c>
      <c r="CH1677">
        <v>6.6</v>
      </c>
      <c r="CI1677">
        <v>4.7</v>
      </c>
      <c r="CJ1677">
        <v>5.0999999999999996</v>
      </c>
      <c r="CK1677">
        <v>8</v>
      </c>
      <c r="CL1677">
        <v>1.3</v>
      </c>
      <c r="CM1677">
        <v>4.2</v>
      </c>
      <c r="CN1677">
        <v>8.1</v>
      </c>
      <c r="CO1677">
        <v>0.48086910244851899</v>
      </c>
      <c r="CP1677">
        <v>0.19045469154540201</v>
      </c>
      <c r="CQ1677">
        <v>4.2197351895072698E-2</v>
      </c>
      <c r="CR1677">
        <v>0.64152580013063398</v>
      </c>
      <c r="CS1677">
        <v>0.78329579035441199</v>
      </c>
      <c r="CT1677">
        <v>1.0775121597522599</v>
      </c>
      <c r="CU1677">
        <v>0.69285784716515997</v>
      </c>
      <c r="CV1677">
        <v>-7.7271302541095793E-2</v>
      </c>
      <c r="CW1677">
        <v>-0.48984429385768902</v>
      </c>
      <c r="CX1677">
        <v>0.95546446078431402</v>
      </c>
      <c r="CY1677">
        <v>0.170113881429035</v>
      </c>
      <c r="CZ1677">
        <v>0.123850063792213</v>
      </c>
    </row>
    <row r="1678" spans="1:104" x14ac:dyDescent="0.3">
      <c r="A1678" t="s">
        <v>6321</v>
      </c>
      <c r="B1678" t="s">
        <v>136</v>
      </c>
      <c r="C1678" s="50">
        <v>0.95736450154323127</v>
      </c>
      <c r="D1678" s="51">
        <v>-6.2859782037337622E-2</v>
      </c>
      <c r="E1678" s="52">
        <v>0.64625166717689919</v>
      </c>
      <c r="F1678" s="53">
        <v>0.18959832351920997</v>
      </c>
      <c r="G1678" s="50">
        <v>1.1305435565154787</v>
      </c>
      <c r="H1678" s="54">
        <v>0.17701657595354417</v>
      </c>
      <c r="I1678" s="55">
        <v>0.36996922747988448</v>
      </c>
      <c r="J1678" s="56">
        <v>0.43183439726127598</v>
      </c>
      <c r="K1678" t="s">
        <v>3886</v>
      </c>
      <c r="L1678" t="s">
        <v>3887</v>
      </c>
      <c r="M1678" s="13" t="str">
        <f>IFERROR(IF(SEARCH(M$1,$L1678),1,"no"),"-")</f>
        <v>-</v>
      </c>
      <c r="N1678" s="14" t="str">
        <f>IFERROR(IF(SEARCH(N$1,$L1678),1,"no"),"-")</f>
        <v>-</v>
      </c>
      <c r="O1678" s="14" t="str">
        <f>IFERROR(IF(SEARCH(O$1,$L1678),1,"no"),"-")</f>
        <v>-</v>
      </c>
      <c r="P1678" s="15">
        <v>351370000</v>
      </c>
      <c r="Q1678" s="16">
        <v>380120000</v>
      </c>
      <c r="R1678" s="16">
        <v>369990000</v>
      </c>
      <c r="S1678" s="16">
        <v>347860000</v>
      </c>
      <c r="T1678" s="17">
        <v>4</v>
      </c>
      <c r="U1678" s="18">
        <v>340930000</v>
      </c>
      <c r="V1678" s="19">
        <v>211660000</v>
      </c>
      <c r="W1678" s="19">
        <v>488070000</v>
      </c>
      <c r="AB1678" s="20">
        <v>3</v>
      </c>
      <c r="AC1678" s="32">
        <v>441740000</v>
      </c>
      <c r="AD1678" s="33">
        <v>371390000</v>
      </c>
      <c r="AE1678" s="33">
        <v>298070000</v>
      </c>
      <c r="AF1678" s="34">
        <v>3</v>
      </c>
      <c r="AG1678" s="24">
        <v>384830000</v>
      </c>
      <c r="AH1678" s="24">
        <v>398910000</v>
      </c>
      <c r="AI1678" s="24">
        <v>472520000</v>
      </c>
      <c r="AJ1678" s="25">
        <v>3</v>
      </c>
      <c r="AK1678">
        <v>28.3884162902832</v>
      </c>
      <c r="AL1678">
        <v>28.501880645751999</v>
      </c>
      <c r="AM1678">
        <v>28.462911605835</v>
      </c>
      <c r="AN1678">
        <v>28.3739318847656</v>
      </c>
      <c r="AO1678">
        <v>28.3449001312256</v>
      </c>
      <c r="AP1678">
        <v>27.657173156738299</v>
      </c>
      <c r="AQ1678">
        <v>28.862512588501001</v>
      </c>
      <c r="AR1678">
        <v>28.718622207641602</v>
      </c>
      <c r="AS1678">
        <v>28.468358993530298</v>
      </c>
      <c r="AT1678">
        <v>28.151075363159201</v>
      </c>
      <c r="AU1678">
        <v>28.519645690918001</v>
      </c>
      <c r="AV1678">
        <v>28.571487426757798</v>
      </c>
      <c r="AW1678">
        <v>28.815799713134801</v>
      </c>
      <c r="AX1678">
        <v>12</v>
      </c>
      <c r="AY1678">
        <v>12</v>
      </c>
      <c r="AZ1678">
        <v>12</v>
      </c>
      <c r="BA1678">
        <v>39.6</v>
      </c>
      <c r="BB1678">
        <v>39.6</v>
      </c>
      <c r="BC1678">
        <v>39.6</v>
      </c>
      <c r="BD1678">
        <v>27.635000000000002</v>
      </c>
      <c r="BE1678">
        <v>0</v>
      </c>
      <c r="BF1678">
        <v>37.972999999999999</v>
      </c>
      <c r="BG1678">
        <v>3333500000</v>
      </c>
      <c r="BH1678">
        <v>55</v>
      </c>
      <c r="BI1678">
        <v>12</v>
      </c>
      <c r="BJ1678">
        <v>12</v>
      </c>
      <c r="BK1678">
        <v>12</v>
      </c>
      <c r="BL1678" t="s">
        <v>6322</v>
      </c>
      <c r="BM1678">
        <v>6</v>
      </c>
      <c r="BN1678">
        <v>8</v>
      </c>
      <c r="BO1678">
        <v>4</v>
      </c>
      <c r="BP1678">
        <v>4</v>
      </c>
      <c r="BQ1678">
        <v>8</v>
      </c>
      <c r="BR1678">
        <v>6</v>
      </c>
      <c r="BS1678">
        <v>6</v>
      </c>
      <c r="BT1678">
        <v>7</v>
      </c>
      <c r="BU1678">
        <v>8</v>
      </c>
      <c r="BV1678">
        <v>5</v>
      </c>
      <c r="BW1678">
        <v>6</v>
      </c>
      <c r="BX1678">
        <v>7</v>
      </c>
      <c r="BY1678">
        <v>8</v>
      </c>
      <c r="BZ1678">
        <v>250</v>
      </c>
      <c r="CA1678">
        <v>250</v>
      </c>
      <c r="CB1678">
        <v>28</v>
      </c>
      <c r="CC1678">
        <v>24.4</v>
      </c>
      <c r="CD1678">
        <v>14.8</v>
      </c>
      <c r="CE1678">
        <v>14.8</v>
      </c>
      <c r="CF1678">
        <v>33.6</v>
      </c>
      <c r="CG1678">
        <v>22.8</v>
      </c>
      <c r="CH1678">
        <v>22</v>
      </c>
      <c r="CI1678">
        <v>22.8</v>
      </c>
      <c r="CJ1678">
        <v>27.6</v>
      </c>
      <c r="CK1678">
        <v>16.8</v>
      </c>
      <c r="CL1678">
        <v>22.8</v>
      </c>
      <c r="CM1678">
        <v>22.8</v>
      </c>
      <c r="CN1678">
        <v>27.6</v>
      </c>
      <c r="CO1678">
        <v>3.4296022783713298E-2</v>
      </c>
      <c r="CP1678">
        <v>0.18959832351920999</v>
      </c>
      <c r="CQ1678">
        <v>0.43183439726127598</v>
      </c>
      <c r="CR1678">
        <v>0.95295451459606295</v>
      </c>
      <c r="CS1678">
        <v>-1.4233748118083899E-2</v>
      </c>
      <c r="CT1678">
        <v>-0.100214721391918</v>
      </c>
      <c r="CU1678">
        <v>0.69403612479474497</v>
      </c>
      <c r="CV1678">
        <v>0.143589814503986</v>
      </c>
      <c r="CW1678">
        <v>0.48791533956085498</v>
      </c>
      <c r="CX1678">
        <v>0.51417527675276797</v>
      </c>
      <c r="CY1678">
        <v>-0.189625422159828</v>
      </c>
      <c r="CZ1678">
        <v>-1.0092002230452299</v>
      </c>
    </row>
    <row r="1679" spans="1:104" x14ac:dyDescent="0.3">
      <c r="A1679" t="s">
        <v>4608</v>
      </c>
      <c r="B1679" t="s">
        <v>4609</v>
      </c>
      <c r="C1679" s="50">
        <v>1.5197309860547918</v>
      </c>
      <c r="D1679" s="51">
        <v>0.60381596877892119</v>
      </c>
      <c r="E1679" s="52">
        <v>0.64644131158232632</v>
      </c>
      <c r="F1679" s="53">
        <v>0.18947089725366201</v>
      </c>
      <c r="G1679" s="50">
        <v>1.2625342459122724</v>
      </c>
      <c r="H1679" s="54">
        <v>0.33632252112204192</v>
      </c>
      <c r="I1679" s="55">
        <v>0.11389446267766556</v>
      </c>
      <c r="J1679" s="56">
        <v>0.94349738994190402</v>
      </c>
      <c r="K1679" t="s">
        <v>4610</v>
      </c>
      <c r="L1679" t="s">
        <v>4611</v>
      </c>
      <c r="M1679" s="13" t="str">
        <f>IFERROR(IF(SEARCH(M$1,$L1679),1,"no"),"-")</f>
        <v>-</v>
      </c>
      <c r="N1679" s="14">
        <f>IFERROR(IF(SEARCH(N$1,$L1679),1,"no"),"-")</f>
        <v>1</v>
      </c>
      <c r="O1679" s="14" t="str">
        <f>IFERROR(IF(SEARCH(O$1,$L1679),1,"no"),"-")</f>
        <v>-</v>
      </c>
      <c r="P1679" s="15">
        <v>420880000</v>
      </c>
      <c r="R1679" s="16">
        <v>153500000</v>
      </c>
      <c r="S1679" s="16">
        <v>133390000</v>
      </c>
      <c r="T1679" s="17">
        <v>3</v>
      </c>
      <c r="V1679" s="19">
        <v>374930000</v>
      </c>
      <c r="W1679" s="19">
        <v>342150000</v>
      </c>
      <c r="AB1679" s="20">
        <v>2</v>
      </c>
      <c r="AC1679" s="32">
        <v>376150000</v>
      </c>
      <c r="AD1679" s="33">
        <v>325250000</v>
      </c>
      <c r="AE1679" s="33">
        <v>331570000</v>
      </c>
      <c r="AF1679" s="34">
        <v>3</v>
      </c>
      <c r="AG1679" s="24">
        <v>493510000</v>
      </c>
      <c r="AH1679" s="24">
        <v>458010000</v>
      </c>
      <c r="AI1679" s="24">
        <v>352640000</v>
      </c>
      <c r="AJ1679" s="25">
        <v>3</v>
      </c>
      <c r="AK1679">
        <v>28.6488342285156</v>
      </c>
      <c r="AL1679">
        <v>23.9639282226563</v>
      </c>
      <c r="AM1679">
        <v>27.193662643432599</v>
      </c>
      <c r="AN1679">
        <v>26.991075515747099</v>
      </c>
      <c r="AO1679">
        <v>25.373659133911101</v>
      </c>
      <c r="AP1679">
        <v>28.4820461273193</v>
      </c>
      <c r="AQ1679">
        <v>28.350053787231399</v>
      </c>
      <c r="AR1679">
        <v>28.486732482910199</v>
      </c>
      <c r="AS1679">
        <v>28.276973724365199</v>
      </c>
      <c r="AT1679">
        <v>28.3047389984131</v>
      </c>
      <c r="AU1679">
        <v>28.878503799438501</v>
      </c>
      <c r="AV1679">
        <v>28.7708034515381</v>
      </c>
      <c r="AW1679">
        <v>28.393621444702099</v>
      </c>
      <c r="AX1679">
        <v>4</v>
      </c>
      <c r="AY1679">
        <v>4</v>
      </c>
      <c r="AZ1679">
        <v>4</v>
      </c>
      <c r="BA1679">
        <v>19.399999999999999</v>
      </c>
      <c r="BB1679">
        <v>19.399999999999999</v>
      </c>
      <c r="BC1679">
        <v>19.399999999999999</v>
      </c>
      <c r="BD1679">
        <v>32.404000000000003</v>
      </c>
      <c r="BE1679">
        <v>0</v>
      </c>
      <c r="BF1679">
        <v>20.553000000000001</v>
      </c>
      <c r="BG1679">
        <v>2578000000</v>
      </c>
      <c r="BH1679">
        <v>29</v>
      </c>
      <c r="BI1679">
        <v>4</v>
      </c>
      <c r="BJ1679">
        <v>4</v>
      </c>
      <c r="BK1679">
        <v>4</v>
      </c>
      <c r="BL1679" t="s">
        <v>4612</v>
      </c>
      <c r="BM1679">
        <v>4</v>
      </c>
      <c r="BN1679">
        <v>1</v>
      </c>
      <c r="BO1679">
        <v>3</v>
      </c>
      <c r="BP1679">
        <v>3</v>
      </c>
      <c r="BQ1679">
        <v>1</v>
      </c>
      <c r="BR1679">
        <v>1</v>
      </c>
      <c r="BS1679">
        <v>3</v>
      </c>
      <c r="BT1679">
        <v>3</v>
      </c>
      <c r="BU1679">
        <v>2</v>
      </c>
      <c r="BV1679">
        <v>3</v>
      </c>
      <c r="BW1679">
        <v>2</v>
      </c>
      <c r="BX1679">
        <v>2</v>
      </c>
      <c r="BY1679">
        <v>3</v>
      </c>
      <c r="BZ1679">
        <v>320</v>
      </c>
      <c r="CA1679">
        <v>320</v>
      </c>
      <c r="CB1679">
        <v>19.399999999999999</v>
      </c>
      <c r="CC1679">
        <v>5.6</v>
      </c>
      <c r="CD1679">
        <v>10</v>
      </c>
      <c r="CE1679">
        <v>10</v>
      </c>
      <c r="CF1679">
        <v>5.6</v>
      </c>
      <c r="CG1679">
        <v>5.9</v>
      </c>
      <c r="CH1679">
        <v>10</v>
      </c>
      <c r="CI1679">
        <v>10</v>
      </c>
      <c r="CJ1679">
        <v>5.9</v>
      </c>
      <c r="CK1679">
        <v>10</v>
      </c>
      <c r="CL1679">
        <v>10</v>
      </c>
      <c r="CM1679">
        <v>5.9</v>
      </c>
      <c r="CN1679">
        <v>10</v>
      </c>
      <c r="CO1679">
        <v>0.66888798789237303</v>
      </c>
      <c r="CP1679">
        <v>0.18947089725366201</v>
      </c>
      <c r="CQ1679">
        <v>0.94349738994190402</v>
      </c>
      <c r="CR1679">
        <v>0.62499121951219505</v>
      </c>
      <c r="CS1679">
        <v>-1.6567732493082701</v>
      </c>
      <c r="CT1679">
        <v>-1.4218127771093001</v>
      </c>
      <c r="CU1679">
        <v>0.69403857201477204</v>
      </c>
      <c r="CV1679">
        <v>-0.70254453023274599</v>
      </c>
      <c r="CW1679">
        <v>-0.487628166912843</v>
      </c>
      <c r="CX1679">
        <v>0.192076980014804</v>
      </c>
      <c r="CY1679">
        <v>-0.32482782999674198</v>
      </c>
      <c r="CZ1679">
        <v>-2.0169378701508598</v>
      </c>
    </row>
    <row r="1680" spans="1:104" x14ac:dyDescent="0.3">
      <c r="A1680" t="s">
        <v>6168</v>
      </c>
      <c r="B1680" t="s">
        <v>6169</v>
      </c>
      <c r="C1680" s="50">
        <v>0.95087593580870844</v>
      </c>
      <c r="D1680" s="51">
        <v>-7.2670975115450703E-2</v>
      </c>
      <c r="E1680" s="52">
        <v>0.64712798392687976</v>
      </c>
      <c r="F1680" s="53">
        <v>0.18900981946036299</v>
      </c>
      <c r="G1680" s="50">
        <v>0.95996272267823224</v>
      </c>
      <c r="H1680" s="54">
        <v>-5.8949710773806618E-2</v>
      </c>
      <c r="I1680" s="55">
        <v>0.34298042835395331</v>
      </c>
      <c r="J1680" s="56">
        <v>0.46473066159102194</v>
      </c>
      <c r="K1680" t="s">
        <v>617</v>
      </c>
      <c r="L1680" t="s">
        <v>618</v>
      </c>
      <c r="M1680" s="13" t="str">
        <f>IFERROR(IF(SEARCH(M$1,$L1680),1,"no"),"-")</f>
        <v>-</v>
      </c>
      <c r="N1680" s="14" t="str">
        <f>IFERROR(IF(SEARCH(N$1,$L1680),1,"no"),"-")</f>
        <v>-</v>
      </c>
      <c r="O1680" s="14" t="str">
        <f>IFERROR(IF(SEARCH(O$1,$L1680),1,"no"),"-")</f>
        <v>-</v>
      </c>
      <c r="P1680" s="15">
        <v>313370000</v>
      </c>
      <c r="Q1680" s="16">
        <v>263210000</v>
      </c>
      <c r="R1680" s="16">
        <v>256900000</v>
      </c>
      <c r="S1680" s="16">
        <v>227100000</v>
      </c>
      <c r="T1680" s="17">
        <v>4</v>
      </c>
      <c r="U1680" s="18">
        <v>135060000</v>
      </c>
      <c r="V1680" s="19">
        <v>372120000</v>
      </c>
      <c r="W1680" s="19">
        <v>249180000</v>
      </c>
      <c r="AB1680" s="20">
        <v>3</v>
      </c>
      <c r="AC1680" s="32">
        <v>266830000</v>
      </c>
      <c r="AD1680" s="33">
        <v>286960000</v>
      </c>
      <c r="AE1680" s="33">
        <v>283180000</v>
      </c>
      <c r="AF1680" s="34">
        <v>3</v>
      </c>
      <c r="AH1680" s="24">
        <v>260250000</v>
      </c>
      <c r="AI1680" s="24">
        <v>275390000</v>
      </c>
      <c r="AJ1680" s="25">
        <v>2</v>
      </c>
      <c r="AK1680">
        <v>28.223291397094702</v>
      </c>
      <c r="AL1680">
        <v>27.9716396331787</v>
      </c>
      <c r="AM1680">
        <v>27.936632156372099</v>
      </c>
      <c r="AN1680">
        <v>27.758752822876001</v>
      </c>
      <c r="AO1680">
        <v>27.009025573730501</v>
      </c>
      <c r="AP1680">
        <v>28.471193313598601</v>
      </c>
      <c r="AQ1680">
        <v>27.892612457275401</v>
      </c>
      <c r="AR1680">
        <v>27.991346359252901</v>
      </c>
      <c r="AS1680">
        <v>28.096275329589801</v>
      </c>
      <c r="AT1680">
        <v>28.077144622802699</v>
      </c>
      <c r="AU1680">
        <v>25.681583404541001</v>
      </c>
      <c r="AV1680">
        <v>27.955322265625</v>
      </c>
      <c r="AW1680">
        <v>28.036901473998999</v>
      </c>
      <c r="AX1680">
        <v>9</v>
      </c>
      <c r="AY1680">
        <v>9</v>
      </c>
      <c r="AZ1680">
        <v>9</v>
      </c>
      <c r="BA1680">
        <v>23.2</v>
      </c>
      <c r="BB1680">
        <v>23.2</v>
      </c>
      <c r="BC1680">
        <v>23.2</v>
      </c>
      <c r="BD1680">
        <v>41.798000000000002</v>
      </c>
      <c r="BE1680">
        <v>0</v>
      </c>
      <c r="BF1680">
        <v>63.036999999999999</v>
      </c>
      <c r="BG1680">
        <v>2228800000</v>
      </c>
      <c r="BH1680">
        <v>44</v>
      </c>
      <c r="BI1680">
        <v>9</v>
      </c>
      <c r="BJ1680">
        <v>9</v>
      </c>
      <c r="BK1680">
        <v>9</v>
      </c>
      <c r="BL1680" t="s">
        <v>6170</v>
      </c>
      <c r="BM1680">
        <v>7</v>
      </c>
      <c r="BN1680">
        <v>7</v>
      </c>
      <c r="BO1680">
        <v>4</v>
      </c>
      <c r="BP1680">
        <v>4</v>
      </c>
      <c r="BQ1680">
        <v>4</v>
      </c>
      <c r="BR1680">
        <v>5</v>
      </c>
      <c r="BS1680">
        <v>4</v>
      </c>
      <c r="BT1680">
        <v>8</v>
      </c>
      <c r="BU1680">
        <v>6</v>
      </c>
      <c r="BV1680">
        <v>6</v>
      </c>
      <c r="BW1680">
        <v>2</v>
      </c>
      <c r="BX1680">
        <v>6</v>
      </c>
      <c r="BY1680">
        <v>5</v>
      </c>
      <c r="BZ1680">
        <v>370</v>
      </c>
      <c r="CA1680">
        <v>370</v>
      </c>
      <c r="CB1680">
        <v>18.600000000000001</v>
      </c>
      <c r="CC1680">
        <v>18.600000000000001</v>
      </c>
      <c r="CD1680">
        <v>9.5</v>
      </c>
      <c r="CE1680">
        <v>9.5</v>
      </c>
      <c r="CF1680">
        <v>14.3</v>
      </c>
      <c r="CG1680">
        <v>14.6</v>
      </c>
      <c r="CH1680">
        <v>10.5</v>
      </c>
      <c r="CI1680">
        <v>20.5</v>
      </c>
      <c r="CJ1680">
        <v>14.6</v>
      </c>
      <c r="CK1680">
        <v>14.6</v>
      </c>
      <c r="CL1680">
        <v>5.9</v>
      </c>
      <c r="CM1680">
        <v>14.6</v>
      </c>
      <c r="CN1680">
        <v>12.7</v>
      </c>
      <c r="CO1680">
        <v>0.29168174866340502</v>
      </c>
      <c r="CP1680">
        <v>0.18900981946036299</v>
      </c>
      <c r="CQ1680">
        <v>0.464730661591022</v>
      </c>
      <c r="CR1680">
        <v>0.72235260115606903</v>
      </c>
      <c r="CS1680">
        <v>-8.2343101501464802E-2</v>
      </c>
      <c r="CT1680">
        <v>-0.70746595124999501</v>
      </c>
      <c r="CU1680">
        <v>0.69429110291102902</v>
      </c>
      <c r="CV1680">
        <v>0.18163522084553901</v>
      </c>
      <c r="CW1680">
        <v>0.48658874527592899</v>
      </c>
      <c r="CX1680">
        <v>0.47576425855513299</v>
      </c>
      <c r="CY1680">
        <v>0.83031972249348796</v>
      </c>
      <c r="CZ1680">
        <v>1.0747879191626399</v>
      </c>
    </row>
    <row r="1681" spans="1:104" x14ac:dyDescent="0.3">
      <c r="A1681" t="s">
        <v>1250</v>
      </c>
      <c r="B1681" t="s">
        <v>136</v>
      </c>
      <c r="C1681" s="50">
        <v>0.84360356173606332</v>
      </c>
      <c r="D1681" s="51">
        <v>-0.24536290861290827</v>
      </c>
      <c r="E1681" s="52">
        <v>0.6483945721027311</v>
      </c>
      <c r="F1681" s="53">
        <v>0.18816062941220099</v>
      </c>
      <c r="G1681" s="41">
        <v>1.3125925238774414</v>
      </c>
      <c r="H1681" s="43">
        <v>0.39241912109071664</v>
      </c>
      <c r="I1681" s="39">
        <v>1.0574518752147698E-2</v>
      </c>
      <c r="J1681" s="40">
        <v>1.9757393883068202</v>
      </c>
      <c r="K1681" t="s">
        <v>1251</v>
      </c>
      <c r="L1681" t="s">
        <v>1252</v>
      </c>
      <c r="M1681" s="13" t="str">
        <f>IFERROR(IF(SEARCH(M$1,$L1681),1,"no"),"-")</f>
        <v>-</v>
      </c>
      <c r="N1681" s="14" t="str">
        <f>IFERROR(IF(SEARCH(N$1,$L1681),1,"no"),"-")</f>
        <v>-</v>
      </c>
      <c r="O1681" s="14" t="str">
        <f>IFERROR(IF(SEARCH(O$1,$L1681),1,"no"),"-")</f>
        <v>-</v>
      </c>
      <c r="P1681" s="15">
        <v>893160000</v>
      </c>
      <c r="Q1681" s="16">
        <v>664360000</v>
      </c>
      <c r="R1681" s="16">
        <v>1301700000</v>
      </c>
      <c r="S1681" s="16">
        <v>1616500000</v>
      </c>
      <c r="T1681" s="17">
        <v>4</v>
      </c>
      <c r="U1681" s="18">
        <v>924510000</v>
      </c>
      <c r="V1681" s="19">
        <v>956570000</v>
      </c>
      <c r="W1681" s="19">
        <v>950720000</v>
      </c>
      <c r="AB1681" s="20">
        <v>3</v>
      </c>
      <c r="AC1681" s="32">
        <v>883790000</v>
      </c>
      <c r="AD1681" s="33">
        <v>788210000</v>
      </c>
      <c r="AE1681" s="33">
        <v>915170000</v>
      </c>
      <c r="AF1681" s="34">
        <v>3</v>
      </c>
      <c r="AG1681" s="24">
        <v>1219900000</v>
      </c>
      <c r="AH1681" s="24">
        <v>1108800000</v>
      </c>
      <c r="AI1681" s="24">
        <v>1067200000</v>
      </c>
      <c r="AJ1681" s="25">
        <v>3</v>
      </c>
      <c r="AK1681">
        <v>29.7343425750732</v>
      </c>
      <c r="AL1681">
        <v>29.307390213012699</v>
      </c>
      <c r="AM1681">
        <v>30.2777500152588</v>
      </c>
      <c r="AN1681">
        <v>30.590227127075199</v>
      </c>
      <c r="AO1681">
        <v>29.784112930297901</v>
      </c>
      <c r="AP1681">
        <v>29.833295822143601</v>
      </c>
      <c r="AQ1681">
        <v>29.824445724487301</v>
      </c>
      <c r="AR1681">
        <v>29.7191276550293</v>
      </c>
      <c r="AS1681">
        <v>29.554004669189499</v>
      </c>
      <c r="AT1681">
        <v>29.769464492797901</v>
      </c>
      <c r="AU1681">
        <v>30.184116363525401</v>
      </c>
      <c r="AV1681">
        <v>30.046352386474599</v>
      </c>
      <c r="AW1681">
        <v>29.991184234619102</v>
      </c>
      <c r="AX1681">
        <v>12</v>
      </c>
      <c r="AY1681">
        <v>12</v>
      </c>
      <c r="AZ1681">
        <v>12</v>
      </c>
      <c r="BA1681">
        <v>40.6</v>
      </c>
      <c r="BB1681">
        <v>40.6</v>
      </c>
      <c r="BC1681">
        <v>40.6</v>
      </c>
      <c r="BD1681">
        <v>34.253999999999998</v>
      </c>
      <c r="BE1681">
        <v>0</v>
      </c>
      <c r="BF1681">
        <v>151.62</v>
      </c>
      <c r="BG1681">
        <v>9204600000</v>
      </c>
      <c r="BH1681">
        <v>118</v>
      </c>
      <c r="BI1681">
        <v>12</v>
      </c>
      <c r="BJ1681">
        <v>12</v>
      </c>
      <c r="BK1681">
        <v>12</v>
      </c>
      <c r="BL1681" t="s">
        <v>1253</v>
      </c>
      <c r="BM1681">
        <v>9</v>
      </c>
      <c r="BN1681">
        <v>11</v>
      </c>
      <c r="BO1681">
        <v>9</v>
      </c>
      <c r="BP1681">
        <v>10</v>
      </c>
      <c r="BQ1681">
        <v>10</v>
      </c>
      <c r="BR1681">
        <v>11</v>
      </c>
      <c r="BS1681">
        <v>11</v>
      </c>
      <c r="BT1681">
        <v>9</v>
      </c>
      <c r="BU1681">
        <v>11</v>
      </c>
      <c r="BV1681">
        <v>11</v>
      </c>
      <c r="BW1681">
        <v>9</v>
      </c>
      <c r="BX1681">
        <v>11</v>
      </c>
      <c r="BY1681">
        <v>10</v>
      </c>
      <c r="BZ1681">
        <v>313</v>
      </c>
      <c r="CA1681">
        <v>313</v>
      </c>
      <c r="CB1681">
        <v>29.4</v>
      </c>
      <c r="CC1681">
        <v>38</v>
      </c>
      <c r="CD1681">
        <v>31</v>
      </c>
      <c r="CE1681">
        <v>33.9</v>
      </c>
      <c r="CF1681">
        <v>32.299999999999997</v>
      </c>
      <c r="CG1681">
        <v>38</v>
      </c>
      <c r="CH1681">
        <v>38</v>
      </c>
      <c r="CI1681">
        <v>35.1</v>
      </c>
      <c r="CJ1681">
        <v>38</v>
      </c>
      <c r="CK1681">
        <v>34.799999999999997</v>
      </c>
      <c r="CL1681">
        <v>32.9</v>
      </c>
      <c r="CM1681">
        <v>38</v>
      </c>
      <c r="CN1681">
        <v>35.1</v>
      </c>
      <c r="CO1681">
        <v>0.371832130216526</v>
      </c>
      <c r="CP1681">
        <v>0.18816062941220099</v>
      </c>
      <c r="CQ1681">
        <v>1.9757393883068199</v>
      </c>
      <c r="CR1681">
        <v>0.67708441558441601</v>
      </c>
      <c r="CS1681">
        <v>0.29656187693278102</v>
      </c>
      <c r="CT1681">
        <v>0.86860712710416998</v>
      </c>
      <c r="CU1681">
        <v>0.695777140516182</v>
      </c>
      <c r="CV1681">
        <v>0.16347599029540999</v>
      </c>
      <c r="CW1681">
        <v>0.48467307808798399</v>
      </c>
      <c r="CX1681">
        <v>4.4851376146789003E-2</v>
      </c>
      <c r="CY1681">
        <v>-0.39301872253418002</v>
      </c>
      <c r="CZ1681">
        <v>-4.5303505598390297</v>
      </c>
    </row>
    <row r="1682" spans="1:104" x14ac:dyDescent="0.3">
      <c r="A1682" t="s">
        <v>2968</v>
      </c>
      <c r="B1682" t="s">
        <v>2969</v>
      </c>
      <c r="C1682" s="50">
        <v>1.0608307195133542</v>
      </c>
      <c r="D1682" s="51">
        <v>8.5194458700276046E-2</v>
      </c>
      <c r="E1682" s="52">
        <v>0.65060024690271889</v>
      </c>
      <c r="F1682" s="53">
        <v>0.186685776239428</v>
      </c>
      <c r="G1682" s="41">
        <v>0.66514292491993821</v>
      </c>
      <c r="H1682" s="43">
        <v>-0.58826371680290723</v>
      </c>
      <c r="I1682" s="39">
        <v>5.9916217679231503E-3</v>
      </c>
      <c r="J1682" s="40">
        <v>2.2224556100763602</v>
      </c>
      <c r="K1682" t="s">
        <v>2970</v>
      </c>
      <c r="L1682" t="s">
        <v>2971</v>
      </c>
      <c r="M1682" s="13" t="str">
        <f>IFERROR(IF(SEARCH(M$1,$L1682),1,"no"),"-")</f>
        <v>-</v>
      </c>
      <c r="N1682" s="14" t="str">
        <f>IFERROR(IF(SEARCH(N$1,$L1682),1,"no"),"-")</f>
        <v>-</v>
      </c>
      <c r="O1682" s="14" t="str">
        <f>IFERROR(IF(SEARCH(O$1,$L1682),1,"no"),"-")</f>
        <v>-</v>
      </c>
      <c r="P1682" s="15">
        <v>1432100000</v>
      </c>
      <c r="Q1682" s="16">
        <v>1260500000</v>
      </c>
      <c r="R1682" s="16">
        <v>325080000</v>
      </c>
      <c r="S1682" s="16">
        <v>769880000</v>
      </c>
      <c r="T1682" s="17">
        <v>4</v>
      </c>
      <c r="U1682" s="18">
        <v>924340000</v>
      </c>
      <c r="V1682" s="19">
        <v>897730000</v>
      </c>
      <c r="W1682" s="19">
        <v>1191400000</v>
      </c>
      <c r="AB1682" s="20">
        <v>3</v>
      </c>
      <c r="AC1682" s="32">
        <v>1315100000</v>
      </c>
      <c r="AD1682" s="33">
        <v>1371700000</v>
      </c>
      <c r="AE1682" s="33">
        <v>1528700000</v>
      </c>
      <c r="AF1682" s="34">
        <v>3</v>
      </c>
      <c r="AG1682" s="24">
        <v>1054700000</v>
      </c>
      <c r="AH1682" s="24">
        <v>868270000</v>
      </c>
      <c r="AI1682" s="24">
        <v>880940000</v>
      </c>
      <c r="AJ1682" s="25">
        <v>3</v>
      </c>
      <c r="AK1682">
        <v>30.415485382080099</v>
      </c>
      <c r="AL1682">
        <v>30.231348037719702</v>
      </c>
      <c r="AM1682">
        <v>28.276220321655298</v>
      </c>
      <c r="AN1682">
        <v>29.520057678222699</v>
      </c>
      <c r="AO1682">
        <v>29.783847808837901</v>
      </c>
      <c r="AP1682">
        <v>29.741706848144499</v>
      </c>
      <c r="AQ1682">
        <v>30.150011062622099</v>
      </c>
      <c r="AR1682">
        <v>30.292526245117202</v>
      </c>
      <c r="AS1682">
        <v>30.353317260742202</v>
      </c>
      <c r="AT1682">
        <v>30.509658813476602</v>
      </c>
      <c r="AU1682">
        <v>29.974185943603501</v>
      </c>
      <c r="AV1682">
        <v>29.693569183349599</v>
      </c>
      <c r="AW1682">
        <v>29.7144680023193</v>
      </c>
      <c r="AX1682">
        <v>26</v>
      </c>
      <c r="AY1682">
        <v>26</v>
      </c>
      <c r="AZ1682">
        <v>26</v>
      </c>
      <c r="BA1682">
        <v>39.799999999999997</v>
      </c>
      <c r="BB1682">
        <v>39.799999999999997</v>
      </c>
      <c r="BC1682">
        <v>39.799999999999997</v>
      </c>
      <c r="BD1682">
        <v>93.683000000000007</v>
      </c>
      <c r="BE1682">
        <v>0</v>
      </c>
      <c r="BF1682">
        <v>169.6</v>
      </c>
      <c r="BG1682">
        <v>9116900000</v>
      </c>
      <c r="BH1682">
        <v>141</v>
      </c>
      <c r="BI1682" t="s">
        <v>105</v>
      </c>
      <c r="BJ1682" t="s">
        <v>105</v>
      </c>
      <c r="BK1682" t="s">
        <v>105</v>
      </c>
      <c r="BL1682" t="s">
        <v>2972</v>
      </c>
      <c r="BM1682">
        <v>19</v>
      </c>
      <c r="BN1682">
        <v>19</v>
      </c>
      <c r="BO1682">
        <v>4</v>
      </c>
      <c r="BP1682">
        <v>8</v>
      </c>
      <c r="BQ1682">
        <v>18</v>
      </c>
      <c r="BR1682">
        <v>16</v>
      </c>
      <c r="BS1682">
        <v>15</v>
      </c>
      <c r="BT1682">
        <v>20</v>
      </c>
      <c r="BU1682">
        <v>22</v>
      </c>
      <c r="BV1682">
        <v>21</v>
      </c>
      <c r="BW1682">
        <v>14</v>
      </c>
      <c r="BX1682">
        <v>16</v>
      </c>
      <c r="BY1682">
        <v>16</v>
      </c>
      <c r="BZ1682">
        <v>850</v>
      </c>
      <c r="CA1682" t="s">
        <v>105</v>
      </c>
      <c r="CB1682">
        <v>27.1</v>
      </c>
      <c r="CC1682">
        <v>25.9</v>
      </c>
      <c r="CD1682">
        <v>6.2</v>
      </c>
      <c r="CE1682">
        <v>13.4</v>
      </c>
      <c r="CF1682">
        <v>25.2</v>
      </c>
      <c r="CG1682">
        <v>22.7</v>
      </c>
      <c r="CH1682">
        <v>27.4</v>
      </c>
      <c r="CI1682">
        <v>28.5</v>
      </c>
      <c r="CJ1682">
        <v>36.200000000000003</v>
      </c>
      <c r="CK1682">
        <v>32.6</v>
      </c>
      <c r="CL1682">
        <v>22.5</v>
      </c>
      <c r="CM1682">
        <v>23.4</v>
      </c>
      <c r="CN1682">
        <v>23.6</v>
      </c>
      <c r="CO1682">
        <v>0.62559999188725501</v>
      </c>
      <c r="CP1682">
        <v>0.186685776239428</v>
      </c>
      <c r="CQ1682">
        <v>2.2224556100763602</v>
      </c>
      <c r="CR1682">
        <v>0.61239032815198602</v>
      </c>
      <c r="CS1682">
        <v>-0.77438958485921106</v>
      </c>
      <c r="CT1682">
        <v>-1.3436620552966501</v>
      </c>
      <c r="CU1682">
        <v>0.69822913256955799</v>
      </c>
      <c r="CV1682">
        <v>-0.28107738494873002</v>
      </c>
      <c r="CW1682">
        <v>-0.481341931654578</v>
      </c>
      <c r="CX1682">
        <v>3.5536231884058002E-2</v>
      </c>
      <c r="CY1682">
        <v>0.59109306335449197</v>
      </c>
      <c r="CZ1682">
        <v>5.3234501572691304</v>
      </c>
    </row>
    <row r="1683" spans="1:104" x14ac:dyDescent="0.3">
      <c r="A1683" s="127" t="s">
        <v>1583</v>
      </c>
      <c r="B1683" s="127" t="s">
        <v>1584</v>
      </c>
      <c r="C1683" s="50">
        <v>0.76139460886080634</v>
      </c>
      <c r="D1683" s="51">
        <v>-0.39328374011368461</v>
      </c>
      <c r="E1683" s="52">
        <v>0.65317222507170303</v>
      </c>
      <c r="F1683" s="53">
        <v>0.18497229110401395</v>
      </c>
      <c r="G1683" s="41">
        <v>1.2352452830188678</v>
      </c>
      <c r="H1683" s="43">
        <v>0.30479754663482234</v>
      </c>
      <c r="I1683" s="39">
        <v>1.1044398168032326E-2</v>
      </c>
      <c r="J1683" s="40">
        <v>1.9568579447471699</v>
      </c>
      <c r="K1683" s="127" t="s">
        <v>767</v>
      </c>
      <c r="L1683" s="127" t="s">
        <v>768</v>
      </c>
      <c r="M1683" s="13" t="str">
        <f>IFERROR(IF(SEARCH(M$1,$L1683),1,"no"),"-")</f>
        <v>-</v>
      </c>
      <c r="N1683" s="14" t="str">
        <f>IFERROR(IF(SEARCH(N$1,$L1683),1,"no"),"-")</f>
        <v>-</v>
      </c>
      <c r="O1683" s="14" t="str">
        <f>IFERROR(IF(SEARCH(O$1,$L1683),1,"no"),"-")</f>
        <v>-</v>
      </c>
      <c r="P1683" s="15">
        <v>782250000</v>
      </c>
      <c r="Q1683" s="16">
        <v>583860000</v>
      </c>
      <c r="R1683" s="16">
        <v>1066400000</v>
      </c>
      <c r="T1683" s="17">
        <v>3</v>
      </c>
      <c r="U1683" s="18">
        <v>599340000</v>
      </c>
      <c r="V1683" s="19">
        <v>503720000</v>
      </c>
      <c r="W1683" s="19">
        <v>749040000</v>
      </c>
      <c r="AB1683" s="20">
        <v>3</v>
      </c>
      <c r="AC1683" s="32">
        <v>578430000</v>
      </c>
      <c r="AD1683" s="33">
        <v>605410000</v>
      </c>
      <c r="AE1683" s="33">
        <v>671160000</v>
      </c>
      <c r="AF1683" s="34">
        <v>3</v>
      </c>
      <c r="AG1683" s="24">
        <v>769820000</v>
      </c>
      <c r="AH1683" s="24">
        <v>737450000</v>
      </c>
      <c r="AI1683" s="24">
        <v>784110000</v>
      </c>
      <c r="AJ1683" s="25">
        <v>3</v>
      </c>
      <c r="AK1683">
        <v>29.543054580688501</v>
      </c>
      <c r="AL1683">
        <v>29.121047973632798</v>
      </c>
      <c r="AM1683">
        <v>29.9901008605957</v>
      </c>
      <c r="AN1683">
        <v>26.027696609497099</v>
      </c>
      <c r="AO1683">
        <v>29.158800125122099</v>
      </c>
      <c r="AP1683">
        <v>28.908046722412099</v>
      </c>
      <c r="AQ1683">
        <v>29.480466842651399</v>
      </c>
      <c r="AR1683">
        <v>29.107566833496101</v>
      </c>
      <c r="AS1683">
        <v>29.173337936401399</v>
      </c>
      <c r="AT1683">
        <v>29.322080612182599</v>
      </c>
      <c r="AU1683">
        <v>29.519945144653299</v>
      </c>
      <c r="AV1683">
        <v>29.457969665527301</v>
      </c>
      <c r="AW1683">
        <v>29.546480178833001</v>
      </c>
      <c r="AX1683">
        <v>7</v>
      </c>
      <c r="AY1683">
        <v>7</v>
      </c>
      <c r="AZ1683">
        <v>6</v>
      </c>
      <c r="BA1683">
        <v>54.9</v>
      </c>
      <c r="BB1683">
        <v>54.9</v>
      </c>
      <c r="BC1683">
        <v>48.9</v>
      </c>
      <c r="BD1683">
        <v>19.745999999999999</v>
      </c>
      <c r="BE1683">
        <v>0</v>
      </c>
      <c r="BF1683">
        <v>97.741</v>
      </c>
      <c r="BG1683">
        <v>5729700000</v>
      </c>
      <c r="BH1683">
        <v>58</v>
      </c>
      <c r="BI1683">
        <v>7</v>
      </c>
      <c r="BJ1683">
        <v>7</v>
      </c>
      <c r="BK1683">
        <v>6</v>
      </c>
      <c r="BL1683" t="s">
        <v>1585</v>
      </c>
      <c r="BM1683">
        <v>6</v>
      </c>
      <c r="BN1683">
        <v>6</v>
      </c>
      <c r="BO1683">
        <v>2</v>
      </c>
      <c r="BP1683">
        <v>1</v>
      </c>
      <c r="BQ1683">
        <v>5</v>
      </c>
      <c r="BR1683">
        <v>4</v>
      </c>
      <c r="BS1683">
        <v>6</v>
      </c>
      <c r="BT1683">
        <v>4</v>
      </c>
      <c r="BU1683">
        <v>6</v>
      </c>
      <c r="BV1683">
        <v>6</v>
      </c>
      <c r="BW1683">
        <v>5</v>
      </c>
      <c r="BX1683">
        <v>5</v>
      </c>
      <c r="BY1683">
        <v>5</v>
      </c>
      <c r="BZ1683">
        <v>182</v>
      </c>
      <c r="CA1683">
        <v>182</v>
      </c>
      <c r="CB1683">
        <v>53.8</v>
      </c>
      <c r="CC1683">
        <v>34.1</v>
      </c>
      <c r="CD1683">
        <v>8.1999999999999993</v>
      </c>
      <c r="CE1683">
        <v>4.4000000000000004</v>
      </c>
      <c r="CF1683">
        <v>33</v>
      </c>
      <c r="CG1683">
        <v>22.5</v>
      </c>
      <c r="CH1683">
        <v>34.1</v>
      </c>
      <c r="CI1683">
        <v>29.1</v>
      </c>
      <c r="CJ1683">
        <v>53.8</v>
      </c>
      <c r="CK1683">
        <v>53.8</v>
      </c>
      <c r="CL1683">
        <v>33</v>
      </c>
      <c r="CM1683">
        <v>33</v>
      </c>
      <c r="CN1683">
        <v>33</v>
      </c>
      <c r="CO1683">
        <v>0.19423440804389999</v>
      </c>
      <c r="CP1683">
        <v>0.184972291104014</v>
      </c>
      <c r="CQ1683">
        <v>1.9568579447471699</v>
      </c>
      <c r="CR1683">
        <v>0.79394781144781101</v>
      </c>
      <c r="CS1683">
        <v>-0.53052012125651204</v>
      </c>
      <c r="CT1683">
        <v>-0.49833762643419699</v>
      </c>
      <c r="CU1683">
        <v>0.70015516537362199</v>
      </c>
      <c r="CV1683">
        <v>-0.511962890625</v>
      </c>
      <c r="CW1683">
        <v>-0.47746528884369599</v>
      </c>
      <c r="CX1683">
        <v>4.6320720720720701E-2</v>
      </c>
      <c r="CY1683">
        <v>-0.30713653564453097</v>
      </c>
      <c r="CZ1683">
        <v>-4.4735589946916896</v>
      </c>
    </row>
    <row r="1684" spans="1:104" x14ac:dyDescent="0.3">
      <c r="A1684" t="s">
        <v>1988</v>
      </c>
      <c r="B1684" t="s">
        <v>1989</v>
      </c>
      <c r="C1684" s="50">
        <v>1.046513300968265</v>
      </c>
      <c r="D1684" s="51">
        <v>6.559064806663574E-2</v>
      </c>
      <c r="E1684" s="52">
        <v>0.65344503043583857</v>
      </c>
      <c r="F1684" s="53">
        <v>0.184790940573857</v>
      </c>
      <c r="G1684" s="41">
        <v>0.88311965170394846</v>
      </c>
      <c r="H1684" s="43">
        <v>-0.17931917657715354</v>
      </c>
      <c r="I1684" s="39">
        <v>3.9904943145900554E-2</v>
      </c>
      <c r="J1684" s="40">
        <v>1.3989733036110401</v>
      </c>
      <c r="K1684" t="s">
        <v>1990</v>
      </c>
      <c r="L1684" t="s">
        <v>1991</v>
      </c>
      <c r="M1684" s="13" t="str">
        <f>IFERROR(IF(SEARCH(M$1,$L1684),1,"no"),"-")</f>
        <v>-</v>
      </c>
      <c r="N1684" s="14" t="str">
        <f>IFERROR(IF(SEARCH(N$1,$L1684),1,"no"),"-")</f>
        <v>-</v>
      </c>
      <c r="O1684" s="14" t="str">
        <f>IFERROR(IF(SEARCH(O$1,$L1684),1,"no"),"-")</f>
        <v>-</v>
      </c>
      <c r="P1684" s="15">
        <v>11408000000</v>
      </c>
      <c r="Q1684" s="16">
        <v>11176000000</v>
      </c>
      <c r="R1684" s="16">
        <v>7379200000</v>
      </c>
      <c r="S1684" s="16">
        <v>8493900000</v>
      </c>
      <c r="T1684" s="17">
        <v>4</v>
      </c>
      <c r="U1684" s="18">
        <v>10364000000</v>
      </c>
      <c r="V1684" s="19">
        <v>10352000000</v>
      </c>
      <c r="W1684" s="19">
        <v>9468400000</v>
      </c>
      <c r="AB1684" s="20">
        <v>3</v>
      </c>
      <c r="AC1684" s="32">
        <v>10424000000</v>
      </c>
      <c r="AD1684" s="33">
        <v>11469000000</v>
      </c>
      <c r="AE1684" s="33">
        <v>11412000000</v>
      </c>
      <c r="AF1684" s="34">
        <v>3</v>
      </c>
      <c r="AG1684" s="24">
        <v>10297000000</v>
      </c>
      <c r="AH1684" s="24">
        <v>9743300000</v>
      </c>
      <c r="AI1684" s="24">
        <v>9372000000</v>
      </c>
      <c r="AJ1684" s="25">
        <v>3</v>
      </c>
      <c r="AK1684">
        <v>33.409328460693402</v>
      </c>
      <c r="AL1684">
        <v>33.379684448242202</v>
      </c>
      <c r="AM1684">
        <v>32.780818939208999</v>
      </c>
      <c r="AN1684">
        <v>32.983779907226598</v>
      </c>
      <c r="AO1684">
        <v>33.270862579345703</v>
      </c>
      <c r="AP1684">
        <v>33.269191741943402</v>
      </c>
      <c r="AQ1684">
        <v>33.140472412109403</v>
      </c>
      <c r="AR1684">
        <v>33.279190063476598</v>
      </c>
      <c r="AS1684">
        <v>33.417018890380902</v>
      </c>
      <c r="AT1684">
        <v>33.409832000732401</v>
      </c>
      <c r="AU1684">
        <v>33.261505126953097</v>
      </c>
      <c r="AV1684">
        <v>33.1817626953125</v>
      </c>
      <c r="AW1684">
        <v>33.125709533691399</v>
      </c>
      <c r="AX1684">
        <v>51</v>
      </c>
      <c r="AY1684">
        <v>51</v>
      </c>
      <c r="AZ1684">
        <v>51</v>
      </c>
      <c r="BA1684">
        <v>69.400000000000006</v>
      </c>
      <c r="BB1684">
        <v>69.400000000000006</v>
      </c>
      <c r="BC1684">
        <v>69.400000000000006</v>
      </c>
      <c r="BD1684">
        <v>85.825000000000003</v>
      </c>
      <c r="BE1684">
        <v>0</v>
      </c>
      <c r="BF1684">
        <v>323.31</v>
      </c>
      <c r="BG1684">
        <v>88485000000</v>
      </c>
      <c r="BH1684">
        <v>555</v>
      </c>
      <c r="BI1684">
        <v>51</v>
      </c>
      <c r="BJ1684">
        <v>51</v>
      </c>
      <c r="BK1684">
        <v>51</v>
      </c>
      <c r="BL1684" t="s">
        <v>1992</v>
      </c>
      <c r="BM1684">
        <v>43</v>
      </c>
      <c r="BN1684">
        <v>46</v>
      </c>
      <c r="BO1684">
        <v>32</v>
      </c>
      <c r="BP1684">
        <v>28</v>
      </c>
      <c r="BQ1684">
        <v>46</v>
      </c>
      <c r="BR1684">
        <v>39</v>
      </c>
      <c r="BS1684">
        <v>41</v>
      </c>
      <c r="BT1684">
        <v>40</v>
      </c>
      <c r="BU1684">
        <v>41</v>
      </c>
      <c r="BV1684">
        <v>41</v>
      </c>
      <c r="BW1684">
        <v>39</v>
      </c>
      <c r="BX1684">
        <v>38</v>
      </c>
      <c r="BY1684">
        <v>45</v>
      </c>
      <c r="BZ1684">
        <v>780</v>
      </c>
      <c r="CA1684">
        <v>780</v>
      </c>
      <c r="CB1684">
        <v>67.3</v>
      </c>
      <c r="CC1684">
        <v>64.5</v>
      </c>
      <c r="CD1684">
        <v>53.1</v>
      </c>
      <c r="CE1684">
        <v>52.9</v>
      </c>
      <c r="CF1684">
        <v>63.7</v>
      </c>
      <c r="CG1684">
        <v>59.4</v>
      </c>
      <c r="CH1684">
        <v>61.7</v>
      </c>
      <c r="CI1684">
        <v>58.6</v>
      </c>
      <c r="CJ1684">
        <v>61.7</v>
      </c>
      <c r="CK1684">
        <v>63.3</v>
      </c>
      <c r="CL1684">
        <v>58.8</v>
      </c>
      <c r="CM1684">
        <v>55.8</v>
      </c>
      <c r="CN1684">
        <v>65.599999999999994</v>
      </c>
      <c r="CO1684">
        <v>0.56884737127374696</v>
      </c>
      <c r="CP1684">
        <v>0.184790940573857</v>
      </c>
      <c r="CQ1684">
        <v>1.3989733036110401</v>
      </c>
      <c r="CR1684">
        <v>0.62291472868217101</v>
      </c>
      <c r="CS1684">
        <v>-0.23027737935384399</v>
      </c>
      <c r="CT1684">
        <v>-1.24036685935771</v>
      </c>
      <c r="CU1684">
        <v>0.70005877551020401</v>
      </c>
      <c r="CV1684">
        <v>-8.8439305623374806E-2</v>
      </c>
      <c r="CW1684">
        <v>-0.47705458363140002</v>
      </c>
      <c r="CX1684">
        <v>9.0364617044228698E-2</v>
      </c>
      <c r="CY1684">
        <v>0.17902119954427301</v>
      </c>
      <c r="CZ1684">
        <v>3.0009405368270099</v>
      </c>
    </row>
    <row r="1685" spans="1:104" x14ac:dyDescent="0.3">
      <c r="A1685" t="s">
        <v>6241</v>
      </c>
      <c r="B1685" t="s">
        <v>6242</v>
      </c>
      <c r="C1685" s="50">
        <v>0.96221264367816095</v>
      </c>
      <c r="D1685" s="51">
        <v>-5.5572338023935464E-2</v>
      </c>
      <c r="E1685" s="52">
        <v>0.65675990029441433</v>
      </c>
      <c r="F1685" s="53">
        <v>0.18259337174200505</v>
      </c>
      <c r="G1685" s="50">
        <v>1.0684274017607351</v>
      </c>
      <c r="H1685" s="54">
        <v>9.5488882094065586E-2</v>
      </c>
      <c r="I1685" s="55">
        <v>0.35643914747878769</v>
      </c>
      <c r="J1685" s="56">
        <v>0.44801460373631308</v>
      </c>
      <c r="K1685" t="s">
        <v>5721</v>
      </c>
      <c r="L1685" t="s">
        <v>5722</v>
      </c>
      <c r="M1685" s="13" t="str">
        <f>IFERROR(IF(SEARCH(M$1,$L1685),1,"no"),"-")</f>
        <v>-</v>
      </c>
      <c r="N1685" s="14" t="str">
        <f>IFERROR(IF(SEARCH(N$1,$L1685),1,"no"),"-")</f>
        <v>-</v>
      </c>
      <c r="O1685" s="14" t="str">
        <f>IFERROR(IF(SEARCH(O$1,$L1685),1,"no"),"-")</f>
        <v>-</v>
      </c>
      <c r="P1685" s="15">
        <v>2512300000</v>
      </c>
      <c r="Q1685" s="16">
        <v>2217200000</v>
      </c>
      <c r="R1685" s="16">
        <v>2044000000</v>
      </c>
      <c r="S1685" s="16">
        <v>2506500000</v>
      </c>
      <c r="T1685" s="17">
        <v>4</v>
      </c>
      <c r="U1685" s="18">
        <v>2428200000</v>
      </c>
      <c r="V1685" s="19">
        <v>1930700000</v>
      </c>
      <c r="W1685" s="19">
        <v>2338100000</v>
      </c>
      <c r="AB1685" s="20">
        <v>3</v>
      </c>
      <c r="AC1685" s="32">
        <v>2698000000</v>
      </c>
      <c r="AD1685" s="33">
        <v>2354800000</v>
      </c>
      <c r="AE1685" s="33">
        <v>2739400000</v>
      </c>
      <c r="AF1685" s="34">
        <v>3</v>
      </c>
      <c r="AG1685" s="24">
        <v>2901500000</v>
      </c>
      <c r="AH1685" s="24">
        <v>2878000000</v>
      </c>
      <c r="AI1685" s="24">
        <v>2545900000</v>
      </c>
      <c r="AJ1685" s="25">
        <v>3</v>
      </c>
      <c r="AK1685">
        <v>31.226362228393601</v>
      </c>
      <c r="AL1685">
        <v>31.0460910797119</v>
      </c>
      <c r="AM1685">
        <v>30.928747177123999</v>
      </c>
      <c r="AN1685">
        <v>31.223026275634801</v>
      </c>
      <c r="AO1685">
        <v>31.177240371704102</v>
      </c>
      <c r="AP1685">
        <v>30.846477508544901</v>
      </c>
      <c r="AQ1685">
        <v>31.1226902008057</v>
      </c>
      <c r="AR1685">
        <v>31.3292427062988</v>
      </c>
      <c r="AS1685">
        <v>31.132957458496101</v>
      </c>
      <c r="AT1685">
        <v>31.351213455200199</v>
      </c>
      <c r="AU1685">
        <v>31.4341526031494</v>
      </c>
      <c r="AV1685">
        <v>31.422418594360401</v>
      </c>
      <c r="AW1685">
        <v>31.245529174804702</v>
      </c>
      <c r="AX1685">
        <v>16</v>
      </c>
      <c r="AY1685">
        <v>16</v>
      </c>
      <c r="AZ1685">
        <v>16</v>
      </c>
      <c r="BA1685">
        <v>75.2</v>
      </c>
      <c r="BB1685">
        <v>75.2</v>
      </c>
      <c r="BC1685">
        <v>75.2</v>
      </c>
      <c r="BD1685">
        <v>24.484000000000002</v>
      </c>
      <c r="BE1685">
        <v>0</v>
      </c>
      <c r="BF1685">
        <v>247.27</v>
      </c>
      <c r="BG1685">
        <v>21780000000</v>
      </c>
      <c r="BH1685">
        <v>125</v>
      </c>
      <c r="BI1685" t="s">
        <v>105</v>
      </c>
      <c r="BJ1685" t="s">
        <v>105</v>
      </c>
      <c r="BK1685" t="s">
        <v>105</v>
      </c>
      <c r="BL1685" t="s">
        <v>6243</v>
      </c>
      <c r="BM1685">
        <v>12</v>
      </c>
      <c r="BN1685">
        <v>12</v>
      </c>
      <c r="BO1685">
        <v>9</v>
      </c>
      <c r="BP1685">
        <v>9</v>
      </c>
      <c r="BQ1685">
        <v>13</v>
      </c>
      <c r="BR1685">
        <v>10</v>
      </c>
      <c r="BS1685">
        <v>12</v>
      </c>
      <c r="BT1685">
        <v>12</v>
      </c>
      <c r="BU1685">
        <v>13</v>
      </c>
      <c r="BV1685">
        <v>10</v>
      </c>
      <c r="BW1685">
        <v>11</v>
      </c>
      <c r="BX1685">
        <v>14</v>
      </c>
      <c r="BY1685">
        <v>13</v>
      </c>
      <c r="BZ1685">
        <v>230</v>
      </c>
      <c r="CA1685" t="s">
        <v>105</v>
      </c>
      <c r="CB1685">
        <v>65.2</v>
      </c>
      <c r="CC1685">
        <v>59.6</v>
      </c>
      <c r="CD1685">
        <v>43.5</v>
      </c>
      <c r="CE1685">
        <v>43.5</v>
      </c>
      <c r="CF1685">
        <v>70</v>
      </c>
      <c r="CG1685">
        <v>64.3</v>
      </c>
      <c r="CH1685">
        <v>61.7</v>
      </c>
      <c r="CI1685">
        <v>64.3</v>
      </c>
      <c r="CJ1685">
        <v>67.8</v>
      </c>
      <c r="CK1685">
        <v>59.6</v>
      </c>
      <c r="CL1685">
        <v>56.5</v>
      </c>
      <c r="CM1685">
        <v>69.599999999999994</v>
      </c>
      <c r="CN1685">
        <v>64.8</v>
      </c>
      <c r="CO1685">
        <v>0.76425836698625504</v>
      </c>
      <c r="CP1685">
        <v>0.18259337174200499</v>
      </c>
      <c r="CQ1685">
        <v>0.44801460373631302</v>
      </c>
      <c r="CR1685">
        <v>0.65964056482670097</v>
      </c>
      <c r="CS1685">
        <v>-0.16508118311564199</v>
      </c>
      <c r="CT1685">
        <v>-1.59279735828799</v>
      </c>
      <c r="CU1685">
        <v>0.70329287169042798</v>
      </c>
      <c r="CV1685">
        <v>5.7253996531169797E-2</v>
      </c>
      <c r="CW1685">
        <v>0.47207143071256902</v>
      </c>
      <c r="CX1685">
        <v>0.49417823639774899</v>
      </c>
      <c r="CY1685">
        <v>-9.6228917439777503E-2</v>
      </c>
      <c r="CZ1685">
        <v>-1.0415301202540701</v>
      </c>
    </row>
    <row r="1686" spans="1:104" x14ac:dyDescent="0.3">
      <c r="A1686" t="s">
        <v>4991</v>
      </c>
      <c r="B1686" t="s">
        <v>4992</v>
      </c>
      <c r="C1686" s="50">
        <v>0.86267897459346687</v>
      </c>
      <c r="D1686" s="51">
        <v>-0.21310430017015203</v>
      </c>
      <c r="E1686" s="52">
        <v>0.65677471398457776</v>
      </c>
      <c r="F1686" s="53">
        <v>0.182583576029239</v>
      </c>
      <c r="G1686" s="50">
        <v>0.67576249105956887</v>
      </c>
      <c r="H1686" s="54">
        <v>-0.56541182053857586</v>
      </c>
      <c r="I1686" s="55">
        <v>0.16636909365471467</v>
      </c>
      <c r="J1686" s="56">
        <v>0.77892734933062602</v>
      </c>
      <c r="K1686" t="s">
        <v>4993</v>
      </c>
      <c r="L1686" t="s">
        <v>4994</v>
      </c>
      <c r="M1686" s="13" t="str">
        <f>IFERROR(IF(SEARCH(M$1,$L1686),1,"no"),"-")</f>
        <v>-</v>
      </c>
      <c r="N1686" s="14" t="str">
        <f>IFERROR(IF(SEARCH(N$1,$L1686),1,"no"),"-")</f>
        <v>-</v>
      </c>
      <c r="O1686" s="14" t="str">
        <f>IFERROR(IF(SEARCH(O$1,$L1686),1,"no"),"-")</f>
        <v>-</v>
      </c>
      <c r="P1686" s="15">
        <v>209070000</v>
      </c>
      <c r="Q1686" s="16">
        <v>276450000</v>
      </c>
      <c r="R1686" s="16">
        <v>214300000</v>
      </c>
      <c r="T1686" s="17">
        <v>3</v>
      </c>
      <c r="V1686" s="19">
        <v>175770000</v>
      </c>
      <c r="W1686" s="19">
        <v>226710000</v>
      </c>
      <c r="AB1686" s="20">
        <v>2</v>
      </c>
      <c r="AC1686" s="32">
        <v>241660000</v>
      </c>
      <c r="AD1686" s="33">
        <v>274250000</v>
      </c>
      <c r="AE1686" s="33">
        <v>267050000</v>
      </c>
      <c r="AF1686" s="34">
        <v>3</v>
      </c>
      <c r="AG1686" s="24">
        <v>187340000</v>
      </c>
      <c r="AI1686" s="24">
        <v>165390000</v>
      </c>
      <c r="AJ1686" s="25">
        <v>2</v>
      </c>
      <c r="AK1686">
        <v>27.639410018920898</v>
      </c>
      <c r="AL1686">
        <v>28.042442321777301</v>
      </c>
      <c r="AM1686">
        <v>27.675056457519499</v>
      </c>
      <c r="AN1686">
        <v>25.6335964202881</v>
      </c>
      <c r="AO1686">
        <v>25.313905715942401</v>
      </c>
      <c r="AP1686">
        <v>27.389114379882798</v>
      </c>
      <c r="AQ1686">
        <v>27.756273269653299</v>
      </c>
      <c r="AR1686">
        <v>27.848403930664102</v>
      </c>
      <c r="AS1686">
        <v>28.0309162139893</v>
      </c>
      <c r="AT1686">
        <v>27.9925346374512</v>
      </c>
      <c r="AU1686">
        <v>27.481082916259801</v>
      </c>
      <c r="AV1686">
        <v>24.9546089172363</v>
      </c>
      <c r="AW1686">
        <v>27.301296234130898</v>
      </c>
      <c r="AX1686">
        <v>7</v>
      </c>
      <c r="AY1686">
        <v>7</v>
      </c>
      <c r="AZ1686">
        <v>7</v>
      </c>
      <c r="BA1686">
        <v>23.5</v>
      </c>
      <c r="BB1686">
        <v>23.5</v>
      </c>
      <c r="BC1686">
        <v>23.5</v>
      </c>
      <c r="BD1686">
        <v>31.244</v>
      </c>
      <c r="BE1686">
        <v>0</v>
      </c>
      <c r="BF1686">
        <v>18.062999999999999</v>
      </c>
      <c r="BG1686">
        <v>1660600000</v>
      </c>
      <c r="BH1686">
        <v>27</v>
      </c>
      <c r="BI1686">
        <v>7</v>
      </c>
      <c r="BJ1686">
        <v>7</v>
      </c>
      <c r="BK1686">
        <v>7</v>
      </c>
      <c r="BL1686" t="s">
        <v>4995</v>
      </c>
      <c r="BM1686">
        <v>5</v>
      </c>
      <c r="BN1686">
        <v>5</v>
      </c>
      <c r="BO1686">
        <v>2</v>
      </c>
      <c r="BP1686">
        <v>1</v>
      </c>
      <c r="BQ1686">
        <v>3</v>
      </c>
      <c r="BR1686">
        <v>5</v>
      </c>
      <c r="BS1686">
        <v>6</v>
      </c>
      <c r="BT1686">
        <v>4</v>
      </c>
      <c r="BU1686">
        <v>5</v>
      </c>
      <c r="BV1686">
        <v>6</v>
      </c>
      <c r="BW1686">
        <v>3</v>
      </c>
      <c r="BX1686">
        <v>1</v>
      </c>
      <c r="BY1686">
        <v>3</v>
      </c>
      <c r="BZ1686">
        <v>277</v>
      </c>
      <c r="CA1686">
        <v>277</v>
      </c>
      <c r="CB1686">
        <v>20.6</v>
      </c>
      <c r="CC1686">
        <v>20.6</v>
      </c>
      <c r="CD1686">
        <v>13.4</v>
      </c>
      <c r="CE1686">
        <v>4</v>
      </c>
      <c r="CF1686">
        <v>10.1</v>
      </c>
      <c r="CG1686">
        <v>20.6</v>
      </c>
      <c r="CH1686">
        <v>23.5</v>
      </c>
      <c r="CI1686">
        <v>18.399999999999999</v>
      </c>
      <c r="CJ1686">
        <v>20.6</v>
      </c>
      <c r="CK1686">
        <v>23.5</v>
      </c>
      <c r="CL1686">
        <v>12.3</v>
      </c>
      <c r="CM1686">
        <v>5.0999999999999996</v>
      </c>
      <c r="CN1686">
        <v>12.3</v>
      </c>
      <c r="CO1686">
        <v>0.490914081402336</v>
      </c>
      <c r="CP1686">
        <v>0.182583576029239</v>
      </c>
      <c r="CQ1686">
        <v>0.77892734933062602</v>
      </c>
      <c r="CR1686">
        <v>0.63828039867109598</v>
      </c>
      <c r="CS1686">
        <v>-0.709658622741699</v>
      </c>
      <c r="CT1686">
        <v>-1.09631669538518</v>
      </c>
      <c r="CU1686">
        <v>0.70300651465798003</v>
      </c>
      <c r="CV1686">
        <v>0.42786184946696099</v>
      </c>
      <c r="CW1686">
        <v>0.472049191992434</v>
      </c>
      <c r="CX1686">
        <v>0.26315120051914298</v>
      </c>
      <c r="CY1686">
        <v>1.37828890482585</v>
      </c>
      <c r="CZ1686">
        <v>1.68960932479459</v>
      </c>
    </row>
    <row r="1687" spans="1:104" x14ac:dyDescent="0.3">
      <c r="A1687" t="s">
        <v>4959</v>
      </c>
      <c r="B1687" t="s">
        <v>4328</v>
      </c>
      <c r="C1687" s="50">
        <v>1.0212808381822467</v>
      </c>
      <c r="D1687" s="51">
        <v>3.0379642063382884E-2</v>
      </c>
      <c r="E1687" s="52">
        <v>0.65828104075137706</v>
      </c>
      <c r="F1687" s="53">
        <v>0.181588652906751</v>
      </c>
      <c r="G1687" s="50">
        <v>0.9323412495078236</v>
      </c>
      <c r="H1687" s="54">
        <v>-0.10106999744992365</v>
      </c>
      <c r="I1687" s="55">
        <v>0.16376943156566848</v>
      </c>
      <c r="J1687" s="56">
        <v>0.78576715838307098</v>
      </c>
      <c r="K1687" t="s">
        <v>4960</v>
      </c>
      <c r="L1687" t="s">
        <v>4961</v>
      </c>
      <c r="M1687" s="13" t="str">
        <f>IFERROR(IF(SEARCH(M$1,$L1687),1,"no"),"-")</f>
        <v>-</v>
      </c>
      <c r="N1687" s="14" t="str">
        <f>IFERROR(IF(SEARCH(N$1,$L1687),1,"no"),"-")</f>
        <v>-</v>
      </c>
      <c r="O1687" s="14" t="str">
        <f>IFERROR(IF(SEARCH(O$1,$L1687),1,"no"),"-")</f>
        <v>-</v>
      </c>
      <c r="P1687" s="15">
        <v>6136100000</v>
      </c>
      <c r="Q1687" s="16">
        <v>5638800000</v>
      </c>
      <c r="R1687" s="16">
        <v>5143200000</v>
      </c>
      <c r="S1687" s="16">
        <v>5148700000</v>
      </c>
      <c r="T1687" s="17">
        <v>4</v>
      </c>
      <c r="U1687" s="18">
        <v>5575200000</v>
      </c>
      <c r="V1687" s="19">
        <v>5605900000</v>
      </c>
      <c r="W1687" s="19">
        <v>5721200000</v>
      </c>
      <c r="AB1687" s="20">
        <v>3</v>
      </c>
      <c r="AC1687" s="32">
        <v>6127500000</v>
      </c>
      <c r="AD1687" s="33">
        <v>5856500000</v>
      </c>
      <c r="AE1687" s="33">
        <v>6556100000</v>
      </c>
      <c r="AF1687" s="34">
        <v>3</v>
      </c>
      <c r="AG1687" s="24">
        <v>6038800000</v>
      </c>
      <c r="AH1687" s="24">
        <v>5571000000</v>
      </c>
      <c r="AI1687" s="24">
        <v>5675900000</v>
      </c>
      <c r="AJ1687" s="25">
        <v>3</v>
      </c>
      <c r="AK1687">
        <v>32.514675140380902</v>
      </c>
      <c r="AL1687">
        <v>32.392742156982401</v>
      </c>
      <c r="AM1687">
        <v>32.260017395019503</v>
      </c>
      <c r="AN1687">
        <v>32.261562347412102</v>
      </c>
      <c r="AO1687">
        <v>32.376377105712898</v>
      </c>
      <c r="AP1687">
        <v>32.384300231933601</v>
      </c>
      <c r="AQ1687">
        <v>32.413669586181598</v>
      </c>
      <c r="AR1687">
        <v>32.512649536132798</v>
      </c>
      <c r="AS1687">
        <v>32.447391510009801</v>
      </c>
      <c r="AT1687">
        <v>32.610191345214801</v>
      </c>
      <c r="AU1687">
        <v>32.491615295410199</v>
      </c>
      <c r="AV1687">
        <v>32.375289916992202</v>
      </c>
      <c r="AW1687">
        <v>32.4022026062012</v>
      </c>
      <c r="AX1687">
        <v>35</v>
      </c>
      <c r="AY1687">
        <v>35</v>
      </c>
      <c r="AZ1687">
        <v>35</v>
      </c>
      <c r="BA1687">
        <v>65.099999999999994</v>
      </c>
      <c r="BB1687">
        <v>65.099999999999994</v>
      </c>
      <c r="BC1687">
        <v>65.099999999999994</v>
      </c>
      <c r="BD1687">
        <v>69.087000000000003</v>
      </c>
      <c r="BE1687">
        <v>0</v>
      </c>
      <c r="BF1687">
        <v>269.75</v>
      </c>
      <c r="BG1687">
        <v>51843000000</v>
      </c>
      <c r="BH1687">
        <v>309</v>
      </c>
      <c r="BI1687">
        <v>35</v>
      </c>
      <c r="BJ1687">
        <v>35</v>
      </c>
      <c r="BK1687">
        <v>35</v>
      </c>
      <c r="BL1687" t="s">
        <v>4962</v>
      </c>
      <c r="BM1687">
        <v>28</v>
      </c>
      <c r="BN1687">
        <v>30</v>
      </c>
      <c r="BO1687">
        <v>21</v>
      </c>
      <c r="BP1687">
        <v>21</v>
      </c>
      <c r="BQ1687">
        <v>29</v>
      </c>
      <c r="BR1687">
        <v>26</v>
      </c>
      <c r="BS1687">
        <v>28</v>
      </c>
      <c r="BT1687">
        <v>26</v>
      </c>
      <c r="BU1687">
        <v>28</v>
      </c>
      <c r="BV1687">
        <v>26</v>
      </c>
      <c r="BW1687">
        <v>26</v>
      </c>
      <c r="BX1687">
        <v>25</v>
      </c>
      <c r="BY1687">
        <v>26</v>
      </c>
      <c r="BZ1687">
        <v>624</v>
      </c>
      <c r="CA1687">
        <v>624</v>
      </c>
      <c r="CB1687">
        <v>54.3</v>
      </c>
      <c r="CC1687">
        <v>56.4</v>
      </c>
      <c r="CD1687">
        <v>38.9</v>
      </c>
      <c r="CE1687">
        <v>39.4</v>
      </c>
      <c r="CF1687">
        <v>49.8</v>
      </c>
      <c r="CG1687">
        <v>55</v>
      </c>
      <c r="CH1687">
        <v>58.2</v>
      </c>
      <c r="CI1687">
        <v>55.1</v>
      </c>
      <c r="CJ1687">
        <v>55.3</v>
      </c>
      <c r="CK1687">
        <v>56.4</v>
      </c>
      <c r="CL1687">
        <v>55.4</v>
      </c>
      <c r="CM1687">
        <v>51.9</v>
      </c>
      <c r="CN1687">
        <v>56.2</v>
      </c>
      <c r="CO1687">
        <v>1.0019678416554101</v>
      </c>
      <c r="CP1687">
        <v>0.181588652906751</v>
      </c>
      <c r="CQ1687">
        <v>0.78576715838307098</v>
      </c>
      <c r="CR1687">
        <v>0.72852811735941303</v>
      </c>
      <c r="CS1687">
        <v>-0.16616153717040999</v>
      </c>
      <c r="CT1687">
        <v>-2.0185999278128102</v>
      </c>
      <c r="CU1687">
        <v>0.70527309727309695</v>
      </c>
      <c r="CV1687">
        <v>-3.4199714660644497E-2</v>
      </c>
      <c r="CW1687">
        <v>-0.46978924972630798</v>
      </c>
      <c r="CX1687">
        <v>0.26027450980392203</v>
      </c>
      <c r="CY1687">
        <v>0.10037485758463301</v>
      </c>
      <c r="CZ1687">
        <v>1.70304569198155</v>
      </c>
    </row>
    <row r="1688" spans="1:104" x14ac:dyDescent="0.3">
      <c r="A1688" t="s">
        <v>7279</v>
      </c>
      <c r="B1688" t="s">
        <v>6458</v>
      </c>
      <c r="C1688" s="50">
        <v>0.92817956675757862</v>
      </c>
      <c r="D1688" s="51">
        <v>-0.1075241569806232</v>
      </c>
      <c r="E1688" s="52">
        <v>0.66122832631734085</v>
      </c>
      <c r="F1688" s="53">
        <v>0.17964854998896201</v>
      </c>
      <c r="G1688" s="50">
        <v>1.0462469412144091</v>
      </c>
      <c r="H1688" s="54">
        <v>6.5223404948853106E-2</v>
      </c>
      <c r="I1688" s="55">
        <v>0.66139118760159865</v>
      </c>
      <c r="J1688" s="56">
        <v>0.17954159593803204</v>
      </c>
      <c r="K1688" t="s">
        <v>7280</v>
      </c>
      <c r="L1688" t="s">
        <v>7281</v>
      </c>
      <c r="M1688" s="13">
        <f>IFERROR(IF(SEARCH(M$1,$L1688),1,"no"),"-")</f>
        <v>1</v>
      </c>
      <c r="N1688" s="14" t="str">
        <f>IFERROR(IF(SEARCH(N$1,$L1688),1,"no"),"-")</f>
        <v>-</v>
      </c>
      <c r="O1688" s="14" t="str">
        <f>IFERROR(IF(SEARCH(O$1,$L1688),1,"no"),"-")</f>
        <v>-</v>
      </c>
      <c r="P1688" s="15">
        <v>3165600000</v>
      </c>
      <c r="Q1688" s="16">
        <v>3715400000</v>
      </c>
      <c r="R1688" s="16">
        <v>2335500000</v>
      </c>
      <c r="S1688" s="16">
        <v>3543100000</v>
      </c>
      <c r="T1688" s="17">
        <v>4</v>
      </c>
      <c r="U1688" s="18">
        <v>2743600000</v>
      </c>
      <c r="V1688" s="19">
        <v>2319200000</v>
      </c>
      <c r="W1688" s="19">
        <v>3819600000</v>
      </c>
      <c r="AB1688" s="20">
        <v>3</v>
      </c>
      <c r="AC1688" s="32">
        <v>3697500000</v>
      </c>
      <c r="AD1688" s="33">
        <v>3459300000</v>
      </c>
      <c r="AE1688" s="33">
        <v>3386600000</v>
      </c>
      <c r="AF1688" s="34">
        <v>3</v>
      </c>
      <c r="AG1688" s="24">
        <v>4271000000</v>
      </c>
      <c r="AH1688" s="24">
        <v>3298200000</v>
      </c>
      <c r="AI1688" s="24">
        <v>3461800000</v>
      </c>
      <c r="AJ1688" s="25">
        <v>3</v>
      </c>
      <c r="AK1688">
        <v>31.559831619262699</v>
      </c>
      <c r="AL1688">
        <v>31.790870666503899</v>
      </c>
      <c r="AM1688">
        <v>31.1210842132568</v>
      </c>
      <c r="AN1688">
        <v>31.722364425659201</v>
      </c>
      <c r="AO1688">
        <v>31.353422164916999</v>
      </c>
      <c r="AP1688">
        <v>31.1109809875488</v>
      </c>
      <c r="AQ1688">
        <v>31.830774307251001</v>
      </c>
      <c r="AR1688">
        <v>31.7839031219482</v>
      </c>
      <c r="AS1688">
        <v>31.6878337860107</v>
      </c>
      <c r="AT1688">
        <v>31.657190322876001</v>
      </c>
      <c r="AU1688">
        <v>31.991926193237301</v>
      </c>
      <c r="AV1688">
        <v>31.619031906127901</v>
      </c>
      <c r="AW1688">
        <v>31.6888751983643</v>
      </c>
      <c r="AX1688">
        <v>12</v>
      </c>
      <c r="AY1688">
        <v>12</v>
      </c>
      <c r="AZ1688">
        <v>4</v>
      </c>
      <c r="BA1688">
        <v>68.3</v>
      </c>
      <c r="BB1688">
        <v>68.3</v>
      </c>
      <c r="BC1688">
        <v>25</v>
      </c>
      <c r="BD1688">
        <v>23.28</v>
      </c>
      <c r="BE1688">
        <v>0</v>
      </c>
      <c r="BF1688">
        <v>323.31</v>
      </c>
      <c r="BG1688">
        <v>29824000000</v>
      </c>
      <c r="BH1688">
        <v>163</v>
      </c>
      <c r="BI1688">
        <v>12</v>
      </c>
      <c r="BJ1688">
        <v>12</v>
      </c>
      <c r="BK1688">
        <v>4</v>
      </c>
      <c r="BL1688" t="s">
        <v>7282</v>
      </c>
      <c r="BM1688">
        <v>11</v>
      </c>
      <c r="BN1688">
        <v>12</v>
      </c>
      <c r="BO1688">
        <v>8</v>
      </c>
      <c r="BP1688">
        <v>7</v>
      </c>
      <c r="BQ1688">
        <v>11</v>
      </c>
      <c r="BR1688">
        <v>11</v>
      </c>
      <c r="BS1688">
        <v>10</v>
      </c>
      <c r="BT1688">
        <v>9</v>
      </c>
      <c r="BU1688">
        <v>12</v>
      </c>
      <c r="BV1688">
        <v>12</v>
      </c>
      <c r="BW1688">
        <v>10</v>
      </c>
      <c r="BX1688">
        <v>12</v>
      </c>
      <c r="BY1688">
        <v>10</v>
      </c>
      <c r="BZ1688">
        <v>208</v>
      </c>
      <c r="CA1688">
        <v>208</v>
      </c>
      <c r="CB1688">
        <v>56.2</v>
      </c>
      <c r="CC1688">
        <v>68.3</v>
      </c>
      <c r="CD1688">
        <v>50.5</v>
      </c>
      <c r="CE1688">
        <v>50.5</v>
      </c>
      <c r="CF1688">
        <v>56.2</v>
      </c>
      <c r="CG1688">
        <v>56.2</v>
      </c>
      <c r="CH1688">
        <v>56.2</v>
      </c>
      <c r="CI1688">
        <v>52.4</v>
      </c>
      <c r="CJ1688">
        <v>68.3</v>
      </c>
      <c r="CK1688">
        <v>68.3</v>
      </c>
      <c r="CL1688">
        <v>64.400000000000006</v>
      </c>
      <c r="CM1688">
        <v>68.3</v>
      </c>
      <c r="CN1688">
        <v>56.2</v>
      </c>
      <c r="CO1688">
        <v>0.38302634501159299</v>
      </c>
      <c r="CP1688">
        <v>0.17964854998896199</v>
      </c>
      <c r="CQ1688">
        <v>0.17954159593803201</v>
      </c>
      <c r="CR1688">
        <v>0.67487513812154698</v>
      </c>
      <c r="CS1688">
        <v>-0.16110467910766599</v>
      </c>
      <c r="CT1688">
        <v>-0.890528440994655</v>
      </c>
      <c r="CU1688">
        <v>0.70879251423921896</v>
      </c>
      <c r="CV1688">
        <v>0.11681191126505699</v>
      </c>
      <c r="CW1688">
        <v>0.46537538575111898</v>
      </c>
      <c r="CX1688">
        <v>0.80775399928901503</v>
      </c>
      <c r="CY1688">
        <v>-5.6968688964843799E-2</v>
      </c>
      <c r="CZ1688">
        <v>-0.47220214384063602</v>
      </c>
    </row>
    <row r="1689" spans="1:104" x14ac:dyDescent="0.3">
      <c r="A1689" t="s">
        <v>7136</v>
      </c>
      <c r="B1689" t="s">
        <v>2126</v>
      </c>
      <c r="C1689" s="50">
        <v>0.95842954360135046</v>
      </c>
      <c r="D1689" s="51">
        <v>-6.1255714984543658E-2</v>
      </c>
      <c r="E1689" s="52">
        <v>0.66264251680534525</v>
      </c>
      <c r="F1689" s="53">
        <v>0.17872070213718202</v>
      </c>
      <c r="G1689" s="50">
        <v>1.0450530888030889</v>
      </c>
      <c r="H1689" s="54">
        <v>6.3576233222422202E-2</v>
      </c>
      <c r="I1689" s="55">
        <v>0.62034487950943185</v>
      </c>
      <c r="J1689" s="56">
        <v>0.20736679820270404</v>
      </c>
      <c r="K1689" t="s">
        <v>7137</v>
      </c>
      <c r="L1689" t="s">
        <v>7138</v>
      </c>
      <c r="M1689" s="13" t="str">
        <f>IFERROR(IF(SEARCH(M$1,$L1689),1,"no"),"-")</f>
        <v>-</v>
      </c>
      <c r="N1689" s="14" t="str">
        <f>IFERROR(IF(SEARCH(N$1,$L1689),1,"no"),"-")</f>
        <v>-</v>
      </c>
      <c r="O1689" s="14" t="str">
        <f>IFERROR(IF(SEARCH(O$1,$L1689),1,"no"),"-")</f>
        <v>-</v>
      </c>
      <c r="P1689" s="15">
        <v>404060000</v>
      </c>
      <c r="Q1689" s="16">
        <v>400140000</v>
      </c>
      <c r="R1689" s="16">
        <v>432700000</v>
      </c>
      <c r="S1689" s="16">
        <v>512740000</v>
      </c>
      <c r="T1689" s="17">
        <v>4</v>
      </c>
      <c r="U1689" s="18">
        <v>360370000</v>
      </c>
      <c r="V1689" s="19">
        <v>432440000</v>
      </c>
      <c r="W1689" s="19">
        <v>464870000</v>
      </c>
      <c r="AB1689" s="20">
        <v>3</v>
      </c>
      <c r="AC1689" s="32">
        <v>493700000</v>
      </c>
      <c r="AD1689" s="33">
        <v>395320000</v>
      </c>
      <c r="AE1689" s="33">
        <v>354180000</v>
      </c>
      <c r="AF1689" s="34">
        <v>3</v>
      </c>
      <c r="AG1689" s="24">
        <v>420600000</v>
      </c>
      <c r="AH1689" s="24">
        <v>429500000</v>
      </c>
      <c r="AI1689" s="24">
        <v>449110000</v>
      </c>
      <c r="AJ1689" s="25">
        <v>3</v>
      </c>
      <c r="AK1689">
        <v>28.589994430541999</v>
      </c>
      <c r="AL1689">
        <v>28.575929641723601</v>
      </c>
      <c r="AM1689">
        <v>28.6887912750244</v>
      </c>
      <c r="AN1689">
        <v>28.933652877807599</v>
      </c>
      <c r="AO1689">
        <v>28.424903869628899</v>
      </c>
      <c r="AP1689">
        <v>28.687925338745099</v>
      </c>
      <c r="AQ1689">
        <v>28.792251586914102</v>
      </c>
      <c r="AR1689">
        <v>28.8790588378906</v>
      </c>
      <c r="AS1689">
        <v>28.558444976806602</v>
      </c>
      <c r="AT1689">
        <v>28.399908065795898</v>
      </c>
      <c r="AU1689">
        <v>28.647872924804702</v>
      </c>
      <c r="AV1689">
        <v>28.678083419799801</v>
      </c>
      <c r="AW1689">
        <v>28.742494583129901</v>
      </c>
      <c r="AX1689">
        <v>12</v>
      </c>
      <c r="AY1689">
        <v>12</v>
      </c>
      <c r="AZ1689">
        <v>12</v>
      </c>
      <c r="BA1689">
        <v>40.799999999999997</v>
      </c>
      <c r="BB1689">
        <v>40.799999999999997</v>
      </c>
      <c r="BC1689">
        <v>40.799999999999997</v>
      </c>
      <c r="BD1689">
        <v>33.456000000000003</v>
      </c>
      <c r="BE1689">
        <v>0</v>
      </c>
      <c r="BF1689">
        <v>38.468000000000004</v>
      </c>
      <c r="BG1689">
        <v>3912700000</v>
      </c>
      <c r="BH1689">
        <v>43</v>
      </c>
      <c r="BI1689">
        <v>12</v>
      </c>
      <c r="BJ1689">
        <v>12</v>
      </c>
      <c r="BK1689">
        <v>12</v>
      </c>
      <c r="BL1689" t="s">
        <v>7139</v>
      </c>
      <c r="BM1689">
        <v>7</v>
      </c>
      <c r="BN1689">
        <v>6</v>
      </c>
      <c r="BO1689">
        <v>7</v>
      </c>
      <c r="BP1689">
        <v>7</v>
      </c>
      <c r="BQ1689">
        <v>5</v>
      </c>
      <c r="BR1689">
        <v>7</v>
      </c>
      <c r="BS1689">
        <v>6</v>
      </c>
      <c r="BT1689">
        <v>6</v>
      </c>
      <c r="BU1689">
        <v>6</v>
      </c>
      <c r="BV1689">
        <v>6</v>
      </c>
      <c r="BW1689">
        <v>5</v>
      </c>
      <c r="BX1689">
        <v>7</v>
      </c>
      <c r="BY1689">
        <v>7</v>
      </c>
      <c r="BZ1689">
        <v>314</v>
      </c>
      <c r="CA1689">
        <v>314</v>
      </c>
      <c r="CB1689">
        <v>23.9</v>
      </c>
      <c r="CC1689">
        <v>23.6</v>
      </c>
      <c r="CD1689">
        <v>29</v>
      </c>
      <c r="CE1689">
        <v>29.3</v>
      </c>
      <c r="CF1689">
        <v>17.5</v>
      </c>
      <c r="CG1689">
        <v>27.4</v>
      </c>
      <c r="CH1689">
        <v>23.6</v>
      </c>
      <c r="CI1689">
        <v>23.6</v>
      </c>
      <c r="CJ1689">
        <v>23.6</v>
      </c>
      <c r="CK1689">
        <v>23.6</v>
      </c>
      <c r="CL1689">
        <v>19.399999999999999</v>
      </c>
      <c r="CM1689">
        <v>29.6</v>
      </c>
      <c r="CN1689">
        <v>27.7</v>
      </c>
      <c r="CO1689">
        <v>0.218503866958219</v>
      </c>
      <c r="CP1689">
        <v>0.178720702137182</v>
      </c>
      <c r="CQ1689">
        <v>0.20736679820270401</v>
      </c>
      <c r="CR1689">
        <v>0.77278053020425896</v>
      </c>
      <c r="CS1689">
        <v>8.4621429443359403E-2</v>
      </c>
      <c r="CT1689">
        <v>0.55211560041451102</v>
      </c>
      <c r="CU1689">
        <v>0.709386926512383</v>
      </c>
      <c r="CV1689">
        <v>6.2065124511718799E-2</v>
      </c>
      <c r="CW1689">
        <v>0.46326119188739401</v>
      </c>
      <c r="CX1689">
        <v>0.77533748625870302</v>
      </c>
      <c r="CY1689">
        <v>-7.7013015747070299E-2</v>
      </c>
      <c r="CZ1689">
        <v>-0.53604958349537601</v>
      </c>
    </row>
    <row r="1690" spans="1:104" x14ac:dyDescent="0.3">
      <c r="A1690" t="s">
        <v>5500</v>
      </c>
      <c r="B1690" t="s">
        <v>5501</v>
      </c>
      <c r="C1690" s="50">
        <v>0.83611189935679153</v>
      </c>
      <c r="D1690" s="51">
        <v>-0.2582320594665331</v>
      </c>
      <c r="E1690" s="52">
        <v>0.66332315601357583</v>
      </c>
      <c r="F1690" s="53">
        <v>0.17827484160802398</v>
      </c>
      <c r="G1690" s="50">
        <v>0.69893650116950301</v>
      </c>
      <c r="H1690" s="54">
        <v>-0.51676670310513828</v>
      </c>
      <c r="I1690" s="55">
        <v>0.22973011836260823</v>
      </c>
      <c r="J1690" s="56">
        <v>0.63878206365905998</v>
      </c>
      <c r="K1690" t="s">
        <v>5502</v>
      </c>
      <c r="L1690" t="s">
        <v>5503</v>
      </c>
      <c r="M1690" s="13" t="str">
        <f>IFERROR(IF(SEARCH(M$1,$L1690),1,"no"),"-")</f>
        <v>-</v>
      </c>
      <c r="N1690" s="14" t="str">
        <f>IFERROR(IF(SEARCH(N$1,$L1690),1,"no"),"-")</f>
        <v>-</v>
      </c>
      <c r="O1690" s="14" t="str">
        <f>IFERROR(IF(SEARCH(O$1,$L1690),1,"no"),"-")</f>
        <v>-</v>
      </c>
      <c r="P1690" s="15">
        <v>315840000</v>
      </c>
      <c r="Q1690" s="16">
        <v>311720000</v>
      </c>
      <c r="R1690" s="16">
        <v>218200000</v>
      </c>
      <c r="T1690" s="17">
        <v>3</v>
      </c>
      <c r="U1690" s="18">
        <v>237150000</v>
      </c>
      <c r="V1690" s="19">
        <v>246540000</v>
      </c>
      <c r="W1690" s="19">
        <v>223460000</v>
      </c>
      <c r="AB1690" s="20">
        <v>3</v>
      </c>
      <c r="AC1690" s="32">
        <v>251110000</v>
      </c>
      <c r="AD1690" s="33">
        <v>319400000</v>
      </c>
      <c r="AE1690" s="33">
        <v>297380000</v>
      </c>
      <c r="AF1690" s="34">
        <v>3</v>
      </c>
      <c r="AG1690" s="24">
        <v>184280000</v>
      </c>
      <c r="AI1690" s="24">
        <v>220120000</v>
      </c>
      <c r="AJ1690" s="25">
        <v>2</v>
      </c>
      <c r="AK1690">
        <v>28.234619140625</v>
      </c>
      <c r="AL1690">
        <v>28.215675354003899</v>
      </c>
      <c r="AM1690">
        <v>27.701076507568398</v>
      </c>
      <c r="AN1690">
        <v>25.868608474731399</v>
      </c>
      <c r="AO1690">
        <v>27.821224212646499</v>
      </c>
      <c r="AP1690">
        <v>27.877246856689499</v>
      </c>
      <c r="AQ1690">
        <v>27.7354412078857</v>
      </c>
      <c r="AR1690">
        <v>27.903743743896499</v>
      </c>
      <c r="AS1690">
        <v>28.250789642333999</v>
      </c>
      <c r="AT1690">
        <v>28.147731781005898</v>
      </c>
      <c r="AU1690">
        <v>27.457324981689499</v>
      </c>
      <c r="AV1690">
        <v>23.936616897583001</v>
      </c>
      <c r="AW1690">
        <v>27.7137145996094</v>
      </c>
      <c r="AX1690">
        <v>8</v>
      </c>
      <c r="AY1690">
        <v>8</v>
      </c>
      <c r="AZ1690">
        <v>8</v>
      </c>
      <c r="BA1690">
        <v>59</v>
      </c>
      <c r="BB1690">
        <v>59</v>
      </c>
      <c r="BC1690">
        <v>59</v>
      </c>
      <c r="BD1690">
        <v>28.843</v>
      </c>
      <c r="BE1690">
        <v>0</v>
      </c>
      <c r="BF1690">
        <v>31.23</v>
      </c>
      <c r="BG1690">
        <v>1972700000</v>
      </c>
      <c r="BH1690">
        <v>36</v>
      </c>
      <c r="BI1690">
        <v>8</v>
      </c>
      <c r="BJ1690">
        <v>8</v>
      </c>
      <c r="BK1690">
        <v>8</v>
      </c>
      <c r="BL1690" t="s">
        <v>5504</v>
      </c>
      <c r="BM1690">
        <v>6</v>
      </c>
      <c r="BN1690">
        <v>5</v>
      </c>
      <c r="BO1690">
        <v>2</v>
      </c>
      <c r="BP1690">
        <v>2</v>
      </c>
      <c r="BQ1690">
        <v>3</v>
      </c>
      <c r="BR1690">
        <v>4</v>
      </c>
      <c r="BS1690">
        <v>5</v>
      </c>
      <c r="BT1690">
        <v>3</v>
      </c>
      <c r="BU1690">
        <v>5</v>
      </c>
      <c r="BV1690">
        <v>7</v>
      </c>
      <c r="BW1690">
        <v>5</v>
      </c>
      <c r="BX1690">
        <v>1</v>
      </c>
      <c r="BY1690">
        <v>5</v>
      </c>
      <c r="BZ1690">
        <v>268</v>
      </c>
      <c r="CA1690">
        <v>268</v>
      </c>
      <c r="CB1690">
        <v>38.4</v>
      </c>
      <c r="CC1690">
        <v>39.6</v>
      </c>
      <c r="CD1690">
        <v>8.6</v>
      </c>
      <c r="CE1690">
        <v>13.8</v>
      </c>
      <c r="CF1690">
        <v>17.2</v>
      </c>
      <c r="CG1690">
        <v>26.9</v>
      </c>
      <c r="CH1690">
        <v>31.3</v>
      </c>
      <c r="CI1690">
        <v>15.7</v>
      </c>
      <c r="CJ1690">
        <v>31.3</v>
      </c>
      <c r="CK1690">
        <v>49.6</v>
      </c>
      <c r="CL1690">
        <v>31.3</v>
      </c>
      <c r="CM1690">
        <v>7.1</v>
      </c>
      <c r="CN1690">
        <v>31.3</v>
      </c>
      <c r="CO1690">
        <v>0.38416244705379698</v>
      </c>
      <c r="CP1690">
        <v>0.17827484160802401</v>
      </c>
      <c r="CQ1690">
        <v>0.63878206365905998</v>
      </c>
      <c r="CR1690">
        <v>0.67613754853022701</v>
      </c>
      <c r="CS1690">
        <v>-0.59576018651326401</v>
      </c>
      <c r="CT1690">
        <v>-0.89274627513784799</v>
      </c>
      <c r="CU1690">
        <v>0.71017694805194798</v>
      </c>
      <c r="CV1690">
        <v>-0.30630922317504899</v>
      </c>
      <c r="CW1690">
        <v>-0.46224449563326298</v>
      </c>
      <c r="CX1690">
        <v>0.337202247191011</v>
      </c>
      <c r="CY1690">
        <v>1.7315362294515</v>
      </c>
      <c r="CZ1690">
        <v>1.41594044983179</v>
      </c>
    </row>
    <row r="1691" spans="1:104" x14ac:dyDescent="0.3">
      <c r="A1691" t="s">
        <v>6885</v>
      </c>
      <c r="B1691" t="s">
        <v>6886</v>
      </c>
      <c r="C1691" s="50">
        <v>0.93859676891745014</v>
      </c>
      <c r="D1691" s="51">
        <v>-9.1422600933710033E-2</v>
      </c>
      <c r="E1691" s="52">
        <v>0.6643041903408996</v>
      </c>
      <c r="F1691" s="53">
        <v>0.177633008079013</v>
      </c>
      <c r="G1691" s="50">
        <v>0.90766106637045263</v>
      </c>
      <c r="H1691" s="54">
        <v>-0.13977441978399463</v>
      </c>
      <c r="I1691" s="55">
        <v>0.53338981539206998</v>
      </c>
      <c r="J1691" s="56">
        <v>0.27295528103694106</v>
      </c>
      <c r="K1691" t="s">
        <v>6887</v>
      </c>
      <c r="L1691" t="s">
        <v>6888</v>
      </c>
      <c r="M1691" s="13" t="str">
        <f>IFERROR(IF(SEARCH(M$1,$L1691),1,"no"),"-")</f>
        <v>-</v>
      </c>
      <c r="N1691" s="14" t="str">
        <f>IFERROR(IF(SEARCH(N$1,$L1691),1,"no"),"-")</f>
        <v>-</v>
      </c>
      <c r="O1691" s="14" t="str">
        <f>IFERROR(IF(SEARCH(O$1,$L1691),1,"no"),"-")</f>
        <v>-</v>
      </c>
      <c r="P1691" s="15">
        <v>788560000</v>
      </c>
      <c r="Q1691" s="16">
        <v>820820000</v>
      </c>
      <c r="R1691" s="16">
        <v>1051500000</v>
      </c>
      <c r="S1691" s="16">
        <v>1129800000</v>
      </c>
      <c r="T1691" s="17">
        <v>4</v>
      </c>
      <c r="U1691" s="18">
        <v>1052600000</v>
      </c>
      <c r="V1691" s="19">
        <v>789050000</v>
      </c>
      <c r="W1691" s="19">
        <v>826790000</v>
      </c>
      <c r="AB1691" s="20">
        <v>3</v>
      </c>
      <c r="AC1691" s="32">
        <v>819230000</v>
      </c>
      <c r="AD1691" s="33">
        <v>877770000</v>
      </c>
      <c r="AE1691" s="33">
        <v>1183800000</v>
      </c>
      <c r="AF1691" s="34">
        <v>3</v>
      </c>
      <c r="AG1691" s="24">
        <v>971080000</v>
      </c>
      <c r="AH1691" s="24">
        <v>785720000</v>
      </c>
      <c r="AI1691" s="24">
        <v>857990000</v>
      </c>
      <c r="AJ1691" s="25">
        <v>3</v>
      </c>
      <c r="AK1691">
        <v>29.554645538330099</v>
      </c>
      <c r="AL1691">
        <v>29.612489700317401</v>
      </c>
      <c r="AM1691">
        <v>29.969800949096701</v>
      </c>
      <c r="AN1691">
        <v>30.073419570922901</v>
      </c>
      <c r="AO1691">
        <v>29.971309661865199</v>
      </c>
      <c r="AP1691">
        <v>29.5555419921875</v>
      </c>
      <c r="AQ1691">
        <v>29.6229457855225</v>
      </c>
      <c r="AR1691">
        <v>29.609693527221701</v>
      </c>
      <c r="AS1691">
        <v>29.7092685699463</v>
      </c>
      <c r="AT1691">
        <v>30.1407775878906</v>
      </c>
      <c r="AU1691">
        <v>29.855014801025401</v>
      </c>
      <c r="AV1691">
        <v>29.549440383911101</v>
      </c>
      <c r="AW1691">
        <v>29.676385879516602</v>
      </c>
      <c r="AX1691">
        <v>17</v>
      </c>
      <c r="AY1691">
        <v>17</v>
      </c>
      <c r="AZ1691">
        <v>17</v>
      </c>
      <c r="BA1691">
        <v>60.2</v>
      </c>
      <c r="BB1691">
        <v>60.2</v>
      </c>
      <c r="BC1691">
        <v>60.2</v>
      </c>
      <c r="BD1691">
        <v>29.332999999999998</v>
      </c>
      <c r="BE1691">
        <v>0</v>
      </c>
      <c r="BF1691">
        <v>292.92</v>
      </c>
      <c r="BG1691">
        <v>8041200000</v>
      </c>
      <c r="BH1691">
        <v>96</v>
      </c>
      <c r="BI1691">
        <v>17</v>
      </c>
      <c r="BJ1691">
        <v>17</v>
      </c>
      <c r="BK1691">
        <v>17</v>
      </c>
      <c r="BL1691" t="s">
        <v>6889</v>
      </c>
      <c r="BM1691">
        <v>10</v>
      </c>
      <c r="BN1691">
        <v>10</v>
      </c>
      <c r="BO1691">
        <v>7</v>
      </c>
      <c r="BP1691">
        <v>6</v>
      </c>
      <c r="BQ1691">
        <v>10</v>
      </c>
      <c r="BR1691">
        <v>10</v>
      </c>
      <c r="BS1691">
        <v>9</v>
      </c>
      <c r="BT1691">
        <v>8</v>
      </c>
      <c r="BU1691">
        <v>8</v>
      </c>
      <c r="BV1691">
        <v>8</v>
      </c>
      <c r="BW1691">
        <v>7</v>
      </c>
      <c r="BX1691">
        <v>9</v>
      </c>
      <c r="BY1691">
        <v>10</v>
      </c>
      <c r="BZ1691">
        <v>269</v>
      </c>
      <c r="CA1691">
        <v>269</v>
      </c>
      <c r="CB1691">
        <v>43.1</v>
      </c>
      <c r="CC1691">
        <v>36.4</v>
      </c>
      <c r="CD1691">
        <v>39</v>
      </c>
      <c r="CE1691">
        <v>35.700000000000003</v>
      </c>
      <c r="CF1691">
        <v>36.4</v>
      </c>
      <c r="CG1691">
        <v>42.4</v>
      </c>
      <c r="CH1691">
        <v>33.1</v>
      </c>
      <c r="CI1691">
        <v>39.4</v>
      </c>
      <c r="CJ1691">
        <v>33.799999999999997</v>
      </c>
      <c r="CK1691">
        <v>29.7</v>
      </c>
      <c r="CL1691">
        <v>34.200000000000003</v>
      </c>
      <c r="CM1691">
        <v>40.9</v>
      </c>
      <c r="CN1691">
        <v>34.200000000000003</v>
      </c>
      <c r="CO1691">
        <v>2.8834639739718199E-2</v>
      </c>
      <c r="CP1691">
        <v>0.177633008079013</v>
      </c>
      <c r="CQ1691">
        <v>0.272955281036941</v>
      </c>
      <c r="CR1691">
        <v>0.96085347738014903</v>
      </c>
      <c r="CS1691">
        <v>-1.7324288686115401E-2</v>
      </c>
      <c r="CT1691">
        <v>-8.4732847668485003E-2</v>
      </c>
      <c r="CU1691">
        <v>0.71086015403323899</v>
      </c>
      <c r="CV1691">
        <v>8.59897931416818E-2</v>
      </c>
      <c r="CW1691">
        <v>0.460780054434555</v>
      </c>
      <c r="CX1691">
        <v>0.69747277712495104</v>
      </c>
      <c r="CY1691">
        <v>0.12629954020182099</v>
      </c>
      <c r="CZ1691">
        <v>0.68076104709813001</v>
      </c>
    </row>
    <row r="1692" spans="1:104" x14ac:dyDescent="0.3">
      <c r="A1692" t="s">
        <v>5835</v>
      </c>
      <c r="B1692" t="s">
        <v>5836</v>
      </c>
      <c r="C1692" s="50">
        <v>0.98087886506812028</v>
      </c>
      <c r="D1692" s="51">
        <v>-2.7853114973136767E-2</v>
      </c>
      <c r="E1692" s="52">
        <v>0.6648638985048384</v>
      </c>
      <c r="F1692" s="53">
        <v>0.17726724819735101</v>
      </c>
      <c r="G1692" s="50">
        <v>0.89303138185654007</v>
      </c>
      <c r="H1692" s="54">
        <v>-0.1632172211609042</v>
      </c>
      <c r="I1692" s="55">
        <v>0.27269071786606297</v>
      </c>
      <c r="J1692" s="56">
        <v>0.56432964477988501</v>
      </c>
      <c r="M1692" s="13" t="str">
        <f>IFERROR(IF(SEARCH(M$1,$L1692),1,"no"),"-")</f>
        <v>-</v>
      </c>
      <c r="N1692" s="14" t="str">
        <f>IFERROR(IF(SEARCH(N$1,$L1692),1,"no"),"-")</f>
        <v>-</v>
      </c>
      <c r="O1692" s="14" t="str">
        <f>IFERROR(IF(SEARCH(O$1,$L1692),1,"no"),"-")</f>
        <v>-</v>
      </c>
      <c r="P1692" s="15">
        <v>3352000000</v>
      </c>
      <c r="Q1692" s="16">
        <v>3371900000</v>
      </c>
      <c r="R1692" s="16">
        <v>2997200000</v>
      </c>
      <c r="S1692" s="16">
        <v>3194800000</v>
      </c>
      <c r="T1692" s="17">
        <v>4</v>
      </c>
      <c r="U1692" s="18">
        <v>3362900000</v>
      </c>
      <c r="V1692" s="19">
        <v>3115500000</v>
      </c>
      <c r="W1692" s="19">
        <v>3023300000</v>
      </c>
      <c r="AB1692" s="20">
        <v>3</v>
      </c>
      <c r="AC1692" s="32">
        <v>4182000000</v>
      </c>
      <c r="AD1692" s="33">
        <v>3828600000</v>
      </c>
      <c r="AE1692" s="33">
        <v>4123800000</v>
      </c>
      <c r="AF1692" s="34">
        <v>3</v>
      </c>
      <c r="AG1692" s="24">
        <v>4096400000</v>
      </c>
      <c r="AH1692" s="24">
        <v>3726300000</v>
      </c>
      <c r="AI1692" s="24">
        <v>3013700000</v>
      </c>
      <c r="AJ1692" s="25">
        <v>3</v>
      </c>
      <c r="AK1692">
        <v>31.642375946044901</v>
      </c>
      <c r="AL1692">
        <v>31.650915145873999</v>
      </c>
      <c r="AM1692">
        <v>31.4809684753418</v>
      </c>
      <c r="AN1692">
        <v>31.573078155517599</v>
      </c>
      <c r="AO1692">
        <v>31.647058486938501</v>
      </c>
      <c r="AP1692">
        <v>31.536815643310501</v>
      </c>
      <c r="AQ1692">
        <v>31.493476867675799</v>
      </c>
      <c r="AR1692">
        <v>31.961545944213899</v>
      </c>
      <c r="AS1692">
        <v>31.834169387817401</v>
      </c>
      <c r="AT1692">
        <v>31.941328048706101</v>
      </c>
      <c r="AU1692">
        <v>31.931709289550799</v>
      </c>
      <c r="AV1692">
        <v>31.795097351074201</v>
      </c>
      <c r="AW1692">
        <v>31.488887786865199</v>
      </c>
      <c r="AX1692">
        <v>33</v>
      </c>
      <c r="AY1692">
        <v>33</v>
      </c>
      <c r="AZ1692">
        <v>33</v>
      </c>
      <c r="BA1692">
        <v>58.2</v>
      </c>
      <c r="BB1692">
        <v>58.2</v>
      </c>
      <c r="BC1692">
        <v>58.2</v>
      </c>
      <c r="BD1692">
        <v>48.238</v>
      </c>
      <c r="BE1692">
        <v>0</v>
      </c>
      <c r="BF1692">
        <v>323.31</v>
      </c>
      <c r="BG1692">
        <v>30858000000</v>
      </c>
      <c r="BH1692">
        <v>278</v>
      </c>
      <c r="BI1692">
        <v>33</v>
      </c>
      <c r="BJ1692">
        <v>33</v>
      </c>
      <c r="BK1692">
        <v>33</v>
      </c>
      <c r="BL1692" t="s">
        <v>5837</v>
      </c>
      <c r="BM1692">
        <v>28</v>
      </c>
      <c r="BN1692">
        <v>27</v>
      </c>
      <c r="BO1692">
        <v>18</v>
      </c>
      <c r="BP1692">
        <v>22</v>
      </c>
      <c r="BQ1692">
        <v>26</v>
      </c>
      <c r="BR1692">
        <v>27</v>
      </c>
      <c r="BS1692">
        <v>26</v>
      </c>
      <c r="BT1692">
        <v>23</v>
      </c>
      <c r="BU1692">
        <v>27</v>
      </c>
      <c r="BV1692">
        <v>24</v>
      </c>
      <c r="BW1692">
        <v>21</v>
      </c>
      <c r="BX1692">
        <v>23</v>
      </c>
      <c r="BY1692">
        <v>25</v>
      </c>
      <c r="BZ1692">
        <v>421</v>
      </c>
      <c r="CA1692">
        <v>421</v>
      </c>
      <c r="CB1692">
        <v>54.9</v>
      </c>
      <c r="CC1692">
        <v>53.9</v>
      </c>
      <c r="CD1692">
        <v>37.1</v>
      </c>
      <c r="CE1692">
        <v>47</v>
      </c>
      <c r="CF1692">
        <v>51.8</v>
      </c>
      <c r="CG1692">
        <v>53.2</v>
      </c>
      <c r="CH1692">
        <v>48.7</v>
      </c>
      <c r="CI1692">
        <v>45.6</v>
      </c>
      <c r="CJ1692">
        <v>50.8</v>
      </c>
      <c r="CK1692">
        <v>47.5</v>
      </c>
      <c r="CL1692">
        <v>44.4</v>
      </c>
      <c r="CM1692">
        <v>47</v>
      </c>
      <c r="CN1692">
        <v>46.8</v>
      </c>
      <c r="CO1692">
        <v>2.63436838946226</v>
      </c>
      <c r="CP1692">
        <v>0.17726724819735101</v>
      </c>
      <c r="CQ1692">
        <v>0.56432964477988501</v>
      </c>
      <c r="CR1692">
        <v>0.56861538461538497</v>
      </c>
      <c r="CS1692">
        <v>-0.32551336288452098</v>
      </c>
      <c r="CT1692">
        <v>-5.6993484906918201</v>
      </c>
      <c r="CU1692">
        <v>0.71095666261644397</v>
      </c>
      <c r="CV1692">
        <v>2.7717431386310699E-2</v>
      </c>
      <c r="CW1692">
        <v>0.45994505836986199</v>
      </c>
      <c r="CX1692">
        <v>0.38570508826583599</v>
      </c>
      <c r="CY1692">
        <v>0.17378298441569101</v>
      </c>
      <c r="CZ1692">
        <v>1.27076186190198</v>
      </c>
    </row>
    <row r="1693" spans="1:104" x14ac:dyDescent="0.3">
      <c r="A1693" t="s">
        <v>3230</v>
      </c>
      <c r="C1693" s="50">
        <v>0.66237064910630294</v>
      </c>
      <c r="D1693" s="51">
        <v>-0.59428934917414056</v>
      </c>
      <c r="E1693" s="52">
        <v>0.66865107818197544</v>
      </c>
      <c r="F1693" s="53">
        <v>0.17480045076875897</v>
      </c>
      <c r="G1693" s="41">
        <v>0.57110374995671798</v>
      </c>
      <c r="H1693" s="43">
        <v>-0.80817523730028296</v>
      </c>
      <c r="I1693" s="39">
        <v>1.7711104915076763E-2</v>
      </c>
      <c r="J1693" s="40">
        <v>1.7517543443123302</v>
      </c>
      <c r="M1693" s="13" t="str">
        <f>IFERROR(IF(SEARCH(M$1,$L1693),1,"no"),"-")</f>
        <v>-</v>
      </c>
      <c r="N1693" s="14" t="str">
        <f>IFERROR(IF(SEARCH(N$1,$L1693),1,"no"),"-")</f>
        <v>-</v>
      </c>
      <c r="O1693" s="14" t="str">
        <f>IFERROR(IF(SEARCH(O$1,$L1693),1,"no"),"-")</f>
        <v>-</v>
      </c>
      <c r="P1693" s="15">
        <v>240370000</v>
      </c>
      <c r="Q1693" s="16">
        <v>184830000</v>
      </c>
      <c r="T1693" s="17">
        <v>2</v>
      </c>
      <c r="U1693" s="18">
        <v>110540000</v>
      </c>
      <c r="V1693" s="19">
        <v>171380000</v>
      </c>
      <c r="W1693" s="19">
        <v>140540000</v>
      </c>
      <c r="AB1693" s="20">
        <v>3</v>
      </c>
      <c r="AC1693" s="32">
        <v>282110000</v>
      </c>
      <c r="AD1693" s="33">
        <v>309870000</v>
      </c>
      <c r="AE1693" s="33">
        <v>274430000</v>
      </c>
      <c r="AF1693" s="34">
        <v>3</v>
      </c>
      <c r="AG1693" s="24">
        <v>215260000</v>
      </c>
      <c r="AH1693" s="24">
        <v>143160000</v>
      </c>
      <c r="AI1693" s="24">
        <v>136390000</v>
      </c>
      <c r="AJ1693" s="25">
        <v>3</v>
      </c>
      <c r="AK1693">
        <v>27.840681076049801</v>
      </c>
      <c r="AL1693">
        <v>27.461624145507798</v>
      </c>
      <c r="AM1693">
        <v>25.7524604797363</v>
      </c>
      <c r="AN1693">
        <v>25.9691486358643</v>
      </c>
      <c r="AO1693">
        <v>26.719993591308601</v>
      </c>
      <c r="AP1693">
        <v>27.352622985839801</v>
      </c>
      <c r="AQ1693">
        <v>27.06640625</v>
      </c>
      <c r="AR1693">
        <v>28.071681976318398</v>
      </c>
      <c r="AS1693">
        <v>28.207088470458999</v>
      </c>
      <c r="AT1693">
        <v>28.031862258911101</v>
      </c>
      <c r="AU1693">
        <v>27.681505203247099</v>
      </c>
      <c r="AV1693">
        <v>27.093053817748999</v>
      </c>
      <c r="AW1693">
        <v>27.0231628417969</v>
      </c>
      <c r="AX1693">
        <v>16</v>
      </c>
      <c r="AY1693">
        <v>7</v>
      </c>
      <c r="AZ1693">
        <v>0</v>
      </c>
      <c r="BA1693">
        <v>33.1</v>
      </c>
      <c r="BB1693">
        <v>19.2</v>
      </c>
      <c r="BC1693">
        <v>0</v>
      </c>
      <c r="BD1693">
        <v>46.448999999999998</v>
      </c>
      <c r="BE1693">
        <v>0</v>
      </c>
      <c r="BF1693">
        <v>44.713999999999999</v>
      </c>
      <c r="BG1693">
        <v>1501000000</v>
      </c>
      <c r="BH1693">
        <v>34</v>
      </c>
      <c r="BI1693" t="s">
        <v>105</v>
      </c>
      <c r="BJ1693" t="s">
        <v>105</v>
      </c>
      <c r="BK1693" t="s">
        <v>105</v>
      </c>
      <c r="BL1693" t="s">
        <v>3230</v>
      </c>
      <c r="BM1693">
        <v>3</v>
      </c>
      <c r="BN1693">
        <v>5</v>
      </c>
      <c r="BO1693">
        <v>1</v>
      </c>
      <c r="BP1693">
        <v>1</v>
      </c>
      <c r="BQ1693">
        <v>4</v>
      </c>
      <c r="BR1693">
        <v>3</v>
      </c>
      <c r="BS1693">
        <v>3</v>
      </c>
      <c r="BT1693">
        <v>4</v>
      </c>
      <c r="BU1693">
        <v>4</v>
      </c>
      <c r="BV1693">
        <v>5</v>
      </c>
      <c r="BW1693">
        <v>3</v>
      </c>
      <c r="BX1693">
        <v>4</v>
      </c>
      <c r="BY1693">
        <v>2</v>
      </c>
      <c r="BZ1693">
        <v>432</v>
      </c>
      <c r="CA1693" t="s">
        <v>105</v>
      </c>
      <c r="CB1693">
        <v>18.8</v>
      </c>
      <c r="CC1693">
        <v>28.5</v>
      </c>
      <c r="CD1693">
        <v>16</v>
      </c>
      <c r="CE1693">
        <v>21.3</v>
      </c>
      <c r="CF1693">
        <v>24.5</v>
      </c>
      <c r="CG1693">
        <v>22.5</v>
      </c>
      <c r="CH1693">
        <v>14.6</v>
      </c>
      <c r="CI1693">
        <v>25</v>
      </c>
      <c r="CJ1693">
        <v>24.5</v>
      </c>
      <c r="CK1693">
        <v>26.6</v>
      </c>
      <c r="CL1693">
        <v>22.5</v>
      </c>
      <c r="CM1693">
        <v>26.9</v>
      </c>
      <c r="CN1693">
        <v>22</v>
      </c>
      <c r="CO1693">
        <v>1.08326326573956</v>
      </c>
      <c r="CP1693">
        <v>0.174800450768759</v>
      </c>
      <c r="CQ1693">
        <v>1.75175434431233</v>
      </c>
      <c r="CR1693">
        <v>0.72630303030303001</v>
      </c>
      <c r="CS1693">
        <v>-1.3475656509399401</v>
      </c>
      <c r="CT1693">
        <v>-2.1660498729609001</v>
      </c>
      <c r="CU1693">
        <v>0.71584789644012903</v>
      </c>
      <c r="CV1693">
        <v>-0.290362358093262</v>
      </c>
      <c r="CW1693">
        <v>-0.45430483418815998</v>
      </c>
      <c r="CX1693">
        <v>5.7763313609467501E-2</v>
      </c>
      <c r="CY1693">
        <v>0.83763694763183605</v>
      </c>
      <c r="CZ1693">
        <v>3.8886337682763799</v>
      </c>
    </row>
    <row r="1694" spans="1:104" x14ac:dyDescent="0.3">
      <c r="A1694" t="s">
        <v>2481</v>
      </c>
      <c r="B1694" t="s">
        <v>2482</v>
      </c>
      <c r="C1694" s="50">
        <v>0.94324089881929141</v>
      </c>
      <c r="D1694" s="51">
        <v>-8.4301820118736076E-2</v>
      </c>
      <c r="E1694" s="52">
        <v>0.66880413522391124</v>
      </c>
      <c r="F1694" s="53">
        <v>0.17470105031279895</v>
      </c>
      <c r="G1694" s="41">
        <v>0.76317201416460989</v>
      </c>
      <c r="H1694" s="43">
        <v>-0.38991982680154785</v>
      </c>
      <c r="I1694" s="39">
        <v>1.5919069566818964E-2</v>
      </c>
      <c r="J1694" s="40">
        <v>1.7980823193750397</v>
      </c>
      <c r="K1694" t="s">
        <v>2483</v>
      </c>
      <c r="L1694" t="s">
        <v>2484</v>
      </c>
      <c r="M1694" s="13" t="str">
        <f>IFERROR(IF(SEARCH(M$1,$L1694),1,"no"),"-")</f>
        <v>-</v>
      </c>
      <c r="N1694" s="14" t="str">
        <f>IFERROR(IF(SEARCH(N$1,$L1694),1,"no"),"-")</f>
        <v>-</v>
      </c>
      <c r="O1694" s="14" t="str">
        <f>IFERROR(IF(SEARCH(O$1,$L1694),1,"no"),"-")</f>
        <v>-</v>
      </c>
      <c r="P1694" s="15">
        <v>1740600000</v>
      </c>
      <c r="Q1694" s="16">
        <v>1658300000</v>
      </c>
      <c r="R1694" s="16">
        <v>1189900000</v>
      </c>
      <c r="S1694" s="16">
        <v>1444300000</v>
      </c>
      <c r="T1694" s="17">
        <v>4</v>
      </c>
      <c r="U1694" s="18">
        <v>1267400000</v>
      </c>
      <c r="V1694" s="19">
        <v>1407400000</v>
      </c>
      <c r="W1694" s="19">
        <v>1593200000</v>
      </c>
      <c r="AB1694" s="20">
        <v>3</v>
      </c>
      <c r="AC1694" s="32">
        <v>1996200000</v>
      </c>
      <c r="AD1694" s="33">
        <v>1832100000</v>
      </c>
      <c r="AE1694" s="33">
        <v>1763100000</v>
      </c>
      <c r="AF1694" s="34">
        <v>3</v>
      </c>
      <c r="AG1694" s="24">
        <v>1572000000</v>
      </c>
      <c r="AH1694" s="24">
        <v>1291400000</v>
      </c>
      <c r="AI1694" s="24">
        <v>1403800000</v>
      </c>
      <c r="AJ1694" s="25">
        <v>3</v>
      </c>
      <c r="AK1694">
        <v>30.696937561035199</v>
      </c>
      <c r="AL1694">
        <v>30.627058029174801</v>
      </c>
      <c r="AM1694">
        <v>30.148193359375</v>
      </c>
      <c r="AN1694">
        <v>30.4277229309082</v>
      </c>
      <c r="AO1694">
        <v>30.2392253875732</v>
      </c>
      <c r="AP1694">
        <v>30.390384674072301</v>
      </c>
      <c r="AQ1694">
        <v>30.569280624389599</v>
      </c>
      <c r="AR1694">
        <v>30.894609451293899</v>
      </c>
      <c r="AS1694">
        <v>30.770851135253899</v>
      </c>
      <c r="AT1694">
        <v>30.715467453002901</v>
      </c>
      <c r="AU1694">
        <v>30.549953460693398</v>
      </c>
      <c r="AV1694">
        <v>30.266288757324201</v>
      </c>
      <c r="AW1694">
        <v>30.386690139770501</v>
      </c>
      <c r="AX1694">
        <v>30</v>
      </c>
      <c r="AY1694">
        <v>30</v>
      </c>
      <c r="AZ1694">
        <v>30</v>
      </c>
      <c r="BA1694">
        <v>27.2</v>
      </c>
      <c r="BB1694">
        <v>27.2</v>
      </c>
      <c r="BC1694">
        <v>27.2</v>
      </c>
      <c r="BD1694">
        <v>134.81</v>
      </c>
      <c r="BE1694">
        <v>0</v>
      </c>
      <c r="BF1694">
        <v>195.36</v>
      </c>
      <c r="BG1694">
        <v>13674000000</v>
      </c>
      <c r="BH1694">
        <v>185</v>
      </c>
      <c r="BI1694" t="s">
        <v>105</v>
      </c>
      <c r="BJ1694" t="s">
        <v>105</v>
      </c>
      <c r="BK1694" t="s">
        <v>105</v>
      </c>
      <c r="BL1694" t="s">
        <v>2485</v>
      </c>
      <c r="BM1694">
        <v>22</v>
      </c>
      <c r="BN1694">
        <v>23</v>
      </c>
      <c r="BO1694">
        <v>16</v>
      </c>
      <c r="BP1694">
        <v>17</v>
      </c>
      <c r="BQ1694">
        <v>21</v>
      </c>
      <c r="BR1694">
        <v>22</v>
      </c>
      <c r="BS1694">
        <v>15</v>
      </c>
      <c r="BT1694">
        <v>22</v>
      </c>
      <c r="BU1694">
        <v>20</v>
      </c>
      <c r="BV1694">
        <v>20</v>
      </c>
      <c r="BW1694">
        <v>16</v>
      </c>
      <c r="BX1694">
        <v>17</v>
      </c>
      <c r="BY1694">
        <v>19</v>
      </c>
      <c r="BZ1694">
        <v>1220</v>
      </c>
      <c r="CA1694" t="s">
        <v>105</v>
      </c>
      <c r="CB1694">
        <v>18.600000000000001</v>
      </c>
      <c r="CC1694">
        <v>21.6</v>
      </c>
      <c r="CD1694">
        <v>15</v>
      </c>
      <c r="CE1694">
        <v>16.600000000000001</v>
      </c>
      <c r="CF1694">
        <v>18.7</v>
      </c>
      <c r="CG1694">
        <v>19.8</v>
      </c>
      <c r="CH1694">
        <v>14.7</v>
      </c>
      <c r="CI1694">
        <v>22</v>
      </c>
      <c r="CJ1694">
        <v>18.100000000000001</v>
      </c>
      <c r="CK1694">
        <v>17.8</v>
      </c>
      <c r="CL1694">
        <v>15.9</v>
      </c>
      <c r="CM1694">
        <v>15.6</v>
      </c>
      <c r="CN1694">
        <v>17.5</v>
      </c>
      <c r="CO1694">
        <v>1.0444068270469</v>
      </c>
      <c r="CP1694">
        <v>0.17470105031279901</v>
      </c>
      <c r="CQ1694">
        <v>1.7980823193750399</v>
      </c>
      <c r="CR1694">
        <v>0.71949597855227898</v>
      </c>
      <c r="CS1694">
        <v>-0.31866470972697097</v>
      </c>
      <c r="CT1694">
        <v>-2.0953864284397401</v>
      </c>
      <c r="CU1694">
        <v>0.71577193691872198</v>
      </c>
      <c r="CV1694">
        <v>7.5347741444904401E-2</v>
      </c>
      <c r="CW1694">
        <v>0.454077238310862</v>
      </c>
      <c r="CX1694">
        <v>5.3978227060653201E-2</v>
      </c>
      <c r="CY1694">
        <v>0.39266522725423397</v>
      </c>
      <c r="CZ1694">
        <v>4.0158534327749402</v>
      </c>
    </row>
    <row r="1695" spans="1:104" x14ac:dyDescent="0.3">
      <c r="A1695" t="s">
        <v>1430</v>
      </c>
      <c r="B1695" t="s">
        <v>136</v>
      </c>
      <c r="C1695" s="50">
        <v>0.93687566418703505</v>
      </c>
      <c r="D1695" s="51">
        <v>-9.4070499044741518E-2</v>
      </c>
      <c r="E1695" s="52">
        <v>0.66952273222177616</v>
      </c>
      <c r="F1695" s="53">
        <v>0.17423467285529204</v>
      </c>
      <c r="G1695" s="41">
        <v>1.2716195407172666</v>
      </c>
      <c r="H1695" s="43">
        <v>0.34666709135833629</v>
      </c>
      <c r="I1695" s="39">
        <v>7.1771468728567831E-3</v>
      </c>
      <c r="J1695" s="40">
        <v>2.1440481662912201</v>
      </c>
      <c r="K1695" t="s">
        <v>429</v>
      </c>
      <c r="L1695" t="s">
        <v>430</v>
      </c>
      <c r="M1695" s="13" t="str">
        <f>IFERROR(IF(SEARCH(M$1,$L1695),1,"no"),"-")</f>
        <v>-</v>
      </c>
      <c r="N1695" s="14" t="str">
        <f>IFERROR(IF(SEARCH(N$1,$L1695),1,"no"),"-")</f>
        <v>-</v>
      </c>
      <c r="O1695" s="14" t="str">
        <f>IFERROR(IF(SEARCH(O$1,$L1695),1,"no"),"-")</f>
        <v>-</v>
      </c>
      <c r="P1695" s="15">
        <v>172310000</v>
      </c>
      <c r="Q1695" s="16">
        <v>150000000</v>
      </c>
      <c r="R1695" s="16">
        <v>232330000</v>
      </c>
      <c r="S1695" s="16">
        <v>198160000</v>
      </c>
      <c r="T1695" s="17">
        <v>4</v>
      </c>
      <c r="U1695" s="18">
        <v>169240000</v>
      </c>
      <c r="V1695" s="19">
        <v>201900000</v>
      </c>
      <c r="W1695" s="19">
        <v>157820000</v>
      </c>
      <c r="AB1695" s="20">
        <v>3</v>
      </c>
      <c r="AC1695" s="32">
        <v>162750000</v>
      </c>
      <c r="AD1695" s="33">
        <v>144280000</v>
      </c>
      <c r="AE1695" s="33">
        <v>141060000</v>
      </c>
      <c r="AF1695" s="34">
        <v>3</v>
      </c>
      <c r="AG1695" s="24">
        <v>195920000</v>
      </c>
      <c r="AH1695" s="24">
        <v>189640000</v>
      </c>
      <c r="AI1695" s="24">
        <v>184240000</v>
      </c>
      <c r="AJ1695" s="25">
        <v>3</v>
      </c>
      <c r="AK1695">
        <v>27.360431671142599</v>
      </c>
      <c r="AL1695">
        <v>27.160387039184599</v>
      </c>
      <c r="AM1695">
        <v>27.791599273681602</v>
      </c>
      <c r="AN1695">
        <v>27.562089920043899</v>
      </c>
      <c r="AO1695">
        <v>27.334495544433601</v>
      </c>
      <c r="AP1695">
        <v>27.589065551757798</v>
      </c>
      <c r="AQ1695">
        <v>27.233705520629901</v>
      </c>
      <c r="AR1695">
        <v>27.278081893920898</v>
      </c>
      <c r="AS1695">
        <v>27.104295730590799</v>
      </c>
      <c r="AT1695">
        <v>27.071733474731399</v>
      </c>
      <c r="AU1695">
        <v>27.545688629150401</v>
      </c>
      <c r="AV1695">
        <v>27.4986877441406</v>
      </c>
      <c r="AW1695">
        <v>27.457010269165</v>
      </c>
      <c r="AX1695">
        <v>10</v>
      </c>
      <c r="AY1695">
        <v>10</v>
      </c>
      <c r="AZ1695">
        <v>10</v>
      </c>
      <c r="BA1695">
        <v>38.299999999999997</v>
      </c>
      <c r="BB1695">
        <v>38.299999999999997</v>
      </c>
      <c r="BC1695">
        <v>38.299999999999997</v>
      </c>
      <c r="BD1695">
        <v>42.588999999999999</v>
      </c>
      <c r="BE1695">
        <v>0</v>
      </c>
      <c r="BF1695">
        <v>41.375999999999998</v>
      </c>
      <c r="BG1695">
        <v>1566300000</v>
      </c>
      <c r="BH1695">
        <v>36</v>
      </c>
      <c r="BI1695">
        <v>10</v>
      </c>
      <c r="BJ1695">
        <v>10</v>
      </c>
      <c r="BK1695">
        <v>10</v>
      </c>
      <c r="BL1695" t="s">
        <v>1431</v>
      </c>
      <c r="BM1695">
        <v>4</v>
      </c>
      <c r="BN1695">
        <v>4</v>
      </c>
      <c r="BO1695">
        <v>4</v>
      </c>
      <c r="BP1695">
        <v>2</v>
      </c>
      <c r="BQ1695">
        <v>4</v>
      </c>
      <c r="BR1695">
        <v>5</v>
      </c>
      <c r="BS1695">
        <v>5</v>
      </c>
      <c r="BT1695">
        <v>5</v>
      </c>
      <c r="BU1695">
        <v>4</v>
      </c>
      <c r="BV1695">
        <v>5</v>
      </c>
      <c r="BW1695">
        <v>5</v>
      </c>
      <c r="BX1695">
        <v>6</v>
      </c>
      <c r="BY1695">
        <v>5</v>
      </c>
      <c r="BZ1695">
        <v>386</v>
      </c>
      <c r="CA1695">
        <v>386</v>
      </c>
      <c r="CB1695">
        <v>9.3000000000000007</v>
      </c>
      <c r="CC1695">
        <v>10.6</v>
      </c>
      <c r="CD1695">
        <v>15.5</v>
      </c>
      <c r="CE1695">
        <v>9.3000000000000007</v>
      </c>
      <c r="CF1695">
        <v>12.7</v>
      </c>
      <c r="CG1695">
        <v>13.2</v>
      </c>
      <c r="CH1695">
        <v>15.3</v>
      </c>
      <c r="CI1695">
        <v>13.2</v>
      </c>
      <c r="CJ1695">
        <v>9.3000000000000007</v>
      </c>
      <c r="CK1695">
        <v>13.2</v>
      </c>
      <c r="CL1695">
        <v>13.2</v>
      </c>
      <c r="CM1695">
        <v>17.600000000000001</v>
      </c>
      <c r="CN1695">
        <v>15.3</v>
      </c>
      <c r="CO1695">
        <v>0.92429515595687795</v>
      </c>
      <c r="CP1695">
        <v>0.17423467285529201</v>
      </c>
      <c r="CQ1695">
        <v>2.1440481662912201</v>
      </c>
      <c r="CR1695">
        <v>0.72640000000000005</v>
      </c>
      <c r="CS1695">
        <v>0.31725660959879698</v>
      </c>
      <c r="CT1695">
        <v>1.87890964660682</v>
      </c>
      <c r="CU1695">
        <v>0.71589010101010098</v>
      </c>
      <c r="CV1695">
        <v>8.2871437072753906E-2</v>
      </c>
      <c r="CW1695">
        <v>0.45300904635286199</v>
      </c>
      <c r="CX1695">
        <v>3.8873614190687397E-2</v>
      </c>
      <c r="CY1695">
        <v>-0.34909184773763302</v>
      </c>
      <c r="CZ1695">
        <v>-5.0606738838857401</v>
      </c>
    </row>
    <row r="1696" spans="1:104" x14ac:dyDescent="0.3">
      <c r="A1696" t="s">
        <v>2273</v>
      </c>
      <c r="B1696" t="s">
        <v>2274</v>
      </c>
      <c r="C1696" s="50">
        <v>0.96407482533243183</v>
      </c>
      <c r="D1696" s="51">
        <v>-5.2782971308968037E-2</v>
      </c>
      <c r="E1696" s="52">
        <v>0.66960401055887597</v>
      </c>
      <c r="F1696" s="53">
        <v>0.17418195382248297</v>
      </c>
      <c r="G1696" s="41">
        <v>0.80332811009674343</v>
      </c>
      <c r="H1696" s="43">
        <v>-0.31593873463358352</v>
      </c>
      <c r="I1696" s="39">
        <v>6.9089054311191275E-4</v>
      </c>
      <c r="J1696" s="40">
        <v>3.1605907518846701</v>
      </c>
      <c r="K1696" t="s">
        <v>2275</v>
      </c>
      <c r="L1696" t="s">
        <v>2276</v>
      </c>
      <c r="M1696" s="13" t="str">
        <f>IFERROR(IF(SEARCH(M$1,$L1696),1,"no"),"-")</f>
        <v>-</v>
      </c>
      <c r="N1696" s="14" t="str">
        <f>IFERROR(IF(SEARCH(N$1,$L1696),1,"no"),"-")</f>
        <v>-</v>
      </c>
      <c r="O1696" s="14" t="str">
        <f>IFERROR(IF(SEARCH(O$1,$L1696),1,"no"),"-")</f>
        <v>-</v>
      </c>
      <c r="P1696" s="15">
        <v>1635300000</v>
      </c>
      <c r="Q1696" s="16">
        <v>1550200000</v>
      </c>
      <c r="R1696" s="16">
        <v>1250800000</v>
      </c>
      <c r="S1696" s="16">
        <v>1479700000</v>
      </c>
      <c r="T1696" s="17">
        <v>4</v>
      </c>
      <c r="U1696" s="18">
        <v>1437900000</v>
      </c>
      <c r="V1696" s="19">
        <v>1473300000</v>
      </c>
      <c r="W1696" s="19">
        <v>1366400000</v>
      </c>
      <c r="AB1696" s="20">
        <v>3</v>
      </c>
      <c r="AC1696" s="32">
        <v>1976700000</v>
      </c>
      <c r="AD1696" s="33">
        <v>2021400000</v>
      </c>
      <c r="AE1696" s="33">
        <v>1873100000</v>
      </c>
      <c r="AF1696" s="34">
        <v>3</v>
      </c>
      <c r="AG1696" s="24">
        <v>1559800000</v>
      </c>
      <c r="AH1696" s="24">
        <v>1572600000</v>
      </c>
      <c r="AI1696" s="24">
        <v>1584100000</v>
      </c>
      <c r="AJ1696" s="25">
        <v>3</v>
      </c>
      <c r="AK1696">
        <v>30.606908798217798</v>
      </c>
      <c r="AL1696">
        <v>30.529808044433601</v>
      </c>
      <c r="AM1696">
        <v>30.2202033996582</v>
      </c>
      <c r="AN1696">
        <v>30.4626579284668</v>
      </c>
      <c r="AO1696">
        <v>30.4213161468506</v>
      </c>
      <c r="AP1696">
        <v>30.456403732299801</v>
      </c>
      <c r="AQ1696">
        <v>30.347732543945298</v>
      </c>
      <c r="AR1696">
        <v>30.880447387695298</v>
      </c>
      <c r="AS1696">
        <v>30.9127082824707</v>
      </c>
      <c r="AT1696">
        <v>30.802780151367202</v>
      </c>
      <c r="AU1696">
        <v>30.538713455200199</v>
      </c>
      <c r="AV1696">
        <v>30.5505046844482</v>
      </c>
      <c r="AW1696">
        <v>30.5610160827637</v>
      </c>
      <c r="AX1696">
        <v>23</v>
      </c>
      <c r="AY1696">
        <v>21</v>
      </c>
      <c r="AZ1696">
        <v>21</v>
      </c>
      <c r="BA1696">
        <v>73.400000000000006</v>
      </c>
      <c r="BB1696">
        <v>68.7</v>
      </c>
      <c r="BC1696">
        <v>68.7</v>
      </c>
      <c r="BD1696">
        <v>44.859000000000002</v>
      </c>
      <c r="BE1696">
        <v>0</v>
      </c>
      <c r="BF1696">
        <v>307.92</v>
      </c>
      <c r="BG1696">
        <v>13875000000</v>
      </c>
      <c r="BH1696">
        <v>127</v>
      </c>
      <c r="BI1696">
        <v>23</v>
      </c>
      <c r="BJ1696">
        <v>21</v>
      </c>
      <c r="BK1696">
        <v>21</v>
      </c>
      <c r="BL1696" t="s">
        <v>2277</v>
      </c>
      <c r="BM1696">
        <v>17</v>
      </c>
      <c r="BN1696">
        <v>15</v>
      </c>
      <c r="BO1696">
        <v>11</v>
      </c>
      <c r="BP1696">
        <v>13</v>
      </c>
      <c r="BQ1696">
        <v>17</v>
      </c>
      <c r="BR1696">
        <v>15</v>
      </c>
      <c r="BS1696">
        <v>17</v>
      </c>
      <c r="BT1696">
        <v>18</v>
      </c>
      <c r="BU1696">
        <v>16</v>
      </c>
      <c r="BV1696">
        <v>18</v>
      </c>
      <c r="BW1696">
        <v>15</v>
      </c>
      <c r="BX1696">
        <v>15</v>
      </c>
      <c r="BY1696">
        <v>15</v>
      </c>
      <c r="BZ1696">
        <v>403</v>
      </c>
      <c r="CA1696">
        <v>403</v>
      </c>
      <c r="CB1696">
        <v>63.8</v>
      </c>
      <c r="CC1696">
        <v>58.6</v>
      </c>
      <c r="CD1696">
        <v>42.4</v>
      </c>
      <c r="CE1696">
        <v>52.4</v>
      </c>
      <c r="CF1696">
        <v>62</v>
      </c>
      <c r="CG1696">
        <v>52.1</v>
      </c>
      <c r="CH1696">
        <v>56.8</v>
      </c>
      <c r="CI1696">
        <v>64.8</v>
      </c>
      <c r="CJ1696">
        <v>56.6</v>
      </c>
      <c r="CK1696">
        <v>64</v>
      </c>
      <c r="CL1696">
        <v>53.1</v>
      </c>
      <c r="CM1696">
        <v>58.1</v>
      </c>
      <c r="CN1696">
        <v>56.3</v>
      </c>
      <c r="CO1696">
        <v>1.98608805084481</v>
      </c>
      <c r="CP1696">
        <v>0.174181953822483</v>
      </c>
      <c r="CQ1696">
        <v>3.1605907518846701</v>
      </c>
      <c r="CR1696">
        <v>0.71688888888888902</v>
      </c>
      <c r="CS1696">
        <v>-0.410417397816975</v>
      </c>
      <c r="CT1696">
        <v>-3.9997946147539798</v>
      </c>
      <c r="CU1696">
        <v>0.715681744749596</v>
      </c>
      <c r="CV1696">
        <v>4.6410401662189599E-2</v>
      </c>
      <c r="CW1696">
        <v>0.45288826390787601</v>
      </c>
      <c r="CX1696">
        <v>2.4937500000000001E-2</v>
      </c>
      <c r="CY1696">
        <v>0.31523386637369599</v>
      </c>
      <c r="CZ1696">
        <v>9.4797737397443402</v>
      </c>
    </row>
    <row r="1697" spans="1:104" x14ac:dyDescent="0.3">
      <c r="A1697" s="127" t="s">
        <v>4948</v>
      </c>
      <c r="B1697" s="127" t="s">
        <v>2039</v>
      </c>
      <c r="C1697" s="50">
        <v>0.9556005848103214</v>
      </c>
      <c r="D1697" s="51">
        <v>-6.5520358189504385E-2</v>
      </c>
      <c r="E1697" s="52">
        <v>0.67032782156279402</v>
      </c>
      <c r="F1697" s="53">
        <v>0.17371275509463396</v>
      </c>
      <c r="G1697" s="50">
        <v>0.81708361891706649</v>
      </c>
      <c r="H1697" s="54">
        <v>-0.29144436605875862</v>
      </c>
      <c r="I1697" s="55">
        <v>0.16263115854861637</v>
      </c>
      <c r="J1697" s="56">
        <v>0.78879624417032101</v>
      </c>
      <c r="K1697" s="127" t="s">
        <v>4949</v>
      </c>
      <c r="L1697" s="127" t="s">
        <v>4950</v>
      </c>
      <c r="M1697" s="13" t="str">
        <f>IFERROR(IF(SEARCH(M$1,$L1697),1,"no"),"-")</f>
        <v>-</v>
      </c>
      <c r="N1697" s="14" t="str">
        <f>IFERROR(IF(SEARCH(N$1,$L1697),1,"no"),"-")</f>
        <v>-</v>
      </c>
      <c r="O1697" s="14" t="str">
        <f>IFERROR(IF(SEARCH(O$1,$L1697),1,"no"),"-")</f>
        <v>-</v>
      </c>
      <c r="P1697" s="15">
        <v>139820000</v>
      </c>
      <c r="Q1697" s="16">
        <v>137530000</v>
      </c>
      <c r="R1697" s="16">
        <v>112520000</v>
      </c>
      <c r="T1697" s="17">
        <v>3</v>
      </c>
      <c r="U1697" s="18">
        <v>138070000</v>
      </c>
      <c r="V1697" s="19">
        <v>116730000</v>
      </c>
      <c r="W1697" s="19">
        <v>117760000</v>
      </c>
      <c r="AB1697" s="20">
        <v>3</v>
      </c>
      <c r="AC1697" s="32">
        <v>133210000</v>
      </c>
      <c r="AD1697" s="33">
        <v>150090000</v>
      </c>
      <c r="AE1697" s="33">
        <v>183580000</v>
      </c>
      <c r="AF1697" s="34">
        <v>3</v>
      </c>
      <c r="AG1697" s="24">
        <v>112010000</v>
      </c>
      <c r="AH1697" s="24">
        <v>141710000</v>
      </c>
      <c r="AI1697" s="24">
        <v>127760000</v>
      </c>
      <c r="AJ1697" s="25">
        <v>3</v>
      </c>
      <c r="AK1697">
        <v>27.058996200561499</v>
      </c>
      <c r="AL1697">
        <v>27.035171508789102</v>
      </c>
      <c r="AM1697">
        <v>26.74560546875</v>
      </c>
      <c r="AN1697">
        <v>26.29709815979</v>
      </c>
      <c r="AO1697">
        <v>27.040824890136701</v>
      </c>
      <c r="AP1697">
        <v>26.798599243164102</v>
      </c>
      <c r="AQ1697">
        <v>26.811273574829102</v>
      </c>
      <c r="AR1697">
        <v>26.9891262054443</v>
      </c>
      <c r="AS1697">
        <v>27.161252975463899</v>
      </c>
      <c r="AT1697">
        <v>27.4518337249756</v>
      </c>
      <c r="AU1697">
        <v>26.739051818847699</v>
      </c>
      <c r="AV1697">
        <v>27.078367233276399</v>
      </c>
      <c r="AW1697">
        <v>26.928861618041999</v>
      </c>
      <c r="AX1697">
        <v>7</v>
      </c>
      <c r="AY1697">
        <v>7</v>
      </c>
      <c r="AZ1697">
        <v>7</v>
      </c>
      <c r="BA1697">
        <v>15.2</v>
      </c>
      <c r="BB1697">
        <v>15.2</v>
      </c>
      <c r="BC1697">
        <v>15.2</v>
      </c>
      <c r="BD1697">
        <v>61.658000000000001</v>
      </c>
      <c r="BE1697">
        <v>0</v>
      </c>
      <c r="BF1697">
        <v>27.614999999999998</v>
      </c>
      <c r="BG1697">
        <v>1092800000</v>
      </c>
      <c r="BH1697">
        <v>25</v>
      </c>
      <c r="BI1697">
        <v>7</v>
      </c>
      <c r="BJ1697">
        <v>7</v>
      </c>
      <c r="BK1697">
        <v>7</v>
      </c>
      <c r="BL1697" t="s">
        <v>4951</v>
      </c>
      <c r="BM1697">
        <v>6</v>
      </c>
      <c r="BN1697">
        <v>6</v>
      </c>
      <c r="BO1697">
        <v>2</v>
      </c>
      <c r="BP1697">
        <v>1</v>
      </c>
      <c r="BQ1697">
        <v>4</v>
      </c>
      <c r="BR1697">
        <v>3</v>
      </c>
      <c r="BS1697">
        <v>4</v>
      </c>
      <c r="BT1697">
        <v>6</v>
      </c>
      <c r="BU1697">
        <v>5</v>
      </c>
      <c r="BV1697">
        <v>6</v>
      </c>
      <c r="BW1697">
        <v>5</v>
      </c>
      <c r="BX1697">
        <v>3</v>
      </c>
      <c r="BY1697">
        <v>5</v>
      </c>
      <c r="BZ1697">
        <v>560</v>
      </c>
      <c r="CA1697">
        <v>560</v>
      </c>
      <c r="CB1697">
        <v>10.7</v>
      </c>
      <c r="CC1697">
        <v>10.7</v>
      </c>
      <c r="CD1697">
        <v>6.1</v>
      </c>
      <c r="CE1697">
        <v>1.6</v>
      </c>
      <c r="CF1697">
        <v>7.5</v>
      </c>
      <c r="CG1697">
        <v>4.3</v>
      </c>
      <c r="CH1697">
        <v>9.1</v>
      </c>
      <c r="CI1697">
        <v>13.6</v>
      </c>
      <c r="CJ1697">
        <v>12.1</v>
      </c>
      <c r="CK1697">
        <v>13.6</v>
      </c>
      <c r="CL1697">
        <v>11.4</v>
      </c>
      <c r="CM1697">
        <v>7.5</v>
      </c>
      <c r="CN1697">
        <v>12.3</v>
      </c>
      <c r="CO1697">
        <v>0.85116832538255005</v>
      </c>
      <c r="CP1697">
        <v>0.17371275509463399</v>
      </c>
      <c r="CQ1697">
        <v>0.78879624417032101</v>
      </c>
      <c r="CR1697">
        <v>0.69794719471947197</v>
      </c>
      <c r="CS1697">
        <v>-0.41651980082194101</v>
      </c>
      <c r="CT1697">
        <v>-1.7480590237742999</v>
      </c>
      <c r="CU1697">
        <v>0.71642793702058905</v>
      </c>
      <c r="CV1697">
        <v>-9.9348068237304701E-2</v>
      </c>
      <c r="CW1697">
        <v>-0.45181299104990102</v>
      </c>
      <c r="CX1697">
        <v>0.259779672131148</v>
      </c>
      <c r="CY1697">
        <v>0.28531074523925798</v>
      </c>
      <c r="CZ1697">
        <v>1.70899970949921</v>
      </c>
    </row>
    <row r="1698" spans="1:104" x14ac:dyDescent="0.3">
      <c r="A1698" t="s">
        <v>3103</v>
      </c>
      <c r="B1698" t="s">
        <v>3104</v>
      </c>
      <c r="C1698" s="50">
        <v>0.93391240569371869</v>
      </c>
      <c r="D1698" s="51">
        <v>-9.8640853086778293E-2</v>
      </c>
      <c r="E1698" s="52">
        <v>0.67083672543789719</v>
      </c>
      <c r="F1698" s="53">
        <v>0.17338316965207498</v>
      </c>
      <c r="G1698" s="41">
        <v>0.62662165153863181</v>
      </c>
      <c r="H1698" s="43">
        <v>-0.67433347515006825</v>
      </c>
      <c r="I1698" s="39">
        <v>4.4902545455282925E-2</v>
      </c>
      <c r="J1698" s="40">
        <v>1.3477290388218699</v>
      </c>
      <c r="K1698" t="s">
        <v>3105</v>
      </c>
      <c r="L1698" t="s">
        <v>3106</v>
      </c>
      <c r="M1698" s="13" t="str">
        <f>IFERROR(IF(SEARCH(M$1,$L1698),1,"no"),"-")</f>
        <v>-</v>
      </c>
      <c r="N1698" s="14" t="str">
        <f>IFERROR(IF(SEARCH(N$1,$L1698),1,"no"),"-")</f>
        <v>-</v>
      </c>
      <c r="O1698" s="14" t="str">
        <f>IFERROR(IF(SEARCH(O$1,$L1698),1,"no"),"-")</f>
        <v>-</v>
      </c>
      <c r="P1698" s="15">
        <v>1342600000</v>
      </c>
      <c r="Q1698" s="16">
        <v>1276100000</v>
      </c>
      <c r="R1698" s="16">
        <v>983470000</v>
      </c>
      <c r="S1698" s="16">
        <v>906190000</v>
      </c>
      <c r="T1698" s="17">
        <v>4</v>
      </c>
      <c r="U1698" s="18">
        <v>1129200000</v>
      </c>
      <c r="V1698" s="19">
        <v>722210000</v>
      </c>
      <c r="W1698" s="19">
        <v>1306400000</v>
      </c>
      <c r="AB1698" s="20">
        <v>3</v>
      </c>
      <c r="AC1698" s="32">
        <v>1866000000</v>
      </c>
      <c r="AD1698" s="33">
        <v>1407400000</v>
      </c>
      <c r="AE1698" s="33">
        <v>1243600000</v>
      </c>
      <c r="AF1698" s="34">
        <v>3</v>
      </c>
      <c r="AG1698" s="24">
        <v>1051900000</v>
      </c>
      <c r="AH1698" s="24">
        <v>753650000</v>
      </c>
      <c r="AI1698" s="24">
        <v>1024900000</v>
      </c>
      <c r="AJ1698" s="25">
        <v>3</v>
      </c>
      <c r="AK1698">
        <v>30.322381973266602</v>
      </c>
      <c r="AL1698">
        <v>30.2490940093994</v>
      </c>
      <c r="AM1698">
        <v>29.873306274414102</v>
      </c>
      <c r="AN1698">
        <v>29.7552375793457</v>
      </c>
      <c r="AO1698">
        <v>30.072654724121101</v>
      </c>
      <c r="AP1698">
        <v>29.427843093872099</v>
      </c>
      <c r="AQ1698">
        <v>30.2829494476318</v>
      </c>
      <c r="AR1698">
        <v>30.7973022460938</v>
      </c>
      <c r="AS1698">
        <v>30.390384674072301</v>
      </c>
      <c r="AT1698">
        <v>30.211875915527301</v>
      </c>
      <c r="AU1698">
        <v>29.970350265502901</v>
      </c>
      <c r="AV1698">
        <v>29.4893188476563</v>
      </c>
      <c r="AW1698">
        <v>29.932836532592798</v>
      </c>
      <c r="AX1698">
        <v>8</v>
      </c>
      <c r="AY1698">
        <v>8</v>
      </c>
      <c r="AZ1698">
        <v>8</v>
      </c>
      <c r="BA1698">
        <v>39.1</v>
      </c>
      <c r="BB1698">
        <v>39.1</v>
      </c>
      <c r="BC1698">
        <v>39.1</v>
      </c>
      <c r="BD1698">
        <v>32.186</v>
      </c>
      <c r="BE1698">
        <v>0</v>
      </c>
      <c r="BF1698">
        <v>112.59</v>
      </c>
      <c r="BG1698">
        <v>9973700000</v>
      </c>
      <c r="BH1698">
        <v>67</v>
      </c>
      <c r="BI1698">
        <v>8</v>
      </c>
      <c r="BJ1698">
        <v>8</v>
      </c>
      <c r="BK1698">
        <v>8</v>
      </c>
      <c r="BL1698" t="s">
        <v>3107</v>
      </c>
      <c r="BM1698">
        <v>6</v>
      </c>
      <c r="BN1698">
        <v>5</v>
      </c>
      <c r="BO1698">
        <v>5</v>
      </c>
      <c r="BP1698">
        <v>5</v>
      </c>
      <c r="BQ1698">
        <v>5</v>
      </c>
      <c r="BR1698">
        <v>4</v>
      </c>
      <c r="BS1698">
        <v>4</v>
      </c>
      <c r="BT1698">
        <v>5</v>
      </c>
      <c r="BU1698">
        <v>5</v>
      </c>
      <c r="BV1698">
        <v>4</v>
      </c>
      <c r="BW1698">
        <v>3</v>
      </c>
      <c r="BX1698">
        <v>3</v>
      </c>
      <c r="BY1698">
        <v>6</v>
      </c>
      <c r="BZ1698">
        <v>302</v>
      </c>
      <c r="CA1698">
        <v>302</v>
      </c>
      <c r="CB1698">
        <v>31.5</v>
      </c>
      <c r="CC1698">
        <v>18.2</v>
      </c>
      <c r="CD1698">
        <v>25.2</v>
      </c>
      <c r="CE1698">
        <v>25.2</v>
      </c>
      <c r="CF1698">
        <v>30.8</v>
      </c>
      <c r="CG1698">
        <v>18.2</v>
      </c>
      <c r="CH1698">
        <v>18.2</v>
      </c>
      <c r="CI1698">
        <v>18.2</v>
      </c>
      <c r="CJ1698">
        <v>30.8</v>
      </c>
      <c r="CK1698">
        <v>17.5</v>
      </c>
      <c r="CL1698">
        <v>17.5</v>
      </c>
      <c r="CM1698">
        <v>12.6</v>
      </c>
      <c r="CN1698">
        <v>31.5</v>
      </c>
      <c r="CO1698">
        <v>0.93595596654568303</v>
      </c>
      <c r="CP1698">
        <v>0.17338316965207501</v>
      </c>
      <c r="CQ1698">
        <v>1.3477290388218699</v>
      </c>
      <c r="CR1698">
        <v>0.72462630480167001</v>
      </c>
      <c r="CS1698">
        <v>-0.416515986124676</v>
      </c>
      <c r="CT1698">
        <v>-1.8998239323492101</v>
      </c>
      <c r="CU1698">
        <v>0.71670217917675505</v>
      </c>
      <c r="CV1698">
        <v>0.122189203898113</v>
      </c>
      <c r="CW1698">
        <v>0.451057338564743</v>
      </c>
      <c r="CX1698">
        <v>9.6957336108220604E-2</v>
      </c>
      <c r="CY1698">
        <v>0.66901906331380401</v>
      </c>
      <c r="CZ1698">
        <v>2.88244505420881</v>
      </c>
    </row>
    <row r="1699" spans="1:104" x14ac:dyDescent="0.3">
      <c r="A1699" t="s">
        <v>4967</v>
      </c>
      <c r="B1699" t="s">
        <v>4968</v>
      </c>
      <c r="C1699" s="50">
        <v>1.0572168103624979</v>
      </c>
      <c r="D1699" s="51">
        <v>8.027126996517947E-2</v>
      </c>
      <c r="E1699" s="52">
        <v>0.6711618804257411</v>
      </c>
      <c r="F1699" s="53">
        <v>0.17317271783918897</v>
      </c>
      <c r="G1699" s="50">
        <v>0.86714211582529299</v>
      </c>
      <c r="H1699" s="54">
        <v>-0.20565963893239875</v>
      </c>
      <c r="I1699" s="55">
        <v>0.16404248547362787</v>
      </c>
      <c r="J1699" s="56">
        <v>0.78504365916445995</v>
      </c>
      <c r="K1699" t="s">
        <v>4969</v>
      </c>
      <c r="L1699" t="s">
        <v>4970</v>
      </c>
      <c r="M1699" s="13" t="str">
        <f>IFERROR(IF(SEARCH(M$1,$L1699),1,"no"),"-")</f>
        <v>-</v>
      </c>
      <c r="N1699" s="14" t="str">
        <f>IFERROR(IF(SEARCH(N$1,$L1699),1,"no"),"-")</f>
        <v>-</v>
      </c>
      <c r="O1699" s="14" t="str">
        <f>IFERROR(IF(SEARCH(O$1,$L1699),1,"no"),"-")</f>
        <v>-</v>
      </c>
      <c r="P1699" s="15">
        <v>853550000</v>
      </c>
      <c r="Q1699" s="16">
        <v>665670000</v>
      </c>
      <c r="R1699" s="16">
        <v>356780000</v>
      </c>
      <c r="S1699" s="16">
        <v>481990000</v>
      </c>
      <c r="T1699" s="17">
        <v>4</v>
      </c>
      <c r="U1699" s="18">
        <v>687240000</v>
      </c>
      <c r="V1699" s="19">
        <v>548560000</v>
      </c>
      <c r="W1699" s="19">
        <v>633880000</v>
      </c>
      <c r="AB1699" s="20">
        <v>3</v>
      </c>
      <c r="AC1699" s="32">
        <v>784180000</v>
      </c>
      <c r="AD1699" s="33">
        <v>685250000</v>
      </c>
      <c r="AE1699" s="33">
        <v>708160000</v>
      </c>
      <c r="AF1699" s="34">
        <v>3</v>
      </c>
      <c r="AG1699" s="24">
        <v>720550000</v>
      </c>
      <c r="AH1699" s="24">
        <v>555040000</v>
      </c>
      <c r="AI1699" s="24">
        <v>612690000</v>
      </c>
      <c r="AJ1699" s="25">
        <v>3</v>
      </c>
      <c r="AK1699">
        <v>29.668899536132798</v>
      </c>
      <c r="AL1699">
        <v>29.3102321624756</v>
      </c>
      <c r="AM1699">
        <v>28.410459518432599</v>
      </c>
      <c r="AN1699">
        <v>28.844427108764599</v>
      </c>
      <c r="AO1699">
        <v>29.356239318847699</v>
      </c>
      <c r="AP1699">
        <v>29.031074523925799</v>
      </c>
      <c r="AQ1699">
        <v>29.2396335601807</v>
      </c>
      <c r="AR1699">
        <v>29.54660987854</v>
      </c>
      <c r="AS1699">
        <v>29.352054595947301</v>
      </c>
      <c r="AT1699">
        <v>29.399499893188501</v>
      </c>
      <c r="AU1699">
        <v>29.424522399902301</v>
      </c>
      <c r="AV1699">
        <v>29.048015594482401</v>
      </c>
      <c r="AW1699">
        <v>29.1905822753906</v>
      </c>
      <c r="AX1699">
        <v>21</v>
      </c>
      <c r="AY1699">
        <v>21</v>
      </c>
      <c r="AZ1699">
        <v>21</v>
      </c>
      <c r="BA1699">
        <v>29.9</v>
      </c>
      <c r="BB1699">
        <v>29.9</v>
      </c>
      <c r="BC1699">
        <v>29.9</v>
      </c>
      <c r="BD1699">
        <v>104.36</v>
      </c>
      <c r="BE1699">
        <v>0</v>
      </c>
      <c r="BF1699">
        <v>125.39</v>
      </c>
      <c r="BG1699">
        <v>5502800000</v>
      </c>
      <c r="BH1699">
        <v>79</v>
      </c>
      <c r="BI1699">
        <v>21</v>
      </c>
      <c r="BJ1699">
        <v>21</v>
      </c>
      <c r="BK1699">
        <v>21</v>
      </c>
      <c r="BL1699" t="s">
        <v>4971</v>
      </c>
      <c r="BM1699">
        <v>15</v>
      </c>
      <c r="BN1699">
        <v>13</v>
      </c>
      <c r="BO1699">
        <v>5</v>
      </c>
      <c r="BP1699">
        <v>5</v>
      </c>
      <c r="BQ1699">
        <v>13</v>
      </c>
      <c r="BR1699">
        <v>7</v>
      </c>
      <c r="BS1699">
        <v>13</v>
      </c>
      <c r="BT1699">
        <v>14</v>
      </c>
      <c r="BU1699">
        <v>12</v>
      </c>
      <c r="BV1699">
        <v>11</v>
      </c>
      <c r="BW1699">
        <v>10</v>
      </c>
      <c r="BX1699">
        <v>12</v>
      </c>
      <c r="BY1699">
        <v>10</v>
      </c>
      <c r="BZ1699">
        <v>933</v>
      </c>
      <c r="CA1699">
        <v>933</v>
      </c>
      <c r="CB1699">
        <v>24.9</v>
      </c>
      <c r="CC1699">
        <v>21.4</v>
      </c>
      <c r="CD1699">
        <v>7.3</v>
      </c>
      <c r="CE1699">
        <v>7.3</v>
      </c>
      <c r="CF1699">
        <v>22.2</v>
      </c>
      <c r="CG1699">
        <v>8.4</v>
      </c>
      <c r="CH1699">
        <v>20.9</v>
      </c>
      <c r="CI1699">
        <v>22.9</v>
      </c>
      <c r="CJ1699">
        <v>21.2</v>
      </c>
      <c r="CK1699">
        <v>19.8</v>
      </c>
      <c r="CL1699">
        <v>14.5</v>
      </c>
      <c r="CM1699">
        <v>16.2</v>
      </c>
      <c r="CN1699">
        <v>15.1</v>
      </c>
      <c r="CO1699">
        <v>0.51480184747723101</v>
      </c>
      <c r="CP1699">
        <v>0.173172717839189</v>
      </c>
      <c r="CQ1699">
        <v>0.78504365916445995</v>
      </c>
      <c r="CR1699">
        <v>0.63412517385257305</v>
      </c>
      <c r="CS1699">
        <v>-0.37421687444050999</v>
      </c>
      <c r="CT1699">
        <v>-1.14079800136376</v>
      </c>
      <c r="CU1699">
        <v>0.71703912868092001</v>
      </c>
      <c r="CV1699">
        <v>-0.15047788619995101</v>
      </c>
      <c r="CW1699">
        <v>-0.45057468346490398</v>
      </c>
      <c r="CX1699">
        <v>0.26013838120104399</v>
      </c>
      <c r="CY1699">
        <v>0.21168136596679701</v>
      </c>
      <c r="CZ1699">
        <v>1.7016238993888</v>
      </c>
    </row>
    <row r="1700" spans="1:104" x14ac:dyDescent="0.3">
      <c r="A1700" t="s">
        <v>5281</v>
      </c>
      <c r="B1700" t="s">
        <v>5282</v>
      </c>
      <c r="C1700" s="50">
        <v>1.1173566362245608</v>
      </c>
      <c r="D1700" s="51">
        <v>0.16008973657539396</v>
      </c>
      <c r="E1700" s="52">
        <v>0.67462917307165682</v>
      </c>
      <c r="F1700" s="53">
        <v>0.17093488249146899</v>
      </c>
      <c r="G1700" s="50">
        <v>0.79758788381133239</v>
      </c>
      <c r="H1700" s="54">
        <v>-0.32628460102145657</v>
      </c>
      <c r="I1700" s="55">
        <v>0.20138618782829532</v>
      </c>
      <c r="J1700" s="56">
        <v>0.69597031906371398</v>
      </c>
      <c r="K1700" t="s">
        <v>5283</v>
      </c>
      <c r="L1700" t="s">
        <v>5284</v>
      </c>
      <c r="M1700" s="13" t="str">
        <f>IFERROR(IF(SEARCH(M$1,$L1700),1,"no"),"-")</f>
        <v>-</v>
      </c>
      <c r="N1700" s="14" t="str">
        <f>IFERROR(IF(SEARCH(N$1,$L1700),1,"no"),"-")</f>
        <v>-</v>
      </c>
      <c r="O1700" s="14" t="str">
        <f>IFERROR(IF(SEARCH(O$1,$L1700),1,"no"),"-")</f>
        <v>-</v>
      </c>
      <c r="P1700" s="15">
        <v>617500000</v>
      </c>
      <c r="Q1700" s="16">
        <v>521840000</v>
      </c>
      <c r="R1700" s="16">
        <v>311770000</v>
      </c>
      <c r="S1700" s="16">
        <v>274570000</v>
      </c>
      <c r="T1700" s="17">
        <v>4</v>
      </c>
      <c r="U1700" s="18">
        <v>664050000</v>
      </c>
      <c r="V1700" s="19">
        <v>450010000</v>
      </c>
      <c r="W1700" s="19">
        <v>332090000</v>
      </c>
      <c r="AB1700" s="20">
        <v>3</v>
      </c>
      <c r="AC1700" s="32">
        <v>649050000</v>
      </c>
      <c r="AD1700" s="33">
        <v>732140000</v>
      </c>
      <c r="AE1700" s="33">
        <v>525020000</v>
      </c>
      <c r="AF1700" s="34">
        <v>3</v>
      </c>
      <c r="AG1700" s="24">
        <v>610210000</v>
      </c>
      <c r="AH1700" s="24">
        <v>409600000</v>
      </c>
      <c r="AI1700" s="24">
        <v>500560000</v>
      </c>
      <c r="AJ1700" s="25">
        <v>3</v>
      </c>
      <c r="AK1700">
        <v>29.2018642425537</v>
      </c>
      <c r="AL1700">
        <v>28.959032058715799</v>
      </c>
      <c r="AM1700">
        <v>28.215906143188501</v>
      </c>
      <c r="AN1700">
        <v>28.032598495483398</v>
      </c>
      <c r="AO1700">
        <v>29.306716918945298</v>
      </c>
      <c r="AP1700">
        <v>28.74538230896</v>
      </c>
      <c r="AQ1700">
        <v>28.306999206543001</v>
      </c>
      <c r="AR1700">
        <v>29.273754119873001</v>
      </c>
      <c r="AS1700">
        <v>29.447544097900401</v>
      </c>
      <c r="AT1700">
        <v>28.967796325683601</v>
      </c>
      <c r="AU1700">
        <v>29.184730529785199</v>
      </c>
      <c r="AV1700">
        <v>28.60964012146</v>
      </c>
      <c r="AW1700">
        <v>28.898967742919901</v>
      </c>
      <c r="AX1700">
        <v>9</v>
      </c>
      <c r="AY1700">
        <v>9</v>
      </c>
      <c r="AZ1700">
        <v>9</v>
      </c>
      <c r="BA1700">
        <v>33.200000000000003</v>
      </c>
      <c r="BB1700">
        <v>33.200000000000003</v>
      </c>
      <c r="BC1700">
        <v>33.200000000000003</v>
      </c>
      <c r="BD1700">
        <v>35.682000000000002</v>
      </c>
      <c r="BE1700">
        <v>0</v>
      </c>
      <c r="BF1700">
        <v>55.286000000000001</v>
      </c>
      <c r="BG1700">
        <v>4343900000</v>
      </c>
      <c r="BH1700">
        <v>59</v>
      </c>
      <c r="BI1700" t="s">
        <v>105</v>
      </c>
      <c r="BJ1700" t="s">
        <v>105</v>
      </c>
      <c r="BK1700" t="s">
        <v>105</v>
      </c>
      <c r="BL1700" t="s">
        <v>5285</v>
      </c>
      <c r="BM1700">
        <v>6</v>
      </c>
      <c r="BN1700">
        <v>6</v>
      </c>
      <c r="BO1700">
        <v>5</v>
      </c>
      <c r="BP1700">
        <v>4</v>
      </c>
      <c r="BQ1700">
        <v>7</v>
      </c>
      <c r="BR1700">
        <v>4</v>
      </c>
      <c r="BS1700">
        <v>5</v>
      </c>
      <c r="BT1700">
        <v>6</v>
      </c>
      <c r="BU1700">
        <v>6</v>
      </c>
      <c r="BV1700">
        <v>5</v>
      </c>
      <c r="BW1700">
        <v>5</v>
      </c>
      <c r="BX1700">
        <v>5</v>
      </c>
      <c r="BY1700">
        <v>5</v>
      </c>
      <c r="BZ1700">
        <v>316</v>
      </c>
      <c r="CA1700" t="s">
        <v>105</v>
      </c>
      <c r="CB1700">
        <v>24.1</v>
      </c>
      <c r="CC1700">
        <v>25</v>
      </c>
      <c r="CD1700">
        <v>21.2</v>
      </c>
      <c r="CE1700">
        <v>18.7</v>
      </c>
      <c r="CF1700">
        <v>29.4</v>
      </c>
      <c r="CG1700">
        <v>18.7</v>
      </c>
      <c r="CH1700">
        <v>21.2</v>
      </c>
      <c r="CI1700">
        <v>24.1</v>
      </c>
      <c r="CJ1700">
        <v>24.1</v>
      </c>
      <c r="CK1700">
        <v>21.2</v>
      </c>
      <c r="CL1700">
        <v>21.2</v>
      </c>
      <c r="CM1700">
        <v>20.9</v>
      </c>
      <c r="CN1700">
        <v>21.2</v>
      </c>
      <c r="CO1700">
        <v>0.86261263215630701</v>
      </c>
      <c r="CP1700">
        <v>0.17093488249146899</v>
      </c>
      <c r="CQ1700">
        <v>0.69597031906371398</v>
      </c>
      <c r="CR1700">
        <v>0.70935405872193402</v>
      </c>
      <c r="CS1700">
        <v>-0.62734794616699197</v>
      </c>
      <c r="CT1700">
        <v>-1.76851120986892</v>
      </c>
      <c r="CU1700">
        <v>0.72052215954875098</v>
      </c>
      <c r="CV1700">
        <v>-0.18401590983072999</v>
      </c>
      <c r="CW1700">
        <v>-0.44543537657566701</v>
      </c>
      <c r="CX1700">
        <v>0.30444285714285702</v>
      </c>
      <c r="CY1700">
        <v>0.33191871643066401</v>
      </c>
      <c r="CZ1700">
        <v>1.5273565329162999</v>
      </c>
    </row>
    <row r="1701" spans="1:104" x14ac:dyDescent="0.3">
      <c r="A1701" t="s">
        <v>5552</v>
      </c>
      <c r="B1701" t="s">
        <v>5553</v>
      </c>
      <c r="C1701" s="50">
        <v>1.1008133655748515</v>
      </c>
      <c r="D1701" s="51">
        <v>0.13856989180553475</v>
      </c>
      <c r="E1701" s="52">
        <v>0.67558219371795891</v>
      </c>
      <c r="F1701" s="53">
        <v>0.17032180562551699</v>
      </c>
      <c r="G1701" s="50">
        <v>0.94544267506883528</v>
      </c>
      <c r="H1701" s="54">
        <v>-8.0938108844639645E-2</v>
      </c>
      <c r="I1701" s="55">
        <v>0.23840157543374121</v>
      </c>
      <c r="J1701" s="56">
        <v>0.62269087896569497</v>
      </c>
      <c r="K1701" t="s">
        <v>5554</v>
      </c>
      <c r="L1701" t="s">
        <v>5555</v>
      </c>
      <c r="M1701" s="13" t="str">
        <f>IFERROR(IF(SEARCH(M$1,$L1701),1,"no"),"-")</f>
        <v>-</v>
      </c>
      <c r="N1701" s="14" t="str">
        <f>IFERROR(IF(SEARCH(N$1,$L1701),1,"no"),"-")</f>
        <v>-</v>
      </c>
      <c r="O1701" s="14" t="str">
        <f>IFERROR(IF(SEARCH(O$1,$L1701),1,"no"),"-")</f>
        <v>-</v>
      </c>
      <c r="P1701" s="15">
        <v>125240000</v>
      </c>
      <c r="Q1701" s="16">
        <v>102210000</v>
      </c>
      <c r="T1701" s="17">
        <v>2</v>
      </c>
      <c r="U1701" s="18">
        <v>101120000</v>
      </c>
      <c r="W1701" s="19">
        <v>149260000</v>
      </c>
      <c r="AB1701" s="20">
        <v>2</v>
      </c>
      <c r="AC1701" s="32">
        <v>121860000</v>
      </c>
      <c r="AD1701" s="33">
        <v>120150000</v>
      </c>
      <c r="AE1701" s="33">
        <v>110280000</v>
      </c>
      <c r="AF1701" s="34">
        <v>3</v>
      </c>
      <c r="AG1701" s="24">
        <v>111820000</v>
      </c>
      <c r="AH1701" s="24">
        <v>115450000</v>
      </c>
      <c r="AI1701" s="24">
        <v>105800000</v>
      </c>
      <c r="AJ1701" s="25">
        <v>3</v>
      </c>
      <c r="AK1701">
        <v>26.900119781494102</v>
      </c>
      <c r="AL1701">
        <v>26.606960296630898</v>
      </c>
      <c r="AM1701">
        <v>26.0365314483643</v>
      </c>
      <c r="AN1701">
        <v>25.2075309753418</v>
      </c>
      <c r="AO1701">
        <v>26.591493606567401</v>
      </c>
      <c r="AP1701">
        <v>25.595079421997099</v>
      </c>
      <c r="AQ1701">
        <v>27.153251647949201</v>
      </c>
      <c r="AR1701">
        <v>26.860649108886701</v>
      </c>
      <c r="AS1701">
        <v>26.8402614593506</v>
      </c>
      <c r="AT1701">
        <v>26.716596603393601</v>
      </c>
      <c r="AU1701">
        <v>26.7366027832031</v>
      </c>
      <c r="AV1701">
        <v>26.782693862915</v>
      </c>
      <c r="AW1701">
        <v>26.656764984130898</v>
      </c>
      <c r="AX1701">
        <v>4</v>
      </c>
      <c r="AY1701">
        <v>4</v>
      </c>
      <c r="AZ1701">
        <v>4</v>
      </c>
      <c r="BA1701">
        <v>22.8</v>
      </c>
      <c r="BB1701">
        <v>22.8</v>
      </c>
      <c r="BC1701">
        <v>22.8</v>
      </c>
      <c r="BD1701">
        <v>23.01</v>
      </c>
      <c r="BE1701">
        <v>0</v>
      </c>
      <c r="BF1701">
        <v>32.610999999999997</v>
      </c>
      <c r="BG1701">
        <v>869010000</v>
      </c>
      <c r="BH1701">
        <v>18</v>
      </c>
      <c r="BI1701">
        <v>4</v>
      </c>
      <c r="BJ1701">
        <v>4</v>
      </c>
      <c r="BK1701">
        <v>4</v>
      </c>
      <c r="BL1701" t="s">
        <v>5556</v>
      </c>
      <c r="BM1701">
        <v>2</v>
      </c>
      <c r="BN1701">
        <v>3</v>
      </c>
      <c r="BO1701">
        <v>1</v>
      </c>
      <c r="BP1701">
        <v>1</v>
      </c>
      <c r="BQ1701">
        <v>3</v>
      </c>
      <c r="BR1701">
        <v>1</v>
      </c>
      <c r="BS1701">
        <v>3</v>
      </c>
      <c r="BT1701">
        <v>4</v>
      </c>
      <c r="BU1701">
        <v>4</v>
      </c>
      <c r="BV1701">
        <v>3</v>
      </c>
      <c r="BW1701">
        <v>3</v>
      </c>
      <c r="BX1701">
        <v>4</v>
      </c>
      <c r="BY1701">
        <v>3</v>
      </c>
      <c r="BZ1701">
        <v>202</v>
      </c>
      <c r="CA1701">
        <v>202</v>
      </c>
      <c r="CB1701">
        <v>11.4</v>
      </c>
      <c r="CC1701">
        <v>18.8</v>
      </c>
      <c r="CD1701">
        <v>5</v>
      </c>
      <c r="CE1701">
        <v>5</v>
      </c>
      <c r="CF1701">
        <v>18.8</v>
      </c>
      <c r="CG1701">
        <v>6.4</v>
      </c>
      <c r="CH1701">
        <v>15.3</v>
      </c>
      <c r="CI1701">
        <v>22.8</v>
      </c>
      <c r="CJ1701">
        <v>22.8</v>
      </c>
      <c r="CK1701">
        <v>15.3</v>
      </c>
      <c r="CL1701">
        <v>15.3</v>
      </c>
      <c r="CM1701">
        <v>22.8</v>
      </c>
      <c r="CN1701">
        <v>18.8</v>
      </c>
      <c r="CO1701">
        <v>0.65479793621076798</v>
      </c>
      <c r="CP1701">
        <v>0.17032180562551699</v>
      </c>
      <c r="CQ1701">
        <v>0.62269087896569497</v>
      </c>
      <c r="CR1701">
        <v>0.62430914231856705</v>
      </c>
      <c r="CS1701">
        <v>-0.61805009841918901</v>
      </c>
      <c r="CT1701">
        <v>-1.3964245816580501</v>
      </c>
      <c r="CU1701">
        <v>0.72092716297786696</v>
      </c>
      <c r="CV1701">
        <v>-0.25882260004679503</v>
      </c>
      <c r="CW1701">
        <v>-0.44402516780842999</v>
      </c>
      <c r="CX1701">
        <v>0.34706688778330602</v>
      </c>
      <c r="CY1701">
        <v>8.0481847127277503E-2</v>
      </c>
      <c r="CZ1701">
        <v>1.3845993193156101</v>
      </c>
    </row>
    <row r="1702" spans="1:104" x14ac:dyDescent="0.3">
      <c r="A1702" t="s">
        <v>5559</v>
      </c>
      <c r="B1702" t="s">
        <v>5560</v>
      </c>
      <c r="C1702" s="50">
        <v>1.1184820473434458</v>
      </c>
      <c r="D1702" s="51">
        <v>0.16154210001219371</v>
      </c>
      <c r="E1702" s="52">
        <v>0.67653969983433526</v>
      </c>
      <c r="F1702" s="53">
        <v>0.169706713607223</v>
      </c>
      <c r="G1702" s="50">
        <v>1.1822196296353151</v>
      </c>
      <c r="H1702" s="54">
        <v>0.24149808048270738</v>
      </c>
      <c r="I1702" s="55">
        <v>0.23983275291853196</v>
      </c>
      <c r="J1702" s="56">
        <v>0.62009150747379504</v>
      </c>
      <c r="K1702" t="s">
        <v>1234</v>
      </c>
      <c r="L1702" t="s">
        <v>1235</v>
      </c>
      <c r="M1702" s="13" t="str">
        <f>IFERROR(IF(SEARCH(M$1,$L1702),1,"no"),"-")</f>
        <v>-</v>
      </c>
      <c r="N1702" s="14" t="str">
        <f>IFERROR(IF(SEARCH(N$1,$L1702),1,"no"),"-")</f>
        <v>-</v>
      </c>
      <c r="O1702" s="14" t="str">
        <f>IFERROR(IF(SEARCH(O$1,$L1702),1,"no"),"-")</f>
        <v>-</v>
      </c>
      <c r="P1702" s="15">
        <v>72124000</v>
      </c>
      <c r="Q1702" s="16">
        <v>73704000</v>
      </c>
      <c r="T1702" s="17">
        <v>2</v>
      </c>
      <c r="U1702" s="18">
        <v>69059000</v>
      </c>
      <c r="W1702" s="19">
        <v>94047000</v>
      </c>
      <c r="AB1702" s="20">
        <v>2</v>
      </c>
      <c r="AC1702" s="32">
        <v>76762000</v>
      </c>
      <c r="AE1702" s="33">
        <v>53524000</v>
      </c>
      <c r="AF1702" s="34">
        <v>2</v>
      </c>
      <c r="AG1702" s="24">
        <v>83713000</v>
      </c>
      <c r="AH1702" s="24">
        <v>68854000</v>
      </c>
      <c r="AI1702" s="24">
        <v>78473000</v>
      </c>
      <c r="AJ1702" s="25">
        <v>3</v>
      </c>
      <c r="AK1702">
        <v>26.103975296020501</v>
      </c>
      <c r="AL1702">
        <v>26.135238647460898</v>
      </c>
      <c r="AM1702">
        <v>25.568021774291999</v>
      </c>
      <c r="AN1702">
        <v>26.383182525634801</v>
      </c>
      <c r="AO1702">
        <v>26.041326522827099</v>
      </c>
      <c r="AP1702">
        <v>25.0805473327637</v>
      </c>
      <c r="AQ1702">
        <v>26.486879348754901</v>
      </c>
      <c r="AR1702">
        <v>26.193889617919901</v>
      </c>
      <c r="AS1702">
        <v>24.1409606933594</v>
      </c>
      <c r="AT1702">
        <v>25.673683166503899</v>
      </c>
      <c r="AU1702">
        <v>26.3189487457275</v>
      </c>
      <c r="AV1702">
        <v>26.037036895751999</v>
      </c>
      <c r="AW1702">
        <v>26.225692749023398</v>
      </c>
      <c r="AX1702">
        <v>5</v>
      </c>
      <c r="AY1702">
        <v>5</v>
      </c>
      <c r="AZ1702">
        <v>5</v>
      </c>
      <c r="BA1702">
        <v>13.8</v>
      </c>
      <c r="BB1702">
        <v>13.8</v>
      </c>
      <c r="BC1702">
        <v>13.8</v>
      </c>
      <c r="BD1702">
        <v>44.628999999999998</v>
      </c>
      <c r="BE1702">
        <v>0</v>
      </c>
      <c r="BF1702">
        <v>18.561</v>
      </c>
      <c r="BG1702">
        <v>519690000</v>
      </c>
      <c r="BH1702">
        <v>12</v>
      </c>
      <c r="BI1702">
        <v>5</v>
      </c>
      <c r="BJ1702">
        <v>5</v>
      </c>
      <c r="BK1702">
        <v>5</v>
      </c>
      <c r="BL1702" t="s">
        <v>5561</v>
      </c>
      <c r="BM1702">
        <v>2</v>
      </c>
      <c r="BN1702">
        <v>3</v>
      </c>
      <c r="BO1702">
        <v>0</v>
      </c>
      <c r="BP1702">
        <v>0</v>
      </c>
      <c r="BQ1702">
        <v>2</v>
      </c>
      <c r="BR1702">
        <v>2</v>
      </c>
      <c r="BS1702">
        <v>4</v>
      </c>
      <c r="BT1702">
        <v>2</v>
      </c>
      <c r="BU1702">
        <v>1</v>
      </c>
      <c r="BV1702">
        <v>3</v>
      </c>
      <c r="BW1702">
        <v>3</v>
      </c>
      <c r="BX1702">
        <v>2</v>
      </c>
      <c r="BY1702">
        <v>2</v>
      </c>
      <c r="BZ1702">
        <v>400</v>
      </c>
      <c r="CA1702">
        <v>400</v>
      </c>
      <c r="CB1702">
        <v>7.2</v>
      </c>
      <c r="CC1702">
        <v>10</v>
      </c>
      <c r="CD1702">
        <v>0</v>
      </c>
      <c r="CE1702">
        <v>0</v>
      </c>
      <c r="CF1702">
        <v>8.5</v>
      </c>
      <c r="CG1702">
        <v>6.5</v>
      </c>
      <c r="CH1702">
        <v>11</v>
      </c>
      <c r="CI1702">
        <v>7.2</v>
      </c>
      <c r="CJ1702">
        <v>3.8</v>
      </c>
      <c r="CK1702">
        <v>11</v>
      </c>
      <c r="CL1702">
        <v>11</v>
      </c>
      <c r="CM1702">
        <v>7.2</v>
      </c>
      <c r="CN1702">
        <v>9.5</v>
      </c>
      <c r="CO1702">
        <v>0.59271757417124005</v>
      </c>
      <c r="CP1702">
        <v>0.169706713607223</v>
      </c>
      <c r="CQ1702">
        <v>0.62009150747379504</v>
      </c>
      <c r="CR1702">
        <v>0.61924675324675305</v>
      </c>
      <c r="CS1702">
        <v>0.71142673492431596</v>
      </c>
      <c r="CT1702">
        <v>1.28394797674108</v>
      </c>
      <c r="CU1702">
        <v>0.72175633293124197</v>
      </c>
      <c r="CV1702">
        <v>0.17802015940348401</v>
      </c>
      <c r="CW1702">
        <v>0.44260934767313198</v>
      </c>
      <c r="CX1702">
        <v>0.348350220264317</v>
      </c>
      <c r="CY1702">
        <v>-0.857714970906574</v>
      </c>
      <c r="CZ1702">
        <v>-1.3795355868760699</v>
      </c>
    </row>
    <row r="1703" spans="1:104" x14ac:dyDescent="0.3">
      <c r="A1703" t="s">
        <v>7192</v>
      </c>
      <c r="B1703" t="s">
        <v>7193</v>
      </c>
      <c r="C1703" s="50">
        <v>1.0781863163282717</v>
      </c>
      <c r="D1703" s="51">
        <v>0.10860650500754766</v>
      </c>
      <c r="E1703" s="52">
        <v>0.67714930285951558</v>
      </c>
      <c r="F1703" s="53">
        <v>0.16931556431464997</v>
      </c>
      <c r="G1703" s="50">
        <v>1.0502258576486387</v>
      </c>
      <c r="H1703" s="54">
        <v>7.0699621862598608E-2</v>
      </c>
      <c r="I1703" s="55">
        <v>0.63885913364959523</v>
      </c>
      <c r="J1703" s="56">
        <v>0.194594891799171</v>
      </c>
      <c r="K1703" t="s">
        <v>7194</v>
      </c>
      <c r="L1703" t="s">
        <v>7195</v>
      </c>
      <c r="M1703" s="13" t="str">
        <f>IFERROR(IF(SEARCH(M$1,$L1703),1,"no"),"-")</f>
        <v>-</v>
      </c>
      <c r="N1703" s="14" t="str">
        <f>IFERROR(IF(SEARCH(N$1,$L1703),1,"no"),"-")</f>
        <v>-</v>
      </c>
      <c r="O1703" s="14" t="str">
        <f>IFERROR(IF(SEARCH(O$1,$L1703),1,"no"),"-")</f>
        <v>-</v>
      </c>
      <c r="P1703" s="15">
        <v>1323400000</v>
      </c>
      <c r="Q1703" s="16">
        <v>1255400000</v>
      </c>
      <c r="R1703" s="16">
        <v>1064800000</v>
      </c>
      <c r="S1703" s="16">
        <v>1045200000</v>
      </c>
      <c r="T1703" s="17">
        <v>4</v>
      </c>
      <c r="U1703" s="18">
        <v>1203900000</v>
      </c>
      <c r="V1703" s="19">
        <v>985850000</v>
      </c>
      <c r="W1703" s="19">
        <v>1601800000</v>
      </c>
      <c r="AB1703" s="20">
        <v>3</v>
      </c>
      <c r="AC1703" s="32">
        <v>1417500000</v>
      </c>
      <c r="AD1703" s="33">
        <v>1406800000</v>
      </c>
      <c r="AE1703" s="33">
        <v>1271200000</v>
      </c>
      <c r="AF1703" s="34">
        <v>3</v>
      </c>
      <c r="AG1703" s="24">
        <v>1663300000</v>
      </c>
      <c r="AH1703" s="24">
        <v>1282800000</v>
      </c>
      <c r="AI1703" s="24">
        <v>1355100000</v>
      </c>
      <c r="AJ1703" s="25">
        <v>3</v>
      </c>
      <c r="AK1703">
        <v>30.301601409912099</v>
      </c>
      <c r="AL1703">
        <v>30.225500106811499</v>
      </c>
      <c r="AM1703">
        <v>29.9879360198975</v>
      </c>
      <c r="AN1703">
        <v>29.961132049560501</v>
      </c>
      <c r="AO1703">
        <v>30.165067672729499</v>
      </c>
      <c r="AP1703">
        <v>29.876792907714801</v>
      </c>
      <c r="AQ1703">
        <v>30.5770473480225</v>
      </c>
      <c r="AR1703">
        <v>30.400701522827099</v>
      </c>
      <c r="AS1703">
        <v>30.3897705078125</v>
      </c>
      <c r="AT1703">
        <v>30.243543624877901</v>
      </c>
      <c r="AU1703">
        <v>30.631401062011701</v>
      </c>
      <c r="AV1703">
        <v>30.256649017333999</v>
      </c>
      <c r="AW1703">
        <v>30.335752487182599</v>
      </c>
      <c r="AX1703">
        <v>14</v>
      </c>
      <c r="AY1703">
        <v>14</v>
      </c>
      <c r="AZ1703">
        <v>14</v>
      </c>
      <c r="BA1703">
        <v>72.599999999999994</v>
      </c>
      <c r="BB1703">
        <v>72.599999999999994</v>
      </c>
      <c r="BC1703">
        <v>72.599999999999994</v>
      </c>
      <c r="BD1703">
        <v>17.702999999999999</v>
      </c>
      <c r="BE1703">
        <v>0</v>
      </c>
      <c r="BF1703">
        <v>184.22</v>
      </c>
      <c r="BG1703">
        <v>11364000000</v>
      </c>
      <c r="BH1703">
        <v>128</v>
      </c>
      <c r="BI1703">
        <v>14</v>
      </c>
      <c r="BJ1703">
        <v>14</v>
      </c>
      <c r="BK1703">
        <v>14</v>
      </c>
      <c r="BL1703" t="s">
        <v>7196</v>
      </c>
      <c r="BM1703">
        <v>14</v>
      </c>
      <c r="BN1703">
        <v>12</v>
      </c>
      <c r="BO1703">
        <v>8</v>
      </c>
      <c r="BP1703">
        <v>7</v>
      </c>
      <c r="BQ1703">
        <v>13</v>
      </c>
      <c r="BR1703">
        <v>10</v>
      </c>
      <c r="BS1703">
        <v>12</v>
      </c>
      <c r="BT1703">
        <v>12</v>
      </c>
      <c r="BU1703">
        <v>13</v>
      </c>
      <c r="BV1703">
        <v>12</v>
      </c>
      <c r="BW1703">
        <v>12</v>
      </c>
      <c r="BX1703">
        <v>11</v>
      </c>
      <c r="BY1703">
        <v>12</v>
      </c>
      <c r="BZ1703">
        <v>157</v>
      </c>
      <c r="CA1703">
        <v>157</v>
      </c>
      <c r="CB1703">
        <v>72.599999999999994</v>
      </c>
      <c r="CC1703">
        <v>69.400000000000006</v>
      </c>
      <c r="CD1703">
        <v>59.2</v>
      </c>
      <c r="CE1703">
        <v>51.6</v>
      </c>
      <c r="CF1703">
        <v>72.599999999999994</v>
      </c>
      <c r="CG1703">
        <v>61.8</v>
      </c>
      <c r="CH1703">
        <v>71.3</v>
      </c>
      <c r="CI1703">
        <v>56.1</v>
      </c>
      <c r="CJ1703">
        <v>71.3</v>
      </c>
      <c r="CK1703">
        <v>71.3</v>
      </c>
      <c r="CL1703">
        <v>71.3</v>
      </c>
      <c r="CM1703">
        <v>56.1</v>
      </c>
      <c r="CN1703">
        <v>71.3</v>
      </c>
      <c r="CO1703">
        <v>1.0284451851472101</v>
      </c>
      <c r="CP1703">
        <v>0.16931556431465</v>
      </c>
      <c r="CQ1703">
        <v>0.194594891799171</v>
      </c>
      <c r="CR1703">
        <v>0.72446753246753204</v>
      </c>
      <c r="CS1703">
        <v>-0.22562948862711699</v>
      </c>
      <c r="CT1703">
        <v>-2.06646161314919</v>
      </c>
      <c r="CU1703">
        <v>0.72224919614147898</v>
      </c>
      <c r="CV1703">
        <v>-8.7260246276855497E-2</v>
      </c>
      <c r="CW1703">
        <v>-0.44170848946989</v>
      </c>
      <c r="CX1703">
        <v>0.79009689081706402</v>
      </c>
      <c r="CY1703">
        <v>-6.3262303670246198E-2</v>
      </c>
      <c r="CZ1703">
        <v>-0.50695088937090704</v>
      </c>
    </row>
    <row r="1704" spans="1:104" x14ac:dyDescent="0.3">
      <c r="A1704" t="s">
        <v>4350</v>
      </c>
      <c r="B1704" t="s">
        <v>3188</v>
      </c>
      <c r="C1704" s="50">
        <v>0.84257792897595818</v>
      </c>
      <c r="D1704" s="51">
        <v>-0.24711796936693692</v>
      </c>
      <c r="E1704" s="52">
        <v>0.67772816076262343</v>
      </c>
      <c r="F1704" s="53">
        <v>0.16894446830756196</v>
      </c>
      <c r="G1704" s="50">
        <v>0.63085554893109619</v>
      </c>
      <c r="H1704" s="54">
        <v>-0.66461839506488185</v>
      </c>
      <c r="I1704" s="55">
        <v>8.9578961522657277E-2</v>
      </c>
      <c r="J1704" s="56">
        <v>1.0477939765820401</v>
      </c>
      <c r="K1704" t="s">
        <v>4351</v>
      </c>
      <c r="L1704" t="s">
        <v>4352</v>
      </c>
      <c r="M1704" s="13" t="str">
        <f>IFERROR(IF(SEARCH(M$1,$L1704),1,"no"),"-")</f>
        <v>-</v>
      </c>
      <c r="N1704" s="14" t="str">
        <f>IFERROR(IF(SEARCH(N$1,$L1704),1,"no"),"-")</f>
        <v>-</v>
      </c>
      <c r="O1704" s="14" t="str">
        <f>IFERROR(IF(SEARCH(O$1,$L1704),1,"no"),"-")</f>
        <v>-</v>
      </c>
      <c r="P1704" s="15">
        <v>674320000</v>
      </c>
      <c r="Q1704" s="16">
        <v>705030000</v>
      </c>
      <c r="R1704" s="16">
        <v>360900000</v>
      </c>
      <c r="S1704" s="16">
        <v>305630000</v>
      </c>
      <c r="T1704" s="17">
        <v>4</v>
      </c>
      <c r="U1704" s="18">
        <v>420070000</v>
      </c>
      <c r="V1704" s="19">
        <v>341440000</v>
      </c>
      <c r="W1704" s="19">
        <v>531350000</v>
      </c>
      <c r="AB1704" s="20">
        <v>3</v>
      </c>
      <c r="AC1704" s="32">
        <v>654490000</v>
      </c>
      <c r="AD1704" s="33">
        <v>688610000</v>
      </c>
      <c r="AE1704" s="33">
        <v>535460000</v>
      </c>
      <c r="AF1704" s="34">
        <v>3</v>
      </c>
      <c r="AG1704" s="24">
        <v>534600000</v>
      </c>
      <c r="AH1704" s="24">
        <v>259320000</v>
      </c>
      <c r="AI1704" s="24">
        <v>391180000</v>
      </c>
      <c r="AJ1704" s="25">
        <v>3</v>
      </c>
      <c r="AK1704">
        <v>29.328857421875</v>
      </c>
      <c r="AL1704">
        <v>29.393110275268601</v>
      </c>
      <c r="AM1704">
        <v>28.427024841308601</v>
      </c>
      <c r="AN1704">
        <v>28.187210083007798</v>
      </c>
      <c r="AO1704">
        <v>28.646055221557599</v>
      </c>
      <c r="AP1704">
        <v>28.3470573425293</v>
      </c>
      <c r="AQ1704">
        <v>28.98508644104</v>
      </c>
      <c r="AR1704">
        <v>29.285795211791999</v>
      </c>
      <c r="AS1704">
        <v>29.3591117858887</v>
      </c>
      <c r="AT1704">
        <v>28.9962043762207</v>
      </c>
      <c r="AU1704">
        <v>28.9938850402832</v>
      </c>
      <c r="AV1704">
        <v>27.950159072876001</v>
      </c>
      <c r="AW1704">
        <v>28.543256759643601</v>
      </c>
      <c r="AX1704">
        <v>9</v>
      </c>
      <c r="AY1704">
        <v>9</v>
      </c>
      <c r="AZ1704">
        <v>9</v>
      </c>
      <c r="BA1704">
        <v>48.3</v>
      </c>
      <c r="BB1704">
        <v>48.3</v>
      </c>
      <c r="BC1704">
        <v>48.3</v>
      </c>
      <c r="BD1704">
        <v>23.167000000000002</v>
      </c>
      <c r="BE1704">
        <v>0</v>
      </c>
      <c r="BF1704">
        <v>45.110999999999997</v>
      </c>
      <c r="BG1704">
        <v>4225100000</v>
      </c>
      <c r="BH1704">
        <v>41</v>
      </c>
      <c r="BI1704">
        <v>9</v>
      </c>
      <c r="BJ1704">
        <v>9</v>
      </c>
      <c r="BK1704">
        <v>9</v>
      </c>
      <c r="BL1704" t="s">
        <v>4353</v>
      </c>
      <c r="BM1704">
        <v>6</v>
      </c>
      <c r="BN1704">
        <v>9</v>
      </c>
      <c r="BO1704">
        <v>5</v>
      </c>
      <c r="BP1704">
        <v>4</v>
      </c>
      <c r="BQ1704">
        <v>5</v>
      </c>
      <c r="BR1704">
        <v>3</v>
      </c>
      <c r="BS1704">
        <v>4</v>
      </c>
      <c r="BT1704">
        <v>5</v>
      </c>
      <c r="BU1704">
        <v>5</v>
      </c>
      <c r="BV1704">
        <v>6</v>
      </c>
      <c r="BW1704">
        <v>5</v>
      </c>
      <c r="BX1704">
        <v>3</v>
      </c>
      <c r="BY1704">
        <v>5</v>
      </c>
      <c r="BZ1704">
        <v>205</v>
      </c>
      <c r="CA1704">
        <v>205</v>
      </c>
      <c r="CB1704">
        <v>39</v>
      </c>
      <c r="CC1704">
        <v>48.3</v>
      </c>
      <c r="CD1704">
        <v>34.6</v>
      </c>
      <c r="CE1704">
        <v>30.2</v>
      </c>
      <c r="CF1704">
        <v>36.1</v>
      </c>
      <c r="CG1704">
        <v>23.9</v>
      </c>
      <c r="CH1704">
        <v>31.2</v>
      </c>
      <c r="CI1704">
        <v>33.200000000000003</v>
      </c>
      <c r="CJ1704">
        <v>33.200000000000003</v>
      </c>
      <c r="CK1704">
        <v>39</v>
      </c>
      <c r="CL1704">
        <v>33.200000000000003</v>
      </c>
      <c r="CM1704">
        <v>17.600000000000001</v>
      </c>
      <c r="CN1704">
        <v>36.1</v>
      </c>
      <c r="CO1704">
        <v>0.44421894237507598</v>
      </c>
      <c r="CP1704">
        <v>0.16894446830756199</v>
      </c>
      <c r="CQ1704">
        <v>1.0477939765820401</v>
      </c>
      <c r="CR1704">
        <v>0.65214172266340897</v>
      </c>
      <c r="CS1704">
        <v>-0.37965313593546701</v>
      </c>
      <c r="CT1704">
        <v>-1.0083410445574801</v>
      </c>
      <c r="CU1704">
        <v>0.72284130172760197</v>
      </c>
      <c r="CV1704">
        <v>0.17465098698933801</v>
      </c>
      <c r="CW1704">
        <v>0.44085344879814498</v>
      </c>
      <c r="CX1704">
        <v>0.15806336311941499</v>
      </c>
      <c r="CY1704">
        <v>0.71793683369954697</v>
      </c>
      <c r="CZ1704">
        <v>2.2303211469959701</v>
      </c>
    </row>
    <row r="1705" spans="1:104" x14ac:dyDescent="0.3">
      <c r="A1705" t="s">
        <v>973</v>
      </c>
      <c r="B1705" t="s">
        <v>974</v>
      </c>
      <c r="C1705" s="50">
        <v>0.90948546966329136</v>
      </c>
      <c r="D1705" s="51">
        <v>-0.13687750595196066</v>
      </c>
      <c r="E1705" s="52">
        <v>0.67850066022710953</v>
      </c>
      <c r="F1705" s="53">
        <v>0.16844972540608497</v>
      </c>
      <c r="G1705" s="41">
        <v>1.3737196156710496</v>
      </c>
      <c r="H1705" s="43">
        <v>0.45808757157998409</v>
      </c>
      <c r="I1705" s="39">
        <v>1.0985889931085923E-3</v>
      </c>
      <c r="J1705" s="40">
        <v>2.9591647565399901</v>
      </c>
      <c r="K1705" t="s">
        <v>975</v>
      </c>
      <c r="L1705" t="s">
        <v>976</v>
      </c>
      <c r="M1705" s="13" t="str">
        <f>IFERROR(IF(SEARCH(M$1,$L1705),1,"no"),"-")</f>
        <v>-</v>
      </c>
      <c r="N1705" s="14" t="str">
        <f>IFERROR(IF(SEARCH(N$1,$L1705),1,"no"),"-")</f>
        <v>-</v>
      </c>
      <c r="O1705" s="14" t="str">
        <f>IFERROR(IF(SEARCH(O$1,$L1705),1,"no"),"-")</f>
        <v>-</v>
      </c>
      <c r="P1705" s="15">
        <v>853620000</v>
      </c>
      <c r="Q1705" s="16">
        <v>740380000</v>
      </c>
      <c r="R1705" s="16">
        <v>1330500000</v>
      </c>
      <c r="S1705" s="16">
        <v>1124500000</v>
      </c>
      <c r="T1705" s="17">
        <v>4</v>
      </c>
      <c r="U1705" s="18">
        <v>859570000</v>
      </c>
      <c r="V1705" s="19">
        <v>1009900000</v>
      </c>
      <c r="W1705" s="19">
        <v>892410000</v>
      </c>
      <c r="AB1705" s="20">
        <v>3</v>
      </c>
      <c r="AC1705" s="32">
        <v>812170000</v>
      </c>
      <c r="AD1705" s="33">
        <v>769320000</v>
      </c>
      <c r="AE1705" s="33">
        <v>875780000</v>
      </c>
      <c r="AF1705" s="34">
        <v>3</v>
      </c>
      <c r="AG1705" s="24">
        <v>1113800000</v>
      </c>
      <c r="AH1705" s="24">
        <v>1127600000</v>
      </c>
      <c r="AI1705" s="24">
        <v>1134200000</v>
      </c>
      <c r="AJ1705" s="25">
        <v>3</v>
      </c>
      <c r="AK1705">
        <v>29.669017791748001</v>
      </c>
      <c r="AL1705">
        <v>29.463689804077099</v>
      </c>
      <c r="AM1705">
        <v>30.309320449829102</v>
      </c>
      <c r="AN1705">
        <v>30.066637039184599</v>
      </c>
      <c r="AO1705">
        <v>29.679039001464801</v>
      </c>
      <c r="AP1705">
        <v>29.911565780639599</v>
      </c>
      <c r="AQ1705">
        <v>29.733131408691399</v>
      </c>
      <c r="AR1705">
        <v>29.597206115722699</v>
      </c>
      <c r="AS1705">
        <v>29.519008636474599</v>
      </c>
      <c r="AT1705">
        <v>29.7059936523438</v>
      </c>
      <c r="AU1705">
        <v>30.052843093872099</v>
      </c>
      <c r="AV1705">
        <v>30.0706081390381</v>
      </c>
      <c r="AW1705">
        <v>30.079027175903299</v>
      </c>
      <c r="AX1705">
        <v>18</v>
      </c>
      <c r="AY1705">
        <v>18</v>
      </c>
      <c r="AZ1705">
        <v>18</v>
      </c>
      <c r="BA1705">
        <v>40.700000000000003</v>
      </c>
      <c r="BB1705">
        <v>40.700000000000003</v>
      </c>
      <c r="BC1705">
        <v>40.700000000000003</v>
      </c>
      <c r="BD1705">
        <v>66.905000000000001</v>
      </c>
      <c r="BE1705">
        <v>0</v>
      </c>
      <c r="BF1705">
        <v>260.72000000000003</v>
      </c>
      <c r="BG1705">
        <v>8766200000</v>
      </c>
      <c r="BH1705">
        <v>115</v>
      </c>
      <c r="BI1705" t="s">
        <v>105</v>
      </c>
      <c r="BJ1705" t="s">
        <v>105</v>
      </c>
      <c r="BK1705" t="s">
        <v>105</v>
      </c>
      <c r="BL1705" t="s">
        <v>977</v>
      </c>
      <c r="BM1705">
        <v>10</v>
      </c>
      <c r="BN1705">
        <v>10</v>
      </c>
      <c r="BO1705">
        <v>10</v>
      </c>
      <c r="BP1705">
        <v>8</v>
      </c>
      <c r="BQ1705">
        <v>14</v>
      </c>
      <c r="BR1705">
        <v>13</v>
      </c>
      <c r="BS1705">
        <v>11</v>
      </c>
      <c r="BT1705">
        <v>10</v>
      </c>
      <c r="BU1705">
        <v>11</v>
      </c>
      <c r="BV1705">
        <v>13</v>
      </c>
      <c r="BW1705">
        <v>10</v>
      </c>
      <c r="BX1705">
        <v>11</v>
      </c>
      <c r="BY1705">
        <v>13</v>
      </c>
      <c r="BZ1705">
        <v>585</v>
      </c>
      <c r="CA1705" t="s">
        <v>105</v>
      </c>
      <c r="CB1705">
        <v>27.2</v>
      </c>
      <c r="CC1705">
        <v>25.8</v>
      </c>
      <c r="CD1705">
        <v>22.2</v>
      </c>
      <c r="CE1705">
        <v>19.100000000000001</v>
      </c>
      <c r="CF1705">
        <v>36.200000000000003</v>
      </c>
      <c r="CG1705">
        <v>29.6</v>
      </c>
      <c r="CH1705">
        <v>27.4</v>
      </c>
      <c r="CI1705">
        <v>26</v>
      </c>
      <c r="CJ1705">
        <v>27.5</v>
      </c>
      <c r="CK1705">
        <v>30.4</v>
      </c>
      <c r="CL1705">
        <v>22.4</v>
      </c>
      <c r="CM1705">
        <v>25.6</v>
      </c>
      <c r="CN1705">
        <v>30.9</v>
      </c>
      <c r="CO1705">
        <v>0.53133004801473405</v>
      </c>
      <c r="CP1705">
        <v>0.16844972540608499</v>
      </c>
      <c r="CQ1705">
        <v>2.9591647565399901</v>
      </c>
      <c r="CR1705">
        <v>0.62653218884120199</v>
      </c>
      <c r="CS1705">
        <v>0.26976346969604498</v>
      </c>
      <c r="CT1705">
        <v>1.1713948768868301</v>
      </c>
      <c r="CU1705">
        <v>0.72317623444399803</v>
      </c>
      <c r="CV1705">
        <v>0.10258754094441599</v>
      </c>
      <c r="CW1705">
        <v>0.43971295645791397</v>
      </c>
      <c r="CX1705">
        <v>2.05227272727273E-2</v>
      </c>
      <c r="CY1705">
        <v>-0.46009000142415202</v>
      </c>
      <c r="CZ1705">
        <v>-8.4012185194805102</v>
      </c>
    </row>
    <row r="1706" spans="1:104" x14ac:dyDescent="0.3">
      <c r="A1706" t="s">
        <v>5604</v>
      </c>
      <c r="B1706" t="s">
        <v>136</v>
      </c>
      <c r="C1706" s="50">
        <v>1.3883113069016153</v>
      </c>
      <c r="D1706" s="51">
        <v>0.47333110578739218</v>
      </c>
      <c r="E1706" s="52">
        <v>0.68143270676976497</v>
      </c>
      <c r="F1706" s="53">
        <v>0.16657702540750102</v>
      </c>
      <c r="G1706" s="50">
        <v>1.1964385866517107</v>
      </c>
      <c r="H1706" s="54">
        <v>0.25874634505282135</v>
      </c>
      <c r="I1706" s="55">
        <v>0.24520094265093362</v>
      </c>
      <c r="J1706" s="56">
        <v>0.61047786454794595</v>
      </c>
      <c r="K1706" t="s">
        <v>299</v>
      </c>
      <c r="L1706" t="s">
        <v>300</v>
      </c>
      <c r="M1706" s="13" t="str">
        <f>IFERROR(IF(SEARCH(M$1,$L1706),1,"no"),"-")</f>
        <v>-</v>
      </c>
      <c r="N1706" s="14" t="str">
        <f>IFERROR(IF(SEARCH(N$1,$L1706),1,"no"),"-")</f>
        <v>-</v>
      </c>
      <c r="O1706" s="14" t="str">
        <f>IFERROR(IF(SEARCH(O$1,$L1706),1,"no"),"-")</f>
        <v>-</v>
      </c>
      <c r="P1706" s="15">
        <v>116820000</v>
      </c>
      <c r="Q1706" s="16">
        <v>110180000</v>
      </c>
      <c r="T1706" s="17">
        <v>2</v>
      </c>
      <c r="U1706" s="18">
        <v>141140000</v>
      </c>
      <c r="V1706" s="19">
        <v>204410000</v>
      </c>
      <c r="W1706" s="19">
        <v>127170000</v>
      </c>
      <c r="AB1706" s="20">
        <v>3</v>
      </c>
      <c r="AD1706" s="33">
        <v>148410000</v>
      </c>
      <c r="AE1706" s="33">
        <v>136870000</v>
      </c>
      <c r="AF1706" s="34">
        <v>2</v>
      </c>
      <c r="AG1706" s="24">
        <v>167240000</v>
      </c>
      <c r="AH1706" s="24">
        <v>195200000</v>
      </c>
      <c r="AI1706" s="24">
        <v>149540000</v>
      </c>
      <c r="AJ1706" s="25">
        <v>3</v>
      </c>
      <c r="AK1706">
        <v>26.799711227416999</v>
      </c>
      <c r="AL1706">
        <v>26.715286254882798</v>
      </c>
      <c r="AM1706">
        <v>28.535251617431602</v>
      </c>
      <c r="AN1706">
        <v>25.388076782226602</v>
      </c>
      <c r="AO1706">
        <v>27.072551727294901</v>
      </c>
      <c r="AP1706">
        <v>27.606889724731399</v>
      </c>
      <c r="AQ1706">
        <v>26.922183990478501</v>
      </c>
      <c r="AR1706">
        <v>25.113054275512699</v>
      </c>
      <c r="AS1706">
        <v>27.145013809204102</v>
      </c>
      <c r="AT1706">
        <v>27.0282306671143</v>
      </c>
      <c r="AU1706">
        <v>27.317344665527301</v>
      </c>
      <c r="AV1706">
        <v>27.540378570556602</v>
      </c>
      <c r="AW1706">
        <v>27.155956268310501</v>
      </c>
      <c r="AX1706">
        <v>11</v>
      </c>
      <c r="AY1706">
        <v>11</v>
      </c>
      <c r="AZ1706">
        <v>11</v>
      </c>
      <c r="BA1706">
        <v>6.3</v>
      </c>
      <c r="BB1706">
        <v>6.3</v>
      </c>
      <c r="BC1706">
        <v>6.3</v>
      </c>
      <c r="BD1706">
        <v>276.14</v>
      </c>
      <c r="BE1706">
        <v>0</v>
      </c>
      <c r="BF1706">
        <v>31.812999999999999</v>
      </c>
      <c r="BG1706">
        <v>948320000</v>
      </c>
      <c r="BH1706">
        <v>22</v>
      </c>
      <c r="BI1706">
        <v>11</v>
      </c>
      <c r="BJ1706">
        <v>11</v>
      </c>
      <c r="BK1706">
        <v>11</v>
      </c>
      <c r="BL1706" t="s">
        <v>5605</v>
      </c>
      <c r="BM1706">
        <v>5</v>
      </c>
      <c r="BN1706">
        <v>3</v>
      </c>
      <c r="BO1706">
        <v>0</v>
      </c>
      <c r="BP1706">
        <v>0</v>
      </c>
      <c r="BQ1706">
        <v>7</v>
      </c>
      <c r="BR1706">
        <v>4</v>
      </c>
      <c r="BS1706">
        <v>4</v>
      </c>
      <c r="BT1706">
        <v>1</v>
      </c>
      <c r="BU1706">
        <v>4</v>
      </c>
      <c r="BV1706">
        <v>4</v>
      </c>
      <c r="BW1706">
        <v>3</v>
      </c>
      <c r="BX1706">
        <v>6</v>
      </c>
      <c r="BY1706">
        <v>6</v>
      </c>
      <c r="BZ1706">
        <v>2503</v>
      </c>
      <c r="CA1706">
        <v>2503</v>
      </c>
      <c r="CB1706">
        <v>2.6</v>
      </c>
      <c r="CC1706">
        <v>1.6</v>
      </c>
      <c r="CD1706">
        <v>0</v>
      </c>
      <c r="CE1706">
        <v>0</v>
      </c>
      <c r="CF1706">
        <v>3.6</v>
      </c>
      <c r="CG1706">
        <v>2.2000000000000002</v>
      </c>
      <c r="CH1706">
        <v>3.1</v>
      </c>
      <c r="CI1706">
        <v>0.5</v>
      </c>
      <c r="CJ1706">
        <v>2.2000000000000002</v>
      </c>
      <c r="CK1706">
        <v>2</v>
      </c>
      <c r="CL1706">
        <v>2</v>
      </c>
      <c r="CM1706">
        <v>3</v>
      </c>
      <c r="CN1706">
        <v>3.8</v>
      </c>
      <c r="CO1706">
        <v>0.176192098531502</v>
      </c>
      <c r="CP1706">
        <v>0.16657702540750099</v>
      </c>
      <c r="CQ1706">
        <v>0.61047786454794595</v>
      </c>
      <c r="CR1706">
        <v>0.80715236139630397</v>
      </c>
      <c r="CS1706">
        <v>0.43081521987915</v>
      </c>
      <c r="CT1706">
        <v>0.45748865460234001</v>
      </c>
      <c r="CU1706">
        <v>0.72699558764540695</v>
      </c>
      <c r="CV1706">
        <v>-0.34096034367879102</v>
      </c>
      <c r="CW1706">
        <v>-0.43539017141403302</v>
      </c>
      <c r="CX1706">
        <v>0.35471973827698999</v>
      </c>
      <c r="CY1706">
        <v>-0.90912691752116004</v>
      </c>
      <c r="CZ1706">
        <v>-1.3608043381852299</v>
      </c>
    </row>
    <row r="1707" spans="1:104" x14ac:dyDescent="0.3">
      <c r="A1707" s="127" t="s">
        <v>4148</v>
      </c>
      <c r="B1707" s="127" t="s">
        <v>4149</v>
      </c>
      <c r="C1707" s="50">
        <v>0.81441130190873645</v>
      </c>
      <c r="D1707" s="51">
        <v>-0.29617051248339404</v>
      </c>
      <c r="E1707" s="52">
        <v>0.68403279340941447</v>
      </c>
      <c r="F1707" s="53">
        <v>0.16492307714632198</v>
      </c>
      <c r="G1707" s="50">
        <v>0.71899566619633137</v>
      </c>
      <c r="H1707" s="54">
        <v>-0.47594502015589657</v>
      </c>
      <c r="I1707" s="55">
        <v>7.4219216601700597E-2</v>
      </c>
      <c r="J1707" s="56">
        <v>1.12948363402596</v>
      </c>
      <c r="K1707" s="127" t="s">
        <v>4150</v>
      </c>
      <c r="L1707" s="127" t="s">
        <v>4151</v>
      </c>
      <c r="M1707" s="13" t="str">
        <f>IFERROR(IF(SEARCH(M$1,$L1707),1,"no"),"-")</f>
        <v>-</v>
      </c>
      <c r="N1707" s="14" t="str">
        <f>IFERROR(IF(SEARCH(N$1,$L1707),1,"no"),"-")</f>
        <v>-</v>
      </c>
      <c r="O1707" s="14" t="str">
        <f>IFERROR(IF(SEARCH(O$1,$L1707),1,"no"),"-")</f>
        <v>-</v>
      </c>
      <c r="P1707" s="15">
        <v>169990000</v>
      </c>
      <c r="Q1707" s="16">
        <v>211770000</v>
      </c>
      <c r="S1707" s="16">
        <v>202920000</v>
      </c>
      <c r="T1707" s="17">
        <v>3</v>
      </c>
      <c r="U1707" s="18">
        <v>119360000</v>
      </c>
      <c r="V1707" s="19">
        <v>166280000</v>
      </c>
      <c r="W1707" s="19">
        <v>190530000</v>
      </c>
      <c r="AB1707" s="20">
        <v>3</v>
      </c>
      <c r="AC1707" s="32">
        <v>283630000</v>
      </c>
      <c r="AD1707" s="33">
        <v>239670000</v>
      </c>
      <c r="AE1707" s="33">
        <v>270460000</v>
      </c>
      <c r="AF1707" s="34">
        <v>3</v>
      </c>
      <c r="AG1707" s="24">
        <v>143500000</v>
      </c>
      <c r="AH1707" s="24">
        <v>204650000</v>
      </c>
      <c r="AI1707" s="24">
        <v>222560000</v>
      </c>
      <c r="AJ1707" s="25">
        <v>3</v>
      </c>
      <c r="AK1707">
        <v>27.340873718261701</v>
      </c>
      <c r="AL1707">
        <v>27.657922744751001</v>
      </c>
      <c r="AM1707">
        <v>24.867006301879901</v>
      </c>
      <c r="AN1707">
        <v>27.596336364746101</v>
      </c>
      <c r="AO1707">
        <v>26.830743789672901</v>
      </c>
      <c r="AP1707">
        <v>27.309040069580099</v>
      </c>
      <c r="AQ1707">
        <v>27.505443572998001</v>
      </c>
      <c r="AR1707">
        <v>28.0794353485107</v>
      </c>
      <c r="AS1707">
        <v>27.836473464965799</v>
      </c>
      <c r="AT1707">
        <v>28.010839462280298</v>
      </c>
      <c r="AU1707">
        <v>27.0964756011963</v>
      </c>
      <c r="AV1707">
        <v>27.608583450317401</v>
      </c>
      <c r="AW1707">
        <v>27.729619979858398</v>
      </c>
      <c r="AX1707">
        <v>11</v>
      </c>
      <c r="AY1707">
        <v>11</v>
      </c>
      <c r="AZ1707">
        <v>11</v>
      </c>
      <c r="BA1707">
        <v>18.8</v>
      </c>
      <c r="BB1707">
        <v>18.8</v>
      </c>
      <c r="BC1707">
        <v>18.8</v>
      </c>
      <c r="BD1707">
        <v>78.662999999999997</v>
      </c>
      <c r="BE1707">
        <v>0</v>
      </c>
      <c r="BF1707">
        <v>42.741</v>
      </c>
      <c r="BG1707">
        <v>1664700000</v>
      </c>
      <c r="BH1707">
        <v>48</v>
      </c>
      <c r="BI1707">
        <v>11</v>
      </c>
      <c r="BJ1707">
        <v>11</v>
      </c>
      <c r="BK1707">
        <v>11</v>
      </c>
      <c r="BL1707" t="s">
        <v>4152</v>
      </c>
      <c r="BM1707">
        <v>8</v>
      </c>
      <c r="BN1707">
        <v>10</v>
      </c>
      <c r="BO1707">
        <v>2</v>
      </c>
      <c r="BP1707">
        <v>2</v>
      </c>
      <c r="BQ1707">
        <v>2</v>
      </c>
      <c r="BR1707">
        <v>4</v>
      </c>
      <c r="BS1707">
        <v>4</v>
      </c>
      <c r="BT1707">
        <v>8</v>
      </c>
      <c r="BU1707">
        <v>5</v>
      </c>
      <c r="BV1707">
        <v>8</v>
      </c>
      <c r="BW1707">
        <v>7</v>
      </c>
      <c r="BX1707">
        <v>8</v>
      </c>
      <c r="BY1707">
        <v>6</v>
      </c>
      <c r="BZ1707">
        <v>704</v>
      </c>
      <c r="CA1707">
        <v>704</v>
      </c>
      <c r="CB1707">
        <v>15.8</v>
      </c>
      <c r="CC1707">
        <v>17.899999999999999</v>
      </c>
      <c r="CD1707">
        <v>3.8</v>
      </c>
      <c r="CE1707">
        <v>3.8</v>
      </c>
      <c r="CF1707">
        <v>3.4</v>
      </c>
      <c r="CG1707">
        <v>6.7</v>
      </c>
      <c r="CH1707">
        <v>7.1</v>
      </c>
      <c r="CI1707">
        <v>13.5</v>
      </c>
      <c r="CJ1707">
        <v>9.1</v>
      </c>
      <c r="CK1707">
        <v>13.5</v>
      </c>
      <c r="CL1707">
        <v>10.8</v>
      </c>
      <c r="CM1707">
        <v>14.3</v>
      </c>
      <c r="CN1707">
        <v>10.1</v>
      </c>
      <c r="CO1707">
        <v>0.65500497584053596</v>
      </c>
      <c r="CP1707">
        <v>0.16492307714632201</v>
      </c>
      <c r="CQ1707">
        <v>1.12948363402596</v>
      </c>
      <c r="CR1707">
        <v>0.62522379603399403</v>
      </c>
      <c r="CS1707">
        <v>-1.1100479761759501</v>
      </c>
      <c r="CT1707">
        <v>-1.3967979576414</v>
      </c>
      <c r="CU1707">
        <v>0.72944391025640998</v>
      </c>
      <c r="CV1707">
        <v>-0.34954102834065598</v>
      </c>
      <c r="CW1707">
        <v>-0.43156465887199102</v>
      </c>
      <c r="CX1707">
        <v>0.14037543859649099</v>
      </c>
      <c r="CY1707">
        <v>0.49735641479492199</v>
      </c>
      <c r="CZ1707">
        <v>2.4017019152614001</v>
      </c>
    </row>
    <row r="1708" spans="1:104" x14ac:dyDescent="0.3">
      <c r="A1708" t="s">
        <v>978</v>
      </c>
      <c r="B1708" t="s">
        <v>979</v>
      </c>
      <c r="C1708" s="50">
        <v>1.0626957855505565</v>
      </c>
      <c r="D1708" s="51">
        <v>8.7728660376826681E-2</v>
      </c>
      <c r="E1708" s="52">
        <v>0.68408585269964983</v>
      </c>
      <c r="F1708" s="53">
        <v>0.16488939094952904</v>
      </c>
      <c r="G1708" s="41">
        <v>1.3725528664919631</v>
      </c>
      <c r="H1708" s="43">
        <v>0.45686171845227269</v>
      </c>
      <c r="I1708" s="39">
        <v>3.465404347611413E-2</v>
      </c>
      <c r="J1708" s="40">
        <v>1.46024608408506</v>
      </c>
      <c r="K1708" t="s">
        <v>980</v>
      </c>
      <c r="L1708" t="s">
        <v>981</v>
      </c>
      <c r="M1708" s="13" t="str">
        <f>IFERROR(IF(SEARCH(M$1,$L1708),1,"no"),"-")</f>
        <v>-</v>
      </c>
      <c r="N1708" s="14" t="str">
        <f>IFERROR(IF(SEARCH(N$1,$L1708),1,"no"),"-")</f>
        <v>-</v>
      </c>
      <c r="O1708" s="14" t="str">
        <f>IFERROR(IF(SEARCH(O$1,$L1708),1,"no"),"-")</f>
        <v>-</v>
      </c>
      <c r="P1708" s="15">
        <v>1748200000</v>
      </c>
      <c r="Q1708" s="16">
        <v>2171900000</v>
      </c>
      <c r="R1708" s="16">
        <v>2915000000</v>
      </c>
      <c r="S1708" s="16">
        <v>2922600000</v>
      </c>
      <c r="T1708" s="17">
        <v>4</v>
      </c>
      <c r="U1708" s="18">
        <v>2312700000</v>
      </c>
      <c r="V1708" s="19">
        <v>2332000000</v>
      </c>
      <c r="W1708" s="19">
        <v>3132400000</v>
      </c>
      <c r="AB1708" s="20">
        <v>3</v>
      </c>
      <c r="AC1708" s="32">
        <v>2625700000</v>
      </c>
      <c r="AD1708" s="33">
        <v>2353900000</v>
      </c>
      <c r="AE1708" s="33">
        <v>2156300000</v>
      </c>
      <c r="AF1708" s="34">
        <v>3</v>
      </c>
      <c r="AG1708" s="24">
        <v>3260100000</v>
      </c>
      <c r="AH1708" s="24">
        <v>3726100000</v>
      </c>
      <c r="AI1708" s="24">
        <v>2808200000</v>
      </c>
      <c r="AJ1708" s="25">
        <v>3</v>
      </c>
      <c r="AK1708">
        <v>30.703222274780298</v>
      </c>
      <c r="AL1708">
        <v>31.016309738159201</v>
      </c>
      <c r="AM1708">
        <v>31.440849304199201</v>
      </c>
      <c r="AN1708">
        <v>31.444604873657202</v>
      </c>
      <c r="AO1708">
        <v>31.106931686401399</v>
      </c>
      <c r="AP1708">
        <v>31.118921279907202</v>
      </c>
      <c r="AQ1708">
        <v>31.544620513916001</v>
      </c>
      <c r="AR1708">
        <v>31.290054321289102</v>
      </c>
      <c r="AS1708">
        <v>31.1324062347412</v>
      </c>
      <c r="AT1708">
        <v>31.0059108734131</v>
      </c>
      <c r="AU1708">
        <v>31.602268218994102</v>
      </c>
      <c r="AV1708">
        <v>31.795019149780298</v>
      </c>
      <c r="AW1708">
        <v>31.386999130248999</v>
      </c>
      <c r="AX1708">
        <v>15</v>
      </c>
      <c r="AY1708">
        <v>15</v>
      </c>
      <c r="AZ1708">
        <v>15</v>
      </c>
      <c r="BA1708">
        <v>65.3</v>
      </c>
      <c r="BB1708">
        <v>65.3</v>
      </c>
      <c r="BC1708">
        <v>65.3</v>
      </c>
      <c r="BD1708">
        <v>23.908999999999999</v>
      </c>
      <c r="BE1708">
        <v>0</v>
      </c>
      <c r="BF1708">
        <v>194.24</v>
      </c>
      <c r="BG1708">
        <v>23674000000</v>
      </c>
      <c r="BH1708">
        <v>166</v>
      </c>
      <c r="BI1708">
        <v>15</v>
      </c>
      <c r="BJ1708">
        <v>15</v>
      </c>
      <c r="BK1708">
        <v>15</v>
      </c>
      <c r="BL1708" t="s">
        <v>982</v>
      </c>
      <c r="BM1708">
        <v>12</v>
      </c>
      <c r="BN1708">
        <v>13</v>
      </c>
      <c r="BO1708">
        <v>9</v>
      </c>
      <c r="BP1708">
        <v>8</v>
      </c>
      <c r="BQ1708">
        <v>13</v>
      </c>
      <c r="BR1708">
        <v>11</v>
      </c>
      <c r="BS1708">
        <v>11</v>
      </c>
      <c r="BT1708">
        <v>13</v>
      </c>
      <c r="BU1708">
        <v>11</v>
      </c>
      <c r="BV1708">
        <v>12</v>
      </c>
      <c r="BW1708">
        <v>12</v>
      </c>
      <c r="BX1708">
        <v>13</v>
      </c>
      <c r="BY1708">
        <v>14</v>
      </c>
      <c r="BZ1708">
        <v>216</v>
      </c>
      <c r="CA1708">
        <v>216</v>
      </c>
      <c r="CB1708">
        <v>53.2</v>
      </c>
      <c r="CC1708">
        <v>58.3</v>
      </c>
      <c r="CD1708">
        <v>36.6</v>
      </c>
      <c r="CE1708">
        <v>30.1</v>
      </c>
      <c r="CF1708">
        <v>62</v>
      </c>
      <c r="CG1708">
        <v>51.9</v>
      </c>
      <c r="CH1708">
        <v>51.9</v>
      </c>
      <c r="CI1708">
        <v>58.3</v>
      </c>
      <c r="CJ1708">
        <v>51.4</v>
      </c>
      <c r="CK1708">
        <v>55.6</v>
      </c>
      <c r="CL1708">
        <v>58.8</v>
      </c>
      <c r="CM1708">
        <v>61.6</v>
      </c>
      <c r="CN1708">
        <v>65.3</v>
      </c>
      <c r="CO1708">
        <v>1.26355572706667E-2</v>
      </c>
      <c r="CP1708">
        <v>0.16488939094952901</v>
      </c>
      <c r="CQ1708">
        <v>1.46024608408506</v>
      </c>
      <c r="CR1708">
        <v>0.98095370370370405</v>
      </c>
      <c r="CS1708">
        <v>8.45607121785363E-3</v>
      </c>
      <c r="CT1708">
        <v>3.7780502485663801E-2</v>
      </c>
      <c r="CU1708">
        <v>0.72922707248698404</v>
      </c>
      <c r="CV1708">
        <v>-0.105577945709229</v>
      </c>
      <c r="CW1708">
        <v>-0.43148666886308101</v>
      </c>
      <c r="CX1708">
        <v>8.1794520547945199E-2</v>
      </c>
      <c r="CY1708">
        <v>-0.45197168986002401</v>
      </c>
      <c r="CZ1708">
        <v>-3.1457903419190401</v>
      </c>
    </row>
    <row r="1709" spans="1:104" x14ac:dyDescent="0.3">
      <c r="A1709" t="s">
        <v>6014</v>
      </c>
      <c r="B1709" t="s">
        <v>6015</v>
      </c>
      <c r="C1709" s="50">
        <v>0.76759797548670905</v>
      </c>
      <c r="D1709" s="51">
        <v>-0.38157718840766058</v>
      </c>
      <c r="E1709" s="52">
        <v>0.6852971876605316</v>
      </c>
      <c r="F1709" s="53">
        <v>0.16412105044733397</v>
      </c>
      <c r="G1709" s="50">
        <v>0.80207593269680633</v>
      </c>
      <c r="H1709" s="54">
        <v>-0.31818927149955195</v>
      </c>
      <c r="I1709" s="55">
        <v>0.31328837459130338</v>
      </c>
      <c r="J1709" s="56">
        <v>0.50405572048542291</v>
      </c>
      <c r="K1709" t="s">
        <v>6016</v>
      </c>
      <c r="L1709" t="s">
        <v>6017</v>
      </c>
      <c r="M1709" s="13" t="str">
        <f>IFERROR(IF(SEARCH(M$1,$L1709),1,"no"),"-")</f>
        <v>-</v>
      </c>
      <c r="N1709" s="14" t="str">
        <f>IFERROR(IF(SEARCH(N$1,$L1709),1,"no"),"-")</f>
        <v>-</v>
      </c>
      <c r="O1709" s="14" t="str">
        <f>IFERROR(IF(SEARCH(O$1,$L1709),1,"no"),"-")</f>
        <v>-</v>
      </c>
      <c r="P1709" s="15">
        <v>189750000</v>
      </c>
      <c r="Q1709" s="16">
        <v>217920000</v>
      </c>
      <c r="T1709" s="17">
        <v>2</v>
      </c>
      <c r="U1709" s="18">
        <v>163280000</v>
      </c>
      <c r="V1709" s="19">
        <v>175360000</v>
      </c>
      <c r="W1709" s="19">
        <v>130750000</v>
      </c>
      <c r="AB1709" s="20">
        <v>3</v>
      </c>
      <c r="AC1709" s="32">
        <v>204810000</v>
      </c>
      <c r="AD1709" s="33">
        <v>142370000</v>
      </c>
      <c r="AE1709" s="33">
        <v>229910000</v>
      </c>
      <c r="AF1709" s="34">
        <v>3</v>
      </c>
      <c r="AG1709" s="24">
        <v>174820000</v>
      </c>
      <c r="AH1709" s="24">
        <v>167110000</v>
      </c>
      <c r="AI1709" s="24">
        <v>120940000</v>
      </c>
      <c r="AJ1709" s="25">
        <v>3</v>
      </c>
      <c r="AK1709">
        <v>27.499525070190401</v>
      </c>
      <c r="AL1709">
        <v>27.699222564697301</v>
      </c>
      <c r="AM1709">
        <v>25.500156402587901</v>
      </c>
      <c r="AN1709">
        <v>27.1103191375732</v>
      </c>
      <c r="AO1709">
        <v>27.282772064208999</v>
      </c>
      <c r="AP1709">
        <v>27.385744094848601</v>
      </c>
      <c r="AQ1709">
        <v>26.962236404418899</v>
      </c>
      <c r="AR1709">
        <v>27.6097106933594</v>
      </c>
      <c r="AS1709">
        <v>27.085069656372099</v>
      </c>
      <c r="AT1709">
        <v>27.776493072509801</v>
      </c>
      <c r="AU1709">
        <v>27.381294250488299</v>
      </c>
      <c r="AV1709">
        <v>27.3162231445313</v>
      </c>
      <c r="AW1709">
        <v>26.849716186523398</v>
      </c>
      <c r="AX1709">
        <v>8</v>
      </c>
      <c r="AY1709">
        <v>8</v>
      </c>
      <c r="AZ1709">
        <v>8</v>
      </c>
      <c r="BA1709">
        <v>19.3</v>
      </c>
      <c r="BB1709">
        <v>19.3</v>
      </c>
      <c r="BC1709">
        <v>19.3</v>
      </c>
      <c r="BD1709">
        <v>55.222000000000001</v>
      </c>
      <c r="BE1709">
        <v>0</v>
      </c>
      <c r="BF1709">
        <v>34.143000000000001</v>
      </c>
      <c r="BG1709">
        <v>1261600000</v>
      </c>
      <c r="BH1709">
        <v>35</v>
      </c>
      <c r="BI1709">
        <v>8</v>
      </c>
      <c r="BJ1709">
        <v>8</v>
      </c>
      <c r="BK1709">
        <v>8</v>
      </c>
      <c r="BL1709" t="s">
        <v>6018</v>
      </c>
      <c r="BM1709">
        <v>4</v>
      </c>
      <c r="BN1709">
        <v>4</v>
      </c>
      <c r="BO1709">
        <v>1</v>
      </c>
      <c r="BP1709">
        <v>0</v>
      </c>
      <c r="BQ1709">
        <v>3</v>
      </c>
      <c r="BR1709">
        <v>4</v>
      </c>
      <c r="BS1709">
        <v>4</v>
      </c>
      <c r="BT1709">
        <v>6</v>
      </c>
      <c r="BU1709">
        <v>5</v>
      </c>
      <c r="BV1709">
        <v>7</v>
      </c>
      <c r="BW1709">
        <v>5</v>
      </c>
      <c r="BX1709">
        <v>6</v>
      </c>
      <c r="BY1709">
        <v>5</v>
      </c>
      <c r="BZ1709">
        <v>502</v>
      </c>
      <c r="CA1709">
        <v>502</v>
      </c>
      <c r="CB1709">
        <v>8.6</v>
      </c>
      <c r="CC1709">
        <v>9</v>
      </c>
      <c r="CD1709">
        <v>2</v>
      </c>
      <c r="CE1709">
        <v>0</v>
      </c>
      <c r="CF1709">
        <v>6.6</v>
      </c>
      <c r="CG1709">
        <v>8.8000000000000007</v>
      </c>
      <c r="CH1709">
        <v>9</v>
      </c>
      <c r="CI1709">
        <v>14.9</v>
      </c>
      <c r="CJ1709">
        <v>11.6</v>
      </c>
      <c r="CK1709">
        <v>17.7</v>
      </c>
      <c r="CL1709">
        <v>10.4</v>
      </c>
      <c r="CM1709">
        <v>13.1</v>
      </c>
      <c r="CN1709">
        <v>10.4</v>
      </c>
      <c r="CO1709">
        <v>0.37443326383976799</v>
      </c>
      <c r="CP1709">
        <v>0.16412105044733399</v>
      </c>
      <c r="CQ1709">
        <v>0.50405572048542302</v>
      </c>
      <c r="CR1709">
        <v>0.67639760999456799</v>
      </c>
      <c r="CS1709">
        <v>-0.53811868031819499</v>
      </c>
      <c r="CT1709">
        <v>-0.87371212235417395</v>
      </c>
      <c r="CU1709">
        <v>0.73061329063250602</v>
      </c>
      <c r="CV1709">
        <v>-0.25794506072998002</v>
      </c>
      <c r="CW1709">
        <v>-0.42970699407475499</v>
      </c>
      <c r="CX1709">
        <v>0.43674913750616101</v>
      </c>
      <c r="CY1709">
        <v>0.30801328023274599</v>
      </c>
      <c r="CZ1709">
        <v>1.1525452191279899</v>
      </c>
    </row>
    <row r="1710" spans="1:104" x14ac:dyDescent="0.3">
      <c r="A1710" s="127" t="s">
        <v>7066</v>
      </c>
      <c r="B1710" s="127" t="s">
        <v>7067</v>
      </c>
      <c r="C1710" s="50">
        <v>0.88677249359813715</v>
      </c>
      <c r="D1710" s="51">
        <v>-0.17336407430439529</v>
      </c>
      <c r="E1710" s="52">
        <v>0.69046089985528736</v>
      </c>
      <c r="F1710" s="53">
        <v>0.16086091007288</v>
      </c>
      <c r="G1710" s="50">
        <v>1.0456995637071855</v>
      </c>
      <c r="H1710" s="54">
        <v>6.4468415439006541E-2</v>
      </c>
      <c r="I1710" s="55">
        <v>0.60641213508776126</v>
      </c>
      <c r="J1710" s="56">
        <v>0.21723211649717697</v>
      </c>
      <c r="K1710" s="127" t="s">
        <v>4590</v>
      </c>
      <c r="L1710" s="127" t="s">
        <v>4591</v>
      </c>
      <c r="M1710" s="13" t="str">
        <f>IFERROR(IF(SEARCH(M$1,$L1710),1,"no"),"-")</f>
        <v>-</v>
      </c>
      <c r="N1710" s="14" t="str">
        <f>IFERROR(IF(SEARCH(N$1,$L1710),1,"no"),"-")</f>
        <v>-</v>
      </c>
      <c r="O1710" s="14" t="str">
        <f>IFERROR(IF(SEARCH(O$1,$L1710),1,"no"),"-")</f>
        <v>-</v>
      </c>
      <c r="P1710" s="15">
        <v>550110000</v>
      </c>
      <c r="Q1710" s="16">
        <v>514410000</v>
      </c>
      <c r="R1710" s="16">
        <v>485810000</v>
      </c>
      <c r="T1710" s="17">
        <v>3</v>
      </c>
      <c r="U1710" s="18">
        <v>603060000</v>
      </c>
      <c r="V1710" s="19">
        <v>372850000</v>
      </c>
      <c r="W1710" s="19">
        <v>398880000</v>
      </c>
      <c r="AB1710" s="20">
        <v>3</v>
      </c>
      <c r="AC1710" s="32">
        <v>450000000</v>
      </c>
      <c r="AD1710" s="33">
        <v>488570000</v>
      </c>
      <c r="AE1710" s="33">
        <v>365600000</v>
      </c>
      <c r="AF1710" s="34">
        <v>3</v>
      </c>
      <c r="AG1710" s="24">
        <v>455740000</v>
      </c>
      <c r="AH1710" s="24">
        <v>477800000</v>
      </c>
      <c r="AI1710" s="24">
        <v>430230000</v>
      </c>
      <c r="AJ1710" s="25">
        <v>3</v>
      </c>
      <c r="AK1710">
        <v>29.0351448059082</v>
      </c>
      <c r="AL1710">
        <v>28.9383430480957</v>
      </c>
      <c r="AM1710">
        <v>28.855817794799801</v>
      </c>
      <c r="AN1710">
        <v>27.191820144653299</v>
      </c>
      <c r="AO1710">
        <v>29.167726516723601</v>
      </c>
      <c r="AP1710">
        <v>28.4740200042725</v>
      </c>
      <c r="AQ1710">
        <v>28.5713787078857</v>
      </c>
      <c r="AR1710">
        <v>28.7453498840332</v>
      </c>
      <c r="AS1710">
        <v>28.863990783691399</v>
      </c>
      <c r="AT1710">
        <v>28.4456901550293</v>
      </c>
      <c r="AU1710">
        <v>28.763635635376001</v>
      </c>
      <c r="AV1710">
        <v>28.831830978393601</v>
      </c>
      <c r="AW1710">
        <v>28.6805324554443</v>
      </c>
      <c r="AX1710">
        <v>7</v>
      </c>
      <c r="AY1710">
        <v>7</v>
      </c>
      <c r="AZ1710">
        <v>2</v>
      </c>
      <c r="BA1710">
        <v>20.399999999999999</v>
      </c>
      <c r="BB1710">
        <v>20.399999999999999</v>
      </c>
      <c r="BC1710">
        <v>5.9</v>
      </c>
      <c r="BD1710">
        <v>40.661999999999999</v>
      </c>
      <c r="BE1710">
        <v>0</v>
      </c>
      <c r="BF1710">
        <v>42.686999999999998</v>
      </c>
      <c r="BG1710">
        <v>4166800000</v>
      </c>
      <c r="BH1710">
        <v>47</v>
      </c>
      <c r="BI1710" t="s">
        <v>105</v>
      </c>
      <c r="BJ1710" t="s">
        <v>105</v>
      </c>
      <c r="BK1710" t="s">
        <v>105</v>
      </c>
      <c r="BL1710" t="s">
        <v>7068</v>
      </c>
      <c r="BM1710">
        <v>4</v>
      </c>
      <c r="BN1710">
        <v>5</v>
      </c>
      <c r="BO1710">
        <v>3</v>
      </c>
      <c r="BP1710">
        <v>1</v>
      </c>
      <c r="BQ1710">
        <v>4</v>
      </c>
      <c r="BR1710">
        <v>4</v>
      </c>
      <c r="BS1710">
        <v>5</v>
      </c>
      <c r="BT1710">
        <v>5</v>
      </c>
      <c r="BU1710">
        <v>5</v>
      </c>
      <c r="BV1710">
        <v>4</v>
      </c>
      <c r="BW1710">
        <v>4</v>
      </c>
      <c r="BX1710">
        <v>4</v>
      </c>
      <c r="BY1710">
        <v>4</v>
      </c>
      <c r="BZ1710">
        <v>372</v>
      </c>
      <c r="CA1710" t="s">
        <v>105</v>
      </c>
      <c r="CB1710">
        <v>13.4</v>
      </c>
      <c r="CC1710">
        <v>13.7</v>
      </c>
      <c r="CD1710">
        <v>8.9</v>
      </c>
      <c r="CE1710">
        <v>2.7</v>
      </c>
      <c r="CF1710">
        <v>10.199999999999999</v>
      </c>
      <c r="CG1710">
        <v>13.4</v>
      </c>
      <c r="CH1710">
        <v>15.1</v>
      </c>
      <c r="CI1710">
        <v>16.100000000000001</v>
      </c>
      <c r="CJ1710">
        <v>15.9</v>
      </c>
      <c r="CK1710">
        <v>13.4</v>
      </c>
      <c r="CL1710">
        <v>13.4</v>
      </c>
      <c r="CM1710">
        <v>13.4</v>
      </c>
      <c r="CN1710">
        <v>12.4</v>
      </c>
      <c r="CO1710">
        <v>0.12587552947557001</v>
      </c>
      <c r="CP1710">
        <v>0.16086091007288</v>
      </c>
      <c r="CQ1710">
        <v>0.217232116497177</v>
      </c>
      <c r="CR1710">
        <v>0.85497957610789999</v>
      </c>
      <c r="CS1710">
        <v>-0.179728825887043</v>
      </c>
      <c r="CT1710">
        <v>-0.338999177070612</v>
      </c>
      <c r="CU1710">
        <v>0.73757919999999999</v>
      </c>
      <c r="CV1710">
        <v>-0.23242696126302001</v>
      </c>
      <c r="CW1710">
        <v>-0.42213809165002703</v>
      </c>
      <c r="CX1710">
        <v>0.76477864293659603</v>
      </c>
      <c r="CY1710">
        <v>-7.3656082153320299E-2</v>
      </c>
      <c r="CZ1710">
        <v>-0.55830063562263199</v>
      </c>
    </row>
    <row r="1711" spans="1:104" x14ac:dyDescent="0.3">
      <c r="A1711" t="s">
        <v>6496</v>
      </c>
      <c r="B1711" t="s">
        <v>136</v>
      </c>
      <c r="C1711" s="50">
        <v>0.71995623475391024</v>
      </c>
      <c r="D1711" s="51">
        <v>-0.47401888530818492</v>
      </c>
      <c r="E1711" s="52">
        <v>0.69637021520681475</v>
      </c>
      <c r="F1711" s="53">
        <v>0.157159812580487</v>
      </c>
      <c r="G1711" s="50">
        <v>0.86835395575553065</v>
      </c>
      <c r="H1711" s="54">
        <v>-0.20364486543854826</v>
      </c>
      <c r="I1711" s="55">
        <v>0.4163018707123986</v>
      </c>
      <c r="J1711" s="56">
        <v>0.38059163754405007</v>
      </c>
      <c r="M1711" s="13" t="str">
        <f>IFERROR(IF(SEARCH(M$1,$L1711),1,"no"),"-")</f>
        <v>-</v>
      </c>
      <c r="N1711" s="14" t="str">
        <f>IFERROR(IF(SEARCH(N$1,$L1711),1,"no"),"-")</f>
        <v>-</v>
      </c>
      <c r="O1711" s="14" t="str">
        <f>IFERROR(IF(SEARCH(O$1,$L1711),1,"no"),"-")</f>
        <v>-</v>
      </c>
      <c r="P1711" s="15">
        <v>190890000</v>
      </c>
      <c r="Q1711" s="16">
        <v>180790000</v>
      </c>
      <c r="T1711" s="17">
        <v>2</v>
      </c>
      <c r="U1711" s="18">
        <v>175900000</v>
      </c>
      <c r="V1711" s="19">
        <v>111000000</v>
      </c>
      <c r="W1711" s="19">
        <v>114490000</v>
      </c>
      <c r="AB1711" s="20">
        <v>3</v>
      </c>
      <c r="AC1711" s="32">
        <v>149450000</v>
      </c>
      <c r="AD1711" s="33">
        <v>156100000</v>
      </c>
      <c r="AE1711" s="33">
        <v>227850000</v>
      </c>
      <c r="AF1711" s="34">
        <v>3</v>
      </c>
      <c r="AG1711" s="24">
        <v>158770000</v>
      </c>
      <c r="AH1711" s="24">
        <v>147420000</v>
      </c>
      <c r="AI1711" s="24">
        <v>156990000</v>
      </c>
      <c r="AJ1711" s="25">
        <v>3</v>
      </c>
      <c r="AK1711">
        <v>27.508165359497099</v>
      </c>
      <c r="AL1711">
        <v>27.4297389984131</v>
      </c>
      <c r="AM1711">
        <v>26.0170192718506</v>
      </c>
      <c r="AN1711">
        <v>26.022876739501999</v>
      </c>
      <c r="AO1711">
        <v>27.390180587768601</v>
      </c>
      <c r="AP1711">
        <v>26.7259845733643</v>
      </c>
      <c r="AQ1711">
        <v>26.770647048950199</v>
      </c>
      <c r="AR1711">
        <v>27.155088424682599</v>
      </c>
      <c r="AS1711">
        <v>27.2178955078125</v>
      </c>
      <c r="AT1711">
        <v>27.7635097503662</v>
      </c>
      <c r="AU1711">
        <v>27.242362976074201</v>
      </c>
      <c r="AV1711">
        <v>27.1353569030762</v>
      </c>
      <c r="AW1711">
        <v>27.226097106933601</v>
      </c>
      <c r="AX1711">
        <v>7</v>
      </c>
      <c r="AY1711">
        <v>7</v>
      </c>
      <c r="AZ1711">
        <v>7</v>
      </c>
      <c r="BA1711">
        <v>26.2</v>
      </c>
      <c r="BB1711">
        <v>26.2</v>
      </c>
      <c r="BC1711">
        <v>26.2</v>
      </c>
      <c r="BD1711">
        <v>42.844999999999999</v>
      </c>
      <c r="BE1711">
        <v>0</v>
      </c>
      <c r="BF1711">
        <v>33.765999999999998</v>
      </c>
      <c r="BG1711">
        <v>1143500000</v>
      </c>
      <c r="BH1711">
        <v>32</v>
      </c>
      <c r="BI1711">
        <v>7</v>
      </c>
      <c r="BJ1711">
        <v>7</v>
      </c>
      <c r="BK1711">
        <v>7</v>
      </c>
      <c r="BL1711" t="s">
        <v>6497</v>
      </c>
      <c r="BM1711">
        <v>5</v>
      </c>
      <c r="BN1711">
        <v>5</v>
      </c>
      <c r="BO1711">
        <v>0</v>
      </c>
      <c r="BP1711">
        <v>0</v>
      </c>
      <c r="BQ1711">
        <v>3</v>
      </c>
      <c r="BR1711">
        <v>4</v>
      </c>
      <c r="BS1711">
        <v>4</v>
      </c>
      <c r="BT1711">
        <v>6</v>
      </c>
      <c r="BU1711">
        <v>5</v>
      </c>
      <c r="BV1711">
        <v>5</v>
      </c>
      <c r="BW1711">
        <v>4</v>
      </c>
      <c r="BX1711">
        <v>3</v>
      </c>
      <c r="BY1711">
        <v>5</v>
      </c>
      <c r="BZ1711">
        <v>374</v>
      </c>
      <c r="CA1711">
        <v>374</v>
      </c>
      <c r="CB1711">
        <v>15.2</v>
      </c>
      <c r="CC1711">
        <v>15.2</v>
      </c>
      <c r="CD1711">
        <v>0</v>
      </c>
      <c r="CE1711">
        <v>0</v>
      </c>
      <c r="CF1711">
        <v>10.199999999999999</v>
      </c>
      <c r="CG1711">
        <v>14.4</v>
      </c>
      <c r="CH1711">
        <v>11.8</v>
      </c>
      <c r="CI1711">
        <v>20.3</v>
      </c>
      <c r="CJ1711">
        <v>15.2</v>
      </c>
      <c r="CK1711">
        <v>18.2</v>
      </c>
      <c r="CL1711">
        <v>13.1</v>
      </c>
      <c r="CM1711">
        <v>8.8000000000000007</v>
      </c>
      <c r="CN1711">
        <v>15.2</v>
      </c>
      <c r="CO1711">
        <v>0.55643709833920896</v>
      </c>
      <c r="CP1711">
        <v>0.157159812580487</v>
      </c>
      <c r="CQ1711">
        <v>0.38059163754405001</v>
      </c>
      <c r="CR1711">
        <v>0.62292771084337395</v>
      </c>
      <c r="CS1711">
        <v>-0.63438113530476803</v>
      </c>
      <c r="CT1711">
        <v>-1.2176202653208199</v>
      </c>
      <c r="CU1711">
        <v>0.74349920255183399</v>
      </c>
      <c r="CV1711">
        <v>-0.217820644378662</v>
      </c>
      <c r="CW1711">
        <v>-0.41351051076837098</v>
      </c>
      <c r="CX1711">
        <v>0.56989960715844601</v>
      </c>
      <c r="CY1711">
        <v>0.177558898925781</v>
      </c>
      <c r="CZ1711">
        <v>0.90573148493337097</v>
      </c>
    </row>
    <row r="1712" spans="1:104" x14ac:dyDescent="0.3">
      <c r="A1712" s="127" t="s">
        <v>3177</v>
      </c>
      <c r="B1712" s="127" t="s">
        <v>3178</v>
      </c>
      <c r="C1712" s="50">
        <v>0.63323741685928581</v>
      </c>
      <c r="D1712" s="51">
        <v>-0.65918159064018622</v>
      </c>
      <c r="E1712" s="52">
        <v>0.69649655876363792</v>
      </c>
      <c r="F1712" s="53">
        <v>0.15708102498826607</v>
      </c>
      <c r="G1712" s="41">
        <v>0.59782352108021342</v>
      </c>
      <c r="H1712" s="43">
        <v>-0.74220843460902963</v>
      </c>
      <c r="I1712" s="39">
        <v>1.7277808279458108E-2</v>
      </c>
      <c r="J1712" s="40">
        <v>1.7625113493864499</v>
      </c>
      <c r="K1712" s="127" t="s">
        <v>3179</v>
      </c>
      <c r="L1712" s="127" t="s">
        <v>3180</v>
      </c>
      <c r="M1712" s="13" t="str">
        <f>IFERROR(IF(SEARCH(M$1,$L1712),1,"no"),"-")</f>
        <v>-</v>
      </c>
      <c r="N1712" s="14" t="str">
        <f>IFERROR(IF(SEARCH(N$1,$L1712),1,"no"),"-")</f>
        <v>-</v>
      </c>
      <c r="O1712" s="14" t="str">
        <f>IFERROR(IF(SEARCH(O$1,$L1712),1,"no"),"-")</f>
        <v>-</v>
      </c>
      <c r="P1712" s="15">
        <v>344340000</v>
      </c>
      <c r="Q1712" s="16">
        <v>366360000</v>
      </c>
      <c r="S1712" s="16">
        <v>349250000</v>
      </c>
      <c r="T1712" s="17">
        <v>3</v>
      </c>
      <c r="U1712" s="18">
        <v>210580000</v>
      </c>
      <c r="V1712" s="19">
        <v>186560000</v>
      </c>
      <c r="W1712" s="19">
        <v>274060000</v>
      </c>
      <c r="AB1712" s="20">
        <v>3</v>
      </c>
      <c r="AC1712" s="32">
        <v>524270000</v>
      </c>
      <c r="AD1712" s="33">
        <v>338570000</v>
      </c>
      <c r="AE1712" s="33">
        <v>408020000</v>
      </c>
      <c r="AF1712" s="34">
        <v>3</v>
      </c>
      <c r="AG1712" s="24">
        <v>247940000</v>
      </c>
      <c r="AH1712" s="24">
        <v>253640000</v>
      </c>
      <c r="AI1712" s="24">
        <v>258170000</v>
      </c>
      <c r="AJ1712" s="25">
        <v>3</v>
      </c>
      <c r="AK1712">
        <v>28.359258651733398</v>
      </c>
      <c r="AL1712">
        <v>28.448686599731399</v>
      </c>
      <c r="AM1712">
        <v>26.595390319824201</v>
      </c>
      <c r="AN1712">
        <v>28.379684448242202</v>
      </c>
      <c r="AO1712">
        <v>27.649793624877901</v>
      </c>
      <c r="AP1712">
        <v>27.4750652313232</v>
      </c>
      <c r="AQ1712">
        <v>28.0299167633057</v>
      </c>
      <c r="AR1712">
        <v>28.965734481811499</v>
      </c>
      <c r="AS1712">
        <v>28.3348789215088</v>
      </c>
      <c r="AT1712">
        <v>28.6040649414063</v>
      </c>
      <c r="AU1712">
        <v>27.8854160308838</v>
      </c>
      <c r="AV1712">
        <v>27.918207168579102</v>
      </c>
      <c r="AW1712">
        <v>27.9437465667725</v>
      </c>
      <c r="AX1712">
        <v>18</v>
      </c>
      <c r="AY1712">
        <v>18</v>
      </c>
      <c r="AZ1712">
        <v>18</v>
      </c>
      <c r="BA1712">
        <v>17.8</v>
      </c>
      <c r="BB1712">
        <v>17.8</v>
      </c>
      <c r="BC1712">
        <v>17.8</v>
      </c>
      <c r="BD1712">
        <v>141.16999999999999</v>
      </c>
      <c r="BE1712">
        <v>0</v>
      </c>
      <c r="BF1712">
        <v>66.628</v>
      </c>
      <c r="BG1712">
        <v>2572700000</v>
      </c>
      <c r="BH1712">
        <v>52</v>
      </c>
      <c r="BI1712">
        <v>18</v>
      </c>
      <c r="BJ1712">
        <v>18</v>
      </c>
      <c r="BK1712">
        <v>18</v>
      </c>
      <c r="BL1712" t="s">
        <v>3181</v>
      </c>
      <c r="BM1712">
        <v>11</v>
      </c>
      <c r="BN1712">
        <v>8</v>
      </c>
      <c r="BO1712">
        <v>5</v>
      </c>
      <c r="BP1712">
        <v>4</v>
      </c>
      <c r="BQ1712">
        <v>2</v>
      </c>
      <c r="BR1712">
        <v>4</v>
      </c>
      <c r="BS1712">
        <v>5</v>
      </c>
      <c r="BT1712">
        <v>10</v>
      </c>
      <c r="BU1712">
        <v>9</v>
      </c>
      <c r="BV1712">
        <v>9</v>
      </c>
      <c r="BW1712">
        <v>5</v>
      </c>
      <c r="BX1712">
        <v>7</v>
      </c>
      <c r="BY1712">
        <v>5</v>
      </c>
      <c r="BZ1712">
        <v>1281</v>
      </c>
      <c r="CA1712">
        <v>1281</v>
      </c>
      <c r="CB1712">
        <v>11.4</v>
      </c>
      <c r="CC1712">
        <v>7.7</v>
      </c>
      <c r="CD1712">
        <v>4.5</v>
      </c>
      <c r="CE1712">
        <v>3.7</v>
      </c>
      <c r="CF1712">
        <v>2</v>
      </c>
      <c r="CG1712">
        <v>3.4</v>
      </c>
      <c r="CH1712">
        <v>4.2</v>
      </c>
      <c r="CI1712">
        <v>9.5</v>
      </c>
      <c r="CJ1712">
        <v>9.4</v>
      </c>
      <c r="CK1712">
        <v>9.4</v>
      </c>
      <c r="CL1712">
        <v>4.4000000000000004</v>
      </c>
      <c r="CM1712">
        <v>6.9</v>
      </c>
      <c r="CN1712">
        <v>4.4000000000000004</v>
      </c>
      <c r="CO1712">
        <v>0.57009689819076004</v>
      </c>
      <c r="CP1712">
        <v>0.15708102498826601</v>
      </c>
      <c r="CQ1712">
        <v>1.7625113493864499</v>
      </c>
      <c r="CR1712">
        <v>0.624295950155763</v>
      </c>
      <c r="CS1712">
        <v>-0.68913777669270704</v>
      </c>
      <c r="CT1712">
        <v>-1.2426536009006901</v>
      </c>
      <c r="CU1712">
        <v>0.74339258668792296</v>
      </c>
      <c r="CV1712">
        <v>0.227496465047199</v>
      </c>
      <c r="CW1712">
        <v>0.41332644145648301</v>
      </c>
      <c r="CX1712">
        <v>5.7469879518072302E-2</v>
      </c>
      <c r="CY1712">
        <v>0.71910285949706998</v>
      </c>
      <c r="CZ1712">
        <v>3.9179306056515601</v>
      </c>
    </row>
    <row r="1713" spans="1:104" x14ac:dyDescent="0.3">
      <c r="A1713" t="s">
        <v>7916</v>
      </c>
      <c r="B1713" t="s">
        <v>7917</v>
      </c>
      <c r="C1713" s="50">
        <v>1.0367316414634382</v>
      </c>
      <c r="D1713" s="51">
        <v>5.204250009734885E-2</v>
      </c>
      <c r="E1713" s="52">
        <v>0.69674524127740334</v>
      </c>
      <c r="F1713" s="53">
        <v>0.15692598880629405</v>
      </c>
      <c r="G1713" s="50">
        <v>1.1014502506813824</v>
      </c>
      <c r="H1713" s="54">
        <v>0.13940433415261871</v>
      </c>
      <c r="I1713" s="55">
        <v>0.97002414705838014</v>
      </c>
      <c r="J1713" s="56">
        <v>1.3217454595940053E-2</v>
      </c>
      <c r="K1713" t="s">
        <v>7918</v>
      </c>
      <c r="L1713" t="s">
        <v>7919</v>
      </c>
      <c r="M1713" s="13" t="str">
        <f>IFERROR(IF(SEARCH(M$1,$L1713),1,"no"),"-")</f>
        <v>-</v>
      </c>
      <c r="N1713" s="14" t="str">
        <f>IFERROR(IF(SEARCH(N$1,$L1713),1,"no"),"-")</f>
        <v>-</v>
      </c>
      <c r="O1713" s="14" t="str">
        <f>IFERROR(IF(SEARCH(O$1,$L1713),1,"no"),"-")</f>
        <v>-</v>
      </c>
      <c r="P1713" s="15">
        <v>70042000</v>
      </c>
      <c r="Q1713" s="16">
        <v>67242000</v>
      </c>
      <c r="T1713" s="17">
        <v>2</v>
      </c>
      <c r="U1713" s="18">
        <v>68660000</v>
      </c>
      <c r="V1713" s="19">
        <v>73118000</v>
      </c>
      <c r="W1713" s="19">
        <v>71712000</v>
      </c>
      <c r="AB1713" s="20">
        <v>3</v>
      </c>
      <c r="AC1713" s="32">
        <v>88508000</v>
      </c>
      <c r="AE1713" s="33">
        <v>60087000</v>
      </c>
      <c r="AF1713" s="34">
        <v>2</v>
      </c>
      <c r="AG1713" s="24">
        <v>80557000</v>
      </c>
      <c r="AI1713" s="24">
        <v>83113000</v>
      </c>
      <c r="AJ1713" s="25">
        <v>2</v>
      </c>
      <c r="AK1713">
        <v>26.0617160797119</v>
      </c>
      <c r="AL1713">
        <v>26.0028591156006</v>
      </c>
      <c r="AM1713">
        <v>26.4777126312256</v>
      </c>
      <c r="AN1713">
        <v>25.327486038208001</v>
      </c>
      <c r="AO1713">
        <v>26.032966613769499</v>
      </c>
      <c r="AP1713">
        <v>26.123723983764599</v>
      </c>
      <c r="AQ1713">
        <v>26.095710754394499</v>
      </c>
      <c r="AR1713">
        <v>26.399305343627901</v>
      </c>
      <c r="AS1713">
        <v>24.914606094360401</v>
      </c>
      <c r="AT1713">
        <v>25.840549468994102</v>
      </c>
      <c r="AU1713">
        <v>26.263505935668899</v>
      </c>
      <c r="AV1713">
        <v>24.493879318237301</v>
      </c>
      <c r="AW1713">
        <v>26.308570861816399</v>
      </c>
      <c r="AX1713">
        <v>5</v>
      </c>
      <c r="AY1713">
        <v>5</v>
      </c>
      <c r="AZ1713">
        <v>5</v>
      </c>
      <c r="BA1713">
        <v>15.5</v>
      </c>
      <c r="BB1713">
        <v>15.5</v>
      </c>
      <c r="BC1713">
        <v>15.5</v>
      </c>
      <c r="BD1713">
        <v>42.805</v>
      </c>
      <c r="BE1713">
        <v>0</v>
      </c>
      <c r="BF1713">
        <v>22.529</v>
      </c>
      <c r="BG1713">
        <v>429260000</v>
      </c>
      <c r="BH1713">
        <v>18</v>
      </c>
      <c r="BI1713">
        <v>5</v>
      </c>
      <c r="BJ1713">
        <v>5</v>
      </c>
      <c r="BK1713">
        <v>5</v>
      </c>
      <c r="BL1713" t="s">
        <v>7920</v>
      </c>
      <c r="BM1713">
        <v>4</v>
      </c>
      <c r="BN1713">
        <v>5</v>
      </c>
      <c r="BO1713">
        <v>0</v>
      </c>
      <c r="BP1713">
        <v>0</v>
      </c>
      <c r="BQ1713">
        <v>3</v>
      </c>
      <c r="BR1713">
        <v>4</v>
      </c>
      <c r="BS1713">
        <v>3</v>
      </c>
      <c r="BT1713">
        <v>3</v>
      </c>
      <c r="BU1713">
        <v>2</v>
      </c>
      <c r="BV1713">
        <v>2</v>
      </c>
      <c r="BW1713">
        <v>3</v>
      </c>
      <c r="BX1713">
        <v>1</v>
      </c>
      <c r="BY1713">
        <v>4</v>
      </c>
      <c r="BZ1713">
        <v>388</v>
      </c>
      <c r="CA1713">
        <v>388</v>
      </c>
      <c r="CB1713">
        <v>12.9</v>
      </c>
      <c r="CC1713">
        <v>15.5</v>
      </c>
      <c r="CD1713">
        <v>0</v>
      </c>
      <c r="CE1713">
        <v>0</v>
      </c>
      <c r="CF1713">
        <v>9.3000000000000007</v>
      </c>
      <c r="CG1713">
        <v>10.6</v>
      </c>
      <c r="CH1713">
        <v>9.3000000000000007</v>
      </c>
      <c r="CI1713">
        <v>9.3000000000000007</v>
      </c>
      <c r="CJ1713">
        <v>6.7</v>
      </c>
      <c r="CK1713">
        <v>4.4000000000000004</v>
      </c>
      <c r="CL1713">
        <v>9.3000000000000007</v>
      </c>
      <c r="CM1713">
        <v>1.8</v>
      </c>
      <c r="CN1713">
        <v>12.9</v>
      </c>
      <c r="CO1713">
        <v>0.21447995131158901</v>
      </c>
      <c r="CP1713">
        <v>0.15692598880629399</v>
      </c>
      <c r="CQ1713">
        <v>1.3217454595940099E-2</v>
      </c>
      <c r="CR1713">
        <v>0.77436308753773198</v>
      </c>
      <c r="CS1713">
        <v>0.24928983052571499</v>
      </c>
      <c r="CT1713">
        <v>0.54328636679514797</v>
      </c>
      <c r="CU1713">
        <v>0.743071286340104</v>
      </c>
      <c r="CV1713">
        <v>-0.116690317789715</v>
      </c>
      <c r="CW1713">
        <v>-0.41296418457121498</v>
      </c>
      <c r="CX1713">
        <v>0.98344852071005895</v>
      </c>
      <c r="CY1713">
        <v>2.9501597086589702E-2</v>
      </c>
      <c r="CZ1713">
        <v>3.9981112792807298E-2</v>
      </c>
    </row>
    <row r="1714" spans="1:104" x14ac:dyDescent="0.3">
      <c r="A1714" s="127" t="s">
        <v>6659</v>
      </c>
      <c r="B1714" s="127" t="s">
        <v>136</v>
      </c>
      <c r="C1714" s="50">
        <v>0.88818274164561251</v>
      </c>
      <c r="D1714" s="51">
        <v>-0.17107155644001512</v>
      </c>
      <c r="E1714" s="52">
        <v>0.70040144069500765</v>
      </c>
      <c r="F1714" s="53">
        <v>0.15465296926299404</v>
      </c>
      <c r="G1714" s="50">
        <v>0.91528214339170788</v>
      </c>
      <c r="H1714" s="54">
        <v>-0.12771156009419679</v>
      </c>
      <c r="I1714" s="55">
        <v>0.46568358178675756</v>
      </c>
      <c r="J1714" s="56">
        <v>0.33190907335158604</v>
      </c>
      <c r="K1714" s="127" t="s">
        <v>1925</v>
      </c>
      <c r="L1714" s="127" t="s">
        <v>1926</v>
      </c>
      <c r="M1714" s="13" t="str">
        <f>IFERROR(IF(SEARCH(M$1,$L1714),1,"no"),"-")</f>
        <v>-</v>
      </c>
      <c r="N1714" s="14" t="str">
        <f>IFERROR(IF(SEARCH(N$1,$L1714),1,"no"),"-")</f>
        <v>-</v>
      </c>
      <c r="O1714" s="14" t="str">
        <f>IFERROR(IF(SEARCH(O$1,$L1714),1,"no"),"-")</f>
        <v>-</v>
      </c>
      <c r="P1714" s="15">
        <v>136120000</v>
      </c>
      <c r="Q1714" s="16">
        <v>138520000</v>
      </c>
      <c r="S1714" s="16">
        <v>109290000</v>
      </c>
      <c r="T1714" s="17">
        <v>3</v>
      </c>
      <c r="U1714" s="18">
        <v>118440000</v>
      </c>
      <c r="V1714" s="19">
        <v>112000000</v>
      </c>
      <c r="W1714" s="19">
        <v>110560000</v>
      </c>
      <c r="AB1714" s="20">
        <v>3</v>
      </c>
      <c r="AC1714" s="32">
        <v>157080000</v>
      </c>
      <c r="AD1714" s="33">
        <v>139060000</v>
      </c>
      <c r="AE1714" s="33">
        <v>171530000</v>
      </c>
      <c r="AF1714" s="34">
        <v>3</v>
      </c>
      <c r="AG1714" s="24">
        <v>168470000</v>
      </c>
      <c r="AH1714" s="24">
        <v>118690000</v>
      </c>
      <c r="AI1714" s="24">
        <v>140890000</v>
      </c>
      <c r="AJ1714" s="25">
        <v>3</v>
      </c>
      <c r="AK1714">
        <v>27.0203037261963</v>
      </c>
      <c r="AL1714">
        <v>27.045518875122099</v>
      </c>
      <c r="AM1714">
        <v>25.622606277465799</v>
      </c>
      <c r="AN1714">
        <v>26.703586578369102</v>
      </c>
      <c r="AO1714">
        <v>26.819581985473601</v>
      </c>
      <c r="AP1714">
        <v>26.7389240264893</v>
      </c>
      <c r="AQ1714">
        <v>26.7202548980713</v>
      </c>
      <c r="AR1714">
        <v>27.226924896240199</v>
      </c>
      <c r="AS1714">
        <v>27.051132202148398</v>
      </c>
      <c r="AT1714">
        <v>27.353885650634801</v>
      </c>
      <c r="AU1714">
        <v>27.327917098998999</v>
      </c>
      <c r="AV1714">
        <v>26.8226222991943</v>
      </c>
      <c r="AW1714">
        <v>27.069993972778299</v>
      </c>
      <c r="AX1714">
        <v>10</v>
      </c>
      <c r="AY1714">
        <v>10</v>
      </c>
      <c r="AZ1714">
        <v>10</v>
      </c>
      <c r="BA1714">
        <v>19.8</v>
      </c>
      <c r="BB1714">
        <v>19.8</v>
      </c>
      <c r="BC1714">
        <v>19.8</v>
      </c>
      <c r="BD1714">
        <v>82.314999999999998</v>
      </c>
      <c r="BE1714">
        <v>0</v>
      </c>
      <c r="BF1714">
        <v>36.462000000000003</v>
      </c>
      <c r="BG1714">
        <v>1081300000</v>
      </c>
      <c r="BH1714">
        <v>18</v>
      </c>
      <c r="BI1714">
        <v>10</v>
      </c>
      <c r="BJ1714">
        <v>10</v>
      </c>
      <c r="BK1714">
        <v>10</v>
      </c>
      <c r="BL1714" t="s">
        <v>6660</v>
      </c>
      <c r="BM1714">
        <v>7</v>
      </c>
      <c r="BN1714">
        <v>6</v>
      </c>
      <c r="BO1714">
        <v>1</v>
      </c>
      <c r="BP1714">
        <v>3</v>
      </c>
      <c r="BQ1714">
        <v>4</v>
      </c>
      <c r="BR1714">
        <v>4</v>
      </c>
      <c r="BS1714">
        <v>4</v>
      </c>
      <c r="BT1714">
        <v>6</v>
      </c>
      <c r="BU1714">
        <v>7</v>
      </c>
      <c r="BV1714">
        <v>6</v>
      </c>
      <c r="BW1714">
        <v>2</v>
      </c>
      <c r="BX1714">
        <v>5</v>
      </c>
      <c r="BY1714">
        <v>2</v>
      </c>
      <c r="BZ1714">
        <v>737</v>
      </c>
      <c r="CA1714">
        <v>737</v>
      </c>
      <c r="CB1714">
        <v>12.3</v>
      </c>
      <c r="CC1714">
        <v>11.4</v>
      </c>
      <c r="CD1714">
        <v>1.5</v>
      </c>
      <c r="CE1714">
        <v>6.6</v>
      </c>
      <c r="CF1714">
        <v>7.1</v>
      </c>
      <c r="CG1714">
        <v>6.8</v>
      </c>
      <c r="CH1714">
        <v>7.6</v>
      </c>
      <c r="CI1714">
        <v>12.3</v>
      </c>
      <c r="CJ1714">
        <v>14</v>
      </c>
      <c r="CK1714">
        <v>10.9</v>
      </c>
      <c r="CL1714">
        <v>3.9</v>
      </c>
      <c r="CM1714">
        <v>9.8000000000000007</v>
      </c>
      <c r="CN1714">
        <v>4.5</v>
      </c>
      <c r="CO1714">
        <v>0.72512471173583704</v>
      </c>
      <c r="CP1714">
        <v>0.15465296926299399</v>
      </c>
      <c r="CQ1714">
        <v>0.33190907335158598</v>
      </c>
      <c r="CR1714">
        <v>0.63909794988610502</v>
      </c>
      <c r="CS1714">
        <v>-0.61264371871948198</v>
      </c>
      <c r="CT1714">
        <v>-1.5227777411123899</v>
      </c>
      <c r="CU1714">
        <v>0.74712365805169001</v>
      </c>
      <c r="CV1714">
        <v>-0.161583105723064</v>
      </c>
      <c r="CW1714">
        <v>-0.40764540241027297</v>
      </c>
      <c r="CX1714">
        <v>0.62904116424116396</v>
      </c>
      <c r="CY1714">
        <v>0.13713645935058599</v>
      </c>
      <c r="CZ1714">
        <v>0.80550779150778595</v>
      </c>
    </row>
    <row r="1715" spans="1:104" x14ac:dyDescent="0.3">
      <c r="A1715" t="s">
        <v>6788</v>
      </c>
      <c r="B1715" t="s">
        <v>6789</v>
      </c>
      <c r="C1715" s="50">
        <v>1.0599061513765493</v>
      </c>
      <c r="D1715" s="51">
        <v>8.3936528054801535E-2</v>
      </c>
      <c r="E1715" s="52">
        <v>0.70112613870993978</v>
      </c>
      <c r="F1715" s="53">
        <v>0.15420384163738604</v>
      </c>
      <c r="G1715" s="50">
        <v>0.88528595817328204</v>
      </c>
      <c r="H1715" s="54">
        <v>-0.17578455629974291</v>
      </c>
      <c r="I1715" s="55">
        <v>0.50562590014383246</v>
      </c>
      <c r="J1715" s="56">
        <v>0.29617068788735801</v>
      </c>
      <c r="K1715" t="s">
        <v>6790</v>
      </c>
      <c r="L1715" t="s">
        <v>6791</v>
      </c>
      <c r="M1715" s="13" t="str">
        <f>IFERROR(IF(SEARCH(M$1,$L1715),1,"no"),"-")</f>
        <v>-</v>
      </c>
      <c r="N1715" s="14" t="str">
        <f>IFERROR(IF(SEARCH(N$1,$L1715),1,"no"),"-")</f>
        <v>-</v>
      </c>
      <c r="O1715" s="14" t="str">
        <f>IFERROR(IF(SEARCH(O$1,$L1715),1,"no"),"-")</f>
        <v>-</v>
      </c>
      <c r="P1715" s="15">
        <v>777630000</v>
      </c>
      <c r="Q1715" s="16">
        <v>752130000</v>
      </c>
      <c r="R1715" s="16">
        <v>668650000</v>
      </c>
      <c r="S1715" s="16">
        <v>613210000</v>
      </c>
      <c r="T1715" s="17">
        <v>4</v>
      </c>
      <c r="U1715" s="18">
        <v>639700000</v>
      </c>
      <c r="V1715" s="19">
        <v>929520000</v>
      </c>
      <c r="W1715" s="19">
        <v>665820000</v>
      </c>
      <c r="AB1715" s="20">
        <v>3</v>
      </c>
      <c r="AC1715" s="32">
        <v>550550000</v>
      </c>
      <c r="AD1715" s="33">
        <v>724570000</v>
      </c>
      <c r="AE1715" s="33">
        <v>599280000</v>
      </c>
      <c r="AF1715" s="34">
        <v>3</v>
      </c>
      <c r="AG1715" s="24">
        <v>777880000</v>
      </c>
      <c r="AH1715" s="24">
        <v>476760000</v>
      </c>
      <c r="AI1715" s="24">
        <v>404740000</v>
      </c>
      <c r="AJ1715" s="25">
        <v>3</v>
      </c>
      <c r="AK1715">
        <v>29.534507751464801</v>
      </c>
      <c r="AL1715">
        <v>29.486406326293899</v>
      </c>
      <c r="AM1715">
        <v>29.316675186157202</v>
      </c>
      <c r="AN1715">
        <v>29.191806793212901</v>
      </c>
      <c r="AO1715">
        <v>29.252820968627901</v>
      </c>
      <c r="AP1715">
        <v>29.7919101715088</v>
      </c>
      <c r="AQ1715">
        <v>29.3105564117432</v>
      </c>
      <c r="AR1715">
        <v>29.036298751831101</v>
      </c>
      <c r="AS1715">
        <v>29.432550430297901</v>
      </c>
      <c r="AT1715">
        <v>29.158655166626001</v>
      </c>
      <c r="AU1715">
        <v>29.5349731445313</v>
      </c>
      <c r="AV1715">
        <v>28.828687667846701</v>
      </c>
      <c r="AW1715">
        <v>28.592420578002901</v>
      </c>
      <c r="AX1715">
        <v>11</v>
      </c>
      <c r="AY1715">
        <v>11</v>
      </c>
      <c r="AZ1715">
        <v>11</v>
      </c>
      <c r="BA1715">
        <v>6</v>
      </c>
      <c r="BB1715">
        <v>6</v>
      </c>
      <c r="BC1715">
        <v>6</v>
      </c>
      <c r="BD1715">
        <v>277</v>
      </c>
      <c r="BE1715">
        <v>0</v>
      </c>
      <c r="BF1715">
        <v>45.805</v>
      </c>
      <c r="BG1715">
        <v>5804700000</v>
      </c>
      <c r="BH1715">
        <v>48</v>
      </c>
      <c r="BI1715">
        <v>11</v>
      </c>
      <c r="BJ1715">
        <v>11</v>
      </c>
      <c r="BK1715">
        <v>11</v>
      </c>
      <c r="BL1715" t="s">
        <v>6792</v>
      </c>
      <c r="BM1715">
        <v>4</v>
      </c>
      <c r="BN1715">
        <v>4</v>
      </c>
      <c r="BO1715">
        <v>2</v>
      </c>
      <c r="BP1715">
        <v>3</v>
      </c>
      <c r="BQ1715">
        <v>6</v>
      </c>
      <c r="BR1715">
        <v>7</v>
      </c>
      <c r="BS1715">
        <v>8</v>
      </c>
      <c r="BT1715">
        <v>8</v>
      </c>
      <c r="BU1715">
        <v>5</v>
      </c>
      <c r="BV1715">
        <v>4</v>
      </c>
      <c r="BW1715">
        <v>7</v>
      </c>
      <c r="BX1715">
        <v>6</v>
      </c>
      <c r="BY1715">
        <v>6</v>
      </c>
      <c r="BZ1715">
        <v>2403</v>
      </c>
      <c r="CA1715">
        <v>2403</v>
      </c>
      <c r="CB1715">
        <v>2</v>
      </c>
      <c r="CC1715">
        <v>1.8</v>
      </c>
      <c r="CD1715">
        <v>0.8</v>
      </c>
      <c r="CE1715">
        <v>1.9</v>
      </c>
      <c r="CF1715">
        <v>3.3</v>
      </c>
      <c r="CG1715">
        <v>3.7</v>
      </c>
      <c r="CH1715">
        <v>3.8</v>
      </c>
      <c r="CI1715">
        <v>4.3</v>
      </c>
      <c r="CJ1715">
        <v>2.9</v>
      </c>
      <c r="CK1715">
        <v>2.2000000000000002</v>
      </c>
      <c r="CL1715">
        <v>3.9</v>
      </c>
      <c r="CM1715">
        <v>3.3</v>
      </c>
      <c r="CN1715">
        <v>3.1</v>
      </c>
      <c r="CO1715">
        <v>0.59048127323537503</v>
      </c>
      <c r="CP1715">
        <v>0.15420384163738601</v>
      </c>
      <c r="CQ1715">
        <v>0.29617068788735801</v>
      </c>
      <c r="CR1715">
        <v>0.62131604538087504</v>
      </c>
      <c r="CS1715">
        <v>0.173180898030598</v>
      </c>
      <c r="CT1715">
        <v>1.2798739522756</v>
      </c>
      <c r="CU1715">
        <v>0.74773778307508898</v>
      </c>
      <c r="CV1715">
        <v>-6.9413503011066496E-2</v>
      </c>
      <c r="CW1715">
        <v>-0.40659275638902698</v>
      </c>
      <c r="CX1715">
        <v>0.67267283702213299</v>
      </c>
      <c r="CY1715">
        <v>0.22380765279134399</v>
      </c>
      <c r="CZ1715">
        <v>0.73039638227307602</v>
      </c>
    </row>
    <row r="1716" spans="1:104" x14ac:dyDescent="0.3">
      <c r="A1716" t="s">
        <v>6668</v>
      </c>
      <c r="B1716" t="s">
        <v>6669</v>
      </c>
      <c r="C1716" s="50">
        <v>0.93542607203634176</v>
      </c>
      <c r="D1716" s="51">
        <v>-9.6304455019384061E-2</v>
      </c>
      <c r="E1716" s="52">
        <v>0.70317989118828428</v>
      </c>
      <c r="F1716" s="53">
        <v>0.15293355726141095</v>
      </c>
      <c r="G1716" s="50">
        <v>1.0449095377104878</v>
      </c>
      <c r="H1716" s="54">
        <v>6.3378047429903051E-2</v>
      </c>
      <c r="I1716" s="55">
        <v>0.46802163420472875</v>
      </c>
      <c r="J1716" s="56">
        <v>0.32973407128789406</v>
      </c>
      <c r="K1716" t="s">
        <v>6670</v>
      </c>
      <c r="L1716" t="s">
        <v>6671</v>
      </c>
      <c r="M1716" s="13" t="str">
        <f>IFERROR(IF(SEARCH(M$1,$L1716),1,"no"),"-")</f>
        <v>-</v>
      </c>
      <c r="N1716" s="14" t="str">
        <f>IFERROR(IF(SEARCH(N$1,$L1716),1,"no"),"-")</f>
        <v>-</v>
      </c>
      <c r="O1716" s="14" t="str">
        <f>IFERROR(IF(SEARCH(O$1,$L1716),1,"no"),"-")</f>
        <v>-</v>
      </c>
      <c r="P1716" s="15">
        <v>669900000</v>
      </c>
      <c r="Q1716" s="16">
        <v>646660000</v>
      </c>
      <c r="R1716" s="16">
        <v>424750000</v>
      </c>
      <c r="S1716" s="16">
        <v>628790000</v>
      </c>
      <c r="T1716" s="17">
        <v>4</v>
      </c>
      <c r="U1716" s="18">
        <v>543140000</v>
      </c>
      <c r="V1716" s="19">
        <v>536210000</v>
      </c>
      <c r="W1716" s="19">
        <v>583440000</v>
      </c>
      <c r="AB1716" s="20">
        <v>3</v>
      </c>
      <c r="AC1716" s="32">
        <v>605620000</v>
      </c>
      <c r="AD1716" s="33">
        <v>621960000</v>
      </c>
      <c r="AE1716" s="33">
        <v>591410000</v>
      </c>
      <c r="AF1716" s="34">
        <v>3</v>
      </c>
      <c r="AG1716" s="24">
        <v>571950000</v>
      </c>
      <c r="AH1716" s="24">
        <v>666870000</v>
      </c>
      <c r="AI1716" s="24">
        <v>661860000</v>
      </c>
      <c r="AJ1716" s="25">
        <v>3</v>
      </c>
      <c r="AK1716">
        <v>29.319370269775401</v>
      </c>
      <c r="AL1716">
        <v>29.2684326171875</v>
      </c>
      <c r="AM1716">
        <v>28.6620388031006</v>
      </c>
      <c r="AN1716">
        <v>29.228002548217798</v>
      </c>
      <c r="AO1716">
        <v>29.016748428344702</v>
      </c>
      <c r="AP1716">
        <v>28.998222351074201</v>
      </c>
      <c r="AQ1716">
        <v>29.120008468627901</v>
      </c>
      <c r="AR1716">
        <v>29.1738376617432</v>
      </c>
      <c r="AS1716">
        <v>29.212245941162099</v>
      </c>
      <c r="AT1716">
        <v>29.139583587646499</v>
      </c>
      <c r="AU1716">
        <v>29.091314315795898</v>
      </c>
      <c r="AV1716">
        <v>29.312829971313501</v>
      </c>
      <c r="AW1716">
        <v>29.3019504547119</v>
      </c>
      <c r="AX1716">
        <v>7</v>
      </c>
      <c r="AY1716">
        <v>7</v>
      </c>
      <c r="AZ1716">
        <v>7</v>
      </c>
      <c r="BA1716">
        <v>38.4</v>
      </c>
      <c r="BB1716">
        <v>38.4</v>
      </c>
      <c r="BC1716">
        <v>38.4</v>
      </c>
      <c r="BD1716">
        <v>24.594999999999999</v>
      </c>
      <c r="BE1716">
        <v>0</v>
      </c>
      <c r="BF1716">
        <v>36.125999999999998</v>
      </c>
      <c r="BG1716">
        <v>5160100000</v>
      </c>
      <c r="BH1716">
        <v>63</v>
      </c>
      <c r="BI1716">
        <v>7</v>
      </c>
      <c r="BJ1716">
        <v>7</v>
      </c>
      <c r="BK1716">
        <v>7</v>
      </c>
      <c r="BL1716" t="s">
        <v>6672</v>
      </c>
      <c r="BM1716">
        <v>6</v>
      </c>
      <c r="BN1716">
        <v>6</v>
      </c>
      <c r="BO1716">
        <v>2</v>
      </c>
      <c r="BP1716">
        <v>3</v>
      </c>
      <c r="BQ1716">
        <v>6</v>
      </c>
      <c r="BR1716">
        <v>6</v>
      </c>
      <c r="BS1716">
        <v>7</v>
      </c>
      <c r="BT1716">
        <v>7</v>
      </c>
      <c r="BU1716">
        <v>6</v>
      </c>
      <c r="BV1716">
        <v>6</v>
      </c>
      <c r="BW1716">
        <v>6</v>
      </c>
      <c r="BX1716">
        <v>6</v>
      </c>
      <c r="BY1716">
        <v>7</v>
      </c>
      <c r="BZ1716">
        <v>219</v>
      </c>
      <c r="CA1716">
        <v>219</v>
      </c>
      <c r="CB1716">
        <v>32.4</v>
      </c>
      <c r="CC1716">
        <v>27.9</v>
      </c>
      <c r="CD1716">
        <v>10</v>
      </c>
      <c r="CE1716">
        <v>14.6</v>
      </c>
      <c r="CF1716">
        <v>27.9</v>
      </c>
      <c r="CG1716">
        <v>27.9</v>
      </c>
      <c r="CH1716">
        <v>38.4</v>
      </c>
      <c r="CI1716">
        <v>38.4</v>
      </c>
      <c r="CJ1716">
        <v>27.9</v>
      </c>
      <c r="CK1716">
        <v>27.9</v>
      </c>
      <c r="CL1716">
        <v>34.200000000000003</v>
      </c>
      <c r="CM1716">
        <v>27.9</v>
      </c>
      <c r="CN1716">
        <v>38.4</v>
      </c>
      <c r="CO1716">
        <v>0.112161696656606</v>
      </c>
      <c r="CP1716">
        <v>0.152933557261411</v>
      </c>
      <c r="CQ1716">
        <v>0.329734071287894</v>
      </c>
      <c r="CR1716">
        <v>0.871159969673995</v>
      </c>
      <c r="CS1716">
        <v>-5.5761337280273403E-2</v>
      </c>
      <c r="CT1716">
        <v>-0.30536340522560601</v>
      </c>
      <c r="CU1716">
        <v>0.75034696308058801</v>
      </c>
      <c r="CV1716">
        <v>7.4467976888019594E-2</v>
      </c>
      <c r="CW1716">
        <v>0.40361245384723998</v>
      </c>
      <c r="CX1716">
        <v>0.631595020746888</v>
      </c>
      <c r="CY1716">
        <v>-6.0142517089843799E-2</v>
      </c>
      <c r="CZ1716">
        <v>-0.80097721248544296</v>
      </c>
    </row>
    <row r="1717" spans="1:104" x14ac:dyDescent="0.3">
      <c r="A1717" t="s">
        <v>5875</v>
      </c>
      <c r="B1717" t="s">
        <v>5876</v>
      </c>
      <c r="C1717" s="50">
        <v>1.027286973555338</v>
      </c>
      <c r="D1717" s="51">
        <v>3.8839256137108195E-2</v>
      </c>
      <c r="E1717" s="52">
        <v>0.70481459563035287</v>
      </c>
      <c r="F1717" s="53">
        <v>0.15192511092959496</v>
      </c>
      <c r="G1717" s="50">
        <v>1.1326860841423949</v>
      </c>
      <c r="H1717" s="54">
        <v>0.17974808392795436</v>
      </c>
      <c r="I1717" s="55">
        <v>0.27813199486364054</v>
      </c>
      <c r="J1717" s="56">
        <v>0.55574904927506297</v>
      </c>
      <c r="K1717" t="s">
        <v>5877</v>
      </c>
      <c r="L1717" t="s">
        <v>5878</v>
      </c>
      <c r="M1717" s="13" t="str">
        <f>IFERROR(IF(SEARCH(M$1,$L1717),1,"no"),"-")</f>
        <v>-</v>
      </c>
      <c r="N1717" s="14" t="str">
        <f>IFERROR(IF(SEARCH(N$1,$L1717),1,"no"),"-")</f>
        <v>-</v>
      </c>
      <c r="O1717" s="14" t="str">
        <f>IFERROR(IF(SEARCH(O$1,$L1717),1,"no"),"-")</f>
        <v>-</v>
      </c>
      <c r="P1717" s="15">
        <v>195660000</v>
      </c>
      <c r="Q1717" s="16">
        <v>153370000</v>
      </c>
      <c r="R1717" s="16">
        <v>161470000</v>
      </c>
      <c r="T1717" s="17">
        <v>3</v>
      </c>
      <c r="V1717" s="19">
        <v>140220000</v>
      </c>
      <c r="W1717" s="19">
        <v>209400000</v>
      </c>
      <c r="AB1717" s="20">
        <v>2</v>
      </c>
      <c r="AC1717" s="32">
        <v>174810000</v>
      </c>
      <c r="AD1717" s="33">
        <v>190630000</v>
      </c>
      <c r="AE1717" s="33">
        <v>246380000</v>
      </c>
      <c r="AF1717" s="34">
        <v>3</v>
      </c>
      <c r="AG1717" s="24">
        <v>237540000</v>
      </c>
      <c r="AH1717" s="24">
        <v>217370000</v>
      </c>
      <c r="AI1717" s="24">
        <v>238090000</v>
      </c>
      <c r="AJ1717" s="25">
        <v>3</v>
      </c>
      <c r="AK1717">
        <v>27.543773651123001</v>
      </c>
      <c r="AL1717">
        <v>27.192441940307599</v>
      </c>
      <c r="AM1717">
        <v>27.2666912078857</v>
      </c>
      <c r="AN1717">
        <v>25.354099273681602</v>
      </c>
      <c r="AO1717">
        <v>24.645584106445298</v>
      </c>
      <c r="AP1717">
        <v>27.063116073608398</v>
      </c>
      <c r="AQ1717">
        <v>27.641685485839801</v>
      </c>
      <c r="AR1717">
        <v>27.381212234497099</v>
      </c>
      <c r="AS1717">
        <v>27.506200790405298</v>
      </c>
      <c r="AT1717">
        <v>27.8763103485107</v>
      </c>
      <c r="AU1717">
        <v>27.823595046997099</v>
      </c>
      <c r="AV1717">
        <v>27.69557762146</v>
      </c>
      <c r="AW1717">
        <v>27.826930999755898</v>
      </c>
      <c r="AX1717">
        <v>6</v>
      </c>
      <c r="AY1717">
        <v>6</v>
      </c>
      <c r="AZ1717">
        <v>6</v>
      </c>
      <c r="BA1717">
        <v>47.7</v>
      </c>
      <c r="BB1717">
        <v>47.7</v>
      </c>
      <c r="BC1717">
        <v>47.7</v>
      </c>
      <c r="BD1717">
        <v>21.338999999999999</v>
      </c>
      <c r="BE1717">
        <v>0</v>
      </c>
      <c r="BF1717">
        <v>22.637</v>
      </c>
      <c r="BG1717">
        <v>1509500000</v>
      </c>
      <c r="BH1717">
        <v>33</v>
      </c>
      <c r="BI1717">
        <v>6</v>
      </c>
      <c r="BJ1717">
        <v>6</v>
      </c>
      <c r="BK1717">
        <v>6</v>
      </c>
      <c r="BL1717" t="s">
        <v>5879</v>
      </c>
      <c r="BM1717">
        <v>4</v>
      </c>
      <c r="BN1717">
        <v>5</v>
      </c>
      <c r="BO1717">
        <v>2</v>
      </c>
      <c r="BP1717">
        <v>1</v>
      </c>
      <c r="BQ1717">
        <v>1</v>
      </c>
      <c r="BR1717">
        <v>2</v>
      </c>
      <c r="BS1717">
        <v>4</v>
      </c>
      <c r="BT1717">
        <v>4</v>
      </c>
      <c r="BU1717">
        <v>4</v>
      </c>
      <c r="BV1717">
        <v>6</v>
      </c>
      <c r="BW1717">
        <v>6</v>
      </c>
      <c r="BX1717">
        <v>4</v>
      </c>
      <c r="BY1717">
        <v>5</v>
      </c>
      <c r="BZ1717">
        <v>195</v>
      </c>
      <c r="CA1717">
        <v>195</v>
      </c>
      <c r="CB1717">
        <v>32.299999999999997</v>
      </c>
      <c r="CC1717">
        <v>38.5</v>
      </c>
      <c r="CD1717">
        <v>15.9</v>
      </c>
      <c r="CE1717">
        <v>9.1999999999999993</v>
      </c>
      <c r="CF1717">
        <v>6.2</v>
      </c>
      <c r="CG1717">
        <v>19.5</v>
      </c>
      <c r="CH1717">
        <v>35.4</v>
      </c>
      <c r="CI1717">
        <v>35.4</v>
      </c>
      <c r="CJ1717">
        <v>35.4</v>
      </c>
      <c r="CK1717">
        <v>47.7</v>
      </c>
      <c r="CL1717">
        <v>47.7</v>
      </c>
      <c r="CM1717">
        <v>34.9</v>
      </c>
      <c r="CN1717">
        <v>41.5</v>
      </c>
      <c r="CO1717">
        <v>0.56674807764286095</v>
      </c>
      <c r="CP1717">
        <v>0.15192511092959499</v>
      </c>
      <c r="CQ1717">
        <v>0.55574904927506297</v>
      </c>
      <c r="CR1717">
        <v>0.62024270353302602</v>
      </c>
      <c r="CS1717">
        <v>-0.74865627288818404</v>
      </c>
      <c r="CT1717">
        <v>-1.23652355876233</v>
      </c>
      <c r="CU1717">
        <v>0.752403014676716</v>
      </c>
      <c r="CV1717">
        <v>0.38912296295165999</v>
      </c>
      <c r="CW1717">
        <v>0.401243228429911</v>
      </c>
      <c r="CX1717">
        <v>0.39109670781893002</v>
      </c>
      <c r="CY1717">
        <v>-0.194126764933269</v>
      </c>
      <c r="CZ1717">
        <v>-1.25398498974518</v>
      </c>
    </row>
    <row r="1718" spans="1:104" x14ac:dyDescent="0.3">
      <c r="A1718" t="s">
        <v>2545</v>
      </c>
      <c r="B1718" t="s">
        <v>136</v>
      </c>
      <c r="C1718" s="50">
        <v>0.90512046811515778</v>
      </c>
      <c r="D1718" s="51">
        <v>-0.14381827265192651</v>
      </c>
      <c r="E1718" s="52">
        <v>0.70562309824528235</v>
      </c>
      <c r="F1718" s="53">
        <v>0.15142721121484395</v>
      </c>
      <c r="G1718" s="41">
        <v>0.75488173087135291</v>
      </c>
      <c r="H1718" s="43">
        <v>-0.40567746323230247</v>
      </c>
      <c r="I1718" s="39">
        <v>4.4800017602351958E-2</v>
      </c>
      <c r="J1718" s="40">
        <v>1.3487218153634</v>
      </c>
      <c r="M1718" s="13" t="str">
        <f>IFERROR(IF(SEARCH(M$1,$L1718),1,"no"),"-")</f>
        <v>-</v>
      </c>
      <c r="N1718" s="14" t="str">
        <f>IFERROR(IF(SEARCH(N$1,$L1718),1,"no"),"-")</f>
        <v>-</v>
      </c>
      <c r="O1718" s="14" t="str">
        <f>IFERROR(IF(SEARCH(O$1,$L1718),1,"no"),"-")</f>
        <v>-</v>
      </c>
      <c r="P1718" s="15">
        <v>345120000</v>
      </c>
      <c r="Q1718" s="16">
        <v>335030000</v>
      </c>
      <c r="R1718" s="16">
        <v>193910000</v>
      </c>
      <c r="S1718" s="16">
        <v>216270000</v>
      </c>
      <c r="T1718" s="17">
        <v>4</v>
      </c>
      <c r="U1718" s="18">
        <v>298310000</v>
      </c>
      <c r="V1718" s="19">
        <v>210350000</v>
      </c>
      <c r="W1718" s="19">
        <v>231500000</v>
      </c>
      <c r="AB1718" s="20">
        <v>3</v>
      </c>
      <c r="AC1718" s="32">
        <v>461730000</v>
      </c>
      <c r="AD1718" s="33">
        <v>468390000</v>
      </c>
      <c r="AE1718" s="33">
        <v>388060000</v>
      </c>
      <c r="AF1718" s="34">
        <v>3</v>
      </c>
      <c r="AG1718" s="24">
        <v>384190000</v>
      </c>
      <c r="AH1718" s="24">
        <v>298730000</v>
      </c>
      <c r="AI1718" s="24">
        <v>312150000</v>
      </c>
      <c r="AJ1718" s="25">
        <v>3</v>
      </c>
      <c r="AK1718">
        <v>28.362522125244102</v>
      </c>
      <c r="AL1718">
        <v>28.319715499877901</v>
      </c>
      <c r="AM1718">
        <v>27.530811309814499</v>
      </c>
      <c r="AN1718">
        <v>27.688259124755898</v>
      </c>
      <c r="AO1718">
        <v>28.152236938476602</v>
      </c>
      <c r="AP1718">
        <v>27.648216247558601</v>
      </c>
      <c r="AQ1718">
        <v>27.786436080932599</v>
      </c>
      <c r="AR1718">
        <v>28.782474517822301</v>
      </c>
      <c r="AS1718">
        <v>28.803134918212901</v>
      </c>
      <c r="AT1718">
        <v>28.531703948974599</v>
      </c>
      <c r="AU1718">
        <v>28.5172443389893</v>
      </c>
      <c r="AV1718">
        <v>28.1542663574219</v>
      </c>
      <c r="AW1718">
        <v>28.217664718627901</v>
      </c>
      <c r="AX1718">
        <v>8</v>
      </c>
      <c r="AY1718">
        <v>8</v>
      </c>
      <c r="AZ1718">
        <v>8</v>
      </c>
      <c r="BA1718">
        <v>21.7</v>
      </c>
      <c r="BB1718">
        <v>21.7</v>
      </c>
      <c r="BC1718">
        <v>21.7</v>
      </c>
      <c r="BD1718">
        <v>39.755000000000003</v>
      </c>
      <c r="BE1718">
        <v>0</v>
      </c>
      <c r="BF1718">
        <v>18.696000000000002</v>
      </c>
      <c r="BG1718">
        <v>2746900000</v>
      </c>
      <c r="BH1718">
        <v>27</v>
      </c>
      <c r="BI1718">
        <v>8</v>
      </c>
      <c r="BJ1718">
        <v>8</v>
      </c>
      <c r="BK1718">
        <v>8</v>
      </c>
      <c r="BL1718" t="s">
        <v>2546</v>
      </c>
      <c r="BM1718">
        <v>7</v>
      </c>
      <c r="BN1718">
        <v>6</v>
      </c>
      <c r="BO1718">
        <v>2</v>
      </c>
      <c r="BP1718">
        <v>2</v>
      </c>
      <c r="BQ1718">
        <v>6</v>
      </c>
      <c r="BR1718">
        <v>3</v>
      </c>
      <c r="BS1718">
        <v>3</v>
      </c>
      <c r="BT1718">
        <v>5</v>
      </c>
      <c r="BU1718">
        <v>7</v>
      </c>
      <c r="BV1718">
        <v>7</v>
      </c>
      <c r="BW1718">
        <v>4</v>
      </c>
      <c r="BX1718">
        <v>2</v>
      </c>
      <c r="BY1718">
        <v>5</v>
      </c>
      <c r="BZ1718">
        <v>355</v>
      </c>
      <c r="CA1718">
        <v>355</v>
      </c>
      <c r="CB1718">
        <v>19.399999999999999</v>
      </c>
      <c r="CC1718">
        <v>18.899999999999999</v>
      </c>
      <c r="CD1718">
        <v>6.5</v>
      </c>
      <c r="CE1718">
        <v>6.5</v>
      </c>
      <c r="CF1718">
        <v>16.899999999999999</v>
      </c>
      <c r="CG1718">
        <v>9.9</v>
      </c>
      <c r="CH1718">
        <v>9.9</v>
      </c>
      <c r="CI1718">
        <v>11.5</v>
      </c>
      <c r="CJ1718">
        <v>19.399999999999999</v>
      </c>
      <c r="CK1718">
        <v>21.4</v>
      </c>
      <c r="CL1718">
        <v>9</v>
      </c>
      <c r="CM1718">
        <v>7.6</v>
      </c>
      <c r="CN1718">
        <v>14.4</v>
      </c>
      <c r="CO1718">
        <v>1.4070916243576601</v>
      </c>
      <c r="CP1718">
        <v>0.15142721121484401</v>
      </c>
      <c r="CQ1718">
        <v>1.3487218153634</v>
      </c>
      <c r="CR1718">
        <v>0.70137931034482803</v>
      </c>
      <c r="CS1718">
        <v>-0.73044411341349402</v>
      </c>
      <c r="CT1718">
        <v>-2.7742883545335499</v>
      </c>
      <c r="CU1718">
        <v>0.753005152596116</v>
      </c>
      <c r="CV1718">
        <v>0.11303059260050601</v>
      </c>
      <c r="CW1718">
        <v>0.4000724096778</v>
      </c>
      <c r="CX1718">
        <v>9.6929166666666705E-2</v>
      </c>
      <c r="CY1718">
        <v>0.40937932332357002</v>
      </c>
      <c r="CZ1718">
        <v>2.8847186876345301</v>
      </c>
    </row>
    <row r="1719" spans="1:104" x14ac:dyDescent="0.3">
      <c r="A1719" t="s">
        <v>3128</v>
      </c>
      <c r="B1719" t="s">
        <v>3129</v>
      </c>
      <c r="C1719" s="50">
        <v>1.0209412654496994</v>
      </c>
      <c r="D1719" s="51">
        <v>2.9899870640959576E-2</v>
      </c>
      <c r="E1719" s="52">
        <v>0.70850492096806328</v>
      </c>
      <c r="F1719" s="53">
        <v>0.149657128984829</v>
      </c>
      <c r="G1719" s="41">
        <v>0.61588861588861599</v>
      </c>
      <c r="H1719" s="43">
        <v>-0.69925863330976568</v>
      </c>
      <c r="I1719" s="39">
        <v>1.1360815951797824E-3</v>
      </c>
      <c r="J1719" s="40">
        <v>2.9445904757871899</v>
      </c>
      <c r="K1719" t="s">
        <v>3130</v>
      </c>
      <c r="L1719" t="s">
        <v>3131</v>
      </c>
      <c r="M1719" s="13" t="str">
        <f>IFERROR(IF(SEARCH(M$1,$L1719),1,"no"),"-")</f>
        <v>-</v>
      </c>
      <c r="N1719" s="14" t="str">
        <f>IFERROR(IF(SEARCH(N$1,$L1719),1,"no"),"-")</f>
        <v>-</v>
      </c>
      <c r="O1719" s="14" t="str">
        <f>IFERROR(IF(SEARCH(O$1,$L1719),1,"no"),"-")</f>
        <v>-</v>
      </c>
      <c r="P1719" s="15">
        <v>1855600000</v>
      </c>
      <c r="Q1719" s="16">
        <v>1753000000</v>
      </c>
      <c r="R1719" s="16">
        <v>686230000</v>
      </c>
      <c r="S1719" s="16">
        <v>667780000</v>
      </c>
      <c r="T1719" s="17">
        <v>4</v>
      </c>
      <c r="U1719" s="18">
        <v>1173000000</v>
      </c>
      <c r="V1719" s="19">
        <v>1397800000</v>
      </c>
      <c r="W1719" s="19">
        <v>1229100000</v>
      </c>
      <c r="AB1719" s="20">
        <v>3</v>
      </c>
      <c r="AC1719" s="32">
        <v>1857500000</v>
      </c>
      <c r="AD1719" s="33">
        <v>1809500000</v>
      </c>
      <c r="AE1719" s="33">
        <v>1583300000</v>
      </c>
      <c r="AF1719" s="34">
        <v>3</v>
      </c>
      <c r="AG1719" s="24">
        <v>1050300000</v>
      </c>
      <c r="AH1719" s="24">
        <v>1143900000</v>
      </c>
      <c r="AI1719" s="24">
        <v>1039400000</v>
      </c>
      <c r="AJ1719" s="25">
        <v>3</v>
      </c>
      <c r="AK1719">
        <v>30.789237976074201</v>
      </c>
      <c r="AL1719">
        <v>30.707178115844702</v>
      </c>
      <c r="AM1719">
        <v>29.3541164398193</v>
      </c>
      <c r="AN1719">
        <v>29.3147983551025</v>
      </c>
      <c r="AO1719">
        <v>30.127555847168001</v>
      </c>
      <c r="AP1719">
        <v>30.380510330200199</v>
      </c>
      <c r="AQ1719">
        <v>30.1949558258057</v>
      </c>
      <c r="AR1719">
        <v>30.790714263916001</v>
      </c>
      <c r="AS1719">
        <v>30.752943038940401</v>
      </c>
      <c r="AT1719">
        <v>30.560287475585898</v>
      </c>
      <c r="AU1719">
        <v>29.968154907226602</v>
      </c>
      <c r="AV1719">
        <v>30.091314315795898</v>
      </c>
      <c r="AW1719">
        <v>29.953104019165</v>
      </c>
      <c r="AX1719">
        <v>34</v>
      </c>
      <c r="AY1719">
        <v>34</v>
      </c>
      <c r="AZ1719">
        <v>34</v>
      </c>
      <c r="BA1719">
        <v>25.3</v>
      </c>
      <c r="BB1719">
        <v>25.3</v>
      </c>
      <c r="BC1719">
        <v>25.3</v>
      </c>
      <c r="BD1719">
        <v>196.73</v>
      </c>
      <c r="BE1719">
        <v>0</v>
      </c>
      <c r="BF1719">
        <v>105.85</v>
      </c>
      <c r="BG1719">
        <v>11483000000</v>
      </c>
      <c r="BH1719">
        <v>135</v>
      </c>
      <c r="BI1719" t="s">
        <v>105</v>
      </c>
      <c r="BJ1719" t="s">
        <v>105</v>
      </c>
      <c r="BK1719" t="s">
        <v>105</v>
      </c>
      <c r="BL1719" t="s">
        <v>3132</v>
      </c>
      <c r="BM1719">
        <v>23</v>
      </c>
      <c r="BN1719">
        <v>26</v>
      </c>
      <c r="BO1719">
        <v>10</v>
      </c>
      <c r="BP1719">
        <v>9</v>
      </c>
      <c r="BQ1719">
        <v>17</v>
      </c>
      <c r="BR1719">
        <v>19</v>
      </c>
      <c r="BS1719">
        <v>18</v>
      </c>
      <c r="BT1719">
        <v>24</v>
      </c>
      <c r="BU1719">
        <v>20</v>
      </c>
      <c r="BV1719">
        <v>25</v>
      </c>
      <c r="BW1719">
        <v>15</v>
      </c>
      <c r="BX1719">
        <v>18</v>
      </c>
      <c r="BY1719">
        <v>19</v>
      </c>
      <c r="BZ1719">
        <v>1765</v>
      </c>
      <c r="CA1719" t="s">
        <v>105</v>
      </c>
      <c r="CB1719">
        <v>15.6</v>
      </c>
      <c r="CC1719">
        <v>17.7</v>
      </c>
      <c r="CD1719">
        <v>6.7</v>
      </c>
      <c r="CE1719">
        <v>7.1</v>
      </c>
      <c r="CF1719">
        <v>13.2</v>
      </c>
      <c r="CG1719">
        <v>12.9</v>
      </c>
      <c r="CH1719">
        <v>13.5</v>
      </c>
      <c r="CI1719">
        <v>16.100000000000001</v>
      </c>
      <c r="CJ1719">
        <v>13.4</v>
      </c>
      <c r="CK1719">
        <v>16.600000000000001</v>
      </c>
      <c r="CL1719">
        <v>10.3</v>
      </c>
      <c r="CM1719">
        <v>13.4</v>
      </c>
      <c r="CN1719">
        <v>16.2</v>
      </c>
      <c r="CO1719">
        <v>0.63188199258550504</v>
      </c>
      <c r="CP1719">
        <v>0.149657128984829</v>
      </c>
      <c r="CQ1719">
        <v>2.9445904757871899</v>
      </c>
      <c r="CR1719">
        <v>0.619350488021296</v>
      </c>
      <c r="CS1719">
        <v>-0.65998220443725597</v>
      </c>
      <c r="CT1719">
        <v>-1.35503294724301</v>
      </c>
      <c r="CU1719">
        <v>0.75567695961995296</v>
      </c>
      <c r="CV1719">
        <v>-0.19300794601440399</v>
      </c>
      <c r="CW1719">
        <v>-0.39590431678579802</v>
      </c>
      <c r="CX1719">
        <v>2.1617486338797801E-2</v>
      </c>
      <c r="CY1719">
        <v>0.69712384541829298</v>
      </c>
      <c r="CZ1719">
        <v>8.3277242009380306</v>
      </c>
    </row>
    <row r="1720" spans="1:104" x14ac:dyDescent="0.3">
      <c r="A1720" t="s">
        <v>993</v>
      </c>
      <c r="B1720" t="s">
        <v>136</v>
      </c>
      <c r="C1720" s="50">
        <v>1.0491454224787558</v>
      </c>
      <c r="D1720" s="51">
        <v>6.9214664328918069E-2</v>
      </c>
      <c r="E1720" s="52">
        <v>0.70920626997666625</v>
      </c>
      <c r="F1720" s="53">
        <v>0.149227433527647</v>
      </c>
      <c r="G1720" s="41">
        <v>1.3693110193436209</v>
      </c>
      <c r="H1720" s="43">
        <v>0.45345017128699788</v>
      </c>
      <c r="I1720" s="39">
        <v>2.007246698949906E-2</v>
      </c>
      <c r="J1720" s="40">
        <v>1.6973992476378801</v>
      </c>
      <c r="K1720" t="s">
        <v>994</v>
      </c>
      <c r="L1720" t="s">
        <v>995</v>
      </c>
      <c r="M1720" s="13" t="str">
        <f>IFERROR(IF(SEARCH(M$1,$L1720),1,"no"),"-")</f>
        <v>-</v>
      </c>
      <c r="N1720" s="14" t="str">
        <f>IFERROR(IF(SEARCH(N$1,$L1720),1,"no"),"-")</f>
        <v>-</v>
      </c>
      <c r="O1720" s="14" t="str">
        <f>IFERROR(IF(SEARCH(O$1,$L1720),1,"no"),"-")</f>
        <v>-</v>
      </c>
      <c r="P1720" s="15">
        <v>245290000</v>
      </c>
      <c r="Q1720" s="16">
        <v>267830000</v>
      </c>
      <c r="R1720" s="16">
        <v>612260000</v>
      </c>
      <c r="S1720" s="16">
        <v>433870000</v>
      </c>
      <c r="T1720" s="17">
        <v>4</v>
      </c>
      <c r="U1720" s="18">
        <v>331500000</v>
      </c>
      <c r="V1720" s="19">
        <v>481740000</v>
      </c>
      <c r="W1720" s="19">
        <v>413670000</v>
      </c>
      <c r="AB1720" s="20">
        <v>3</v>
      </c>
      <c r="AC1720" s="32">
        <v>347170000</v>
      </c>
      <c r="AD1720" s="33">
        <v>275580000</v>
      </c>
      <c r="AE1720" s="33">
        <v>297450000</v>
      </c>
      <c r="AF1720" s="34">
        <v>3</v>
      </c>
      <c r="AG1720" s="24">
        <v>463280000</v>
      </c>
      <c r="AH1720" s="24">
        <v>397640000</v>
      </c>
      <c r="AI1720" s="24">
        <v>399120000</v>
      </c>
      <c r="AJ1720" s="25">
        <v>3</v>
      </c>
      <c r="AK1720">
        <v>27.8699131011963</v>
      </c>
      <c r="AL1720">
        <v>27.996742248535199</v>
      </c>
      <c r="AM1720">
        <v>29.189569473266602</v>
      </c>
      <c r="AN1720">
        <v>28.6926879882813</v>
      </c>
      <c r="AO1720">
        <v>28.3044338226318</v>
      </c>
      <c r="AP1720">
        <v>28.8436794281006</v>
      </c>
      <c r="AQ1720">
        <v>28.623905181884801</v>
      </c>
      <c r="AR1720">
        <v>28.371067047119102</v>
      </c>
      <c r="AS1720">
        <v>28.037895202636701</v>
      </c>
      <c r="AT1720">
        <v>28.1480712890625</v>
      </c>
      <c r="AU1720">
        <v>28.787309646606399</v>
      </c>
      <c r="AV1720">
        <v>28.566886901855501</v>
      </c>
      <c r="AW1720">
        <v>28.5722465515137</v>
      </c>
      <c r="AX1720">
        <v>24</v>
      </c>
      <c r="AY1720">
        <v>24</v>
      </c>
      <c r="AZ1720">
        <v>24</v>
      </c>
      <c r="BA1720">
        <v>23.7</v>
      </c>
      <c r="BB1720">
        <v>23.7</v>
      </c>
      <c r="BC1720">
        <v>23.7</v>
      </c>
      <c r="BD1720">
        <v>144.87</v>
      </c>
      <c r="BE1720">
        <v>0</v>
      </c>
      <c r="BF1720">
        <v>74.494</v>
      </c>
      <c r="BG1720">
        <v>3438100000</v>
      </c>
      <c r="BH1720">
        <v>66</v>
      </c>
      <c r="BI1720">
        <v>24</v>
      </c>
      <c r="BJ1720">
        <v>24</v>
      </c>
      <c r="BK1720">
        <v>24</v>
      </c>
      <c r="BL1720" t="s">
        <v>996</v>
      </c>
      <c r="BM1720">
        <v>12</v>
      </c>
      <c r="BN1720">
        <v>11</v>
      </c>
      <c r="BO1720">
        <v>5</v>
      </c>
      <c r="BP1720">
        <v>5</v>
      </c>
      <c r="BQ1720">
        <v>13</v>
      </c>
      <c r="BR1720">
        <v>13</v>
      </c>
      <c r="BS1720">
        <v>11</v>
      </c>
      <c r="BT1720">
        <v>13</v>
      </c>
      <c r="BU1720">
        <v>9</v>
      </c>
      <c r="BV1720">
        <v>9</v>
      </c>
      <c r="BW1720">
        <v>9</v>
      </c>
      <c r="BX1720">
        <v>12</v>
      </c>
      <c r="BY1720">
        <v>14</v>
      </c>
      <c r="BZ1720">
        <v>1319</v>
      </c>
      <c r="CA1720">
        <v>1319</v>
      </c>
      <c r="CB1720">
        <v>11.5</v>
      </c>
      <c r="CC1720">
        <v>10.6</v>
      </c>
      <c r="CD1720">
        <v>5.6</v>
      </c>
      <c r="CE1720">
        <v>5.5</v>
      </c>
      <c r="CF1720">
        <v>12.4</v>
      </c>
      <c r="CG1720">
        <v>12.4</v>
      </c>
      <c r="CH1720">
        <v>10.1</v>
      </c>
      <c r="CI1720">
        <v>11.8</v>
      </c>
      <c r="CJ1720">
        <v>7.8</v>
      </c>
      <c r="CK1720">
        <v>9</v>
      </c>
      <c r="CL1720">
        <v>8.3000000000000007</v>
      </c>
      <c r="CM1720">
        <v>11.3</v>
      </c>
      <c r="CN1720">
        <v>13.1</v>
      </c>
      <c r="CO1720">
        <v>0.27409923415258503</v>
      </c>
      <c r="CP1720">
        <v>0.149227433527647</v>
      </c>
      <c r="CQ1720">
        <v>1.6973992476378801</v>
      </c>
      <c r="CR1720">
        <v>0.73435559736594502</v>
      </c>
      <c r="CS1720">
        <v>0.251550356547039</v>
      </c>
      <c r="CT1720">
        <v>0.67096313240193295</v>
      </c>
      <c r="CU1720">
        <v>0.756430550059359</v>
      </c>
      <c r="CV1720">
        <v>-0.15344460805256999</v>
      </c>
      <c r="CW1720">
        <v>-0.39489114096772299</v>
      </c>
      <c r="CX1720">
        <v>6.0436974789915998E-2</v>
      </c>
      <c r="CY1720">
        <v>-0.456469853719078</v>
      </c>
      <c r="CZ1720">
        <v>-3.7427829398163599</v>
      </c>
    </row>
    <row r="1721" spans="1:104" x14ac:dyDescent="0.3">
      <c r="A1721" t="s">
        <v>5969</v>
      </c>
      <c r="B1721" t="s">
        <v>5970</v>
      </c>
      <c r="C1721" s="50">
        <v>0.95686590821695539</v>
      </c>
      <c r="D1721" s="51">
        <v>-6.3611330160110946E-2</v>
      </c>
      <c r="E1721" s="52">
        <v>0.71094441128286756</v>
      </c>
      <c r="F1721" s="53">
        <v>0.148164355412158</v>
      </c>
      <c r="G1721" s="50">
        <v>1.1147576117917093</v>
      </c>
      <c r="H1721" s="54">
        <v>0.15673005070062593</v>
      </c>
      <c r="I1721" s="55">
        <v>0.29942136375478917</v>
      </c>
      <c r="J1721" s="56">
        <v>0.52371721591744602</v>
      </c>
      <c r="M1721" s="13" t="str">
        <f>IFERROR(IF(SEARCH(M$1,$L1721),1,"no"),"-")</f>
        <v>-</v>
      </c>
      <c r="N1721" s="14" t="str">
        <f>IFERROR(IF(SEARCH(N$1,$L1721),1,"no"),"-")</f>
        <v>-</v>
      </c>
      <c r="O1721" s="14" t="str">
        <f>IFERROR(IF(SEARCH(O$1,$L1721),1,"no"),"-")</f>
        <v>-</v>
      </c>
      <c r="P1721" s="15">
        <v>5875500000</v>
      </c>
      <c r="Q1721" s="16">
        <v>5904600000</v>
      </c>
      <c r="R1721" s="16">
        <v>5168800000</v>
      </c>
      <c r="S1721" s="16">
        <v>4375300000</v>
      </c>
      <c r="T1721" s="17">
        <v>4</v>
      </c>
      <c r="U1721" s="18">
        <v>5412800000</v>
      </c>
      <c r="V1721" s="19">
        <v>4115700000</v>
      </c>
      <c r="W1721" s="19">
        <v>5774800000</v>
      </c>
      <c r="AB1721" s="20">
        <v>3</v>
      </c>
      <c r="AC1721" s="32">
        <v>4385700000</v>
      </c>
      <c r="AD1721" s="33">
        <v>5161600000</v>
      </c>
      <c r="AE1721" s="33">
        <v>4917100000</v>
      </c>
      <c r="AF1721" s="34">
        <v>3</v>
      </c>
      <c r="AG1721" s="24">
        <v>4612400000</v>
      </c>
      <c r="AH1721" s="24">
        <v>5669200000</v>
      </c>
      <c r="AI1721" s="24">
        <v>5842700000</v>
      </c>
      <c r="AJ1721" s="25">
        <v>3</v>
      </c>
      <c r="AK1721">
        <v>32.452064514160199</v>
      </c>
      <c r="AL1721">
        <v>32.459190368652301</v>
      </c>
      <c r="AM1721">
        <v>32.267181396484403</v>
      </c>
      <c r="AN1721">
        <v>32.0267333984375</v>
      </c>
      <c r="AO1721">
        <v>32.333728790283203</v>
      </c>
      <c r="AP1721">
        <v>31.938489913940401</v>
      </c>
      <c r="AQ1721">
        <v>32.4271240234375</v>
      </c>
      <c r="AR1721">
        <v>32.030158996582003</v>
      </c>
      <c r="AS1721">
        <v>32.265171051025398</v>
      </c>
      <c r="AT1721">
        <v>32.195159912109403</v>
      </c>
      <c r="AU1721">
        <v>32.102870941162102</v>
      </c>
      <c r="AV1721">
        <v>32.400497436523402</v>
      </c>
      <c r="AW1721">
        <v>32.4439888000488</v>
      </c>
      <c r="AX1721">
        <v>19</v>
      </c>
      <c r="AY1721">
        <v>19</v>
      </c>
      <c r="AZ1721">
        <v>19</v>
      </c>
      <c r="BA1721">
        <v>58.3</v>
      </c>
      <c r="BB1721">
        <v>58.3</v>
      </c>
      <c r="BC1721">
        <v>58.3</v>
      </c>
      <c r="BD1721">
        <v>25.568999999999999</v>
      </c>
      <c r="BE1721">
        <v>0</v>
      </c>
      <c r="BF1721">
        <v>190.71</v>
      </c>
      <c r="BG1721">
        <v>47566000000</v>
      </c>
      <c r="BH1721">
        <v>194</v>
      </c>
      <c r="BI1721">
        <v>19</v>
      </c>
      <c r="BJ1721">
        <v>19</v>
      </c>
      <c r="BK1721">
        <v>19</v>
      </c>
      <c r="BL1721" t="s">
        <v>5971</v>
      </c>
      <c r="BM1721">
        <v>16</v>
      </c>
      <c r="BN1721">
        <v>17</v>
      </c>
      <c r="BO1721">
        <v>14</v>
      </c>
      <c r="BP1721">
        <v>13</v>
      </c>
      <c r="BQ1721">
        <v>18</v>
      </c>
      <c r="BR1721">
        <v>12</v>
      </c>
      <c r="BS1721">
        <v>15</v>
      </c>
      <c r="BT1721">
        <v>15</v>
      </c>
      <c r="BU1721">
        <v>14</v>
      </c>
      <c r="BV1721">
        <v>15</v>
      </c>
      <c r="BW1721">
        <v>12</v>
      </c>
      <c r="BX1721">
        <v>14</v>
      </c>
      <c r="BY1721">
        <v>15</v>
      </c>
      <c r="BZ1721">
        <v>228</v>
      </c>
      <c r="CA1721">
        <v>228</v>
      </c>
      <c r="CB1721">
        <v>58.3</v>
      </c>
      <c r="CC1721">
        <v>58.3</v>
      </c>
      <c r="CD1721">
        <v>51.8</v>
      </c>
      <c r="CE1721">
        <v>43</v>
      </c>
      <c r="CF1721">
        <v>58.3</v>
      </c>
      <c r="CG1721">
        <v>43</v>
      </c>
      <c r="CH1721">
        <v>53.1</v>
      </c>
      <c r="CI1721">
        <v>46.9</v>
      </c>
      <c r="CJ1721">
        <v>41.2</v>
      </c>
      <c r="CK1721">
        <v>43.4</v>
      </c>
      <c r="CL1721">
        <v>43</v>
      </c>
      <c r="CM1721">
        <v>51.8</v>
      </c>
      <c r="CN1721">
        <v>52.6</v>
      </c>
      <c r="CO1721">
        <v>0.45578318587197397</v>
      </c>
      <c r="CP1721">
        <v>0.148164355412158</v>
      </c>
      <c r="CQ1721">
        <v>0.52371721591744602</v>
      </c>
      <c r="CR1721">
        <v>0.64708706467661703</v>
      </c>
      <c r="CS1721">
        <v>0.13779576619466399</v>
      </c>
      <c r="CT1721">
        <v>1.03026699794427</v>
      </c>
      <c r="CU1721">
        <v>0.75775494071146299</v>
      </c>
      <c r="CV1721">
        <v>6.8178176879882799E-2</v>
      </c>
      <c r="CW1721">
        <v>0.39238223348486601</v>
      </c>
      <c r="CX1721">
        <v>0.420335005015045</v>
      </c>
      <c r="CY1721">
        <v>-0.152289072672531</v>
      </c>
      <c r="CZ1721">
        <v>-1.1912134869313999</v>
      </c>
    </row>
    <row r="1722" spans="1:104" x14ac:dyDescent="0.3">
      <c r="A1722" t="s">
        <v>2118</v>
      </c>
      <c r="B1722" t="s">
        <v>2119</v>
      </c>
      <c r="C1722" s="50">
        <v>1.0294996915581849</v>
      </c>
      <c r="D1722" s="51">
        <v>4.1943397733602075E-2</v>
      </c>
      <c r="E1722" s="52">
        <v>0.71108462298381192</v>
      </c>
      <c r="F1722" s="53">
        <v>0.14807871276106099</v>
      </c>
      <c r="G1722" s="41">
        <v>0.84345292994968357</v>
      </c>
      <c r="H1722" s="43">
        <v>-0.24562053570821751</v>
      </c>
      <c r="I1722" s="39">
        <v>6.5728798669906696E-3</v>
      </c>
      <c r="J1722" s="40">
        <v>2.1822443052793199</v>
      </c>
      <c r="K1722" t="s">
        <v>2120</v>
      </c>
      <c r="L1722" t="s">
        <v>2121</v>
      </c>
      <c r="M1722" s="13" t="str">
        <f>IFERROR(IF(SEARCH(M$1,$L1722),1,"no"),"-")</f>
        <v>-</v>
      </c>
      <c r="N1722" s="14" t="str">
        <f>IFERROR(IF(SEARCH(N$1,$L1722),1,"no"),"-")</f>
        <v>-</v>
      </c>
      <c r="O1722" s="14" t="str">
        <f>IFERROR(IF(SEARCH(O$1,$L1722),1,"no"),"-")</f>
        <v>-</v>
      </c>
      <c r="P1722" s="15">
        <v>3468400000</v>
      </c>
      <c r="Q1722" s="16">
        <v>3454500000</v>
      </c>
      <c r="R1722" s="16">
        <v>2805700000</v>
      </c>
      <c r="S1722" s="16">
        <v>2915600000</v>
      </c>
      <c r="T1722" s="17">
        <v>4</v>
      </c>
      <c r="U1722" s="18">
        <v>2943000000</v>
      </c>
      <c r="V1722" s="19">
        <v>3518400000</v>
      </c>
      <c r="W1722" s="19">
        <v>3301500000</v>
      </c>
      <c r="AB1722" s="20">
        <v>3</v>
      </c>
      <c r="AC1722" s="32">
        <v>3719300000</v>
      </c>
      <c r="AD1722" s="33">
        <v>3510000000</v>
      </c>
      <c r="AE1722" s="33">
        <v>3721400000</v>
      </c>
      <c r="AF1722" s="34">
        <v>3</v>
      </c>
      <c r="AG1722" s="24">
        <v>3244400000</v>
      </c>
      <c r="AH1722" s="24">
        <v>2994400000</v>
      </c>
      <c r="AI1722" s="24">
        <v>2997600000</v>
      </c>
      <c r="AJ1722" s="25">
        <v>3</v>
      </c>
      <c r="AK1722">
        <v>31.691623687744102</v>
      </c>
      <c r="AL1722">
        <v>31.685829162597699</v>
      </c>
      <c r="AM1722">
        <v>31.385713577270501</v>
      </c>
      <c r="AN1722">
        <v>31.441144943237301</v>
      </c>
      <c r="AO1722">
        <v>31.4546413421631</v>
      </c>
      <c r="AP1722">
        <v>31.712272644043001</v>
      </c>
      <c r="AQ1722">
        <v>31.6204738616943</v>
      </c>
      <c r="AR1722">
        <v>31.792383193969702</v>
      </c>
      <c r="AS1722">
        <v>31.708824157714801</v>
      </c>
      <c r="AT1722">
        <v>31.793197631835898</v>
      </c>
      <c r="AU1722">
        <v>31.5953044891357</v>
      </c>
      <c r="AV1722">
        <v>31.479619979858398</v>
      </c>
      <c r="AW1722">
        <v>31.4811611175537</v>
      </c>
      <c r="AX1722">
        <v>47</v>
      </c>
      <c r="AY1722">
        <v>47</v>
      </c>
      <c r="AZ1722">
        <v>47</v>
      </c>
      <c r="BA1722">
        <v>56.8</v>
      </c>
      <c r="BB1722">
        <v>56.8</v>
      </c>
      <c r="BC1722">
        <v>56.8</v>
      </c>
      <c r="BD1722">
        <v>110.05</v>
      </c>
      <c r="BE1722">
        <v>0</v>
      </c>
      <c r="BF1722">
        <v>323.31</v>
      </c>
      <c r="BG1722">
        <v>29124000000</v>
      </c>
      <c r="BH1722">
        <v>334</v>
      </c>
      <c r="BI1722">
        <v>47</v>
      </c>
      <c r="BJ1722">
        <v>47</v>
      </c>
      <c r="BK1722">
        <v>47</v>
      </c>
      <c r="BL1722" t="s">
        <v>2122</v>
      </c>
      <c r="BM1722">
        <v>38</v>
      </c>
      <c r="BN1722">
        <v>38</v>
      </c>
      <c r="BO1722">
        <v>24</v>
      </c>
      <c r="BP1722">
        <v>24</v>
      </c>
      <c r="BQ1722">
        <v>39</v>
      </c>
      <c r="BR1722">
        <v>39</v>
      </c>
      <c r="BS1722">
        <v>32</v>
      </c>
      <c r="BT1722">
        <v>33</v>
      </c>
      <c r="BU1722">
        <v>35</v>
      </c>
      <c r="BV1722">
        <v>35</v>
      </c>
      <c r="BW1722">
        <v>31</v>
      </c>
      <c r="BX1722">
        <v>34</v>
      </c>
      <c r="BY1722">
        <v>35</v>
      </c>
      <c r="BZ1722">
        <v>982</v>
      </c>
      <c r="CA1722">
        <v>982</v>
      </c>
      <c r="CB1722">
        <v>48.8</v>
      </c>
      <c r="CC1722">
        <v>48.8</v>
      </c>
      <c r="CD1722">
        <v>31.1</v>
      </c>
      <c r="CE1722">
        <v>30</v>
      </c>
      <c r="CF1722">
        <v>48.9</v>
      </c>
      <c r="CG1722">
        <v>46.5</v>
      </c>
      <c r="CH1722">
        <v>40.6</v>
      </c>
      <c r="CI1722">
        <v>40.4</v>
      </c>
      <c r="CJ1722">
        <v>44.5</v>
      </c>
      <c r="CK1722">
        <v>44.1</v>
      </c>
      <c r="CL1722">
        <v>40.9</v>
      </c>
      <c r="CM1722">
        <v>43.3</v>
      </c>
      <c r="CN1722">
        <v>44.7</v>
      </c>
      <c r="CO1722">
        <v>1.0933987015820701</v>
      </c>
      <c r="CP1722">
        <v>0.14807871276106099</v>
      </c>
      <c r="CQ1722">
        <v>2.1822443052793199</v>
      </c>
      <c r="CR1722">
        <v>0.72490402476780202</v>
      </c>
      <c r="CS1722">
        <v>-0.213723818461101</v>
      </c>
      <c r="CT1722">
        <v>-2.18454458007534</v>
      </c>
      <c r="CU1722">
        <v>0.757716317661004</v>
      </c>
      <c r="CV1722">
        <v>-4.4718106587726701E-2</v>
      </c>
      <c r="CW1722">
        <v>-0.39217997142391398</v>
      </c>
      <c r="CX1722">
        <v>3.5981481481481503E-2</v>
      </c>
      <c r="CY1722">
        <v>0.24610646565755401</v>
      </c>
      <c r="CZ1722">
        <v>5.1873777606741802</v>
      </c>
    </row>
    <row r="1723" spans="1:104" x14ac:dyDescent="0.3">
      <c r="A1723" t="s">
        <v>5477</v>
      </c>
      <c r="B1723" t="s">
        <v>5478</v>
      </c>
      <c r="C1723" s="50">
        <v>0.91091906931349309</v>
      </c>
      <c r="D1723" s="51">
        <v>-0.13460521153690402</v>
      </c>
      <c r="E1723" s="52">
        <v>0.71232922470264115</v>
      </c>
      <c r="F1723" s="53">
        <v>0.14731923750755899</v>
      </c>
      <c r="G1723" s="50">
        <v>1.1052844401312445</v>
      </c>
      <c r="H1723" s="54">
        <v>0.14441768867554908</v>
      </c>
      <c r="I1723" s="55">
        <v>0.22733086700484126</v>
      </c>
      <c r="J1723" s="56">
        <v>0.64334159172886496</v>
      </c>
      <c r="K1723" t="s">
        <v>5479</v>
      </c>
      <c r="L1723" t="s">
        <v>5480</v>
      </c>
      <c r="M1723" s="13" t="str">
        <f>IFERROR(IF(SEARCH(M$1,$L1723),1,"no"),"-")</f>
        <v>-</v>
      </c>
      <c r="N1723" s="14">
        <f>IFERROR(IF(SEARCH(N$1,$L1723),1,"no"),"-")</f>
        <v>1</v>
      </c>
      <c r="O1723" s="14" t="str">
        <f>IFERROR(IF(SEARCH(O$1,$L1723),1,"no"),"-")</f>
        <v>-</v>
      </c>
      <c r="P1723" s="15">
        <v>753600000</v>
      </c>
      <c r="Q1723" s="16">
        <v>662340000</v>
      </c>
      <c r="R1723" s="16">
        <v>1030900000</v>
      </c>
      <c r="S1723" s="16">
        <v>1214400000</v>
      </c>
      <c r="T1723" s="17">
        <v>4</v>
      </c>
      <c r="U1723" s="18">
        <v>799640000</v>
      </c>
      <c r="V1723" s="19">
        <v>877980000</v>
      </c>
      <c r="W1723" s="19">
        <v>823700000</v>
      </c>
      <c r="AB1723" s="20">
        <v>3</v>
      </c>
      <c r="AC1723" s="32">
        <v>973080000</v>
      </c>
      <c r="AD1723" s="33">
        <v>834960000</v>
      </c>
      <c r="AE1723" s="33">
        <v>788640000</v>
      </c>
      <c r="AF1723" s="34">
        <v>3</v>
      </c>
      <c r="AG1723" s="24">
        <v>1025100000</v>
      </c>
      <c r="AH1723" s="24">
        <v>931630000</v>
      </c>
      <c r="AI1723" s="24">
        <v>913340000</v>
      </c>
      <c r="AJ1723" s="25">
        <v>3</v>
      </c>
      <c r="AK1723">
        <v>29.489223480224599</v>
      </c>
      <c r="AL1723">
        <v>29.3029975891113</v>
      </c>
      <c r="AM1723">
        <v>29.941257476806602</v>
      </c>
      <c r="AN1723">
        <v>30.177597045898398</v>
      </c>
      <c r="AO1723">
        <v>29.574775695800799</v>
      </c>
      <c r="AP1723">
        <v>29.7096138000488</v>
      </c>
      <c r="AQ1723">
        <v>29.6175441741943</v>
      </c>
      <c r="AR1723">
        <v>29.857982635498001</v>
      </c>
      <c r="AS1723">
        <v>29.637132644653299</v>
      </c>
      <c r="AT1723">
        <v>29.554792404174801</v>
      </c>
      <c r="AU1723">
        <v>29.9331169128418</v>
      </c>
      <c r="AV1723">
        <v>29.795181274414102</v>
      </c>
      <c r="AW1723">
        <v>29.766576766967798</v>
      </c>
      <c r="AX1723">
        <v>18</v>
      </c>
      <c r="AY1723">
        <v>18</v>
      </c>
      <c r="AZ1723">
        <v>18</v>
      </c>
      <c r="BA1723">
        <v>21</v>
      </c>
      <c r="BB1723">
        <v>21</v>
      </c>
      <c r="BC1723">
        <v>21</v>
      </c>
      <c r="BD1723">
        <v>91.198999999999998</v>
      </c>
      <c r="BE1723">
        <v>0</v>
      </c>
      <c r="BF1723">
        <v>69.792000000000002</v>
      </c>
      <c r="BG1723">
        <v>7670600000</v>
      </c>
      <c r="BH1723">
        <v>125</v>
      </c>
      <c r="BI1723" t="s">
        <v>105</v>
      </c>
      <c r="BJ1723" t="s">
        <v>105</v>
      </c>
      <c r="BK1723" t="s">
        <v>105</v>
      </c>
      <c r="BL1723" t="s">
        <v>5481</v>
      </c>
      <c r="BM1723">
        <v>17</v>
      </c>
      <c r="BN1723">
        <v>15</v>
      </c>
      <c r="BO1723">
        <v>6</v>
      </c>
      <c r="BP1723">
        <v>5</v>
      </c>
      <c r="BQ1723">
        <v>14</v>
      </c>
      <c r="BR1723">
        <v>16</v>
      </c>
      <c r="BS1723">
        <v>16</v>
      </c>
      <c r="BT1723">
        <v>16</v>
      </c>
      <c r="BU1723">
        <v>15</v>
      </c>
      <c r="BV1723">
        <v>17</v>
      </c>
      <c r="BW1723">
        <v>13</v>
      </c>
      <c r="BX1723">
        <v>16</v>
      </c>
      <c r="BY1723">
        <v>16</v>
      </c>
      <c r="BZ1723">
        <v>842</v>
      </c>
      <c r="CA1723" t="s">
        <v>105</v>
      </c>
      <c r="CB1723">
        <v>21</v>
      </c>
      <c r="CC1723">
        <v>19.5</v>
      </c>
      <c r="CD1723">
        <v>8.4</v>
      </c>
      <c r="CE1723">
        <v>7.6</v>
      </c>
      <c r="CF1723">
        <v>18.3</v>
      </c>
      <c r="CG1723">
        <v>19.600000000000001</v>
      </c>
      <c r="CH1723">
        <v>19.5</v>
      </c>
      <c r="CI1723">
        <v>19.600000000000001</v>
      </c>
      <c r="CJ1723">
        <v>18.399999999999999</v>
      </c>
      <c r="CK1723">
        <v>20.7</v>
      </c>
      <c r="CL1723">
        <v>16.600000000000001</v>
      </c>
      <c r="CM1723">
        <v>18.600000000000001</v>
      </c>
      <c r="CN1723">
        <v>20.3</v>
      </c>
      <c r="CO1723">
        <v>6.2657921370652098E-2</v>
      </c>
      <c r="CP1723">
        <v>0.14731923750755899</v>
      </c>
      <c r="CQ1723">
        <v>0.64334159172886496</v>
      </c>
      <c r="CR1723">
        <v>0.92121032166843397</v>
      </c>
      <c r="CS1723">
        <v>4.4466336568195403E-2</v>
      </c>
      <c r="CT1723">
        <v>0.178081103037497</v>
      </c>
      <c r="CU1723">
        <v>0.75902369668246406</v>
      </c>
      <c r="CV1723">
        <v>9.3791007995605497E-2</v>
      </c>
      <c r="CW1723">
        <v>0.39038539138233702</v>
      </c>
      <c r="CX1723">
        <v>0.33690775325410299</v>
      </c>
      <c r="CY1723">
        <v>-0.14832242329915199</v>
      </c>
      <c r="CZ1723">
        <v>-1.42482011146148</v>
      </c>
    </row>
    <row r="1724" spans="1:104" x14ac:dyDescent="0.3">
      <c r="A1724" t="s">
        <v>4167</v>
      </c>
      <c r="B1724" t="s">
        <v>4168</v>
      </c>
      <c r="C1724" s="50">
        <v>1.1942282321899735</v>
      </c>
      <c r="D1724" s="51">
        <v>0.25607858030695058</v>
      </c>
      <c r="E1724" s="52">
        <v>0.71267919798973134</v>
      </c>
      <c r="F1724" s="53">
        <v>0.14710591740638301</v>
      </c>
      <c r="G1724" s="50">
        <v>0.80820867473502223</v>
      </c>
      <c r="H1724" s="54">
        <v>-0.30720025842410215</v>
      </c>
      <c r="I1724" s="55">
        <v>7.5108149752965037E-2</v>
      </c>
      <c r="J1724" s="56">
        <v>1.1243129364883699</v>
      </c>
      <c r="K1724" t="s">
        <v>3015</v>
      </c>
      <c r="L1724" t="s">
        <v>3016</v>
      </c>
      <c r="M1724" s="13" t="str">
        <f>IFERROR(IF(SEARCH(M$1,$L1724),1,"no"),"-")</f>
        <v>-</v>
      </c>
      <c r="N1724" s="14" t="str">
        <f>IFERROR(IF(SEARCH(N$1,$L1724),1,"no"),"-")</f>
        <v>-</v>
      </c>
      <c r="O1724" s="14" t="str">
        <f>IFERROR(IF(SEARCH(O$1,$L1724),1,"no"),"-")</f>
        <v>-</v>
      </c>
      <c r="P1724" s="15">
        <v>151630000</v>
      </c>
      <c r="Q1724" s="16">
        <v>151570000</v>
      </c>
      <c r="T1724" s="17">
        <v>2</v>
      </c>
      <c r="V1724" s="19">
        <v>164500000</v>
      </c>
      <c r="W1724" s="19">
        <v>197590000</v>
      </c>
      <c r="AB1724" s="20">
        <v>2</v>
      </c>
      <c r="AC1724" s="32">
        <v>224200000</v>
      </c>
      <c r="AD1724" s="33">
        <v>252010000</v>
      </c>
      <c r="AE1724" s="33">
        <v>188940000</v>
      </c>
      <c r="AF1724" s="34">
        <v>3</v>
      </c>
      <c r="AG1724" s="24">
        <v>173690000</v>
      </c>
      <c r="AH1724" s="24">
        <v>186700000</v>
      </c>
      <c r="AI1724" s="24">
        <v>177190000</v>
      </c>
      <c r="AJ1724" s="25">
        <v>3</v>
      </c>
      <c r="AK1724">
        <v>27.175979614257798</v>
      </c>
      <c r="AL1724">
        <v>27.175409317016602</v>
      </c>
      <c r="AM1724">
        <v>26.025333404541001</v>
      </c>
      <c r="AN1724">
        <v>26.960706710815401</v>
      </c>
      <c r="AO1724">
        <v>24.674196243286101</v>
      </c>
      <c r="AP1724">
        <v>27.293512344360401</v>
      </c>
      <c r="AQ1724">
        <v>27.557933807373001</v>
      </c>
      <c r="AR1724">
        <v>27.740211486816399</v>
      </c>
      <c r="AS1724">
        <v>27.9089050292969</v>
      </c>
      <c r="AT1724">
        <v>27.493352890014599</v>
      </c>
      <c r="AU1724">
        <v>27.3719387054443</v>
      </c>
      <c r="AV1724">
        <v>27.476146697998001</v>
      </c>
      <c r="AW1724">
        <v>27.400722503662099</v>
      </c>
      <c r="AX1724">
        <v>4</v>
      </c>
      <c r="AY1724">
        <v>4</v>
      </c>
      <c r="AZ1724">
        <v>4</v>
      </c>
      <c r="BA1724">
        <v>13.4</v>
      </c>
      <c r="BB1724">
        <v>13.4</v>
      </c>
      <c r="BC1724">
        <v>13.4</v>
      </c>
      <c r="BD1724">
        <v>41.686999999999998</v>
      </c>
      <c r="BE1724">
        <v>0</v>
      </c>
      <c r="BF1724">
        <v>16.259</v>
      </c>
      <c r="BG1724">
        <v>1285900000</v>
      </c>
      <c r="BH1724">
        <v>16</v>
      </c>
      <c r="BI1724">
        <v>4</v>
      </c>
      <c r="BJ1724">
        <v>4</v>
      </c>
      <c r="BK1724">
        <v>4</v>
      </c>
      <c r="BL1724" t="s">
        <v>4169</v>
      </c>
      <c r="BM1724">
        <v>2</v>
      </c>
      <c r="BN1724">
        <v>3</v>
      </c>
      <c r="BO1724">
        <v>2</v>
      </c>
      <c r="BP1724">
        <v>1</v>
      </c>
      <c r="BQ1724">
        <v>1</v>
      </c>
      <c r="BR1724">
        <v>3</v>
      </c>
      <c r="BS1724">
        <v>3</v>
      </c>
      <c r="BT1724">
        <v>3</v>
      </c>
      <c r="BU1724">
        <v>2</v>
      </c>
      <c r="BV1724">
        <v>4</v>
      </c>
      <c r="BW1724">
        <v>2</v>
      </c>
      <c r="BX1724">
        <v>2</v>
      </c>
      <c r="BY1724">
        <v>3</v>
      </c>
      <c r="BZ1724">
        <v>389</v>
      </c>
      <c r="CA1724">
        <v>389</v>
      </c>
      <c r="CB1724">
        <v>7.7</v>
      </c>
      <c r="CC1724">
        <v>9.8000000000000007</v>
      </c>
      <c r="CD1724">
        <v>6.9</v>
      </c>
      <c r="CE1724">
        <v>3.3</v>
      </c>
      <c r="CF1724">
        <v>2.1</v>
      </c>
      <c r="CG1724">
        <v>10</v>
      </c>
      <c r="CH1724">
        <v>9.8000000000000007</v>
      </c>
      <c r="CI1724">
        <v>11.3</v>
      </c>
      <c r="CJ1724">
        <v>7.7</v>
      </c>
      <c r="CK1724">
        <v>13.4</v>
      </c>
      <c r="CL1724">
        <v>8</v>
      </c>
      <c r="CM1724">
        <v>8</v>
      </c>
      <c r="CN1724">
        <v>9.8000000000000007</v>
      </c>
      <c r="CO1724">
        <v>1.3100074171541001</v>
      </c>
      <c r="CP1724">
        <v>0.14710591740638301</v>
      </c>
      <c r="CQ1724">
        <v>1.1243129364883699</v>
      </c>
      <c r="CR1724">
        <v>0.73140000000000005</v>
      </c>
      <c r="CS1724">
        <v>-0.87979920705159398</v>
      </c>
      <c r="CT1724">
        <v>-2.58763289093074</v>
      </c>
      <c r="CU1724">
        <v>0.75924200552704302</v>
      </c>
      <c r="CV1724">
        <v>0.32580979665120302</v>
      </c>
      <c r="CW1724">
        <v>0.38988103192768198</v>
      </c>
      <c r="CX1724">
        <v>0.14126829268292701</v>
      </c>
      <c r="CY1724">
        <v>0.29788716634114498</v>
      </c>
      <c r="CZ1724">
        <v>2.39073061173668</v>
      </c>
    </row>
    <row r="1725" spans="1:104" x14ac:dyDescent="0.3">
      <c r="A1725" t="s">
        <v>6004</v>
      </c>
      <c r="B1725" t="s">
        <v>6005</v>
      </c>
      <c r="C1725" s="50">
        <v>0.97303094564055426</v>
      </c>
      <c r="D1725" s="51">
        <v>-3.9442406620723625E-2</v>
      </c>
      <c r="E1725" s="52">
        <v>0.71615319923755394</v>
      </c>
      <c r="F1725" s="53">
        <v>0.14499406363268394</v>
      </c>
      <c r="G1725" s="50">
        <v>1.0765379283973042</v>
      </c>
      <c r="H1725" s="54">
        <v>0.10639914918165505</v>
      </c>
      <c r="I1725" s="55">
        <v>0.30887862526312865</v>
      </c>
      <c r="J1725" s="56">
        <v>0.51021214430930484</v>
      </c>
      <c r="K1725" t="s">
        <v>6006</v>
      </c>
      <c r="L1725" t="s">
        <v>6007</v>
      </c>
      <c r="M1725" s="13" t="str">
        <f>IFERROR(IF(SEARCH(M$1,$L1725),1,"no"),"-")</f>
        <v>-</v>
      </c>
      <c r="N1725" s="14" t="str">
        <f>IFERROR(IF(SEARCH(N$1,$L1725),1,"no"),"-")</f>
        <v>-</v>
      </c>
      <c r="O1725" s="14" t="str">
        <f>IFERROR(IF(SEARCH(O$1,$L1725),1,"no"),"-")</f>
        <v>-</v>
      </c>
      <c r="P1725" s="15">
        <v>773590000</v>
      </c>
      <c r="Q1725" s="16">
        <v>642590000</v>
      </c>
      <c r="R1725" s="16">
        <v>671100000</v>
      </c>
      <c r="S1725" s="16">
        <v>784530000</v>
      </c>
      <c r="T1725" s="17">
        <v>4</v>
      </c>
      <c r="U1725" s="18">
        <v>665320000</v>
      </c>
      <c r="V1725" s="19">
        <v>719080000</v>
      </c>
      <c r="W1725" s="19">
        <v>711370000</v>
      </c>
      <c r="AB1725" s="20">
        <v>3</v>
      </c>
      <c r="AC1725" s="32">
        <v>812970000</v>
      </c>
      <c r="AD1725" s="33">
        <v>837990000</v>
      </c>
      <c r="AE1725" s="33">
        <v>859560000</v>
      </c>
      <c r="AF1725" s="34">
        <v>3</v>
      </c>
      <c r="AG1725" s="24">
        <v>802120000</v>
      </c>
      <c r="AH1725" s="24">
        <v>924740000</v>
      </c>
      <c r="AI1725" s="24">
        <v>975810000</v>
      </c>
      <c r="AJ1725" s="25">
        <v>3</v>
      </c>
      <c r="AK1725">
        <v>29.526994705200199</v>
      </c>
      <c r="AL1725">
        <v>29.259323120117202</v>
      </c>
      <c r="AM1725">
        <v>29.321952819824201</v>
      </c>
      <c r="AN1725">
        <v>29.5472526550293</v>
      </c>
      <c r="AO1725">
        <v>29.309473037719702</v>
      </c>
      <c r="AP1725">
        <v>29.421577453613299</v>
      </c>
      <c r="AQ1725">
        <v>29.4060249328613</v>
      </c>
      <c r="AR1725">
        <v>29.598627090454102</v>
      </c>
      <c r="AS1725">
        <v>29.642356872558601</v>
      </c>
      <c r="AT1725">
        <v>29.679023742675799</v>
      </c>
      <c r="AU1725">
        <v>29.5792427062988</v>
      </c>
      <c r="AV1725">
        <v>29.784473419189499</v>
      </c>
      <c r="AW1725">
        <v>29.862024307251001</v>
      </c>
      <c r="AX1725">
        <v>13</v>
      </c>
      <c r="AY1725">
        <v>13</v>
      </c>
      <c r="AZ1725">
        <v>13</v>
      </c>
      <c r="BA1725">
        <v>48.9</v>
      </c>
      <c r="BB1725">
        <v>48.9</v>
      </c>
      <c r="BC1725">
        <v>48.9</v>
      </c>
      <c r="BD1725">
        <v>36.798000000000002</v>
      </c>
      <c r="BE1725">
        <v>0</v>
      </c>
      <c r="BF1725">
        <v>95.165000000000006</v>
      </c>
      <c r="BG1725">
        <v>6808900000</v>
      </c>
      <c r="BH1725">
        <v>89</v>
      </c>
      <c r="BI1725">
        <v>13</v>
      </c>
      <c r="BJ1725">
        <v>13</v>
      </c>
      <c r="BK1725">
        <v>13</v>
      </c>
      <c r="BL1725" t="s">
        <v>6008</v>
      </c>
      <c r="BM1725">
        <v>10</v>
      </c>
      <c r="BN1725">
        <v>10</v>
      </c>
      <c r="BO1725">
        <v>4</v>
      </c>
      <c r="BP1725">
        <v>5</v>
      </c>
      <c r="BQ1725">
        <v>10</v>
      </c>
      <c r="BR1725">
        <v>9</v>
      </c>
      <c r="BS1725">
        <v>9</v>
      </c>
      <c r="BT1725">
        <v>12</v>
      </c>
      <c r="BU1725">
        <v>10</v>
      </c>
      <c r="BV1725">
        <v>10</v>
      </c>
      <c r="BW1725">
        <v>11</v>
      </c>
      <c r="BX1725">
        <v>9</v>
      </c>
      <c r="BY1725">
        <v>9</v>
      </c>
      <c r="BZ1725">
        <v>319</v>
      </c>
      <c r="CA1725">
        <v>319</v>
      </c>
      <c r="CB1725">
        <v>44.8</v>
      </c>
      <c r="CC1725">
        <v>41.1</v>
      </c>
      <c r="CD1725">
        <v>23.2</v>
      </c>
      <c r="CE1725">
        <v>26</v>
      </c>
      <c r="CF1725">
        <v>45.8</v>
      </c>
      <c r="CG1725">
        <v>38.200000000000003</v>
      </c>
      <c r="CH1725">
        <v>42.3</v>
      </c>
      <c r="CI1725">
        <v>45.1</v>
      </c>
      <c r="CJ1725">
        <v>41.1</v>
      </c>
      <c r="CK1725">
        <v>45.1</v>
      </c>
      <c r="CL1725">
        <v>38.9</v>
      </c>
      <c r="CM1725">
        <v>38.200000000000003</v>
      </c>
      <c r="CN1725">
        <v>42.3</v>
      </c>
      <c r="CO1725">
        <v>1.3026963813908701</v>
      </c>
      <c r="CP1725">
        <v>0.14499406363268399</v>
      </c>
      <c r="CQ1725">
        <v>0.51021214430930495</v>
      </c>
      <c r="CR1725">
        <v>0.71204255319148901</v>
      </c>
      <c r="CS1725">
        <v>-0.2261217435201</v>
      </c>
      <c r="CT1725">
        <v>-2.5737443052553601</v>
      </c>
      <c r="CU1725">
        <v>0.76337174427782195</v>
      </c>
      <c r="CV1725">
        <v>3.4855683644611397E-2</v>
      </c>
      <c r="CW1725">
        <v>0.38488075134072902</v>
      </c>
      <c r="CX1725">
        <v>0.43094298463064001</v>
      </c>
      <c r="CY1725">
        <v>-0.10191090901692899</v>
      </c>
      <c r="CZ1725">
        <v>-1.16466612536206</v>
      </c>
    </row>
    <row r="1726" spans="1:104" x14ac:dyDescent="0.3">
      <c r="A1726" t="s">
        <v>1978</v>
      </c>
      <c r="B1726" t="s">
        <v>1979</v>
      </c>
      <c r="C1726" s="50">
        <v>0.96201481235607744</v>
      </c>
      <c r="D1726" s="51">
        <v>-5.5868987224541096E-2</v>
      </c>
      <c r="E1726" s="52">
        <v>0.7190447647390551</v>
      </c>
      <c r="F1726" s="53">
        <v>0.14324407140573697</v>
      </c>
      <c r="G1726" s="41">
        <v>0.88504977029096465</v>
      </c>
      <c r="H1726" s="43">
        <v>-0.17616950824199923</v>
      </c>
      <c r="I1726" s="39">
        <v>4.7708834907571412E-2</v>
      </c>
      <c r="J1726" s="40">
        <v>1.32140118917134</v>
      </c>
      <c r="K1726" t="s">
        <v>1980</v>
      </c>
      <c r="L1726" t="s">
        <v>1981</v>
      </c>
      <c r="M1726" s="13" t="str">
        <f>IFERROR(IF(SEARCH(M$1,$L1726),1,"no"),"-")</f>
        <v>-</v>
      </c>
      <c r="N1726" s="14" t="str">
        <f>IFERROR(IF(SEARCH(N$1,$L1726),1,"no"),"-")</f>
        <v>-</v>
      </c>
      <c r="O1726" s="14" t="str">
        <f>IFERROR(IF(SEARCH(O$1,$L1726),1,"no"),"-")</f>
        <v>-</v>
      </c>
      <c r="P1726" s="15">
        <v>1351200000</v>
      </c>
      <c r="Q1726" s="16">
        <v>1289300000</v>
      </c>
      <c r="R1726" s="16">
        <v>1182000000</v>
      </c>
      <c r="S1726" s="16">
        <v>997800000</v>
      </c>
      <c r="T1726" s="17">
        <v>4</v>
      </c>
      <c r="U1726" s="18">
        <v>1032800000</v>
      </c>
      <c r="V1726" s="19">
        <v>1285100000</v>
      </c>
      <c r="W1726" s="19">
        <v>1160000000</v>
      </c>
      <c r="AB1726" s="20">
        <v>3</v>
      </c>
      <c r="AC1726" s="32">
        <v>1452400000</v>
      </c>
      <c r="AD1726" s="33">
        <v>1334100000</v>
      </c>
      <c r="AE1726" s="33">
        <v>1392700000</v>
      </c>
      <c r="AF1726" s="34">
        <v>3</v>
      </c>
      <c r="AG1726" s="24">
        <v>1309800000</v>
      </c>
      <c r="AH1726" s="24">
        <v>1156500000</v>
      </c>
      <c r="AI1726" s="24">
        <v>1232500000</v>
      </c>
      <c r="AJ1726" s="25">
        <v>3</v>
      </c>
      <c r="AK1726">
        <v>30.3315944671631</v>
      </c>
      <c r="AL1726">
        <v>30.263940811157202</v>
      </c>
      <c r="AM1726">
        <v>30.1385822296143</v>
      </c>
      <c r="AN1726">
        <v>29.8941745758057</v>
      </c>
      <c r="AO1726">
        <v>29.943914413452099</v>
      </c>
      <c r="AP1726">
        <v>30.259233474731399</v>
      </c>
      <c r="AQ1726">
        <v>30.111476898193398</v>
      </c>
      <c r="AR1726">
        <v>30.435791015625</v>
      </c>
      <c r="AS1726">
        <v>30.313219070434599</v>
      </c>
      <c r="AT1726">
        <v>30.375236511230501</v>
      </c>
      <c r="AU1726">
        <v>30.286699295043899</v>
      </c>
      <c r="AV1726">
        <v>30.107118606567401</v>
      </c>
      <c r="AW1726">
        <v>30.198940277099599</v>
      </c>
      <c r="AX1726">
        <v>17</v>
      </c>
      <c r="AY1726">
        <v>16</v>
      </c>
      <c r="AZ1726">
        <v>16</v>
      </c>
      <c r="BA1726">
        <v>47.4</v>
      </c>
      <c r="BB1726">
        <v>45.8</v>
      </c>
      <c r="BC1726">
        <v>45.8</v>
      </c>
      <c r="BD1726">
        <v>48.927999999999997</v>
      </c>
      <c r="BE1726">
        <v>0</v>
      </c>
      <c r="BF1726">
        <v>196.21</v>
      </c>
      <c r="BG1726">
        <v>10801000000</v>
      </c>
      <c r="BH1726">
        <v>139</v>
      </c>
      <c r="BI1726">
        <v>17</v>
      </c>
      <c r="BJ1726">
        <v>16</v>
      </c>
      <c r="BK1726">
        <v>16</v>
      </c>
      <c r="BL1726" t="s">
        <v>1982</v>
      </c>
      <c r="BM1726">
        <v>12</v>
      </c>
      <c r="BN1726">
        <v>13</v>
      </c>
      <c r="BO1726">
        <v>7</v>
      </c>
      <c r="BP1726">
        <v>7</v>
      </c>
      <c r="BQ1726">
        <v>13</v>
      </c>
      <c r="BR1726">
        <v>13</v>
      </c>
      <c r="BS1726">
        <v>12</v>
      </c>
      <c r="BT1726">
        <v>13</v>
      </c>
      <c r="BU1726">
        <v>13</v>
      </c>
      <c r="BV1726">
        <v>10</v>
      </c>
      <c r="BW1726">
        <v>11</v>
      </c>
      <c r="BX1726">
        <v>12</v>
      </c>
      <c r="BY1726">
        <v>11</v>
      </c>
      <c r="BZ1726">
        <v>437</v>
      </c>
      <c r="CA1726">
        <v>437</v>
      </c>
      <c r="CB1726">
        <v>38.4</v>
      </c>
      <c r="CC1726">
        <v>38.700000000000003</v>
      </c>
      <c r="CD1726">
        <v>20.100000000000001</v>
      </c>
      <c r="CE1726">
        <v>22</v>
      </c>
      <c r="CF1726">
        <v>35.700000000000003</v>
      </c>
      <c r="CG1726">
        <v>33.9</v>
      </c>
      <c r="CH1726">
        <v>33.6</v>
      </c>
      <c r="CI1726">
        <v>31.4</v>
      </c>
      <c r="CJ1726">
        <v>37.299999999999997</v>
      </c>
      <c r="CK1726">
        <v>29.1</v>
      </c>
      <c r="CL1726">
        <v>32.700000000000003</v>
      </c>
      <c r="CM1726">
        <v>37.299999999999997</v>
      </c>
      <c r="CN1726">
        <v>32</v>
      </c>
      <c r="CO1726">
        <v>0.90737406060038295</v>
      </c>
      <c r="CP1726">
        <v>0.143244071405737</v>
      </c>
      <c r="CQ1726">
        <v>1.32140118917134</v>
      </c>
      <c r="CR1726">
        <v>0.72572994129158497</v>
      </c>
      <c r="CS1726">
        <v>-0.217675844828289</v>
      </c>
      <c r="CT1726">
        <v>-1.8485892853680701</v>
      </c>
      <c r="CU1726">
        <v>0.76601181567546295</v>
      </c>
      <c r="CV1726">
        <v>5.2198092142742097E-2</v>
      </c>
      <c r="CW1726">
        <v>0.38072733719218699</v>
      </c>
      <c r="CX1726">
        <v>9.9304703476482598E-2</v>
      </c>
      <c r="CY1726">
        <v>0.17716280619303501</v>
      </c>
      <c r="CZ1726">
        <v>2.8224584707668701</v>
      </c>
    </row>
    <row r="1727" spans="1:104" x14ac:dyDescent="0.3">
      <c r="A1727" t="s">
        <v>7807</v>
      </c>
      <c r="B1727" t="s">
        <v>2126</v>
      </c>
      <c r="C1727" s="50">
        <v>0.97333465176835099</v>
      </c>
      <c r="D1727" s="51">
        <v>-3.8992177405205983E-2</v>
      </c>
      <c r="E1727" s="52">
        <v>0.71917164686796764</v>
      </c>
      <c r="F1727" s="53">
        <v>0.143167442870369</v>
      </c>
      <c r="G1727" s="50">
        <v>1.0172848684385205</v>
      </c>
      <c r="H1727" s="54">
        <v>2.4723731049331725E-2</v>
      </c>
      <c r="I1727" s="55">
        <v>0.93289192642539442</v>
      </c>
      <c r="J1727" s="56">
        <v>3.0168665445022381E-2</v>
      </c>
      <c r="K1727" t="s">
        <v>7808</v>
      </c>
      <c r="L1727" t="s">
        <v>7809</v>
      </c>
      <c r="M1727" s="13">
        <f>IFERROR(IF(SEARCH(M$1,$L1727),1,"no"),"-")</f>
        <v>1</v>
      </c>
      <c r="N1727" s="14" t="str">
        <f>IFERROR(IF(SEARCH(N$1,$L1727),1,"no"),"-")</f>
        <v>-</v>
      </c>
      <c r="O1727" s="14" t="str">
        <f>IFERROR(IF(SEARCH(O$1,$L1727),1,"no"),"-")</f>
        <v>-</v>
      </c>
      <c r="P1727" s="15">
        <v>2615000000</v>
      </c>
      <c r="Q1727" s="16">
        <v>2757800000</v>
      </c>
      <c r="R1727" s="16">
        <v>2222100000</v>
      </c>
      <c r="S1727" s="16">
        <v>2518100000</v>
      </c>
      <c r="T1727" s="17">
        <v>4</v>
      </c>
      <c r="U1727" s="18">
        <v>2623800000</v>
      </c>
      <c r="V1727" s="19">
        <v>2211200000</v>
      </c>
      <c r="W1727" s="19">
        <v>2547500000</v>
      </c>
      <c r="AB1727" s="20">
        <v>3</v>
      </c>
      <c r="AC1727" s="32">
        <v>2707400000</v>
      </c>
      <c r="AD1727" s="33">
        <v>2305100000</v>
      </c>
      <c r="AE1727" s="33">
        <v>2520100000</v>
      </c>
      <c r="AF1727" s="34">
        <v>3</v>
      </c>
      <c r="AG1727" s="24">
        <v>3026100000</v>
      </c>
      <c r="AH1727" s="24">
        <v>2162900000</v>
      </c>
      <c r="AI1727" s="24">
        <v>2473800000</v>
      </c>
      <c r="AJ1727" s="25">
        <v>3</v>
      </c>
      <c r="AK1727">
        <v>31.284164428710898</v>
      </c>
      <c r="AL1727">
        <v>31.3608703613281</v>
      </c>
      <c r="AM1727">
        <v>31.0492763519287</v>
      </c>
      <c r="AN1727">
        <v>31.229688644409201</v>
      </c>
      <c r="AO1727">
        <v>31.2890110015869</v>
      </c>
      <c r="AP1727">
        <v>31.042182922363299</v>
      </c>
      <c r="AQ1727">
        <v>31.246435165405298</v>
      </c>
      <c r="AR1727">
        <v>31.3342609405518</v>
      </c>
      <c r="AS1727">
        <v>31.1021823883057</v>
      </c>
      <c r="AT1727">
        <v>31.230833053588899</v>
      </c>
      <c r="AU1727">
        <v>31.4948120117188</v>
      </c>
      <c r="AV1727">
        <v>31.010320663452099</v>
      </c>
      <c r="AW1727">
        <v>31.2040824890137</v>
      </c>
      <c r="AX1727">
        <v>22</v>
      </c>
      <c r="AY1727">
        <v>22</v>
      </c>
      <c r="AZ1727">
        <v>22</v>
      </c>
      <c r="BA1727">
        <v>61.8</v>
      </c>
      <c r="BB1727">
        <v>61.8</v>
      </c>
      <c r="BC1727">
        <v>61.8</v>
      </c>
      <c r="BD1727">
        <v>41.134999999999998</v>
      </c>
      <c r="BE1727">
        <v>0</v>
      </c>
      <c r="BF1727">
        <v>205.11</v>
      </c>
      <c r="BG1727">
        <v>22640000000</v>
      </c>
      <c r="BH1727">
        <v>170</v>
      </c>
      <c r="BI1727">
        <v>22</v>
      </c>
      <c r="BJ1727">
        <v>22</v>
      </c>
      <c r="BK1727">
        <v>22</v>
      </c>
      <c r="BL1727" t="s">
        <v>7810</v>
      </c>
      <c r="BM1727">
        <v>18</v>
      </c>
      <c r="BN1727">
        <v>19</v>
      </c>
      <c r="BO1727">
        <v>12</v>
      </c>
      <c r="BP1727">
        <v>11</v>
      </c>
      <c r="BQ1727">
        <v>17</v>
      </c>
      <c r="BR1727">
        <v>21</v>
      </c>
      <c r="BS1727">
        <v>17</v>
      </c>
      <c r="BT1727">
        <v>20</v>
      </c>
      <c r="BU1727">
        <v>22</v>
      </c>
      <c r="BV1727">
        <v>21</v>
      </c>
      <c r="BW1727">
        <v>16</v>
      </c>
      <c r="BX1727">
        <v>15</v>
      </c>
      <c r="BY1727">
        <v>19</v>
      </c>
      <c r="BZ1727">
        <v>382</v>
      </c>
      <c r="CA1727">
        <v>382</v>
      </c>
      <c r="CB1727">
        <v>55</v>
      </c>
      <c r="CC1727">
        <v>53.9</v>
      </c>
      <c r="CD1727">
        <v>41.1</v>
      </c>
      <c r="CE1727">
        <v>34.799999999999997</v>
      </c>
      <c r="CF1727">
        <v>50.5</v>
      </c>
      <c r="CG1727">
        <v>60.2</v>
      </c>
      <c r="CH1727">
        <v>55.2</v>
      </c>
      <c r="CI1727">
        <v>59.2</v>
      </c>
      <c r="CJ1727">
        <v>61.8</v>
      </c>
      <c r="CK1727">
        <v>61.8</v>
      </c>
      <c r="CL1727">
        <v>45.8</v>
      </c>
      <c r="CM1727">
        <v>45.8</v>
      </c>
      <c r="CN1727">
        <v>58.1</v>
      </c>
      <c r="CO1727">
        <v>3.02956442844728E-2</v>
      </c>
      <c r="CP1727">
        <v>0.143167442870369</v>
      </c>
      <c r="CQ1727">
        <v>3.0168665445022402E-2</v>
      </c>
      <c r="CR1727">
        <v>0.958249408583981</v>
      </c>
      <c r="CS1727">
        <v>8.5744857788085903E-3</v>
      </c>
      <c r="CT1727">
        <v>8.88910071682249E-2</v>
      </c>
      <c r="CU1727">
        <v>0.76585511811023599</v>
      </c>
      <c r="CV1727">
        <v>3.8456916809081997E-2</v>
      </c>
      <c r="CW1727">
        <v>0.38054526092073898</v>
      </c>
      <c r="CX1727">
        <v>0.96734380664652597</v>
      </c>
      <c r="CY1727">
        <v>-1.3979593912761599E-2</v>
      </c>
      <c r="CZ1727">
        <v>-8.9627110881598401E-2</v>
      </c>
    </row>
    <row r="1728" spans="1:104" x14ac:dyDescent="0.3">
      <c r="A1728" t="s">
        <v>1983</v>
      </c>
      <c r="B1728" t="s">
        <v>1984</v>
      </c>
      <c r="C1728" s="50">
        <v>1.0692086872747368</v>
      </c>
      <c r="D1728" s="51">
        <v>9.654346457659374E-2</v>
      </c>
      <c r="E1728" s="52">
        <v>0.72034992447095614</v>
      </c>
      <c r="F1728" s="53">
        <v>0.14245648502771296</v>
      </c>
      <c r="G1728" s="41">
        <v>0.88446808124444121</v>
      </c>
      <c r="H1728" s="43">
        <v>-0.17711801512737382</v>
      </c>
      <c r="I1728" s="39">
        <v>2.7174046662237048E-3</v>
      </c>
      <c r="J1728" s="40">
        <v>2.5658456831788299</v>
      </c>
      <c r="K1728" t="s">
        <v>1985</v>
      </c>
      <c r="L1728" t="s">
        <v>1986</v>
      </c>
      <c r="M1728" s="13" t="str">
        <f>IFERROR(IF(SEARCH(M$1,$L1728),1,"no"),"-")</f>
        <v>-</v>
      </c>
      <c r="N1728" s="14" t="str">
        <f>IFERROR(IF(SEARCH(N$1,$L1728),1,"no"),"-")</f>
        <v>-</v>
      </c>
      <c r="O1728" s="14" t="str">
        <f>IFERROR(IF(SEARCH(O$1,$L1728),1,"no"),"-")</f>
        <v>-</v>
      </c>
      <c r="P1728" s="15">
        <v>17221000000</v>
      </c>
      <c r="Q1728" s="16">
        <v>18338000000</v>
      </c>
      <c r="R1728" s="16">
        <v>10368000000</v>
      </c>
      <c r="S1728" s="16">
        <v>8601800000</v>
      </c>
      <c r="T1728" s="17">
        <v>4</v>
      </c>
      <c r="U1728" s="18">
        <v>14358000000</v>
      </c>
      <c r="V1728" s="19">
        <v>10992000000</v>
      </c>
      <c r="W1728" s="19">
        <v>18377000000</v>
      </c>
      <c r="AB1728" s="20">
        <v>3</v>
      </c>
      <c r="AC1728" s="32">
        <v>17957000000</v>
      </c>
      <c r="AD1728" s="33">
        <v>18666000000</v>
      </c>
      <c r="AE1728" s="33">
        <v>18470000000</v>
      </c>
      <c r="AF1728" s="34">
        <v>3</v>
      </c>
      <c r="AG1728" s="24">
        <v>16051000000</v>
      </c>
      <c r="AH1728" s="24">
        <v>15961000000</v>
      </c>
      <c r="AI1728" s="24">
        <v>16716000000</v>
      </c>
      <c r="AJ1728" s="25">
        <v>3</v>
      </c>
      <c r="AK1728">
        <v>34.003448486328097</v>
      </c>
      <c r="AL1728">
        <v>34.0941162109375</v>
      </c>
      <c r="AM1728">
        <v>33.271419525146499</v>
      </c>
      <c r="AN1728">
        <v>33.001991271972699</v>
      </c>
      <c r="AO1728">
        <v>33.741134643554702</v>
      </c>
      <c r="AP1728">
        <v>33.355735778808601</v>
      </c>
      <c r="AQ1728">
        <v>34.097183227539098</v>
      </c>
      <c r="AR1728">
        <v>34.063827514648402</v>
      </c>
      <c r="AS1728">
        <v>34.119693756103501</v>
      </c>
      <c r="AT1728">
        <v>34.104465484619098</v>
      </c>
      <c r="AU1728">
        <v>33.901943206787102</v>
      </c>
      <c r="AV1728">
        <v>33.893833160400398</v>
      </c>
      <c r="AW1728">
        <v>33.9605102539063</v>
      </c>
      <c r="AX1728">
        <v>19</v>
      </c>
      <c r="AY1728">
        <v>19</v>
      </c>
      <c r="AZ1728">
        <v>19</v>
      </c>
      <c r="BA1728">
        <v>88.2</v>
      </c>
      <c r="BB1728">
        <v>88.2</v>
      </c>
      <c r="BC1728">
        <v>88.2</v>
      </c>
      <c r="BD1728">
        <v>19.881</v>
      </c>
      <c r="BE1728">
        <v>0</v>
      </c>
      <c r="BF1728">
        <v>323.31</v>
      </c>
      <c r="BG1728">
        <v>137310000000</v>
      </c>
      <c r="BH1728">
        <v>286</v>
      </c>
      <c r="BI1728">
        <v>19</v>
      </c>
      <c r="BJ1728">
        <v>19</v>
      </c>
      <c r="BK1728">
        <v>19</v>
      </c>
      <c r="BL1728" t="s">
        <v>1987</v>
      </c>
      <c r="BM1728">
        <v>14</v>
      </c>
      <c r="BN1728">
        <v>14</v>
      </c>
      <c r="BO1728">
        <v>15</v>
      </c>
      <c r="BP1728">
        <v>15</v>
      </c>
      <c r="BQ1728">
        <v>14</v>
      </c>
      <c r="BR1728">
        <v>14</v>
      </c>
      <c r="BS1728">
        <v>15</v>
      </c>
      <c r="BT1728">
        <v>16</v>
      </c>
      <c r="BU1728">
        <v>15</v>
      </c>
      <c r="BV1728">
        <v>15</v>
      </c>
      <c r="BW1728">
        <v>15</v>
      </c>
      <c r="BX1728">
        <v>16</v>
      </c>
      <c r="BY1728">
        <v>16</v>
      </c>
      <c r="BZ1728">
        <v>178</v>
      </c>
      <c r="CA1728">
        <v>178</v>
      </c>
      <c r="CB1728">
        <v>55.6</v>
      </c>
      <c r="CC1728">
        <v>55.6</v>
      </c>
      <c r="CD1728">
        <v>71.900000000000006</v>
      </c>
      <c r="CE1728">
        <v>71.3</v>
      </c>
      <c r="CF1728">
        <v>59</v>
      </c>
      <c r="CG1728">
        <v>59</v>
      </c>
      <c r="CH1728">
        <v>59</v>
      </c>
      <c r="CI1728">
        <v>61.8</v>
      </c>
      <c r="CJ1728">
        <v>59</v>
      </c>
      <c r="CK1728">
        <v>59</v>
      </c>
      <c r="CL1728">
        <v>60.1</v>
      </c>
      <c r="CM1728">
        <v>60.1</v>
      </c>
      <c r="CN1728">
        <v>61.8</v>
      </c>
      <c r="CO1728">
        <v>0.75488440644379395</v>
      </c>
      <c r="CP1728">
        <v>0.14245648502771299</v>
      </c>
      <c r="CQ1728">
        <v>2.5658456831788299</v>
      </c>
      <c r="CR1728">
        <v>0.65739348370927297</v>
      </c>
      <c r="CS1728">
        <v>-0.50325171152750403</v>
      </c>
      <c r="CT1728">
        <v>-1.57603709636546</v>
      </c>
      <c r="CU1728">
        <v>0.76704169944925205</v>
      </c>
      <c r="CV1728">
        <v>-0.13860734303792599</v>
      </c>
      <c r="CW1728">
        <v>-0.37885513015552802</v>
      </c>
      <c r="CX1728">
        <v>2.4275862068965499E-2</v>
      </c>
      <c r="CY1728">
        <v>0.17723337809244599</v>
      </c>
      <c r="CZ1728">
        <v>6.6086459073688104</v>
      </c>
    </row>
    <row r="1729" spans="1:104" x14ac:dyDescent="0.3">
      <c r="A1729" t="s">
        <v>6188</v>
      </c>
      <c r="B1729" t="s">
        <v>6189</v>
      </c>
      <c r="C1729" s="50">
        <v>0.97579341591049373</v>
      </c>
      <c r="D1729" s="51">
        <v>-3.5352346062165474E-2</v>
      </c>
      <c r="E1729" s="52">
        <v>0.72162557087563473</v>
      </c>
      <c r="F1729" s="53">
        <v>0.14168808592422896</v>
      </c>
      <c r="G1729" s="50">
        <v>0.93706150667839394</v>
      </c>
      <c r="H1729" s="54">
        <v>-9.3784348531568154E-2</v>
      </c>
      <c r="I1729" s="55">
        <v>0.34664199970518633</v>
      </c>
      <c r="J1729" s="56">
        <v>0.46011881861243392</v>
      </c>
      <c r="K1729" t="s">
        <v>6190</v>
      </c>
      <c r="L1729" t="s">
        <v>6191</v>
      </c>
      <c r="M1729" s="13" t="str">
        <f>IFERROR(IF(SEARCH(M$1,$L1729),1,"no"),"-")</f>
        <v>-</v>
      </c>
      <c r="N1729" s="14" t="str">
        <f>IFERROR(IF(SEARCH(N$1,$L1729),1,"no"),"-")</f>
        <v>-</v>
      </c>
      <c r="O1729" s="14" t="str">
        <f>IFERROR(IF(SEARCH(O$1,$L1729),1,"no"),"-")</f>
        <v>-</v>
      </c>
      <c r="P1729" s="15">
        <v>437320000</v>
      </c>
      <c r="Q1729" s="16">
        <v>460440000</v>
      </c>
      <c r="R1729" s="16">
        <v>454760000</v>
      </c>
      <c r="S1729" s="16">
        <v>488990000</v>
      </c>
      <c r="T1729" s="17">
        <v>4</v>
      </c>
      <c r="U1729" s="18">
        <v>368610000</v>
      </c>
      <c r="V1729" s="19">
        <v>528430000</v>
      </c>
      <c r="W1729" s="19">
        <v>450660000</v>
      </c>
      <c r="AB1729" s="20">
        <v>3</v>
      </c>
      <c r="AC1729" s="32">
        <v>440740000</v>
      </c>
      <c r="AD1729" s="33">
        <v>509770000</v>
      </c>
      <c r="AE1729" s="33">
        <v>516160000</v>
      </c>
      <c r="AF1729" s="34">
        <v>3</v>
      </c>
      <c r="AG1729" s="24">
        <v>464510000</v>
      </c>
      <c r="AH1729" s="24">
        <v>431060000</v>
      </c>
      <c r="AI1729" s="24">
        <v>478790000</v>
      </c>
      <c r="AJ1729" s="25">
        <v>3</v>
      </c>
      <c r="AK1729">
        <v>28.704114913940401</v>
      </c>
      <c r="AL1729">
        <v>28.778438568115199</v>
      </c>
      <c r="AM1729">
        <v>28.7605304718018</v>
      </c>
      <c r="AN1729">
        <v>28.865230560302699</v>
      </c>
      <c r="AO1729">
        <v>28.45751953125</v>
      </c>
      <c r="AP1729">
        <v>28.977136611938501</v>
      </c>
      <c r="AQ1729">
        <v>28.747463226318398</v>
      </c>
      <c r="AR1729">
        <v>28.715353012085</v>
      </c>
      <c r="AS1729">
        <v>28.925271987915</v>
      </c>
      <c r="AT1729">
        <v>28.943243026733398</v>
      </c>
      <c r="AU1729">
        <v>28.791133880615199</v>
      </c>
      <c r="AV1729">
        <v>28.683313369751001</v>
      </c>
      <c r="AW1729">
        <v>28.8348178863525</v>
      </c>
      <c r="AX1729">
        <v>14</v>
      </c>
      <c r="AY1729">
        <v>14</v>
      </c>
      <c r="AZ1729">
        <v>14</v>
      </c>
      <c r="BA1729">
        <v>18.2</v>
      </c>
      <c r="BB1729">
        <v>18.2</v>
      </c>
      <c r="BC1729">
        <v>18.2</v>
      </c>
      <c r="BD1729">
        <v>107.29</v>
      </c>
      <c r="BE1729">
        <v>0</v>
      </c>
      <c r="BF1729">
        <v>66.774000000000001</v>
      </c>
      <c r="BG1729">
        <v>3999100000</v>
      </c>
      <c r="BH1729">
        <v>57</v>
      </c>
      <c r="BI1729">
        <v>14</v>
      </c>
      <c r="BJ1729">
        <v>14</v>
      </c>
      <c r="BK1729">
        <v>14</v>
      </c>
      <c r="BL1729" t="s">
        <v>6192</v>
      </c>
      <c r="BM1729">
        <v>10</v>
      </c>
      <c r="BN1729">
        <v>11</v>
      </c>
      <c r="BO1729">
        <v>4</v>
      </c>
      <c r="BP1729">
        <v>4</v>
      </c>
      <c r="BQ1729">
        <v>11</v>
      </c>
      <c r="BR1729">
        <v>11</v>
      </c>
      <c r="BS1729">
        <v>10</v>
      </c>
      <c r="BT1729">
        <v>7</v>
      </c>
      <c r="BU1729">
        <v>10</v>
      </c>
      <c r="BV1729">
        <v>10</v>
      </c>
      <c r="BW1729">
        <v>8</v>
      </c>
      <c r="BX1729">
        <v>9</v>
      </c>
      <c r="BY1729">
        <v>8</v>
      </c>
      <c r="BZ1729">
        <v>957</v>
      </c>
      <c r="CA1729">
        <v>957</v>
      </c>
      <c r="CB1729">
        <v>14.2</v>
      </c>
      <c r="CC1729">
        <v>15.2</v>
      </c>
      <c r="CD1729">
        <v>5.4</v>
      </c>
      <c r="CE1729">
        <v>5.4</v>
      </c>
      <c r="CF1729">
        <v>14.2</v>
      </c>
      <c r="CG1729">
        <v>15.4</v>
      </c>
      <c r="CH1729">
        <v>14.3</v>
      </c>
      <c r="CI1729">
        <v>9</v>
      </c>
      <c r="CJ1729">
        <v>14.2</v>
      </c>
      <c r="CK1729">
        <v>13.3</v>
      </c>
      <c r="CL1729">
        <v>10.9</v>
      </c>
      <c r="CM1729">
        <v>13</v>
      </c>
      <c r="CN1729">
        <v>10.3</v>
      </c>
      <c r="CO1729">
        <v>0.52305706283881404</v>
      </c>
      <c r="CP1729">
        <v>0.14168808592422899</v>
      </c>
      <c r="CQ1729">
        <v>0.46011881861243398</v>
      </c>
      <c r="CR1729">
        <v>0.63226591230551599</v>
      </c>
      <c r="CS1729">
        <v>-8.4210713704425899E-2</v>
      </c>
      <c r="CT1729">
        <v>-1.15609744734431</v>
      </c>
      <c r="CU1729">
        <v>0.76830660377358495</v>
      </c>
      <c r="CV1729">
        <v>4.9705505371093799E-2</v>
      </c>
      <c r="CW1729">
        <v>0.37702675473486802</v>
      </c>
      <c r="CX1729">
        <v>0.48114772727272698</v>
      </c>
      <c r="CY1729">
        <v>9.1534296671547097E-2</v>
      </c>
      <c r="CZ1729">
        <v>1.0656258993332499</v>
      </c>
    </row>
    <row r="1730" spans="1:104" x14ac:dyDescent="0.3">
      <c r="A1730" t="s">
        <v>934</v>
      </c>
      <c r="B1730" t="s">
        <v>935</v>
      </c>
      <c r="C1730" s="50">
        <v>0.82626513451744543</v>
      </c>
      <c r="D1730" s="51">
        <v>-0.27532330249602577</v>
      </c>
      <c r="E1730" s="52">
        <v>0.721725470541008</v>
      </c>
      <c r="F1730" s="53">
        <v>0.14162796766853106</v>
      </c>
      <c r="G1730" s="41">
        <v>1.3827239562221321</v>
      </c>
      <c r="H1730" s="43">
        <v>0.46751316896902739</v>
      </c>
      <c r="I1730" s="39">
        <v>2.0472697282867307E-2</v>
      </c>
      <c r="J1730" s="40">
        <v>1.68882493516383</v>
      </c>
      <c r="K1730" t="s">
        <v>936</v>
      </c>
      <c r="L1730" t="s">
        <v>937</v>
      </c>
      <c r="M1730" s="13" t="str">
        <f>IFERROR(IF(SEARCH(M$1,$L1730),1,"no"),"-")</f>
        <v>-</v>
      </c>
      <c r="N1730" s="14" t="str">
        <f>IFERROR(IF(SEARCH(N$1,$L1730),1,"no"),"-")</f>
        <v>-</v>
      </c>
      <c r="O1730" s="14" t="str">
        <f>IFERROR(IF(SEARCH(O$1,$L1730),1,"no"),"-")</f>
        <v>-</v>
      </c>
      <c r="P1730" s="15">
        <v>410200000</v>
      </c>
      <c r="Q1730" s="16">
        <v>418440000</v>
      </c>
      <c r="R1730" s="16">
        <v>823430000</v>
      </c>
      <c r="S1730" s="16">
        <v>1062200000</v>
      </c>
      <c r="T1730" s="17">
        <v>4</v>
      </c>
      <c r="U1730" s="18">
        <v>506450000</v>
      </c>
      <c r="V1730" s="19">
        <v>640580000</v>
      </c>
      <c r="W1730" s="19">
        <v>535000000</v>
      </c>
      <c r="AB1730" s="20">
        <v>3</v>
      </c>
      <c r="AC1730" s="32">
        <v>405730000</v>
      </c>
      <c r="AD1730" s="33">
        <v>421720000</v>
      </c>
      <c r="AE1730" s="33">
        <v>406050000</v>
      </c>
      <c r="AF1730" s="34">
        <v>3</v>
      </c>
      <c r="AG1730" s="24">
        <v>600380000</v>
      </c>
      <c r="AH1730" s="24">
        <v>477890000</v>
      </c>
      <c r="AI1730" s="24">
        <v>627320000</v>
      </c>
      <c r="AJ1730" s="25">
        <v>3</v>
      </c>
      <c r="AK1730">
        <v>28.611751556396499</v>
      </c>
      <c r="AL1730">
        <v>28.640445709228501</v>
      </c>
      <c r="AM1730">
        <v>29.617071151733398</v>
      </c>
      <c r="AN1730">
        <v>29.9844074249268</v>
      </c>
      <c r="AO1730">
        <v>28.915843963623001</v>
      </c>
      <c r="AP1730">
        <v>29.254802703857401</v>
      </c>
      <c r="AQ1730">
        <v>28.9949645996094</v>
      </c>
      <c r="AR1730">
        <v>28.595945358276399</v>
      </c>
      <c r="AS1730">
        <v>28.651710510253899</v>
      </c>
      <c r="AT1730">
        <v>28.597082138061499</v>
      </c>
      <c r="AU1730">
        <v>29.161300659179702</v>
      </c>
      <c r="AV1730">
        <v>28.832103729248001</v>
      </c>
      <c r="AW1730">
        <v>29.224626541137699</v>
      </c>
      <c r="AX1730">
        <v>23</v>
      </c>
      <c r="AY1730">
        <v>23</v>
      </c>
      <c r="AZ1730">
        <v>23</v>
      </c>
      <c r="BA1730">
        <v>18.8</v>
      </c>
      <c r="BB1730">
        <v>18.8</v>
      </c>
      <c r="BC1730">
        <v>18.8</v>
      </c>
      <c r="BD1730">
        <v>136.37</v>
      </c>
      <c r="BE1730">
        <v>0</v>
      </c>
      <c r="BF1730">
        <v>45.454999999999998</v>
      </c>
      <c r="BG1730">
        <v>5260100000</v>
      </c>
      <c r="BH1730">
        <v>59</v>
      </c>
      <c r="BI1730">
        <v>23</v>
      </c>
      <c r="BJ1730">
        <v>23</v>
      </c>
      <c r="BK1730">
        <v>23</v>
      </c>
      <c r="BL1730" t="s">
        <v>938</v>
      </c>
      <c r="BM1730">
        <v>11</v>
      </c>
      <c r="BN1730">
        <v>9</v>
      </c>
      <c r="BO1730">
        <v>3</v>
      </c>
      <c r="BP1730">
        <v>2</v>
      </c>
      <c r="BQ1730">
        <v>16</v>
      </c>
      <c r="BR1730">
        <v>17</v>
      </c>
      <c r="BS1730">
        <v>18</v>
      </c>
      <c r="BT1730">
        <v>10</v>
      </c>
      <c r="BU1730">
        <v>10</v>
      </c>
      <c r="BV1730">
        <v>11</v>
      </c>
      <c r="BW1730">
        <v>11</v>
      </c>
      <c r="BX1730">
        <v>18</v>
      </c>
      <c r="BY1730">
        <v>15</v>
      </c>
      <c r="BZ1730">
        <v>1199</v>
      </c>
      <c r="CA1730">
        <v>1199</v>
      </c>
      <c r="CB1730">
        <v>9.3000000000000007</v>
      </c>
      <c r="CC1730">
        <v>8.4</v>
      </c>
      <c r="CD1730">
        <v>2</v>
      </c>
      <c r="CE1730">
        <v>1.3</v>
      </c>
      <c r="CF1730">
        <v>14.9</v>
      </c>
      <c r="CG1730">
        <v>13.8</v>
      </c>
      <c r="CH1730">
        <v>15.6</v>
      </c>
      <c r="CI1730">
        <v>8.1999999999999993</v>
      </c>
      <c r="CJ1730">
        <v>8.6</v>
      </c>
      <c r="CK1730">
        <v>9.3000000000000007</v>
      </c>
      <c r="CL1730">
        <v>9.3000000000000007</v>
      </c>
      <c r="CM1730">
        <v>16.3</v>
      </c>
      <c r="CN1730">
        <v>13.9</v>
      </c>
      <c r="CO1730">
        <v>0.68751668949588096</v>
      </c>
      <c r="CP1730">
        <v>0.141627967668531</v>
      </c>
      <c r="CQ1730">
        <v>1.68882493516383</v>
      </c>
      <c r="CR1730">
        <v>0.62713381001021495</v>
      </c>
      <c r="CS1730">
        <v>0.59850629170735603</v>
      </c>
      <c r="CT1730">
        <v>1.45531646136035</v>
      </c>
      <c r="CU1730">
        <v>0.76810373280943001</v>
      </c>
      <c r="CV1730">
        <v>0.158215204874676</v>
      </c>
      <c r="CW1730">
        <v>0.37688363137899999</v>
      </c>
      <c r="CX1730">
        <v>6.1325905292479103E-2</v>
      </c>
      <c r="CY1730">
        <v>-0.45776430765787501</v>
      </c>
      <c r="CZ1730">
        <v>-3.72010235797655</v>
      </c>
    </row>
    <row r="1731" spans="1:104" x14ac:dyDescent="0.3">
      <c r="A1731" t="s">
        <v>4730</v>
      </c>
      <c r="B1731" t="s">
        <v>136</v>
      </c>
      <c r="C1731" s="50">
        <v>0.9508797389858944</v>
      </c>
      <c r="D1731" s="51">
        <v>-7.2665204842288347E-2</v>
      </c>
      <c r="E1731" s="52">
        <v>0.7237079678032301</v>
      </c>
      <c r="F1731" s="53">
        <v>0.14043664589829793</v>
      </c>
      <c r="G1731" s="50">
        <v>1.2038196535241741</v>
      </c>
      <c r="H1731" s="54">
        <v>0.26761927544085329</v>
      </c>
      <c r="I1731" s="55">
        <v>0.12515741091367844</v>
      </c>
      <c r="J1731" s="56">
        <v>0.90254342952658606</v>
      </c>
      <c r="K1731" t="s">
        <v>617</v>
      </c>
      <c r="L1731" t="s">
        <v>618</v>
      </c>
      <c r="M1731" s="13" t="str">
        <f>IFERROR(IF(SEARCH(M$1,$L1731),1,"no"),"-")</f>
        <v>-</v>
      </c>
      <c r="N1731" s="14" t="str">
        <f>IFERROR(IF(SEARCH(N$1,$L1731),1,"no"),"-")</f>
        <v>-</v>
      </c>
      <c r="O1731" s="14" t="str">
        <f>IFERROR(IF(SEARCH(O$1,$L1731),1,"no"),"-")</f>
        <v>-</v>
      </c>
      <c r="P1731" s="15">
        <v>509210000</v>
      </c>
      <c r="Q1731" s="16">
        <v>662650000</v>
      </c>
      <c r="R1731" s="16">
        <v>627680000</v>
      </c>
      <c r="S1731" s="16">
        <v>791380000</v>
      </c>
      <c r="T1731" s="17">
        <v>4</v>
      </c>
      <c r="U1731" s="18">
        <v>480080000</v>
      </c>
      <c r="V1731" s="19">
        <v>555330000</v>
      </c>
      <c r="W1731" s="19">
        <v>812330000</v>
      </c>
      <c r="AB1731" s="20">
        <v>3</v>
      </c>
      <c r="AC1731" s="32">
        <v>515660000</v>
      </c>
      <c r="AD1731" s="33">
        <v>642720000</v>
      </c>
      <c r="AE1731" s="33">
        <v>718230000</v>
      </c>
      <c r="AF1731" s="34">
        <v>3</v>
      </c>
      <c r="AG1731" s="24">
        <v>716740000</v>
      </c>
      <c r="AH1731" s="24">
        <v>769450000</v>
      </c>
      <c r="AI1731" s="24">
        <v>772910000</v>
      </c>
      <c r="AJ1731" s="25">
        <v>3</v>
      </c>
      <c r="AK1731">
        <v>28.9236850738525</v>
      </c>
      <c r="AL1731">
        <v>29.3036708831787</v>
      </c>
      <c r="AM1731">
        <v>29.2254543304443</v>
      </c>
      <c r="AN1731">
        <v>29.5597953796387</v>
      </c>
      <c r="AO1731">
        <v>28.838699340820298</v>
      </c>
      <c r="AP1731">
        <v>29.048770904541001</v>
      </c>
      <c r="AQ1731">
        <v>29.597490310668899</v>
      </c>
      <c r="AR1731">
        <v>28.941844940185501</v>
      </c>
      <c r="AS1731">
        <v>29.259614944458001</v>
      </c>
      <c r="AT1731">
        <v>29.4198703765869</v>
      </c>
      <c r="AU1731">
        <v>29.416873931884801</v>
      </c>
      <c r="AV1731">
        <v>29.519252777099599</v>
      </c>
      <c r="AW1731">
        <v>29.5257244110107</v>
      </c>
      <c r="AX1731">
        <v>11</v>
      </c>
      <c r="AY1731">
        <v>11</v>
      </c>
      <c r="AZ1731">
        <v>11</v>
      </c>
      <c r="BA1731">
        <v>29.6</v>
      </c>
      <c r="BB1731">
        <v>29.6</v>
      </c>
      <c r="BC1731">
        <v>29.6</v>
      </c>
      <c r="BD1731">
        <v>27.521000000000001</v>
      </c>
      <c r="BE1731">
        <v>0</v>
      </c>
      <c r="BF1731">
        <v>21.616</v>
      </c>
      <c r="BG1731">
        <v>5723800000</v>
      </c>
      <c r="BH1731">
        <v>74</v>
      </c>
      <c r="BI1731">
        <v>11</v>
      </c>
      <c r="BJ1731">
        <v>11</v>
      </c>
      <c r="BK1731">
        <v>11</v>
      </c>
      <c r="BL1731" t="s">
        <v>4731</v>
      </c>
      <c r="BM1731">
        <v>8</v>
      </c>
      <c r="BN1731">
        <v>9</v>
      </c>
      <c r="BO1731">
        <v>7</v>
      </c>
      <c r="BP1731">
        <v>7</v>
      </c>
      <c r="BQ1731">
        <v>8</v>
      </c>
      <c r="BR1731">
        <v>8</v>
      </c>
      <c r="BS1731">
        <v>8</v>
      </c>
      <c r="BT1731">
        <v>7</v>
      </c>
      <c r="BU1731">
        <v>9</v>
      </c>
      <c r="BV1731">
        <v>9</v>
      </c>
      <c r="BW1731">
        <v>7</v>
      </c>
      <c r="BX1731">
        <v>8</v>
      </c>
      <c r="BY1731">
        <v>8</v>
      </c>
      <c r="BZ1731">
        <v>223</v>
      </c>
      <c r="CA1731">
        <v>223</v>
      </c>
      <c r="CB1731">
        <v>24.7</v>
      </c>
      <c r="CC1731">
        <v>25.6</v>
      </c>
      <c r="CD1731">
        <v>21.5</v>
      </c>
      <c r="CE1731">
        <v>21.5</v>
      </c>
      <c r="CF1731">
        <v>24.7</v>
      </c>
      <c r="CG1731">
        <v>24.7</v>
      </c>
      <c r="CH1731">
        <v>25.6</v>
      </c>
      <c r="CI1731">
        <v>21.5</v>
      </c>
      <c r="CJ1731">
        <v>25.6</v>
      </c>
      <c r="CK1731">
        <v>25.6</v>
      </c>
      <c r="CL1731">
        <v>24.7</v>
      </c>
      <c r="CM1731">
        <v>25.6</v>
      </c>
      <c r="CN1731">
        <v>25.6</v>
      </c>
      <c r="CO1731">
        <v>8.4982052182568504E-2</v>
      </c>
      <c r="CP1731">
        <v>0.14043664589829799</v>
      </c>
      <c r="CQ1731">
        <v>0.90254342952658595</v>
      </c>
      <c r="CR1731">
        <v>0.89917746066593496</v>
      </c>
      <c r="CS1731">
        <v>4.6041329701740401E-2</v>
      </c>
      <c r="CT1731">
        <v>0.23670614689071001</v>
      </c>
      <c r="CU1731">
        <v>0.76902157708905405</v>
      </c>
      <c r="CV1731">
        <v>9.1497898101806599E-2</v>
      </c>
      <c r="CW1731">
        <v>0.37404522242767202</v>
      </c>
      <c r="CX1731">
        <v>0.206081370449679</v>
      </c>
      <c r="CY1731">
        <v>-0.28017361958821502</v>
      </c>
      <c r="CZ1731">
        <v>-1.9345600644290299</v>
      </c>
    </row>
    <row r="1732" spans="1:104" x14ac:dyDescent="0.3">
      <c r="A1732" t="s">
        <v>5148</v>
      </c>
      <c r="B1732" t="s">
        <v>5149</v>
      </c>
      <c r="C1732" s="50">
        <v>1.1402036650208889</v>
      </c>
      <c r="D1732" s="51">
        <v>0.18929154392702824</v>
      </c>
      <c r="E1732" s="52">
        <v>0.72444675175592976</v>
      </c>
      <c r="F1732" s="53">
        <v>0.13999353050810201</v>
      </c>
      <c r="G1732" s="50">
        <v>1.225077318397932</v>
      </c>
      <c r="H1732" s="54">
        <v>0.29287280502307761</v>
      </c>
      <c r="I1732" s="55">
        <v>0.18583785641960066</v>
      </c>
      <c r="J1732" s="56">
        <v>0.73086581262725703</v>
      </c>
      <c r="K1732" t="s">
        <v>5150</v>
      </c>
      <c r="L1732" t="s">
        <v>5151</v>
      </c>
      <c r="M1732" s="13" t="str">
        <f>IFERROR(IF(SEARCH(M$1,$L1732),1,"no"),"-")</f>
        <v>-</v>
      </c>
      <c r="N1732" s="14" t="str">
        <f>IFERROR(IF(SEARCH(N$1,$L1732),1,"no"),"-")</f>
        <v>-</v>
      </c>
      <c r="O1732" s="14" t="str">
        <f>IFERROR(IF(SEARCH(O$1,$L1732),1,"no"),"-")</f>
        <v>-</v>
      </c>
      <c r="P1732" s="15">
        <v>66213000</v>
      </c>
      <c r="R1732" s="16">
        <v>68013000</v>
      </c>
      <c r="S1732" s="16">
        <v>76414000</v>
      </c>
      <c r="T1732" s="17">
        <v>3</v>
      </c>
      <c r="V1732" s="19">
        <v>76503000</v>
      </c>
      <c r="W1732" s="19">
        <v>83612000</v>
      </c>
      <c r="AB1732" s="20">
        <v>2</v>
      </c>
      <c r="AC1732" s="32">
        <v>67950000</v>
      </c>
      <c r="AE1732" s="33">
        <v>62032000</v>
      </c>
      <c r="AF1732" s="34">
        <v>2</v>
      </c>
      <c r="AG1732" s="24">
        <v>67381000</v>
      </c>
      <c r="AH1732" s="24">
        <v>87667000</v>
      </c>
      <c r="AI1732" s="24">
        <v>83809000</v>
      </c>
      <c r="AJ1732" s="25">
        <v>3</v>
      </c>
      <c r="AK1732">
        <v>25.9806118011475</v>
      </c>
      <c r="AL1732">
        <v>25.472660064697301</v>
      </c>
      <c r="AM1732">
        <v>26.01930809021</v>
      </c>
      <c r="AN1732">
        <v>26.187334060668899</v>
      </c>
      <c r="AO1732">
        <v>24.7164115905762</v>
      </c>
      <c r="AP1732">
        <v>26.189012527465799</v>
      </c>
      <c r="AQ1732">
        <v>26.317207336425799</v>
      </c>
      <c r="AR1732">
        <v>26.017971038818398</v>
      </c>
      <c r="AS1732">
        <v>24.654317855835</v>
      </c>
      <c r="AT1732">
        <v>25.886508941650401</v>
      </c>
      <c r="AU1732">
        <v>26.005838394165</v>
      </c>
      <c r="AV1732">
        <v>26.3855304718018</v>
      </c>
      <c r="AW1732">
        <v>26.320602416992202</v>
      </c>
      <c r="AX1732">
        <v>5</v>
      </c>
      <c r="AY1732">
        <v>5</v>
      </c>
      <c r="AZ1732">
        <v>5</v>
      </c>
      <c r="BA1732">
        <v>8.3000000000000007</v>
      </c>
      <c r="BB1732">
        <v>8.3000000000000007</v>
      </c>
      <c r="BC1732">
        <v>8.3000000000000007</v>
      </c>
      <c r="BD1732">
        <v>45.619</v>
      </c>
      <c r="BE1732">
        <v>0</v>
      </c>
      <c r="BF1732">
        <v>8.8922000000000008</v>
      </c>
      <c r="BG1732">
        <v>589720000</v>
      </c>
      <c r="BH1732">
        <v>25</v>
      </c>
      <c r="BI1732" t="s">
        <v>105</v>
      </c>
      <c r="BJ1732" t="s">
        <v>105</v>
      </c>
      <c r="BK1732" t="s">
        <v>105</v>
      </c>
      <c r="BL1732" t="s">
        <v>5152</v>
      </c>
      <c r="BM1732">
        <v>4</v>
      </c>
      <c r="BN1732">
        <v>1</v>
      </c>
      <c r="BO1732">
        <v>2</v>
      </c>
      <c r="BP1732">
        <v>2</v>
      </c>
      <c r="BQ1732">
        <v>1</v>
      </c>
      <c r="BR1732">
        <v>3</v>
      </c>
      <c r="BS1732">
        <v>3</v>
      </c>
      <c r="BT1732">
        <v>2</v>
      </c>
      <c r="BU1732">
        <v>1</v>
      </c>
      <c r="BV1732">
        <v>2</v>
      </c>
      <c r="BW1732">
        <v>4</v>
      </c>
      <c r="BX1732">
        <v>4</v>
      </c>
      <c r="BY1732">
        <v>3</v>
      </c>
      <c r="BZ1732">
        <v>410</v>
      </c>
      <c r="CA1732" t="s">
        <v>105</v>
      </c>
      <c r="CB1732">
        <v>6.8</v>
      </c>
      <c r="CC1732">
        <v>2.4</v>
      </c>
      <c r="CD1732">
        <v>3.9</v>
      </c>
      <c r="CE1732">
        <v>3.9</v>
      </c>
      <c r="CF1732">
        <v>2.4</v>
      </c>
      <c r="CG1732">
        <v>4.9000000000000004</v>
      </c>
      <c r="CH1732">
        <v>5.6</v>
      </c>
      <c r="CI1732">
        <v>3.4</v>
      </c>
      <c r="CJ1732">
        <v>2.4</v>
      </c>
      <c r="CK1732">
        <v>4.4000000000000004</v>
      </c>
      <c r="CL1732">
        <v>6.1</v>
      </c>
      <c r="CM1732">
        <v>6.1</v>
      </c>
      <c r="CN1732">
        <v>6.6</v>
      </c>
      <c r="CO1732">
        <v>0.42543833211649301</v>
      </c>
      <c r="CP1732">
        <v>0.13999353050810201</v>
      </c>
      <c r="CQ1732">
        <v>0.73086581262725703</v>
      </c>
      <c r="CR1732">
        <v>0.65596228638774301</v>
      </c>
      <c r="CS1732">
        <v>0.39537922541300602</v>
      </c>
      <c r="CT1732">
        <v>0.972518193096646</v>
      </c>
      <c r="CU1732">
        <v>0.769042319749216</v>
      </c>
      <c r="CV1732">
        <v>0.17410135269165</v>
      </c>
      <c r="CW1732">
        <v>0.37298838065912798</v>
      </c>
      <c r="CX1732">
        <v>0.28468316831683199</v>
      </c>
      <c r="CY1732">
        <v>-0.717724482218426</v>
      </c>
      <c r="CZ1732">
        <v>-1.59547186236542</v>
      </c>
    </row>
    <row r="1733" spans="1:104" x14ac:dyDescent="0.3">
      <c r="A1733" t="s">
        <v>1237</v>
      </c>
      <c r="B1733" t="s">
        <v>1238</v>
      </c>
      <c r="C1733" s="50">
        <v>1.0548397712267197</v>
      </c>
      <c r="D1733" s="51">
        <v>7.7023872096180127E-2</v>
      </c>
      <c r="E1733" s="52">
        <v>0.72804256169421289</v>
      </c>
      <c r="F1733" s="53">
        <v>0.13784323089489398</v>
      </c>
      <c r="G1733" s="41">
        <v>1.3146649341006125</v>
      </c>
      <c r="H1733" s="43">
        <v>0.39469514970199482</v>
      </c>
      <c r="I1733" s="39">
        <v>2.8030295904967454E-4</v>
      </c>
      <c r="J1733" s="40">
        <v>3.5523723175370301</v>
      </c>
      <c r="K1733" t="s">
        <v>1239</v>
      </c>
      <c r="L1733" t="s">
        <v>1240</v>
      </c>
      <c r="M1733" s="13" t="str">
        <f>IFERROR(IF(SEARCH(M$1,$L1733),1,"no"),"-")</f>
        <v>-</v>
      </c>
      <c r="N1733" s="14" t="str">
        <f>IFERROR(IF(SEARCH(N$1,$L1733),1,"no"),"-")</f>
        <v>-</v>
      </c>
      <c r="O1733" s="14" t="str">
        <f>IFERROR(IF(SEARCH(O$1,$L1733),1,"no"),"-")</f>
        <v>-</v>
      </c>
      <c r="P1733" s="15">
        <v>32694000000</v>
      </c>
      <c r="Q1733" s="16">
        <v>37825000000</v>
      </c>
      <c r="R1733" s="16">
        <v>43688000000</v>
      </c>
      <c r="S1733" s="16">
        <v>45835000000</v>
      </c>
      <c r="T1733" s="17">
        <v>4</v>
      </c>
      <c r="U1733" s="18">
        <v>34958000000</v>
      </c>
      <c r="V1733" s="19">
        <v>39939000000</v>
      </c>
      <c r="W1733" s="19">
        <v>51717000000</v>
      </c>
      <c r="AB1733" s="20">
        <v>3</v>
      </c>
      <c r="AC1733" s="32">
        <v>34379000000</v>
      </c>
      <c r="AD1733" s="33">
        <v>36927000000</v>
      </c>
      <c r="AE1733" s="33">
        <v>36434000000</v>
      </c>
      <c r="AF1733" s="34">
        <v>3</v>
      </c>
      <c r="AG1733" s="24">
        <v>46618000000</v>
      </c>
      <c r="AH1733" s="24">
        <v>47672000000</v>
      </c>
      <c r="AI1733" s="24">
        <v>47352000000</v>
      </c>
      <c r="AJ1733" s="25">
        <v>3</v>
      </c>
      <c r="AK1733">
        <v>34.928306579589801</v>
      </c>
      <c r="AL1733">
        <v>35.138622283935497</v>
      </c>
      <c r="AM1733">
        <v>35.346519470214801</v>
      </c>
      <c r="AN1733">
        <v>35.415729522705099</v>
      </c>
      <c r="AO1733">
        <v>35.02490234375</v>
      </c>
      <c r="AP1733">
        <v>35.217079162597699</v>
      </c>
      <c r="AQ1733">
        <v>35.589920043945298</v>
      </c>
      <c r="AR1733">
        <v>35.000808715820298</v>
      </c>
      <c r="AS1733">
        <v>35.103958129882798</v>
      </c>
      <c r="AT1733">
        <v>35.084568023681598</v>
      </c>
      <c r="AU1733">
        <v>35.4401664733887</v>
      </c>
      <c r="AV1733">
        <v>35.472423553466797</v>
      </c>
      <c r="AW1733">
        <v>35.4627075195313</v>
      </c>
      <c r="AX1733">
        <v>10</v>
      </c>
      <c r="AY1733">
        <v>10</v>
      </c>
      <c r="AZ1733">
        <v>10</v>
      </c>
      <c r="BA1733">
        <v>57.1</v>
      </c>
      <c r="BB1733">
        <v>57.1</v>
      </c>
      <c r="BC1733">
        <v>57.1</v>
      </c>
      <c r="BD1733">
        <v>12.569000000000001</v>
      </c>
      <c r="BE1733">
        <v>0</v>
      </c>
      <c r="BF1733">
        <v>77.603999999999999</v>
      </c>
      <c r="BG1733">
        <v>373760000000</v>
      </c>
      <c r="BH1733">
        <v>229</v>
      </c>
      <c r="BI1733" t="s">
        <v>105</v>
      </c>
      <c r="BJ1733" t="s">
        <v>105</v>
      </c>
      <c r="BK1733" t="s">
        <v>105</v>
      </c>
      <c r="BL1733" t="s">
        <v>1241</v>
      </c>
      <c r="BM1733">
        <v>7</v>
      </c>
      <c r="BN1733">
        <v>8</v>
      </c>
      <c r="BO1733">
        <v>7</v>
      </c>
      <c r="BP1733">
        <v>7</v>
      </c>
      <c r="BQ1733">
        <v>8</v>
      </c>
      <c r="BR1733">
        <v>8</v>
      </c>
      <c r="BS1733">
        <v>10</v>
      </c>
      <c r="BT1733">
        <v>9</v>
      </c>
      <c r="BU1733">
        <v>8</v>
      </c>
      <c r="BV1733">
        <v>10</v>
      </c>
      <c r="BW1733">
        <v>9</v>
      </c>
      <c r="BX1733">
        <v>9</v>
      </c>
      <c r="BY1733">
        <v>9</v>
      </c>
      <c r="BZ1733">
        <v>112</v>
      </c>
      <c r="CA1733" t="s">
        <v>105</v>
      </c>
      <c r="CB1733">
        <v>51.8</v>
      </c>
      <c r="CC1733">
        <v>56.2</v>
      </c>
      <c r="CD1733">
        <v>51.8</v>
      </c>
      <c r="CE1733">
        <v>51.8</v>
      </c>
      <c r="CF1733">
        <v>56.2</v>
      </c>
      <c r="CG1733">
        <v>56.2</v>
      </c>
      <c r="CH1733">
        <v>57.1</v>
      </c>
      <c r="CI1733">
        <v>56.2</v>
      </c>
      <c r="CJ1733">
        <v>56.2</v>
      </c>
      <c r="CK1733">
        <v>57.1</v>
      </c>
      <c r="CL1733">
        <v>57.1</v>
      </c>
      <c r="CM1733">
        <v>56.2</v>
      </c>
      <c r="CN1733">
        <v>56.2</v>
      </c>
      <c r="CO1733">
        <v>0.48481533150212902</v>
      </c>
      <c r="CP1733">
        <v>0.137843230894894</v>
      </c>
      <c r="CQ1733">
        <v>3.5523723175370301</v>
      </c>
      <c r="CR1733">
        <v>0.64009204470742898</v>
      </c>
      <c r="CS1733">
        <v>0.14418284098307099</v>
      </c>
      <c r="CT1733">
        <v>1.0849070239019301</v>
      </c>
      <c r="CU1733">
        <v>0.77361095890411002</v>
      </c>
      <c r="CV1733">
        <v>-7.0006052652992395E-2</v>
      </c>
      <c r="CW1733">
        <v>-0.36785142888674699</v>
      </c>
      <c r="CX1733">
        <v>2.5749999999999999E-2</v>
      </c>
      <c r="CY1733">
        <v>-0.39532089233398399</v>
      </c>
      <c r="CZ1733">
        <v>-11.9573533671712</v>
      </c>
    </row>
    <row r="1734" spans="1:104" x14ac:dyDescent="0.3">
      <c r="A1734" t="s">
        <v>5775</v>
      </c>
      <c r="B1734" t="s">
        <v>5776</v>
      </c>
      <c r="C1734" s="50">
        <v>0.68575875486381321</v>
      </c>
      <c r="D1734" s="51">
        <v>-0.5442269592677198</v>
      </c>
      <c r="E1734" s="52">
        <v>0.73115504375827822</v>
      </c>
      <c r="F1734" s="53">
        <v>0.135990519746783</v>
      </c>
      <c r="G1734" s="50">
        <v>0.85490702362347404</v>
      </c>
      <c r="H1734" s="54">
        <v>-0.22616056828199133</v>
      </c>
      <c r="I1734" s="55">
        <v>0.26675523919138322</v>
      </c>
      <c r="J1734" s="56">
        <v>0.57388704208320096</v>
      </c>
      <c r="K1734" t="s">
        <v>5777</v>
      </c>
      <c r="L1734" t="s">
        <v>5778</v>
      </c>
      <c r="M1734" s="13" t="str">
        <f>IFERROR(IF(SEARCH(M$1,$L1734),1,"no"),"-")</f>
        <v>-</v>
      </c>
      <c r="N1734" s="14" t="str">
        <f>IFERROR(IF(SEARCH(N$1,$L1734),1,"no"),"-")</f>
        <v>-</v>
      </c>
      <c r="O1734" s="14" t="str">
        <f>IFERROR(IF(SEARCH(O$1,$L1734),1,"no"),"-")</f>
        <v>-</v>
      </c>
      <c r="P1734" s="15">
        <v>159600000</v>
      </c>
      <c r="Q1734" s="16">
        <v>161650000</v>
      </c>
      <c r="T1734" s="17">
        <v>2</v>
      </c>
      <c r="U1734" s="18">
        <v>105110000</v>
      </c>
      <c r="W1734" s="19">
        <v>115190000</v>
      </c>
      <c r="AB1734" s="20">
        <v>2</v>
      </c>
      <c r="AC1734" s="32">
        <v>135450000</v>
      </c>
      <c r="AD1734" s="33">
        <v>179780000</v>
      </c>
      <c r="AE1734" s="33">
        <v>126280000</v>
      </c>
      <c r="AF1734" s="34">
        <v>3</v>
      </c>
      <c r="AG1734" s="24">
        <v>133950000</v>
      </c>
      <c r="AH1734" s="24">
        <v>124200000</v>
      </c>
      <c r="AI1734" s="24">
        <v>119300000</v>
      </c>
      <c r="AJ1734" s="25">
        <v>3</v>
      </c>
      <c r="AK1734">
        <v>27.249885559081999</v>
      </c>
      <c r="AL1734">
        <v>27.2682991027832</v>
      </c>
      <c r="AM1734">
        <v>26.0279331207275</v>
      </c>
      <c r="AN1734">
        <v>25.224718093872099</v>
      </c>
      <c r="AO1734">
        <v>26.647325515747099</v>
      </c>
      <c r="AP1734">
        <v>25.0892524719238</v>
      </c>
      <c r="AQ1734">
        <v>26.7794399261475</v>
      </c>
      <c r="AR1734">
        <v>27.013185501098601</v>
      </c>
      <c r="AS1734">
        <v>27.421657562255898</v>
      </c>
      <c r="AT1734">
        <v>26.912050247192401</v>
      </c>
      <c r="AU1734">
        <v>26.997119903564499</v>
      </c>
      <c r="AV1734">
        <v>26.888090133666999</v>
      </c>
      <c r="AW1734">
        <v>26.830018997192401</v>
      </c>
      <c r="AX1734">
        <v>9</v>
      </c>
      <c r="AY1734">
        <v>9</v>
      </c>
      <c r="AZ1734">
        <v>9</v>
      </c>
      <c r="BA1734">
        <v>14.7</v>
      </c>
      <c r="BB1734">
        <v>14.7</v>
      </c>
      <c r="BC1734">
        <v>14.7</v>
      </c>
      <c r="BD1734">
        <v>75.102999999999994</v>
      </c>
      <c r="BE1734">
        <v>0</v>
      </c>
      <c r="BF1734">
        <v>18.489000000000001</v>
      </c>
      <c r="BG1734">
        <v>989090000</v>
      </c>
      <c r="BH1734">
        <v>25</v>
      </c>
      <c r="BI1734" t="s">
        <v>105</v>
      </c>
      <c r="BJ1734" t="s">
        <v>105</v>
      </c>
      <c r="BK1734" t="s">
        <v>105</v>
      </c>
      <c r="BL1734" t="s">
        <v>5779</v>
      </c>
      <c r="BM1734">
        <v>6</v>
      </c>
      <c r="BN1734">
        <v>7</v>
      </c>
      <c r="BO1734">
        <v>1</v>
      </c>
      <c r="BP1734">
        <v>1</v>
      </c>
      <c r="BQ1734">
        <v>3</v>
      </c>
      <c r="BR1734">
        <v>3</v>
      </c>
      <c r="BS1734">
        <v>4</v>
      </c>
      <c r="BT1734">
        <v>2</v>
      </c>
      <c r="BU1734">
        <v>7</v>
      </c>
      <c r="BV1734">
        <v>6</v>
      </c>
      <c r="BW1734">
        <v>4</v>
      </c>
      <c r="BX1734">
        <v>2</v>
      </c>
      <c r="BY1734">
        <v>3</v>
      </c>
      <c r="BZ1734">
        <v>679</v>
      </c>
      <c r="CA1734" t="s">
        <v>105</v>
      </c>
      <c r="CB1734">
        <v>10.6</v>
      </c>
      <c r="CC1734">
        <v>13.1</v>
      </c>
      <c r="CD1734">
        <v>1.3</v>
      </c>
      <c r="CE1734">
        <v>1.3</v>
      </c>
      <c r="CF1734">
        <v>5.7</v>
      </c>
      <c r="CG1734">
        <v>5.9</v>
      </c>
      <c r="CH1734">
        <v>7.1</v>
      </c>
      <c r="CI1734">
        <v>2.8</v>
      </c>
      <c r="CJ1734">
        <v>12.7</v>
      </c>
      <c r="CK1734">
        <v>11</v>
      </c>
      <c r="CL1734">
        <v>6.3</v>
      </c>
      <c r="CM1734">
        <v>3.2</v>
      </c>
      <c r="CN1734">
        <v>5.4</v>
      </c>
      <c r="CO1734">
        <v>0.49975455176793698</v>
      </c>
      <c r="CP1734">
        <v>0.135990519746783</v>
      </c>
      <c r="CQ1734">
        <v>0.57388704208320096</v>
      </c>
      <c r="CR1734">
        <v>0.63561403508771896</v>
      </c>
      <c r="CS1734">
        <v>-0.67292213439941395</v>
      </c>
      <c r="CT1734">
        <v>-1.11281627531915</v>
      </c>
      <c r="CU1734">
        <v>0.77760250391236296</v>
      </c>
      <c r="CV1734">
        <v>0.270702997843426</v>
      </c>
      <c r="CW1734">
        <v>0.36341410059525397</v>
      </c>
      <c r="CX1734">
        <v>0.38047443331576197</v>
      </c>
      <c r="CY1734">
        <v>0.210554758707683</v>
      </c>
      <c r="CZ1734">
        <v>1.2894332462257601</v>
      </c>
    </row>
    <row r="1735" spans="1:104" x14ac:dyDescent="0.3">
      <c r="A1735" t="s">
        <v>6748</v>
      </c>
      <c r="B1735" t="s">
        <v>6749</v>
      </c>
      <c r="C1735" s="50">
        <v>1.0591352890236787</v>
      </c>
      <c r="D1735" s="51">
        <v>8.2886884266295147E-2</v>
      </c>
      <c r="E1735" s="52">
        <v>0.73167842928676508</v>
      </c>
      <c r="F1735" s="53">
        <v>0.135679748273724</v>
      </c>
      <c r="G1735" s="50">
        <v>0.96256692400982047</v>
      </c>
      <c r="H1735" s="54">
        <v>-5.5041245017835333E-2</v>
      </c>
      <c r="I1735" s="55">
        <v>0.49692281547244577</v>
      </c>
      <c r="J1735" s="56">
        <v>0.303711062811095</v>
      </c>
      <c r="K1735" t="s">
        <v>6750</v>
      </c>
      <c r="L1735" t="s">
        <v>6751</v>
      </c>
      <c r="M1735" s="13" t="str">
        <f>IFERROR(IF(SEARCH(M$1,$L1735),1,"no"),"-")</f>
        <v>-</v>
      </c>
      <c r="N1735" s="14" t="str">
        <f>IFERROR(IF(SEARCH(N$1,$L1735),1,"no"),"-")</f>
        <v>-</v>
      </c>
      <c r="O1735" s="14" t="str">
        <f>IFERROR(IF(SEARCH(O$1,$L1735),1,"no"),"-")</f>
        <v>-</v>
      </c>
      <c r="P1735" s="15">
        <v>245190000</v>
      </c>
      <c r="Q1735" s="16">
        <v>261020000</v>
      </c>
      <c r="R1735" s="16">
        <v>211390000</v>
      </c>
      <c r="S1735" s="16">
        <v>179270000</v>
      </c>
      <c r="T1735" s="17">
        <v>4</v>
      </c>
      <c r="U1735" s="18">
        <v>215570000</v>
      </c>
      <c r="V1735" s="19">
        <v>298070000</v>
      </c>
      <c r="W1735" s="19">
        <v>198790000</v>
      </c>
      <c r="AB1735" s="20">
        <v>3</v>
      </c>
      <c r="AC1735" s="32">
        <v>217710000</v>
      </c>
      <c r="AD1735" s="33">
        <v>229300000</v>
      </c>
      <c r="AE1735" s="33">
        <v>229130000</v>
      </c>
      <c r="AF1735" s="34">
        <v>3</v>
      </c>
      <c r="AG1735" s="24">
        <v>239680000</v>
      </c>
      <c r="AH1735" s="24">
        <v>207780000</v>
      </c>
      <c r="AI1735" s="24">
        <v>203370000</v>
      </c>
      <c r="AJ1735" s="25">
        <v>3</v>
      </c>
      <c r="AK1735">
        <v>27.869325637817401</v>
      </c>
      <c r="AL1735">
        <v>27.9595851898193</v>
      </c>
      <c r="AM1735">
        <v>27.655332565307599</v>
      </c>
      <c r="AN1735">
        <v>27.417558670043899</v>
      </c>
      <c r="AO1735">
        <v>27.683580398559599</v>
      </c>
      <c r="AP1735">
        <v>28.151075363159201</v>
      </c>
      <c r="AQ1735">
        <v>27.5666694641113</v>
      </c>
      <c r="AR1735">
        <v>27.697832107543899</v>
      </c>
      <c r="AS1735">
        <v>27.772661209106399</v>
      </c>
      <c r="AT1735">
        <v>27.771591186523398</v>
      </c>
      <c r="AU1735">
        <v>27.836534500122099</v>
      </c>
      <c r="AV1735">
        <v>27.6304817199707</v>
      </c>
      <c r="AW1735">
        <v>27.599531173706101</v>
      </c>
      <c r="AX1735">
        <v>17</v>
      </c>
      <c r="AY1735">
        <v>7</v>
      </c>
      <c r="AZ1735">
        <v>7</v>
      </c>
      <c r="BA1735">
        <v>16.7</v>
      </c>
      <c r="BB1735">
        <v>8.3000000000000007</v>
      </c>
      <c r="BC1735">
        <v>8.3000000000000007</v>
      </c>
      <c r="BD1735">
        <v>137.88</v>
      </c>
      <c r="BE1735">
        <v>0</v>
      </c>
      <c r="BF1735">
        <v>27.466000000000001</v>
      </c>
      <c r="BG1735">
        <v>1995100000</v>
      </c>
      <c r="BH1735">
        <v>58</v>
      </c>
      <c r="BI1735" t="s">
        <v>105</v>
      </c>
      <c r="BJ1735" t="s">
        <v>105</v>
      </c>
      <c r="BK1735" t="s">
        <v>105</v>
      </c>
      <c r="BL1735" t="s">
        <v>6752</v>
      </c>
      <c r="BM1735">
        <v>5</v>
      </c>
      <c r="BN1735">
        <v>6</v>
      </c>
      <c r="BO1735">
        <v>4</v>
      </c>
      <c r="BP1735">
        <v>5</v>
      </c>
      <c r="BQ1735">
        <v>4</v>
      </c>
      <c r="BR1735">
        <v>6</v>
      </c>
      <c r="BS1735">
        <v>6</v>
      </c>
      <c r="BT1735">
        <v>6</v>
      </c>
      <c r="BU1735">
        <v>6</v>
      </c>
      <c r="BV1735">
        <v>6</v>
      </c>
      <c r="BW1735">
        <v>3</v>
      </c>
      <c r="BX1735">
        <v>6</v>
      </c>
      <c r="BY1735">
        <v>6</v>
      </c>
      <c r="BZ1735">
        <v>1243</v>
      </c>
      <c r="CA1735" t="s">
        <v>105</v>
      </c>
      <c r="CB1735">
        <v>11.4</v>
      </c>
      <c r="CC1735">
        <v>13.1</v>
      </c>
      <c r="CD1735">
        <v>5.3</v>
      </c>
      <c r="CE1735">
        <v>6.7</v>
      </c>
      <c r="CF1735">
        <v>10.1</v>
      </c>
      <c r="CG1735">
        <v>12.3</v>
      </c>
      <c r="CH1735">
        <v>12.6</v>
      </c>
      <c r="CI1735">
        <v>10.9</v>
      </c>
      <c r="CJ1735">
        <v>12.6</v>
      </c>
      <c r="CK1735">
        <v>11.3</v>
      </c>
      <c r="CL1735">
        <v>8.1999999999999993</v>
      </c>
      <c r="CM1735">
        <v>12.8</v>
      </c>
      <c r="CN1735">
        <v>12.1</v>
      </c>
      <c r="CO1735">
        <v>5.2867605413675398E-2</v>
      </c>
      <c r="CP1735">
        <v>0.135679748273724</v>
      </c>
      <c r="CQ1735">
        <v>0.303711062811095</v>
      </c>
      <c r="CR1735">
        <v>0.92960973913043499</v>
      </c>
      <c r="CS1735">
        <v>-2.1910985310871201E-2</v>
      </c>
      <c r="CT1735">
        <v>-0.15165864400898399</v>
      </c>
      <c r="CU1735">
        <v>0.77779515246286202</v>
      </c>
      <c r="CV1735">
        <v>-7.4991226196289104E-2</v>
      </c>
      <c r="CW1735">
        <v>-0.36266875654859798</v>
      </c>
      <c r="CX1735">
        <v>0.66295743818402897</v>
      </c>
      <c r="CY1735">
        <v>5.8512369791664298E-2</v>
      </c>
      <c r="CZ1735">
        <v>0.74636793864219397</v>
      </c>
    </row>
    <row r="1736" spans="1:104" x14ac:dyDescent="0.3">
      <c r="A1736" t="s">
        <v>7354</v>
      </c>
      <c r="B1736" t="s">
        <v>136</v>
      </c>
      <c r="C1736" s="50">
        <v>1.4230169797391519</v>
      </c>
      <c r="D1736" s="51">
        <v>0.50895287650903354</v>
      </c>
      <c r="E1736" s="52">
        <v>0.73217730833943206</v>
      </c>
      <c r="F1736" s="53">
        <v>0.13538373491321404</v>
      </c>
      <c r="G1736" s="50">
        <v>1.4044471153846154</v>
      </c>
      <c r="H1736" s="54">
        <v>0.49000230064173328</v>
      </c>
      <c r="I1736" s="55">
        <v>0.6825615941144183</v>
      </c>
      <c r="J1736" s="56">
        <v>0.16585815193992606</v>
      </c>
      <c r="K1736" t="s">
        <v>256</v>
      </c>
      <c r="L1736" t="s">
        <v>6</v>
      </c>
      <c r="M1736" s="13" t="str">
        <f>IFERROR(IF(SEARCH(M$1,$L1736),1,"no"),"-")</f>
        <v>-</v>
      </c>
      <c r="N1736" s="14">
        <f>IFERROR(IF(SEARCH(N$1,$L1736),1,"no"),"-")</f>
        <v>1</v>
      </c>
      <c r="O1736" s="14" t="str">
        <f>IFERROR(IF(SEARCH(O$1,$L1736),1,"no"),"-")</f>
        <v>-</v>
      </c>
      <c r="P1736" s="15">
        <v>156610000</v>
      </c>
      <c r="Q1736" s="16">
        <v>209120000</v>
      </c>
      <c r="T1736" s="17">
        <v>2</v>
      </c>
      <c r="V1736" s="19">
        <v>221490000</v>
      </c>
      <c r="W1736" s="19">
        <v>298950000</v>
      </c>
      <c r="AB1736" s="20">
        <v>2</v>
      </c>
      <c r="AC1736" s="32">
        <v>149600000</v>
      </c>
      <c r="AD1736" s="33">
        <v>196570000</v>
      </c>
      <c r="AE1736" s="33">
        <v>202950000</v>
      </c>
      <c r="AF1736" s="34">
        <v>3</v>
      </c>
      <c r="AH1736" s="24">
        <v>261300000</v>
      </c>
      <c r="AI1736" s="24">
        <v>252840000</v>
      </c>
      <c r="AJ1736" s="25">
        <v>2</v>
      </c>
      <c r="AK1736">
        <v>27.222600936889599</v>
      </c>
      <c r="AL1736">
        <v>27.639755249023398</v>
      </c>
      <c r="AM1736">
        <v>26.7823791503906</v>
      </c>
      <c r="AN1736">
        <v>25.3934326171875</v>
      </c>
      <c r="AO1736">
        <v>25.3992805480957</v>
      </c>
      <c r="AP1736">
        <v>27.7226657867432</v>
      </c>
      <c r="AQ1736">
        <v>28.155328750610401</v>
      </c>
      <c r="AR1736">
        <v>27.1565341949463</v>
      </c>
      <c r="AS1736">
        <v>27.550468444824201</v>
      </c>
      <c r="AT1736">
        <v>27.596549987793001</v>
      </c>
      <c r="AU1736">
        <v>25.217218399047901</v>
      </c>
      <c r="AV1736">
        <v>27.961132049560501</v>
      </c>
      <c r="AW1736">
        <v>27.913648605346701</v>
      </c>
      <c r="AX1736">
        <v>4</v>
      </c>
      <c r="AY1736">
        <v>4</v>
      </c>
      <c r="AZ1736">
        <v>4</v>
      </c>
      <c r="BA1736">
        <v>38.799999999999997</v>
      </c>
      <c r="BB1736">
        <v>38.799999999999997</v>
      </c>
      <c r="BC1736">
        <v>38.799999999999997</v>
      </c>
      <c r="BD1736">
        <v>12.276999999999999</v>
      </c>
      <c r="BE1736">
        <v>0</v>
      </c>
      <c r="BF1736">
        <v>46.02</v>
      </c>
      <c r="BG1736">
        <v>1800800000</v>
      </c>
      <c r="BH1736">
        <v>24</v>
      </c>
      <c r="BI1736">
        <v>4</v>
      </c>
      <c r="BJ1736">
        <v>4</v>
      </c>
      <c r="BK1736">
        <v>4</v>
      </c>
      <c r="BL1736" t="s">
        <v>7355</v>
      </c>
      <c r="BM1736">
        <v>3</v>
      </c>
      <c r="BN1736">
        <v>3</v>
      </c>
      <c r="BO1736">
        <v>2</v>
      </c>
      <c r="BP1736">
        <v>2</v>
      </c>
      <c r="BQ1736">
        <v>2</v>
      </c>
      <c r="BR1736">
        <v>3</v>
      </c>
      <c r="BS1736">
        <v>3</v>
      </c>
      <c r="BT1736">
        <v>2</v>
      </c>
      <c r="BU1736">
        <v>3</v>
      </c>
      <c r="BV1736">
        <v>3</v>
      </c>
      <c r="BW1736">
        <v>1</v>
      </c>
      <c r="BX1736">
        <v>2</v>
      </c>
      <c r="BY1736">
        <v>3</v>
      </c>
      <c r="BZ1736">
        <v>98</v>
      </c>
      <c r="CA1736">
        <v>98</v>
      </c>
      <c r="CB1736">
        <v>23.5</v>
      </c>
      <c r="CC1736">
        <v>23.5</v>
      </c>
      <c r="CD1736">
        <v>29.6</v>
      </c>
      <c r="CE1736">
        <v>29.6</v>
      </c>
      <c r="CF1736">
        <v>23.5</v>
      </c>
      <c r="CG1736">
        <v>23.5</v>
      </c>
      <c r="CH1736">
        <v>32.700000000000003</v>
      </c>
      <c r="CI1736">
        <v>17.3</v>
      </c>
      <c r="CJ1736">
        <v>23.5</v>
      </c>
      <c r="CK1736">
        <v>23.5</v>
      </c>
      <c r="CL1736">
        <v>9.1999999999999993</v>
      </c>
      <c r="CM1736">
        <v>17.3</v>
      </c>
      <c r="CN1736">
        <v>32.700000000000003</v>
      </c>
      <c r="CO1736">
        <v>0.51765821550269397</v>
      </c>
      <c r="CP1736">
        <v>0.13538373491321401</v>
      </c>
      <c r="CQ1736">
        <v>0.16585815193992601</v>
      </c>
      <c r="CR1736">
        <v>0.63261774982529695</v>
      </c>
      <c r="CS1736">
        <v>-0.67497555414835697</v>
      </c>
      <c r="CT1736">
        <v>-1.1460957599196799</v>
      </c>
      <c r="CU1736">
        <v>0.77772812499999999</v>
      </c>
      <c r="CV1736">
        <v>-0.33288304011027098</v>
      </c>
      <c r="CW1736">
        <v>-0.36195853096624597</v>
      </c>
      <c r="CX1736">
        <v>0.82276869322152302</v>
      </c>
      <c r="CY1736">
        <v>0.403851191202801</v>
      </c>
      <c r="CZ1736">
        <v>0.44015807943628099</v>
      </c>
    </row>
    <row r="1737" spans="1:104" x14ac:dyDescent="0.3">
      <c r="A1737" t="s">
        <v>4342</v>
      </c>
      <c r="B1737" t="s">
        <v>4343</v>
      </c>
      <c r="C1737" s="50">
        <v>1.0249868778297628</v>
      </c>
      <c r="D1737" s="51">
        <v>3.5605440061347499E-2</v>
      </c>
      <c r="E1737" s="52">
        <v>0.73512360062770687</v>
      </c>
      <c r="F1737" s="53">
        <v>0.13363963430678197</v>
      </c>
      <c r="G1737" s="50">
        <v>1.1254045182168684</v>
      </c>
      <c r="H1737" s="54">
        <v>0.17044366057846916</v>
      </c>
      <c r="I1737" s="55">
        <v>8.9051588019912295E-2</v>
      </c>
      <c r="J1737" s="56">
        <v>1.05035833153891</v>
      </c>
      <c r="K1737" t="s">
        <v>4344</v>
      </c>
      <c r="L1737" t="s">
        <v>4345</v>
      </c>
      <c r="M1737" s="13" t="str">
        <f>IFERROR(IF(SEARCH(M$1,$L1737),1,"no"),"-")</f>
        <v>-</v>
      </c>
      <c r="N1737" s="14" t="str">
        <f>IFERROR(IF(SEARCH(N$1,$L1737),1,"no"),"-")</f>
        <v>-</v>
      </c>
      <c r="O1737" s="14" t="str">
        <f>IFERROR(IF(SEARCH(O$1,$L1737),1,"no"),"-")</f>
        <v>-</v>
      </c>
      <c r="P1737" s="15">
        <v>2147800000</v>
      </c>
      <c r="Q1737" s="16">
        <v>2028200000</v>
      </c>
      <c r="R1737" s="16">
        <v>1996800000</v>
      </c>
      <c r="S1737" s="16">
        <v>2654500000</v>
      </c>
      <c r="T1737" s="17">
        <v>4</v>
      </c>
      <c r="U1737" s="18">
        <v>2164200000</v>
      </c>
      <c r="V1737" s="19">
        <v>2433300000</v>
      </c>
      <c r="W1737" s="19">
        <v>2188400000</v>
      </c>
      <c r="AB1737" s="20">
        <v>3</v>
      </c>
      <c r="AC1737" s="32">
        <v>2127800000</v>
      </c>
      <c r="AD1737" s="33">
        <v>2067700000</v>
      </c>
      <c r="AE1737" s="33">
        <v>2262800000</v>
      </c>
      <c r="AF1737" s="34">
        <v>3</v>
      </c>
      <c r="AG1737" s="24">
        <v>2228400000</v>
      </c>
      <c r="AH1737" s="24">
        <v>2602600000</v>
      </c>
      <c r="AI1737" s="24">
        <v>2437200000</v>
      </c>
      <c r="AJ1737" s="25">
        <v>3</v>
      </c>
      <c r="AK1737">
        <v>31.0002117156982</v>
      </c>
      <c r="AL1737">
        <v>30.917552947998001</v>
      </c>
      <c r="AM1737">
        <v>30.895042419433601</v>
      </c>
      <c r="AN1737">
        <v>31.305793762206999</v>
      </c>
      <c r="AO1737">
        <v>31.011186599731399</v>
      </c>
      <c r="AP1737">
        <v>31.1802673339844</v>
      </c>
      <c r="AQ1737">
        <v>31.027229309081999</v>
      </c>
      <c r="AR1737">
        <v>30.9867153167725</v>
      </c>
      <c r="AS1737">
        <v>30.945379257202099</v>
      </c>
      <c r="AT1737">
        <v>31.075462341308601</v>
      </c>
      <c r="AU1737">
        <v>31.053361892700199</v>
      </c>
      <c r="AV1737">
        <v>31.277305603027301</v>
      </c>
      <c r="AW1737">
        <v>31.1825771331787</v>
      </c>
      <c r="AX1737">
        <v>34</v>
      </c>
      <c r="AY1737">
        <v>34</v>
      </c>
      <c r="AZ1737">
        <v>34</v>
      </c>
      <c r="BA1737">
        <v>52.1</v>
      </c>
      <c r="BB1737">
        <v>52.1</v>
      </c>
      <c r="BC1737">
        <v>52.1</v>
      </c>
      <c r="BD1737">
        <v>73.293000000000006</v>
      </c>
      <c r="BE1737">
        <v>0</v>
      </c>
      <c r="BF1737">
        <v>178.38</v>
      </c>
      <c r="BG1737">
        <v>19685000000</v>
      </c>
      <c r="BH1737">
        <v>265</v>
      </c>
      <c r="BI1737">
        <v>34</v>
      </c>
      <c r="BJ1737">
        <v>34</v>
      </c>
      <c r="BK1737">
        <v>34</v>
      </c>
      <c r="BL1737" t="s">
        <v>4346</v>
      </c>
      <c r="BM1737">
        <v>28</v>
      </c>
      <c r="BN1737">
        <v>30</v>
      </c>
      <c r="BO1737">
        <v>16</v>
      </c>
      <c r="BP1737">
        <v>15</v>
      </c>
      <c r="BQ1737">
        <v>29</v>
      </c>
      <c r="BR1737">
        <v>29</v>
      </c>
      <c r="BS1737">
        <v>29</v>
      </c>
      <c r="BT1737">
        <v>29</v>
      </c>
      <c r="BU1737">
        <v>29</v>
      </c>
      <c r="BV1737">
        <v>26</v>
      </c>
      <c r="BW1737">
        <v>25</v>
      </c>
      <c r="BX1737">
        <v>28</v>
      </c>
      <c r="BY1737">
        <v>30</v>
      </c>
      <c r="BZ1737">
        <v>655</v>
      </c>
      <c r="CA1737">
        <v>655</v>
      </c>
      <c r="CB1737">
        <v>45.5</v>
      </c>
      <c r="CC1737">
        <v>48.7</v>
      </c>
      <c r="CD1737">
        <v>29.9</v>
      </c>
      <c r="CE1737">
        <v>24.4</v>
      </c>
      <c r="CF1737">
        <v>47.5</v>
      </c>
      <c r="CG1737">
        <v>45.8</v>
      </c>
      <c r="CH1737">
        <v>46.9</v>
      </c>
      <c r="CI1737">
        <v>47.3</v>
      </c>
      <c r="CJ1737">
        <v>48.4</v>
      </c>
      <c r="CK1737">
        <v>42.3</v>
      </c>
      <c r="CL1737">
        <v>38.6</v>
      </c>
      <c r="CM1737">
        <v>44.3</v>
      </c>
      <c r="CN1737">
        <v>47.6</v>
      </c>
      <c r="CO1737">
        <v>8.3383048853001199E-2</v>
      </c>
      <c r="CP1737">
        <v>0.133639634306782</v>
      </c>
      <c r="CQ1737">
        <v>1.05035833153891</v>
      </c>
      <c r="CR1737">
        <v>0.90013274981765101</v>
      </c>
      <c r="CS1737">
        <v>2.7131239573161998E-2</v>
      </c>
      <c r="CT1737">
        <v>0.23257769386947399</v>
      </c>
      <c r="CU1737">
        <v>0.780574102964119</v>
      </c>
      <c r="CV1737">
        <v>-4.32442029317208E-2</v>
      </c>
      <c r="CW1737">
        <v>-0.35776839807369398</v>
      </c>
      <c r="CX1737">
        <v>0.15797558991049601</v>
      </c>
      <c r="CY1737">
        <v>-0.168562571207683</v>
      </c>
      <c r="CZ1737">
        <v>-2.2356403530733902</v>
      </c>
    </row>
    <row r="1738" spans="1:104" x14ac:dyDescent="0.3">
      <c r="A1738" s="127" t="s">
        <v>7911</v>
      </c>
      <c r="B1738" s="127" t="s">
        <v>7912</v>
      </c>
      <c r="C1738" s="50">
        <v>0.77357920700706406</v>
      </c>
      <c r="D1738" s="51">
        <v>-0.37037907767207423</v>
      </c>
      <c r="E1738" s="52">
        <v>0.74011435579673268</v>
      </c>
      <c r="F1738" s="53">
        <v>0.13070117181703295</v>
      </c>
      <c r="G1738" s="50">
        <v>1.0040166991632853</v>
      </c>
      <c r="H1738" s="54">
        <v>5.7832649059218685E-3</v>
      </c>
      <c r="I1738" s="55">
        <v>0.96853413873762306</v>
      </c>
      <c r="J1738" s="56">
        <v>1.3885066732099252E-2</v>
      </c>
      <c r="K1738" s="127" t="s">
        <v>7913</v>
      </c>
      <c r="L1738" s="127" t="s">
        <v>7914</v>
      </c>
      <c r="M1738" s="13" t="str">
        <f>IFERROR(IF(SEARCH(M$1,$L1738),1,"no"),"-")</f>
        <v>-</v>
      </c>
      <c r="N1738" s="14" t="str">
        <f>IFERROR(IF(SEARCH(N$1,$L1738),1,"no"),"-")</f>
        <v>-</v>
      </c>
      <c r="O1738" s="14" t="str">
        <f>IFERROR(IF(SEARCH(O$1,$L1738),1,"no"),"-")</f>
        <v>-</v>
      </c>
      <c r="P1738" s="15">
        <v>109070000</v>
      </c>
      <c r="Q1738" s="16">
        <v>115050000</v>
      </c>
      <c r="R1738" s="16">
        <v>371850000</v>
      </c>
      <c r="T1738" s="17">
        <v>3</v>
      </c>
      <c r="U1738" s="18">
        <v>138670000</v>
      </c>
      <c r="V1738" s="19">
        <v>195350000</v>
      </c>
      <c r="W1738" s="19">
        <v>127010000</v>
      </c>
      <c r="AB1738" s="20">
        <v>3</v>
      </c>
      <c r="AC1738" s="32">
        <v>123970000</v>
      </c>
      <c r="AD1738" s="33">
        <v>139120000</v>
      </c>
      <c r="AE1738" s="33">
        <v>78484000</v>
      </c>
      <c r="AF1738" s="34">
        <v>3</v>
      </c>
      <c r="AG1738" s="24">
        <v>143200000</v>
      </c>
      <c r="AH1738" s="24">
        <v>84346000</v>
      </c>
      <c r="AI1738" s="24">
        <v>115400000</v>
      </c>
      <c r="AJ1738" s="25">
        <v>3</v>
      </c>
      <c r="AK1738">
        <v>26.700679779052699</v>
      </c>
      <c r="AL1738">
        <v>26.777685165405298</v>
      </c>
      <c r="AM1738">
        <v>28.470146179199201</v>
      </c>
      <c r="AN1738">
        <v>25.771032333373999</v>
      </c>
      <c r="AO1738">
        <v>27.047080993652301</v>
      </c>
      <c r="AP1738">
        <v>27.541486740112301</v>
      </c>
      <c r="AQ1738">
        <v>26.920366287231399</v>
      </c>
      <c r="AR1738">
        <v>26.8854160308838</v>
      </c>
      <c r="AS1738">
        <v>27.051753997802699</v>
      </c>
      <c r="AT1738">
        <v>26.225894927978501</v>
      </c>
      <c r="AU1738">
        <v>27.093456268310501</v>
      </c>
      <c r="AV1738">
        <v>26.329816818237301</v>
      </c>
      <c r="AW1738">
        <v>26.782068252563501</v>
      </c>
      <c r="AX1738">
        <v>9</v>
      </c>
      <c r="AY1738">
        <v>9</v>
      </c>
      <c r="AZ1738">
        <v>9</v>
      </c>
      <c r="BA1738">
        <v>29.1</v>
      </c>
      <c r="BB1738">
        <v>29.1</v>
      </c>
      <c r="BC1738">
        <v>29.1</v>
      </c>
      <c r="BD1738">
        <v>36.828000000000003</v>
      </c>
      <c r="BE1738">
        <v>0</v>
      </c>
      <c r="BF1738">
        <v>30.824999999999999</v>
      </c>
      <c r="BG1738">
        <v>1372400000</v>
      </c>
      <c r="BH1738">
        <v>25</v>
      </c>
      <c r="BI1738" t="s">
        <v>105</v>
      </c>
      <c r="BJ1738" t="s">
        <v>105</v>
      </c>
      <c r="BK1738" t="s">
        <v>105</v>
      </c>
      <c r="BL1738" t="s">
        <v>7915</v>
      </c>
      <c r="BM1738">
        <v>5</v>
      </c>
      <c r="BN1738">
        <v>7</v>
      </c>
      <c r="BO1738">
        <v>2</v>
      </c>
      <c r="BP1738">
        <v>1</v>
      </c>
      <c r="BQ1738">
        <v>7</v>
      </c>
      <c r="BR1738">
        <v>3</v>
      </c>
      <c r="BS1738">
        <v>4</v>
      </c>
      <c r="BT1738">
        <v>3</v>
      </c>
      <c r="BU1738">
        <v>4</v>
      </c>
      <c r="BV1738">
        <v>2</v>
      </c>
      <c r="BW1738">
        <v>4</v>
      </c>
      <c r="BX1738">
        <v>7</v>
      </c>
      <c r="BY1738">
        <v>5</v>
      </c>
      <c r="BZ1738">
        <v>326</v>
      </c>
      <c r="CA1738" t="s">
        <v>105</v>
      </c>
      <c r="CB1738">
        <v>17.5</v>
      </c>
      <c r="CC1738">
        <v>23.6</v>
      </c>
      <c r="CD1738">
        <v>10.1</v>
      </c>
      <c r="CE1738">
        <v>7.1</v>
      </c>
      <c r="CF1738">
        <v>26.1</v>
      </c>
      <c r="CG1738">
        <v>12.9</v>
      </c>
      <c r="CH1738">
        <v>17.5</v>
      </c>
      <c r="CI1738">
        <v>13.8</v>
      </c>
      <c r="CJ1738">
        <v>15.3</v>
      </c>
      <c r="CK1738">
        <v>10.1</v>
      </c>
      <c r="CL1738">
        <v>14.7</v>
      </c>
      <c r="CM1738">
        <v>23</v>
      </c>
      <c r="CN1738">
        <v>17.5</v>
      </c>
      <c r="CO1738">
        <v>0.10973942876449</v>
      </c>
      <c r="CP1738">
        <v>0.130701171817033</v>
      </c>
      <c r="CQ1738">
        <v>1.38850667320992E-2</v>
      </c>
      <c r="CR1738">
        <v>0.87249830124575301</v>
      </c>
      <c r="CS1738">
        <v>0.20886421203613301</v>
      </c>
      <c r="CT1738">
        <v>0.29935538017446001</v>
      </c>
      <c r="CU1738">
        <v>0.78665732087227402</v>
      </c>
      <c r="CV1738">
        <v>-0.23975880940755101</v>
      </c>
      <c r="CW1738">
        <v>-0.35068737155931701</v>
      </c>
      <c r="CX1738">
        <v>0.98302962085308099</v>
      </c>
      <c r="CY1738">
        <v>-1.40921274820975E-2</v>
      </c>
      <c r="CZ1738">
        <v>-4.1969876377461898E-2</v>
      </c>
    </row>
    <row r="1739" spans="1:104" x14ac:dyDescent="0.3">
      <c r="A1739" t="s">
        <v>7148</v>
      </c>
      <c r="B1739" t="s">
        <v>5008</v>
      </c>
      <c r="C1739" s="50">
        <v>1.0420108011532059</v>
      </c>
      <c r="D1739" s="51">
        <v>5.9370232212776944E-2</v>
      </c>
      <c r="E1739" s="52">
        <v>0.74032422297457279</v>
      </c>
      <c r="F1739" s="53">
        <v>0.13057804052447403</v>
      </c>
      <c r="G1739" s="50">
        <v>0.94644376732822755</v>
      </c>
      <c r="H1739" s="54">
        <v>-7.9411303703981959E-2</v>
      </c>
      <c r="I1739" s="55">
        <v>0.62300875494467767</v>
      </c>
      <c r="J1739" s="56">
        <v>0.20550585029516899</v>
      </c>
      <c r="K1739" t="s">
        <v>5009</v>
      </c>
      <c r="L1739" t="s">
        <v>5010</v>
      </c>
      <c r="M1739" s="13" t="str">
        <f>IFERROR(IF(SEARCH(M$1,$L1739),1,"no"),"-")</f>
        <v>-</v>
      </c>
      <c r="N1739" s="14" t="str">
        <f>IFERROR(IF(SEARCH(N$1,$L1739),1,"no"),"-")</f>
        <v>-</v>
      </c>
      <c r="O1739" s="14" t="str">
        <f>IFERROR(IF(SEARCH(O$1,$L1739),1,"no"),"-")</f>
        <v>-</v>
      </c>
      <c r="P1739" s="15">
        <v>173890000</v>
      </c>
      <c r="Q1739" s="16">
        <v>211800000</v>
      </c>
      <c r="R1739" s="16">
        <v>261020000</v>
      </c>
      <c r="S1739" s="16">
        <v>174190000</v>
      </c>
      <c r="T1739" s="17">
        <v>4</v>
      </c>
      <c r="U1739" s="18">
        <v>216280000</v>
      </c>
      <c r="V1739" s="19">
        <v>244830000</v>
      </c>
      <c r="W1739" s="19">
        <v>180430000</v>
      </c>
      <c r="AB1739" s="20">
        <v>3</v>
      </c>
      <c r="AC1739" s="32">
        <v>222180000</v>
      </c>
      <c r="AD1739" s="33">
        <v>235350000</v>
      </c>
      <c r="AE1739" s="33">
        <v>271050000</v>
      </c>
      <c r="AF1739" s="34">
        <v>3</v>
      </c>
      <c r="AG1739" s="24">
        <v>273650000</v>
      </c>
      <c r="AH1739" s="24">
        <v>221350000</v>
      </c>
      <c r="AI1739" s="24">
        <v>194560000</v>
      </c>
      <c r="AJ1739" s="25">
        <v>3</v>
      </c>
      <c r="AK1739">
        <v>27.373600006103501</v>
      </c>
      <c r="AL1739">
        <v>27.658126831054702</v>
      </c>
      <c r="AM1739">
        <v>27.9595851898193</v>
      </c>
      <c r="AN1739">
        <v>27.3760871887207</v>
      </c>
      <c r="AO1739">
        <v>27.688325881958001</v>
      </c>
      <c r="AP1739">
        <v>27.867204666137699</v>
      </c>
      <c r="AQ1739">
        <v>27.426864624023398</v>
      </c>
      <c r="AR1739">
        <v>27.7271537780762</v>
      </c>
      <c r="AS1739">
        <v>27.8102321624756</v>
      </c>
      <c r="AT1739">
        <v>28.013982772827099</v>
      </c>
      <c r="AU1739">
        <v>28.027755737304702</v>
      </c>
      <c r="AV1739">
        <v>27.721754074096701</v>
      </c>
      <c r="AW1739">
        <v>27.535640716552699</v>
      </c>
      <c r="AX1739">
        <v>3</v>
      </c>
      <c r="AY1739">
        <v>3</v>
      </c>
      <c r="AZ1739">
        <v>1</v>
      </c>
      <c r="BA1739">
        <v>8.6999999999999993</v>
      </c>
      <c r="BB1739">
        <v>8.6999999999999993</v>
      </c>
      <c r="BC1739">
        <v>3</v>
      </c>
      <c r="BD1739">
        <v>49.701000000000001</v>
      </c>
      <c r="BE1739">
        <v>0</v>
      </c>
      <c r="BF1739">
        <v>29.216999999999999</v>
      </c>
      <c r="BG1739">
        <v>1905700000</v>
      </c>
      <c r="BH1739">
        <v>29</v>
      </c>
      <c r="BI1739">
        <v>3</v>
      </c>
      <c r="BJ1739">
        <v>3</v>
      </c>
      <c r="BK1739">
        <v>1</v>
      </c>
      <c r="BL1739" t="s">
        <v>7149</v>
      </c>
      <c r="BM1739">
        <v>3</v>
      </c>
      <c r="BN1739">
        <v>2</v>
      </c>
      <c r="BO1739">
        <v>1</v>
      </c>
      <c r="BP1739">
        <v>2</v>
      </c>
      <c r="BQ1739">
        <v>3</v>
      </c>
      <c r="BR1739">
        <v>3</v>
      </c>
      <c r="BS1739">
        <v>3</v>
      </c>
      <c r="BT1739">
        <v>2</v>
      </c>
      <c r="BU1739">
        <v>3</v>
      </c>
      <c r="BV1739">
        <v>3</v>
      </c>
      <c r="BW1739">
        <v>2</v>
      </c>
      <c r="BX1739">
        <v>2</v>
      </c>
      <c r="BY1739">
        <v>3</v>
      </c>
      <c r="BZ1739">
        <v>461</v>
      </c>
      <c r="CA1739">
        <v>461</v>
      </c>
      <c r="CB1739">
        <v>8.6999999999999993</v>
      </c>
      <c r="CC1739">
        <v>5.6</v>
      </c>
      <c r="CD1739">
        <v>2.8</v>
      </c>
      <c r="CE1739">
        <v>5.6</v>
      </c>
      <c r="CF1739">
        <v>8.6999999999999993</v>
      </c>
      <c r="CG1739">
        <v>8.6999999999999993</v>
      </c>
      <c r="CH1739">
        <v>8.6999999999999993</v>
      </c>
      <c r="CI1739">
        <v>5.6</v>
      </c>
      <c r="CJ1739">
        <v>8.6999999999999993</v>
      </c>
      <c r="CK1739">
        <v>8.6999999999999993</v>
      </c>
      <c r="CL1739">
        <v>5.6</v>
      </c>
      <c r="CM1739">
        <v>5.6</v>
      </c>
      <c r="CN1739">
        <v>8.6999999999999993</v>
      </c>
      <c r="CO1739">
        <v>0.67765670572900605</v>
      </c>
      <c r="CP1739">
        <v>0.130578040524474</v>
      </c>
      <c r="CQ1739">
        <v>0.20550585029516899</v>
      </c>
      <c r="CR1739">
        <v>0.62269177403369702</v>
      </c>
      <c r="CS1739">
        <v>-0.25860643386840798</v>
      </c>
      <c r="CT1739">
        <v>-1.4375916130554101</v>
      </c>
      <c r="CU1739">
        <v>0.78633929961089499</v>
      </c>
      <c r="CV1739">
        <v>-6.8948586781818505E-2</v>
      </c>
      <c r="CW1739">
        <v>-0.35039005948758301</v>
      </c>
      <c r="CX1739">
        <v>0.77755961960497399</v>
      </c>
      <c r="CY1739">
        <v>8.8739395141601604E-2</v>
      </c>
      <c r="CZ1739">
        <v>0.53183064436044203</v>
      </c>
    </row>
    <row r="1740" spans="1:104" x14ac:dyDescent="0.3">
      <c r="A1740" t="s">
        <v>5880</v>
      </c>
      <c r="B1740" t="s">
        <v>5881</v>
      </c>
      <c r="C1740" s="50">
        <v>1.0728308642133295</v>
      </c>
      <c r="D1740" s="51">
        <v>0.1014226477679613</v>
      </c>
      <c r="E1740" s="52">
        <v>0.74192444192036755</v>
      </c>
      <c r="F1740" s="53">
        <v>0.12964032130845801</v>
      </c>
      <c r="G1740" s="50">
        <v>0.88517369753808051</v>
      </c>
      <c r="H1740" s="54">
        <v>-0.17596751202131147</v>
      </c>
      <c r="I1740" s="55">
        <v>0.27910186613486332</v>
      </c>
      <c r="J1740" s="56">
        <v>0.55423725971572502</v>
      </c>
      <c r="M1740" s="13" t="str">
        <f>IFERROR(IF(SEARCH(M$1,$L1740),1,"no"),"-")</f>
        <v>-</v>
      </c>
      <c r="N1740" s="14" t="str">
        <f>IFERROR(IF(SEARCH(N$1,$L1740),1,"no"),"-")</f>
        <v>-</v>
      </c>
      <c r="O1740" s="14" t="str">
        <f>IFERROR(IF(SEARCH(O$1,$L1740),1,"no"),"-")</f>
        <v>-</v>
      </c>
      <c r="P1740" s="15">
        <v>652410000</v>
      </c>
      <c r="Q1740" s="16">
        <v>771660000</v>
      </c>
      <c r="R1740" s="16">
        <v>467370000</v>
      </c>
      <c r="S1740" s="16">
        <v>452850000</v>
      </c>
      <c r="T1740" s="17">
        <v>4</v>
      </c>
      <c r="U1740" s="18">
        <v>766140000</v>
      </c>
      <c r="V1740" s="19">
        <v>448810000</v>
      </c>
      <c r="W1740" s="19">
        <v>671320000</v>
      </c>
      <c r="AB1740" s="20">
        <v>3</v>
      </c>
      <c r="AC1740" s="32">
        <v>686730000</v>
      </c>
      <c r="AD1740" s="33">
        <v>761840000</v>
      </c>
      <c r="AE1740" s="33">
        <v>869540000</v>
      </c>
      <c r="AF1740" s="34">
        <v>3</v>
      </c>
      <c r="AG1740" s="24">
        <v>735480000</v>
      </c>
      <c r="AH1740" s="24">
        <v>592420000</v>
      </c>
      <c r="AI1740" s="24">
        <v>724030000</v>
      </c>
      <c r="AJ1740" s="25">
        <v>3</v>
      </c>
      <c r="AK1740">
        <v>29.281204223632798</v>
      </c>
      <c r="AL1740">
        <v>29.523389816284201</v>
      </c>
      <c r="AM1740">
        <v>28.799989700317401</v>
      </c>
      <c r="AN1740">
        <v>28.754457473754901</v>
      </c>
      <c r="AO1740">
        <v>29.513032913208001</v>
      </c>
      <c r="AP1740">
        <v>28.741529464721701</v>
      </c>
      <c r="AQ1740">
        <v>29.322425842285199</v>
      </c>
      <c r="AR1740">
        <v>29.355167388916001</v>
      </c>
      <c r="AS1740">
        <v>29.5049133300781</v>
      </c>
      <c r="AT1740">
        <v>29.695676803588899</v>
      </c>
      <c r="AU1740">
        <v>29.4541110992432</v>
      </c>
      <c r="AV1740">
        <v>29.142045974731399</v>
      </c>
      <c r="AW1740">
        <v>29.431474685668899</v>
      </c>
      <c r="AX1740">
        <v>12</v>
      </c>
      <c r="AY1740">
        <v>12</v>
      </c>
      <c r="AZ1740">
        <v>12</v>
      </c>
      <c r="BA1740">
        <v>76</v>
      </c>
      <c r="BB1740">
        <v>76</v>
      </c>
      <c r="BC1740">
        <v>76</v>
      </c>
      <c r="BD1740">
        <v>26.87</v>
      </c>
      <c r="BE1740">
        <v>0</v>
      </c>
      <c r="BF1740">
        <v>110.26</v>
      </c>
      <c r="BG1740">
        <v>5591200000</v>
      </c>
      <c r="BH1740">
        <v>58</v>
      </c>
      <c r="BI1740">
        <v>12</v>
      </c>
      <c r="BJ1740">
        <v>12</v>
      </c>
      <c r="BK1740">
        <v>12</v>
      </c>
      <c r="BL1740" t="s">
        <v>5882</v>
      </c>
      <c r="BM1740">
        <v>7</v>
      </c>
      <c r="BN1740">
        <v>6</v>
      </c>
      <c r="BO1740">
        <v>4</v>
      </c>
      <c r="BP1740">
        <v>4</v>
      </c>
      <c r="BQ1740">
        <v>7</v>
      </c>
      <c r="BR1740">
        <v>5</v>
      </c>
      <c r="BS1740">
        <v>7</v>
      </c>
      <c r="BT1740">
        <v>9</v>
      </c>
      <c r="BU1740">
        <v>9</v>
      </c>
      <c r="BV1740">
        <v>7</v>
      </c>
      <c r="BW1740">
        <v>8</v>
      </c>
      <c r="BX1740">
        <v>7</v>
      </c>
      <c r="BY1740">
        <v>6</v>
      </c>
      <c r="BZ1740">
        <v>233</v>
      </c>
      <c r="CA1740">
        <v>233</v>
      </c>
      <c r="CB1740">
        <v>42.5</v>
      </c>
      <c r="CC1740">
        <v>39.5</v>
      </c>
      <c r="CD1740">
        <v>19.7</v>
      </c>
      <c r="CE1740">
        <v>22.3</v>
      </c>
      <c r="CF1740">
        <v>46.4</v>
      </c>
      <c r="CG1740">
        <v>29.6</v>
      </c>
      <c r="CH1740">
        <v>42.9</v>
      </c>
      <c r="CI1740">
        <v>55.8</v>
      </c>
      <c r="CJ1740">
        <v>57.5</v>
      </c>
      <c r="CK1740">
        <v>41.2</v>
      </c>
      <c r="CL1740">
        <v>48.9</v>
      </c>
      <c r="CM1740">
        <v>41.6</v>
      </c>
      <c r="CN1740">
        <v>36.5</v>
      </c>
      <c r="CO1740">
        <v>0.88770245466562103</v>
      </c>
      <c r="CP1740">
        <v>0.12964032130845801</v>
      </c>
      <c r="CQ1740">
        <v>0.55423725971572502</v>
      </c>
      <c r="CR1740">
        <v>0.72252788104089205</v>
      </c>
      <c r="CS1740">
        <v>-0.428825537363689</v>
      </c>
      <c r="CT1740">
        <v>-1.8133769981575201</v>
      </c>
      <c r="CU1740">
        <v>0.78785219758848701</v>
      </c>
      <c r="CV1740">
        <v>-0.10256910324096701</v>
      </c>
      <c r="CW1740">
        <v>-0.34812427077340402</v>
      </c>
      <c r="CX1740">
        <v>0.392154083204931</v>
      </c>
      <c r="CY1740">
        <v>0.17604192097981999</v>
      </c>
      <c r="CZ1740">
        <v>1.25102764929322</v>
      </c>
    </row>
    <row r="1741" spans="1:104" x14ac:dyDescent="0.3">
      <c r="A1741" t="s">
        <v>4572</v>
      </c>
      <c r="B1741" t="s">
        <v>3292</v>
      </c>
      <c r="C1741" s="50">
        <v>0.64277864776504845</v>
      </c>
      <c r="D1741" s="51">
        <v>-0.63760608945107788</v>
      </c>
      <c r="E1741" s="52">
        <v>0.74209536063486348</v>
      </c>
      <c r="F1741" s="53">
        <v>0.12954028348583602</v>
      </c>
      <c r="G1741" s="50">
        <v>0.46813886502602453</v>
      </c>
      <c r="H1741" s="54">
        <v>-1.094991551899543</v>
      </c>
      <c r="I1741" s="55">
        <v>0.11069530033303063</v>
      </c>
      <c r="J1741" s="56">
        <v>0.95587081708657096</v>
      </c>
      <c r="K1741" t="s">
        <v>4573</v>
      </c>
      <c r="L1741" t="s">
        <v>4574</v>
      </c>
      <c r="M1741" s="13" t="str">
        <f>IFERROR(IF(SEARCH(M$1,$L1741),1,"no"),"-")</f>
        <v>-</v>
      </c>
      <c r="N1741" s="14" t="str">
        <f>IFERROR(IF(SEARCH(N$1,$L1741),1,"no"),"-")</f>
        <v>-</v>
      </c>
      <c r="O1741" s="14" t="str">
        <f>IFERROR(IF(SEARCH(O$1,$L1741),1,"no"),"-")</f>
        <v>-</v>
      </c>
      <c r="P1741" s="15">
        <v>258250000</v>
      </c>
      <c r="Q1741" s="16">
        <v>227070000</v>
      </c>
      <c r="T1741" s="17">
        <v>2</v>
      </c>
      <c r="U1741" s="18">
        <v>159350000</v>
      </c>
      <c r="V1741" s="19">
        <v>128560000</v>
      </c>
      <c r="W1741" s="19">
        <v>180020000</v>
      </c>
      <c r="AB1741" s="20">
        <v>3</v>
      </c>
      <c r="AC1741" s="32">
        <v>285210000</v>
      </c>
      <c r="AD1741" s="33">
        <v>237300000</v>
      </c>
      <c r="AE1741" s="33">
        <v>269050000</v>
      </c>
      <c r="AF1741" s="34">
        <v>3</v>
      </c>
      <c r="AG1741" s="24">
        <v>115700000</v>
      </c>
      <c r="AH1741" s="24">
        <v>131340000</v>
      </c>
      <c r="AJ1741" s="25">
        <v>2</v>
      </c>
      <c r="AK1741">
        <v>27.9441928863525</v>
      </c>
      <c r="AL1741">
        <v>27.758562088012699</v>
      </c>
      <c r="AM1741">
        <v>26.5580158233643</v>
      </c>
      <c r="AN1741">
        <v>25.6485691070557</v>
      </c>
      <c r="AO1741">
        <v>27.247623443603501</v>
      </c>
      <c r="AP1741">
        <v>26.9378662109375</v>
      </c>
      <c r="AQ1741">
        <v>27.423582077026399</v>
      </c>
      <c r="AR1741">
        <v>28.087450027465799</v>
      </c>
      <c r="AS1741">
        <v>27.822135925293001</v>
      </c>
      <c r="AT1741">
        <v>28.003299713134801</v>
      </c>
      <c r="AU1741">
        <v>26.785814285278299</v>
      </c>
      <c r="AV1741">
        <v>26.9687309265137</v>
      </c>
      <c r="AW1741">
        <v>23.753486633300799</v>
      </c>
      <c r="AX1741">
        <v>5</v>
      </c>
      <c r="AY1741">
        <v>5</v>
      </c>
      <c r="AZ1741">
        <v>5</v>
      </c>
      <c r="BA1741">
        <v>23.7</v>
      </c>
      <c r="BB1741">
        <v>23.7</v>
      </c>
      <c r="BC1741">
        <v>23.7</v>
      </c>
      <c r="BD1741">
        <v>34.598999999999997</v>
      </c>
      <c r="BE1741">
        <v>0</v>
      </c>
      <c r="BF1741">
        <v>36.981999999999999</v>
      </c>
      <c r="BG1741">
        <v>1539100000</v>
      </c>
      <c r="BH1741">
        <v>34</v>
      </c>
      <c r="BI1741">
        <v>5</v>
      </c>
      <c r="BJ1741">
        <v>5</v>
      </c>
      <c r="BK1741">
        <v>5</v>
      </c>
      <c r="BL1741" t="s">
        <v>4575</v>
      </c>
      <c r="BM1741">
        <v>4</v>
      </c>
      <c r="BN1741">
        <v>4</v>
      </c>
      <c r="BO1741">
        <v>2</v>
      </c>
      <c r="BP1741">
        <v>2</v>
      </c>
      <c r="BQ1741">
        <v>3</v>
      </c>
      <c r="BR1741">
        <v>3</v>
      </c>
      <c r="BS1741">
        <v>3</v>
      </c>
      <c r="BT1741">
        <v>5</v>
      </c>
      <c r="BU1741">
        <v>3</v>
      </c>
      <c r="BV1741">
        <v>3</v>
      </c>
      <c r="BW1741">
        <v>2</v>
      </c>
      <c r="BX1741">
        <v>2</v>
      </c>
      <c r="BY1741">
        <v>2</v>
      </c>
      <c r="BZ1741">
        <v>308</v>
      </c>
      <c r="CA1741">
        <v>308</v>
      </c>
      <c r="CB1741">
        <v>20.5</v>
      </c>
      <c r="CC1741">
        <v>20.5</v>
      </c>
      <c r="CD1741">
        <v>6.5</v>
      </c>
      <c r="CE1741">
        <v>6.5</v>
      </c>
      <c r="CF1741">
        <v>17.2</v>
      </c>
      <c r="CG1741">
        <v>17.2</v>
      </c>
      <c r="CH1741">
        <v>17.2</v>
      </c>
      <c r="CI1741">
        <v>23.7</v>
      </c>
      <c r="CJ1741">
        <v>17.2</v>
      </c>
      <c r="CK1741">
        <v>17.2</v>
      </c>
      <c r="CL1741">
        <v>11.7</v>
      </c>
      <c r="CM1741">
        <v>11.7</v>
      </c>
      <c r="CN1741">
        <v>11.7</v>
      </c>
      <c r="CO1741">
        <v>0.74021171559522303</v>
      </c>
      <c r="CP1741">
        <v>0.12954028348583599</v>
      </c>
      <c r="CQ1741">
        <v>0.95587081708657096</v>
      </c>
      <c r="CR1741">
        <v>0.65162545018007201</v>
      </c>
      <c r="CS1741">
        <v>-0.99362691243489498</v>
      </c>
      <c r="CT1741">
        <v>-1.5497889836343599</v>
      </c>
      <c r="CU1741">
        <v>0.78777916018662497</v>
      </c>
      <c r="CV1741">
        <v>-0.22568893432617201</v>
      </c>
      <c r="CW1741">
        <v>-0.347882386780558</v>
      </c>
      <c r="CX1741">
        <v>0.18678534031413599</v>
      </c>
      <c r="CY1741">
        <v>2.1349512736002598</v>
      </c>
      <c r="CZ1741">
        <v>2.04197137303475</v>
      </c>
    </row>
    <row r="1742" spans="1:104" x14ac:dyDescent="0.3">
      <c r="A1742" t="s">
        <v>447</v>
      </c>
      <c r="B1742" t="s">
        <v>136</v>
      </c>
      <c r="C1742" s="50">
        <v>1.0053428016577663</v>
      </c>
      <c r="D1742" s="51">
        <v>7.6875152598046507E-3</v>
      </c>
      <c r="E1742" s="52">
        <v>0.74332417264121031</v>
      </c>
      <c r="F1742" s="53">
        <v>0.12882174386327894</v>
      </c>
      <c r="G1742" s="41">
        <v>1.5586304253399712</v>
      </c>
      <c r="H1742" s="43">
        <v>0.64027888394514376</v>
      </c>
      <c r="I1742" s="39">
        <v>3.7841351683001422E-3</v>
      </c>
      <c r="J1742" s="40">
        <v>2.4220333591099799</v>
      </c>
      <c r="M1742" s="13" t="str">
        <f>IFERROR(IF(SEARCH(M$1,$L1742),1,"no"),"-")</f>
        <v>-</v>
      </c>
      <c r="N1742" s="14" t="str">
        <f>IFERROR(IF(SEARCH(N$1,$L1742),1,"no"),"-")</f>
        <v>-</v>
      </c>
      <c r="O1742" s="14" t="str">
        <f>IFERROR(IF(SEARCH(O$1,$L1742),1,"no"),"-")</f>
        <v>-</v>
      </c>
      <c r="P1742" s="15">
        <v>375500000</v>
      </c>
      <c r="Q1742" s="16">
        <v>323340000</v>
      </c>
      <c r="R1742" s="16">
        <v>944870000</v>
      </c>
      <c r="S1742" s="16">
        <v>826280000</v>
      </c>
      <c r="T1742" s="17">
        <v>4</v>
      </c>
      <c r="U1742" s="18">
        <v>616450000</v>
      </c>
      <c r="V1742" s="19">
        <v>651490000</v>
      </c>
      <c r="W1742" s="19">
        <v>594450000</v>
      </c>
      <c r="Y1742" s="19" t="s">
        <v>104</v>
      </c>
      <c r="Z1742" s="19" t="str">
        <f>IF(X1742=Y1742,"Both UP","")</f>
        <v/>
      </c>
      <c r="AB1742" s="20">
        <v>3</v>
      </c>
      <c r="AC1742" s="32">
        <v>451130000</v>
      </c>
      <c r="AD1742" s="33">
        <v>368550000</v>
      </c>
      <c r="AE1742" s="33">
        <v>377480000</v>
      </c>
      <c r="AF1742" s="34">
        <v>3</v>
      </c>
      <c r="AG1742" s="24">
        <v>660650000</v>
      </c>
      <c r="AH1742" s="24">
        <v>624590000</v>
      </c>
      <c r="AI1742" s="24">
        <v>580690000</v>
      </c>
      <c r="AJ1742" s="25">
        <v>3</v>
      </c>
      <c r="AK1742">
        <v>28.484237670898398</v>
      </c>
      <c r="AL1742">
        <v>28.268476486206101</v>
      </c>
      <c r="AM1742">
        <v>29.8155403137207</v>
      </c>
      <c r="AN1742">
        <v>29.622055053710898</v>
      </c>
      <c r="AO1742">
        <v>29.199409484863299</v>
      </c>
      <c r="AP1742">
        <v>29.279167175293001</v>
      </c>
      <c r="AQ1742">
        <v>29.146980285644499</v>
      </c>
      <c r="AR1742">
        <v>28.748968124389599</v>
      </c>
      <c r="AS1742">
        <v>28.4572849273682</v>
      </c>
      <c r="AT1742">
        <v>28.491825103759801</v>
      </c>
      <c r="AU1742">
        <v>29.299310684204102</v>
      </c>
      <c r="AV1742">
        <v>29.218334197998001</v>
      </c>
      <c r="AW1742">
        <v>29.113193511962901</v>
      </c>
      <c r="AX1742">
        <v>9</v>
      </c>
      <c r="AY1742">
        <v>9</v>
      </c>
      <c r="AZ1742">
        <v>9</v>
      </c>
      <c r="BA1742">
        <v>32.799999999999997</v>
      </c>
      <c r="BB1742">
        <v>32.799999999999997</v>
      </c>
      <c r="BC1742">
        <v>32.799999999999997</v>
      </c>
      <c r="BD1742">
        <v>30.274000000000001</v>
      </c>
      <c r="BE1742">
        <v>0</v>
      </c>
      <c r="BF1742">
        <v>40.366</v>
      </c>
      <c r="BG1742">
        <v>5108400000</v>
      </c>
      <c r="BH1742">
        <v>58</v>
      </c>
      <c r="BI1742">
        <v>9</v>
      </c>
      <c r="BJ1742">
        <v>9</v>
      </c>
      <c r="BK1742">
        <v>9</v>
      </c>
      <c r="BL1742" t="s">
        <v>448</v>
      </c>
      <c r="BM1742">
        <v>7</v>
      </c>
      <c r="BN1742">
        <v>6</v>
      </c>
      <c r="BO1742">
        <v>4</v>
      </c>
      <c r="BP1742">
        <v>5</v>
      </c>
      <c r="BQ1742">
        <v>7</v>
      </c>
      <c r="BR1742">
        <v>7</v>
      </c>
      <c r="BS1742">
        <v>4</v>
      </c>
      <c r="BT1742">
        <v>7</v>
      </c>
      <c r="BU1742">
        <v>6</v>
      </c>
      <c r="BV1742">
        <v>6</v>
      </c>
      <c r="BW1742">
        <v>7</v>
      </c>
      <c r="BX1742">
        <v>7</v>
      </c>
      <c r="BY1742">
        <v>6</v>
      </c>
      <c r="BZ1742">
        <v>259</v>
      </c>
      <c r="CA1742">
        <v>259</v>
      </c>
      <c r="CB1742">
        <v>23.6</v>
      </c>
      <c r="CC1742">
        <v>20.100000000000001</v>
      </c>
      <c r="CD1742">
        <v>20.100000000000001</v>
      </c>
      <c r="CE1742">
        <v>26.6</v>
      </c>
      <c r="CF1742">
        <v>29.7</v>
      </c>
      <c r="CG1742">
        <v>29.7</v>
      </c>
      <c r="CH1742">
        <v>20.5</v>
      </c>
      <c r="CI1742">
        <v>27</v>
      </c>
      <c r="CJ1742">
        <v>17</v>
      </c>
      <c r="CK1742">
        <v>22.8</v>
      </c>
      <c r="CL1742">
        <v>27</v>
      </c>
      <c r="CM1742">
        <v>22.8</v>
      </c>
      <c r="CN1742">
        <v>30.1</v>
      </c>
      <c r="CO1742">
        <v>0.452561678281377</v>
      </c>
      <c r="CP1742">
        <v>0.12882174386327899</v>
      </c>
      <c r="CQ1742">
        <v>2.4220333591099799</v>
      </c>
      <c r="CR1742">
        <v>0.64791347342397998</v>
      </c>
      <c r="CS1742">
        <v>0.48155132929484201</v>
      </c>
      <c r="CT1742">
        <v>1.02416868507172</v>
      </c>
      <c r="CU1742">
        <v>0.78882705013602805</v>
      </c>
      <c r="CV1742">
        <v>-0.16094160079956099</v>
      </c>
      <c r="CW1742">
        <v>-0.346144073992392</v>
      </c>
      <c r="CX1742">
        <v>2.66822157434402E-2</v>
      </c>
      <c r="CY1742">
        <v>-0.64425341288248805</v>
      </c>
      <c r="CZ1742">
        <v>-6.0421478605278596</v>
      </c>
    </row>
    <row r="1743" spans="1:104" x14ac:dyDescent="0.3">
      <c r="A1743" t="s">
        <v>1476</v>
      </c>
      <c r="B1743" t="s">
        <v>136</v>
      </c>
      <c r="C1743" s="50">
        <v>0.92978117614795808</v>
      </c>
      <c r="D1743" s="51">
        <v>-0.10503687676644269</v>
      </c>
      <c r="E1743" s="52">
        <v>0.7449771997372252</v>
      </c>
      <c r="F1743" s="53">
        <v>0.12785701876826397</v>
      </c>
      <c r="G1743" s="41">
        <v>1.2608484034741745</v>
      </c>
      <c r="H1743" s="43">
        <v>0.33439482546509247</v>
      </c>
      <c r="I1743" s="39">
        <v>3.9267857906315186E-2</v>
      </c>
      <c r="J1743" s="40">
        <v>1.4059627892017199</v>
      </c>
      <c r="K1743" t="s">
        <v>459</v>
      </c>
      <c r="L1743" t="s">
        <v>460</v>
      </c>
      <c r="M1743" s="13" t="str">
        <f>IFERROR(IF(SEARCH(M$1,$L1743),1,"no"),"-")</f>
        <v>-</v>
      </c>
      <c r="N1743" s="14" t="str">
        <f>IFERROR(IF(SEARCH(N$1,$L1743),1,"no"),"-")</f>
        <v>-</v>
      </c>
      <c r="O1743" s="14" t="str">
        <f>IFERROR(IF(SEARCH(O$1,$L1743),1,"no"),"-")</f>
        <v>-</v>
      </c>
      <c r="P1743" s="15">
        <v>450860000</v>
      </c>
      <c r="Q1743" s="16">
        <v>376900000</v>
      </c>
      <c r="R1743" s="16">
        <v>597410000</v>
      </c>
      <c r="S1743" s="16">
        <v>641180000</v>
      </c>
      <c r="T1743" s="17">
        <v>4</v>
      </c>
      <c r="U1743" s="18">
        <v>478110000</v>
      </c>
      <c r="V1743" s="19">
        <v>486760000</v>
      </c>
      <c r="W1743" s="19">
        <v>476070000</v>
      </c>
      <c r="AB1743" s="20">
        <v>3</v>
      </c>
      <c r="AC1743" s="32">
        <v>443100000</v>
      </c>
      <c r="AD1743" s="33">
        <v>340890000</v>
      </c>
      <c r="AE1743" s="33">
        <v>407660000</v>
      </c>
      <c r="AF1743" s="34">
        <v>3</v>
      </c>
      <c r="AG1743" s="24">
        <v>487130000</v>
      </c>
      <c r="AH1743" s="24">
        <v>503720000</v>
      </c>
      <c r="AI1743" s="24">
        <v>511640000</v>
      </c>
      <c r="AJ1743" s="25">
        <v>3</v>
      </c>
      <c r="AK1743">
        <v>28.748104095458999</v>
      </c>
      <c r="AL1743">
        <v>28.489606857299801</v>
      </c>
      <c r="AM1743">
        <v>29.154146194458001</v>
      </c>
      <c r="AN1743">
        <v>29.2561550140381</v>
      </c>
      <c r="AO1743">
        <v>28.832767486572301</v>
      </c>
      <c r="AP1743">
        <v>28.858634948730501</v>
      </c>
      <c r="AQ1743">
        <v>28.8265991210938</v>
      </c>
      <c r="AR1743">
        <v>28.723056793212901</v>
      </c>
      <c r="AS1743">
        <v>28.344730377197301</v>
      </c>
      <c r="AT1743">
        <v>28.602790832519499</v>
      </c>
      <c r="AU1743">
        <v>28.8597316741943</v>
      </c>
      <c r="AV1743">
        <v>28.908046722412099</v>
      </c>
      <c r="AW1743">
        <v>28.9305534362793</v>
      </c>
      <c r="AX1743">
        <v>12</v>
      </c>
      <c r="AY1743">
        <v>12</v>
      </c>
      <c r="AZ1743">
        <v>12</v>
      </c>
      <c r="BA1743">
        <v>30.6</v>
      </c>
      <c r="BB1743">
        <v>30.6</v>
      </c>
      <c r="BC1743">
        <v>30.6</v>
      </c>
      <c r="BD1743">
        <v>46.366999999999997</v>
      </c>
      <c r="BE1743">
        <v>0</v>
      </c>
      <c r="BF1743">
        <v>65.09</v>
      </c>
      <c r="BG1743">
        <v>4068100000</v>
      </c>
      <c r="BH1743">
        <v>74</v>
      </c>
      <c r="BI1743">
        <v>12</v>
      </c>
      <c r="BJ1743">
        <v>12</v>
      </c>
      <c r="BK1743">
        <v>12</v>
      </c>
      <c r="BL1743" t="s">
        <v>1477</v>
      </c>
      <c r="BM1743">
        <v>11</v>
      </c>
      <c r="BN1743">
        <v>9</v>
      </c>
      <c r="BO1743">
        <v>5</v>
      </c>
      <c r="BP1743">
        <v>3</v>
      </c>
      <c r="BQ1743">
        <v>12</v>
      </c>
      <c r="BR1743">
        <v>10</v>
      </c>
      <c r="BS1743">
        <v>11</v>
      </c>
      <c r="BT1743">
        <v>8</v>
      </c>
      <c r="BU1743">
        <v>10</v>
      </c>
      <c r="BV1743">
        <v>8</v>
      </c>
      <c r="BW1743">
        <v>8</v>
      </c>
      <c r="BX1743">
        <v>11</v>
      </c>
      <c r="BY1743">
        <v>12</v>
      </c>
      <c r="BZ1743">
        <v>415</v>
      </c>
      <c r="CA1743">
        <v>415</v>
      </c>
      <c r="CB1743">
        <v>28</v>
      </c>
      <c r="CC1743">
        <v>25.1</v>
      </c>
      <c r="CD1743">
        <v>13</v>
      </c>
      <c r="CE1743">
        <v>8.1999999999999993</v>
      </c>
      <c r="CF1743">
        <v>30.6</v>
      </c>
      <c r="CG1743">
        <v>25.8</v>
      </c>
      <c r="CH1743">
        <v>25.5</v>
      </c>
      <c r="CI1743">
        <v>19.3</v>
      </c>
      <c r="CJ1743">
        <v>26.5</v>
      </c>
      <c r="CK1743">
        <v>18.3</v>
      </c>
      <c r="CL1743">
        <v>18.600000000000001</v>
      </c>
      <c r="CM1743">
        <v>27.5</v>
      </c>
      <c r="CN1743">
        <v>30.6</v>
      </c>
      <c r="CO1743">
        <v>0.733577429437691</v>
      </c>
      <c r="CP1743">
        <v>0.127857018768264</v>
      </c>
      <c r="CQ1743">
        <v>1.4059627892017199</v>
      </c>
      <c r="CR1743">
        <v>0.64535052754982403</v>
      </c>
      <c r="CS1743">
        <v>0.355143706003826</v>
      </c>
      <c r="CT1743">
        <v>1.5379142101883101</v>
      </c>
      <c r="CU1743">
        <v>0.79020427184466002</v>
      </c>
      <c r="CV1743">
        <v>7.2669188181560401E-2</v>
      </c>
      <c r="CW1743">
        <v>0.34380758517036702</v>
      </c>
      <c r="CX1743">
        <v>8.9020629750271404E-2</v>
      </c>
      <c r="CY1743">
        <v>-0.34258460998535201</v>
      </c>
      <c r="CZ1743">
        <v>-3.0172861667497299</v>
      </c>
    </row>
    <row r="1744" spans="1:104" x14ac:dyDescent="0.3">
      <c r="A1744" t="s">
        <v>6678</v>
      </c>
      <c r="B1744" t="s">
        <v>6679</v>
      </c>
      <c r="C1744" s="50">
        <v>1.0484353303239904</v>
      </c>
      <c r="D1744" s="51">
        <v>6.8237875742333434E-2</v>
      </c>
      <c r="E1744" s="52">
        <v>0.74693856179089091</v>
      </c>
      <c r="F1744" s="53">
        <v>0.12671511889747597</v>
      </c>
      <c r="G1744" s="50">
        <v>0.91119779608140283</v>
      </c>
      <c r="H1744" s="54">
        <v>-0.13416383729071846</v>
      </c>
      <c r="I1744" s="55">
        <v>0.4681454939201003</v>
      </c>
      <c r="J1744" s="56">
        <v>0.32961915250979607</v>
      </c>
      <c r="K1744" t="s">
        <v>437</v>
      </c>
      <c r="L1744" t="s">
        <v>438</v>
      </c>
      <c r="M1744" s="13" t="str">
        <f>IFERROR(IF(SEARCH(M$1,$L1744),1,"no"),"-")</f>
        <v>-</v>
      </c>
      <c r="N1744" s="14" t="str">
        <f>IFERROR(IF(SEARCH(N$1,$L1744),1,"no"),"-")</f>
        <v>-</v>
      </c>
      <c r="O1744" s="14" t="str">
        <f>IFERROR(IF(SEARCH(O$1,$L1744),1,"no"),"-")</f>
        <v>-</v>
      </c>
      <c r="P1744" s="15">
        <v>623080000</v>
      </c>
      <c r="Q1744" s="16">
        <v>657340000</v>
      </c>
      <c r="R1744" s="16">
        <v>624780000</v>
      </c>
      <c r="S1744" s="16">
        <v>392090000</v>
      </c>
      <c r="T1744" s="17">
        <v>4</v>
      </c>
      <c r="U1744" s="18">
        <v>517240000</v>
      </c>
      <c r="V1744" s="19">
        <v>562790000</v>
      </c>
      <c r="W1744" s="19">
        <v>726390000</v>
      </c>
      <c r="AB1744" s="20">
        <v>3</v>
      </c>
      <c r="AC1744" s="32">
        <v>828980000</v>
      </c>
      <c r="AD1744" s="33">
        <v>611810000</v>
      </c>
      <c r="AE1744" s="33">
        <v>697220000</v>
      </c>
      <c r="AF1744" s="34">
        <v>3</v>
      </c>
      <c r="AG1744" s="24">
        <v>562180000</v>
      </c>
      <c r="AH1744" s="24">
        <v>686380000</v>
      </c>
      <c r="AI1744" s="24">
        <v>699590000</v>
      </c>
      <c r="AJ1744" s="25">
        <v>3</v>
      </c>
      <c r="AK1744">
        <v>29.214841842651399</v>
      </c>
      <c r="AL1744">
        <v>29.292064666748001</v>
      </c>
      <c r="AM1744">
        <v>29.218772888183601</v>
      </c>
      <c r="AN1744">
        <v>28.54660987854</v>
      </c>
      <c r="AO1744">
        <v>28.9462585449219</v>
      </c>
      <c r="AP1744">
        <v>29.068021774291999</v>
      </c>
      <c r="AQ1744">
        <v>29.4361686706543</v>
      </c>
      <c r="AR1744">
        <v>29.626762390136701</v>
      </c>
      <c r="AS1744">
        <v>29.1885089874268</v>
      </c>
      <c r="AT1744">
        <v>29.377038955688501</v>
      </c>
      <c r="AU1744">
        <v>29.0664577484131</v>
      </c>
      <c r="AV1744">
        <v>29.354433059692401</v>
      </c>
      <c r="AW1744">
        <v>29.381935119628899</v>
      </c>
      <c r="AX1744">
        <v>10</v>
      </c>
      <c r="AY1744">
        <v>10</v>
      </c>
      <c r="AZ1744">
        <v>10</v>
      </c>
      <c r="BA1744">
        <v>37.6</v>
      </c>
      <c r="BB1744">
        <v>37.6</v>
      </c>
      <c r="BC1744">
        <v>37.6</v>
      </c>
      <c r="BD1744">
        <v>51.889000000000003</v>
      </c>
      <c r="BE1744">
        <v>0</v>
      </c>
      <c r="BF1744">
        <v>68.932000000000002</v>
      </c>
      <c r="BG1744">
        <v>5343500000</v>
      </c>
      <c r="BH1744">
        <v>51</v>
      </c>
      <c r="BI1744">
        <v>10</v>
      </c>
      <c r="BJ1744">
        <v>10</v>
      </c>
      <c r="BK1744">
        <v>10</v>
      </c>
      <c r="BL1744" t="s">
        <v>6680</v>
      </c>
      <c r="BM1744">
        <v>5</v>
      </c>
      <c r="BN1744">
        <v>7</v>
      </c>
      <c r="BO1744">
        <v>4</v>
      </c>
      <c r="BP1744">
        <v>2</v>
      </c>
      <c r="BQ1744">
        <v>7</v>
      </c>
      <c r="BR1744">
        <v>6</v>
      </c>
      <c r="BS1744">
        <v>6</v>
      </c>
      <c r="BT1744">
        <v>6</v>
      </c>
      <c r="BU1744">
        <v>7</v>
      </c>
      <c r="BV1744">
        <v>7</v>
      </c>
      <c r="BW1744">
        <v>6</v>
      </c>
      <c r="BX1744">
        <v>6</v>
      </c>
      <c r="BY1744">
        <v>8</v>
      </c>
      <c r="BZ1744">
        <v>458</v>
      </c>
      <c r="CA1744">
        <v>458</v>
      </c>
      <c r="CB1744">
        <v>20.100000000000001</v>
      </c>
      <c r="CC1744">
        <v>27.9</v>
      </c>
      <c r="CD1744">
        <v>14.8</v>
      </c>
      <c r="CE1744">
        <v>9.1999999999999993</v>
      </c>
      <c r="CF1744">
        <v>28.8</v>
      </c>
      <c r="CG1744">
        <v>22.3</v>
      </c>
      <c r="CH1744">
        <v>22.3</v>
      </c>
      <c r="CI1744">
        <v>22.3</v>
      </c>
      <c r="CJ1744">
        <v>27.9</v>
      </c>
      <c r="CK1744">
        <v>27.9</v>
      </c>
      <c r="CL1744">
        <v>21</v>
      </c>
      <c r="CM1744">
        <v>20.5</v>
      </c>
      <c r="CN1744">
        <v>28.8</v>
      </c>
      <c r="CO1744">
        <v>0.66628900851975703</v>
      </c>
      <c r="CP1744">
        <v>0.126715118897476</v>
      </c>
      <c r="CQ1744">
        <v>0.32961915250979601</v>
      </c>
      <c r="CR1744">
        <v>0.62346899224806196</v>
      </c>
      <c r="CS1744">
        <v>-0.32936445871989101</v>
      </c>
      <c r="CT1744">
        <v>-1.4171330392735699</v>
      </c>
      <c r="CU1744">
        <v>0.79219077161690599</v>
      </c>
      <c r="CV1744">
        <v>-8.2077344258625104E-2</v>
      </c>
      <c r="CW1744">
        <v>-0.341038127009959</v>
      </c>
      <c r="CX1744">
        <v>0.63138142620232196</v>
      </c>
      <c r="CY1744">
        <v>0.129828135172527</v>
      </c>
      <c r="CZ1744">
        <v>0.80073769626174496</v>
      </c>
    </row>
    <row r="1745" spans="1:104" x14ac:dyDescent="0.3">
      <c r="A1745" t="s">
        <v>6471</v>
      </c>
      <c r="B1745" t="s">
        <v>2039</v>
      </c>
      <c r="C1745" s="50">
        <v>0.83277210204896979</v>
      </c>
      <c r="D1745" s="51">
        <v>-0.2640063558726965</v>
      </c>
      <c r="E1745" s="52">
        <v>0.74757576061562103</v>
      </c>
      <c r="F1745" s="53">
        <v>0.12634478862218201</v>
      </c>
      <c r="G1745" s="50">
        <v>1.0444214246541954</v>
      </c>
      <c r="H1745" s="54">
        <v>6.270395767466326E-2</v>
      </c>
      <c r="I1745" s="55">
        <v>0.41280815278566163</v>
      </c>
      <c r="J1745" s="56">
        <v>0.38425173416461195</v>
      </c>
      <c r="K1745" t="s">
        <v>6472</v>
      </c>
      <c r="L1745" t="s">
        <v>6473</v>
      </c>
      <c r="M1745" s="13" t="str">
        <f>IFERROR(IF(SEARCH(M$1,$L1745),1,"no"),"-")</f>
        <v>-</v>
      </c>
      <c r="N1745" s="14" t="str">
        <f>IFERROR(IF(SEARCH(N$1,$L1745),1,"no"),"-")</f>
        <v>-</v>
      </c>
      <c r="O1745" s="14" t="str">
        <f>IFERROR(IF(SEARCH(O$1,$L1745),1,"no"),"-")</f>
        <v>-</v>
      </c>
      <c r="P1745" s="15">
        <v>199290000</v>
      </c>
      <c r="Q1745" s="16">
        <v>151130000</v>
      </c>
      <c r="T1745" s="17">
        <v>2</v>
      </c>
      <c r="U1745" s="18">
        <v>143640000</v>
      </c>
      <c r="W1745" s="19">
        <v>148180000</v>
      </c>
      <c r="AB1745" s="20">
        <v>2</v>
      </c>
      <c r="AC1745" s="32">
        <v>148740000</v>
      </c>
      <c r="AD1745" s="33">
        <v>163440000</v>
      </c>
      <c r="AE1745" s="33">
        <v>180150000</v>
      </c>
      <c r="AF1745" s="34">
        <v>3</v>
      </c>
      <c r="AG1745" s="24">
        <v>170610000</v>
      </c>
      <c r="AH1745" s="24">
        <v>172190000</v>
      </c>
      <c r="AJ1745" s="25">
        <v>2</v>
      </c>
      <c r="AK1745">
        <v>27.5702934265137</v>
      </c>
      <c r="AL1745">
        <v>27.171215057373001</v>
      </c>
      <c r="AM1745">
        <v>26.678188323974599</v>
      </c>
      <c r="AN1745">
        <v>26.0526638031006</v>
      </c>
      <c r="AO1745">
        <v>27.097883224487301</v>
      </c>
      <c r="AP1745">
        <v>25.8225612640381</v>
      </c>
      <c r="AQ1745">
        <v>27.142774581909201</v>
      </c>
      <c r="AR1745">
        <v>27.148218154907202</v>
      </c>
      <c r="AS1745">
        <v>27.284185409545898</v>
      </c>
      <c r="AT1745">
        <v>27.424623489379901</v>
      </c>
      <c r="AU1745">
        <v>27.346126556396499</v>
      </c>
      <c r="AV1745">
        <v>27.3594264984131</v>
      </c>
      <c r="AW1745">
        <v>24.9106540679932</v>
      </c>
      <c r="AX1745">
        <v>3</v>
      </c>
      <c r="AY1745">
        <v>3</v>
      </c>
      <c r="AZ1745">
        <v>3</v>
      </c>
      <c r="BA1745">
        <v>11.4</v>
      </c>
      <c r="BB1745">
        <v>11.4</v>
      </c>
      <c r="BC1745">
        <v>11.4</v>
      </c>
      <c r="BD1745">
        <v>20.37</v>
      </c>
      <c r="BE1745">
        <v>0</v>
      </c>
      <c r="BF1745">
        <v>4.9288999999999996</v>
      </c>
      <c r="BG1745">
        <v>1411100000</v>
      </c>
      <c r="BH1745">
        <v>13</v>
      </c>
      <c r="BI1745">
        <v>3</v>
      </c>
      <c r="BJ1745">
        <v>3</v>
      </c>
      <c r="BK1745">
        <v>3</v>
      </c>
      <c r="BL1745" t="s">
        <v>6474</v>
      </c>
      <c r="BM1745">
        <v>3</v>
      </c>
      <c r="BN1745">
        <v>3</v>
      </c>
      <c r="BO1745">
        <v>1</v>
      </c>
      <c r="BP1745">
        <v>1</v>
      </c>
      <c r="BQ1745">
        <v>3</v>
      </c>
      <c r="BR1745">
        <v>1</v>
      </c>
      <c r="BS1745">
        <v>2</v>
      </c>
      <c r="BT1745">
        <v>2</v>
      </c>
      <c r="BU1745">
        <v>3</v>
      </c>
      <c r="BV1745">
        <v>3</v>
      </c>
      <c r="BW1745">
        <v>2</v>
      </c>
      <c r="BX1745">
        <v>2</v>
      </c>
      <c r="BY1745">
        <v>1</v>
      </c>
      <c r="BZ1745">
        <v>184</v>
      </c>
      <c r="CA1745">
        <v>184</v>
      </c>
      <c r="CB1745">
        <v>11.4</v>
      </c>
      <c r="CC1745">
        <v>11.4</v>
      </c>
      <c r="CD1745">
        <v>4.9000000000000004</v>
      </c>
      <c r="CE1745">
        <v>4.9000000000000004</v>
      </c>
      <c r="CF1745">
        <v>11.4</v>
      </c>
      <c r="CG1745">
        <v>4.9000000000000004</v>
      </c>
      <c r="CH1745">
        <v>11.4</v>
      </c>
      <c r="CI1745">
        <v>11.4</v>
      </c>
      <c r="CJ1745">
        <v>11.4</v>
      </c>
      <c r="CK1745">
        <v>11.4</v>
      </c>
      <c r="CL1745">
        <v>11.4</v>
      </c>
      <c r="CM1745">
        <v>11.4</v>
      </c>
      <c r="CN1745">
        <v>4.9000000000000004</v>
      </c>
      <c r="CO1745">
        <v>0.47283869960667102</v>
      </c>
      <c r="CP1745">
        <v>0.12634478862218201</v>
      </c>
      <c r="CQ1745">
        <v>0.384251734164612</v>
      </c>
      <c r="CR1745">
        <v>0.64414681262073403</v>
      </c>
      <c r="CS1745">
        <v>-0.417585531870525</v>
      </c>
      <c r="CT1745">
        <v>-1.0624335392345601</v>
      </c>
      <c r="CU1745">
        <v>0.79161285327138997</v>
      </c>
      <c r="CV1745">
        <v>0.18035046259562301</v>
      </c>
      <c r="CW1745">
        <v>0.34013905832421398</v>
      </c>
      <c r="CX1745">
        <v>0.56748483516483506</v>
      </c>
      <c r="CY1745">
        <v>0.74693997701009396</v>
      </c>
      <c r="CZ1745">
        <v>0.91318386700336396</v>
      </c>
    </row>
    <row r="1746" spans="1:104" x14ac:dyDescent="0.3">
      <c r="A1746" t="s">
        <v>2018</v>
      </c>
      <c r="B1746" t="s">
        <v>2019</v>
      </c>
      <c r="C1746" s="50">
        <v>0.96709736064669027</v>
      </c>
      <c r="D1746" s="51">
        <v>-4.8266957355292267E-2</v>
      </c>
      <c r="E1746" s="52">
        <v>0.75136739991165546</v>
      </c>
      <c r="F1746" s="53">
        <v>0.12414765189389498</v>
      </c>
      <c r="G1746" s="41">
        <v>0.8701592514157237</v>
      </c>
      <c r="H1746" s="43">
        <v>-0.2006486362218827</v>
      </c>
      <c r="I1746" s="39">
        <v>1.5401401848018774E-2</v>
      </c>
      <c r="J1746" s="40">
        <v>1.81243974753037</v>
      </c>
      <c r="K1746" t="s">
        <v>2020</v>
      </c>
      <c r="L1746" t="s">
        <v>2021</v>
      </c>
      <c r="M1746" s="13" t="str">
        <f>IFERROR(IF(SEARCH(M$1,$L1746),1,"no"),"-")</f>
        <v>-</v>
      </c>
      <c r="N1746" s="14" t="str">
        <f>IFERROR(IF(SEARCH(N$1,$L1746),1,"no"),"-")</f>
        <v>-</v>
      </c>
      <c r="O1746" s="14" t="str">
        <f>IFERROR(IF(SEARCH(O$1,$L1746),1,"no"),"-")</f>
        <v>-</v>
      </c>
      <c r="P1746" s="15">
        <v>6605000000</v>
      </c>
      <c r="Q1746" s="16">
        <v>6987900000</v>
      </c>
      <c r="R1746" s="16">
        <v>5858000000</v>
      </c>
      <c r="S1746" s="16">
        <v>5191500000</v>
      </c>
      <c r="T1746" s="17">
        <v>4</v>
      </c>
      <c r="U1746" s="18">
        <v>5461100000</v>
      </c>
      <c r="V1746" s="19">
        <v>6271800000</v>
      </c>
      <c r="W1746" s="19">
        <v>6140800000</v>
      </c>
      <c r="AB1746" s="20">
        <v>3</v>
      </c>
      <c r="AC1746" s="32">
        <v>7275100000</v>
      </c>
      <c r="AD1746" s="33">
        <v>6880500000</v>
      </c>
      <c r="AE1746" s="33">
        <v>7282200000</v>
      </c>
      <c r="AF1746" s="34">
        <v>3</v>
      </c>
      <c r="AG1746" s="24">
        <v>6341600000</v>
      </c>
      <c r="AH1746" s="24">
        <v>6443700000</v>
      </c>
      <c r="AI1746" s="24">
        <v>5869000000</v>
      </c>
      <c r="AJ1746" s="25">
        <v>3</v>
      </c>
      <c r="AK1746">
        <v>32.6209106445313</v>
      </c>
      <c r="AL1746">
        <v>32.702213287353501</v>
      </c>
      <c r="AM1746">
        <v>32.447761535644503</v>
      </c>
      <c r="AN1746">
        <v>32.273502349853501</v>
      </c>
      <c r="AO1746">
        <v>32.346546173095703</v>
      </c>
      <c r="AP1746">
        <v>32.546234130859403</v>
      </c>
      <c r="AQ1746">
        <v>32.515777587890597</v>
      </c>
      <c r="AR1746">
        <v>32.760318756103501</v>
      </c>
      <c r="AS1746">
        <v>32.679866790771499</v>
      </c>
      <c r="AT1746">
        <v>32.761726379394503</v>
      </c>
      <c r="AU1746">
        <v>32.562198638916001</v>
      </c>
      <c r="AV1746">
        <v>32.585243225097699</v>
      </c>
      <c r="AW1746">
        <v>32.450466156005902</v>
      </c>
      <c r="AX1746">
        <v>152</v>
      </c>
      <c r="AY1746">
        <v>150</v>
      </c>
      <c r="AZ1746">
        <v>150</v>
      </c>
      <c r="BA1746">
        <v>41.8</v>
      </c>
      <c r="BB1746">
        <v>41.2</v>
      </c>
      <c r="BC1746">
        <v>41.2</v>
      </c>
      <c r="BD1746">
        <v>479.84</v>
      </c>
      <c r="BE1746">
        <v>0</v>
      </c>
      <c r="BF1746">
        <v>323.31</v>
      </c>
      <c r="BG1746">
        <v>55884000000</v>
      </c>
      <c r="BH1746">
        <v>830</v>
      </c>
      <c r="BI1746" t="s">
        <v>105</v>
      </c>
      <c r="BJ1746" t="s">
        <v>105</v>
      </c>
      <c r="BK1746" t="s">
        <v>105</v>
      </c>
      <c r="BL1746" t="s">
        <v>2022</v>
      </c>
      <c r="BM1746">
        <v>97</v>
      </c>
      <c r="BN1746">
        <v>111</v>
      </c>
      <c r="BO1746">
        <v>51</v>
      </c>
      <c r="BP1746">
        <v>51</v>
      </c>
      <c r="BQ1746">
        <v>99</v>
      </c>
      <c r="BR1746">
        <v>90</v>
      </c>
      <c r="BS1746">
        <v>96</v>
      </c>
      <c r="BT1746">
        <v>97</v>
      </c>
      <c r="BU1746">
        <v>98</v>
      </c>
      <c r="BV1746">
        <v>104</v>
      </c>
      <c r="BW1746">
        <v>78</v>
      </c>
      <c r="BX1746">
        <v>89</v>
      </c>
      <c r="BY1746">
        <v>94</v>
      </c>
      <c r="BZ1746">
        <v>4232</v>
      </c>
      <c r="CA1746" t="s">
        <v>105</v>
      </c>
      <c r="CB1746">
        <v>26.6</v>
      </c>
      <c r="CC1746">
        <v>30.8</v>
      </c>
      <c r="CD1746">
        <v>15.1</v>
      </c>
      <c r="CE1746">
        <v>15.3</v>
      </c>
      <c r="CF1746">
        <v>27.2</v>
      </c>
      <c r="CG1746">
        <v>24.7</v>
      </c>
      <c r="CH1746">
        <v>27</v>
      </c>
      <c r="CI1746">
        <v>28.2</v>
      </c>
      <c r="CJ1746">
        <v>27.9</v>
      </c>
      <c r="CK1746">
        <v>29.1</v>
      </c>
      <c r="CL1746">
        <v>21.9</v>
      </c>
      <c r="CM1746">
        <v>26.1</v>
      </c>
      <c r="CN1746">
        <v>27.4</v>
      </c>
      <c r="CO1746">
        <v>0.95684412239199201</v>
      </c>
      <c r="CP1746">
        <v>0.124147651893895</v>
      </c>
      <c r="CQ1746">
        <v>1.81243974753037</v>
      </c>
      <c r="CR1746">
        <v>0.72599562363238501</v>
      </c>
      <c r="CS1746">
        <v>-0.22287368774414101</v>
      </c>
      <c r="CT1746">
        <v>-1.9373335446089801</v>
      </c>
      <c r="CU1746">
        <v>0.79503091190108199</v>
      </c>
      <c r="CV1746">
        <v>4.15776570638045E-2</v>
      </c>
      <c r="CW1746">
        <v>0.33479579800880099</v>
      </c>
      <c r="CX1746">
        <v>5.4143084260731299E-2</v>
      </c>
      <c r="CY1746">
        <v>0.20133463541666399</v>
      </c>
      <c r="CZ1746">
        <v>4.05583943737191</v>
      </c>
    </row>
    <row r="1747" spans="1:104" x14ac:dyDescent="0.3">
      <c r="A1747" s="127" t="s">
        <v>2508</v>
      </c>
      <c r="B1747" s="127" t="s">
        <v>136</v>
      </c>
      <c r="C1747" s="50">
        <v>0.76897921046484463</v>
      </c>
      <c r="D1747" s="51">
        <v>-0.37898349977529405</v>
      </c>
      <c r="E1747" s="52">
        <v>0.75169641081584504</v>
      </c>
      <c r="F1747" s="53">
        <v>0.12395752340907902</v>
      </c>
      <c r="G1747" s="41">
        <v>0.76066369705367054</v>
      </c>
      <c r="H1747" s="43">
        <v>-0.39466934133072151</v>
      </c>
      <c r="I1747" s="39">
        <v>7.6489100964803819E-3</v>
      </c>
      <c r="J1747" s="40">
        <v>2.11640044364457</v>
      </c>
      <c r="K1747" s="127"/>
      <c r="L1747" s="127"/>
      <c r="M1747" s="13" t="str">
        <f>IFERROR(IF(SEARCH(M$1,$L1747),1,"no"),"-")</f>
        <v>-</v>
      </c>
      <c r="N1747" s="14" t="str">
        <f>IFERROR(IF(SEARCH(N$1,$L1747),1,"no"),"-")</f>
        <v>-</v>
      </c>
      <c r="O1747" s="14" t="str">
        <f>IFERROR(IF(SEARCH(O$1,$L1747),1,"no"),"-")</f>
        <v>-</v>
      </c>
      <c r="P1747" s="15">
        <v>345660000</v>
      </c>
      <c r="Q1747" s="16">
        <v>248320000</v>
      </c>
      <c r="R1747" s="16">
        <v>176600000</v>
      </c>
      <c r="T1747" s="17">
        <v>3</v>
      </c>
      <c r="U1747" s="18">
        <v>167950000</v>
      </c>
      <c r="V1747" s="19">
        <v>175790000</v>
      </c>
      <c r="W1747" s="19">
        <v>248820000</v>
      </c>
      <c r="AB1747" s="20">
        <v>3</v>
      </c>
      <c r="AC1747" s="32">
        <v>299850000</v>
      </c>
      <c r="AD1747" s="33">
        <v>276820000</v>
      </c>
      <c r="AE1747" s="33">
        <v>296620000</v>
      </c>
      <c r="AF1747" s="34">
        <v>3</v>
      </c>
      <c r="AG1747" s="24">
        <v>212840000</v>
      </c>
      <c r="AH1747" s="24">
        <v>207840000</v>
      </c>
      <c r="AI1747" s="24">
        <v>243600000</v>
      </c>
      <c r="AJ1747" s="25">
        <v>3</v>
      </c>
      <c r="AK1747">
        <v>28.3647785186768</v>
      </c>
      <c r="AL1747">
        <v>27.8876247406006</v>
      </c>
      <c r="AM1747">
        <v>27.395910263061499</v>
      </c>
      <c r="AN1747">
        <v>25.462274551391602</v>
      </c>
      <c r="AO1747">
        <v>27.3234558105469</v>
      </c>
      <c r="AP1747">
        <v>27.389278411865199</v>
      </c>
      <c r="AQ1747">
        <v>27.890527725219702</v>
      </c>
      <c r="AR1747">
        <v>28.159666061401399</v>
      </c>
      <c r="AS1747">
        <v>28.0443725585938</v>
      </c>
      <c r="AT1747">
        <v>28.144041061401399</v>
      </c>
      <c r="AU1747">
        <v>27.6651935577393</v>
      </c>
      <c r="AV1747">
        <v>27.630897521972699</v>
      </c>
      <c r="AW1747">
        <v>27.859939575195298</v>
      </c>
      <c r="AX1747">
        <v>5</v>
      </c>
      <c r="AY1747">
        <v>5</v>
      </c>
      <c r="AZ1747">
        <v>5</v>
      </c>
      <c r="BA1747">
        <v>23</v>
      </c>
      <c r="BB1747">
        <v>23</v>
      </c>
      <c r="BC1747">
        <v>23</v>
      </c>
      <c r="BD1747">
        <v>33.271999999999998</v>
      </c>
      <c r="BE1747">
        <v>0</v>
      </c>
      <c r="BF1747">
        <v>52.024999999999999</v>
      </c>
      <c r="BG1747">
        <v>1936900000</v>
      </c>
      <c r="BH1747">
        <v>35</v>
      </c>
      <c r="BI1747">
        <v>5</v>
      </c>
      <c r="BJ1747">
        <v>5</v>
      </c>
      <c r="BK1747">
        <v>5</v>
      </c>
      <c r="BL1747" t="s">
        <v>2509</v>
      </c>
      <c r="BM1747">
        <v>4</v>
      </c>
      <c r="BN1747">
        <v>3</v>
      </c>
      <c r="BO1747">
        <v>2</v>
      </c>
      <c r="BP1747">
        <v>1</v>
      </c>
      <c r="BQ1747">
        <v>3</v>
      </c>
      <c r="BR1747">
        <v>3</v>
      </c>
      <c r="BS1747">
        <v>4</v>
      </c>
      <c r="BT1747">
        <v>3</v>
      </c>
      <c r="BU1747">
        <v>4</v>
      </c>
      <c r="BV1747">
        <v>5</v>
      </c>
      <c r="BW1747">
        <v>5</v>
      </c>
      <c r="BX1747">
        <v>5</v>
      </c>
      <c r="BY1747">
        <v>5</v>
      </c>
      <c r="BZ1747">
        <v>296</v>
      </c>
      <c r="CA1747">
        <v>296</v>
      </c>
      <c r="CB1747">
        <v>18.2</v>
      </c>
      <c r="CC1747">
        <v>13.5</v>
      </c>
      <c r="CD1747">
        <v>6.8</v>
      </c>
      <c r="CE1747">
        <v>4.7</v>
      </c>
      <c r="CF1747">
        <v>13.5</v>
      </c>
      <c r="CG1747">
        <v>13.5</v>
      </c>
      <c r="CH1747">
        <v>18.2</v>
      </c>
      <c r="CI1747">
        <v>16.2</v>
      </c>
      <c r="CJ1747">
        <v>18.2</v>
      </c>
      <c r="CK1747">
        <v>23</v>
      </c>
      <c r="CL1747">
        <v>23</v>
      </c>
      <c r="CM1747">
        <v>23</v>
      </c>
      <c r="CN1747">
        <v>23</v>
      </c>
      <c r="CO1747">
        <v>0.49937074076960603</v>
      </c>
      <c r="CP1747">
        <v>0.12395752340907901</v>
      </c>
      <c r="CQ1747">
        <v>2.11640044364457</v>
      </c>
      <c r="CR1747">
        <v>0.63493872053872102</v>
      </c>
      <c r="CS1747">
        <v>-0.83837954203287901</v>
      </c>
      <c r="CT1747">
        <v>-1.1121008872928999</v>
      </c>
      <c r="CU1747">
        <v>0.79505909617613002</v>
      </c>
      <c r="CV1747">
        <v>-0.25677363077799598</v>
      </c>
      <c r="CW1747">
        <v>-0.334332679703642</v>
      </c>
      <c r="CX1747">
        <v>3.8609808102345398E-2</v>
      </c>
      <c r="CY1747">
        <v>0.39734967549642197</v>
      </c>
      <c r="CZ1747">
        <v>4.9704742386665997</v>
      </c>
    </row>
    <row r="1748" spans="1:104" x14ac:dyDescent="0.3">
      <c r="A1748" s="127" t="s">
        <v>4667</v>
      </c>
      <c r="B1748" s="127" t="s">
        <v>4668</v>
      </c>
      <c r="C1748" s="50">
        <v>0.80787003400273183</v>
      </c>
      <c r="D1748" s="51">
        <v>-0.30780487663932588</v>
      </c>
      <c r="E1748" s="52">
        <v>0.75317730569772157</v>
      </c>
      <c r="F1748" s="53">
        <v>0.12310277436798095</v>
      </c>
      <c r="G1748" s="50">
        <v>0.72091265581527819</v>
      </c>
      <c r="H1748" s="54">
        <v>-0.47210361857722699</v>
      </c>
      <c r="I1748" s="55">
        <v>0.11964683150901308</v>
      </c>
      <c r="J1748" s="56">
        <v>0.92209879789778004</v>
      </c>
      <c r="K1748" s="127" t="s">
        <v>4669</v>
      </c>
      <c r="L1748" s="127" t="s">
        <v>4670</v>
      </c>
      <c r="M1748" s="13" t="str">
        <f>IFERROR(IF(SEARCH(M$1,$L1748),1,"no"),"-")</f>
        <v>-</v>
      </c>
      <c r="N1748" s="14">
        <f>IFERROR(IF(SEARCH(N$1,$L1748),1,"no"),"-")</f>
        <v>1</v>
      </c>
      <c r="O1748" s="14" t="str">
        <f>IFERROR(IF(SEARCH(O$1,$L1748),1,"no"),"-")</f>
        <v>-</v>
      </c>
      <c r="P1748" s="15">
        <v>242620000</v>
      </c>
      <c r="Q1748" s="16">
        <v>253550000</v>
      </c>
      <c r="R1748" s="16">
        <v>192010000</v>
      </c>
      <c r="T1748" s="17">
        <v>3</v>
      </c>
      <c r="U1748" s="18">
        <v>184390000</v>
      </c>
      <c r="V1748" s="19">
        <v>213780000</v>
      </c>
      <c r="W1748" s="19">
        <v>157790000</v>
      </c>
      <c r="AB1748" s="20">
        <v>3</v>
      </c>
      <c r="AC1748" s="32">
        <v>247750000</v>
      </c>
      <c r="AD1748" s="33">
        <v>399540000</v>
      </c>
      <c r="AE1748" s="33">
        <v>265650000</v>
      </c>
      <c r="AF1748" s="34">
        <v>3</v>
      </c>
      <c r="AG1748" s="24">
        <v>202290000</v>
      </c>
      <c r="AH1748" s="24">
        <v>234070000</v>
      </c>
      <c r="AI1748" s="24">
        <v>221790000</v>
      </c>
      <c r="AJ1748" s="25">
        <v>3</v>
      </c>
      <c r="AK1748">
        <v>27.854124069213899</v>
      </c>
      <c r="AL1748">
        <v>27.9176940917969</v>
      </c>
      <c r="AM1748">
        <v>27.516605377197301</v>
      </c>
      <c r="AN1748">
        <v>25.691158294677699</v>
      </c>
      <c r="AO1748">
        <v>27.458185195922901</v>
      </c>
      <c r="AP1748">
        <v>27.671550750732401</v>
      </c>
      <c r="AQ1748">
        <v>27.2334308624268</v>
      </c>
      <c r="AR1748">
        <v>27.8843097686768</v>
      </c>
      <c r="AS1748">
        <v>28.573764801025401</v>
      </c>
      <c r="AT1748">
        <v>27.984951019287099</v>
      </c>
      <c r="AU1748">
        <v>27.591850280761701</v>
      </c>
      <c r="AV1748">
        <v>27.802364349365199</v>
      </c>
      <c r="AW1748">
        <v>27.7246189117432</v>
      </c>
      <c r="AX1748">
        <v>8</v>
      </c>
      <c r="AY1748">
        <v>8</v>
      </c>
      <c r="AZ1748">
        <v>8</v>
      </c>
      <c r="BA1748">
        <v>24.3</v>
      </c>
      <c r="BB1748">
        <v>24.3</v>
      </c>
      <c r="BC1748">
        <v>24.3</v>
      </c>
      <c r="BD1748">
        <v>37.682000000000002</v>
      </c>
      <c r="BE1748">
        <v>0</v>
      </c>
      <c r="BF1748">
        <v>27.97</v>
      </c>
      <c r="BG1748">
        <v>1887300000</v>
      </c>
      <c r="BH1748">
        <v>27</v>
      </c>
      <c r="BI1748">
        <v>8</v>
      </c>
      <c r="BJ1748">
        <v>8</v>
      </c>
      <c r="BK1748">
        <v>8</v>
      </c>
      <c r="BL1748" t="s">
        <v>4671</v>
      </c>
      <c r="BM1748">
        <v>4</v>
      </c>
      <c r="BN1748">
        <v>6</v>
      </c>
      <c r="BO1748">
        <v>3</v>
      </c>
      <c r="BP1748">
        <v>1</v>
      </c>
      <c r="BQ1748">
        <v>5</v>
      </c>
      <c r="BR1748">
        <v>3</v>
      </c>
      <c r="BS1748">
        <v>3</v>
      </c>
      <c r="BT1748">
        <v>3</v>
      </c>
      <c r="BU1748">
        <v>4</v>
      </c>
      <c r="BV1748">
        <v>4</v>
      </c>
      <c r="BW1748">
        <v>4</v>
      </c>
      <c r="BX1748">
        <v>4</v>
      </c>
      <c r="BY1748">
        <v>5</v>
      </c>
      <c r="BZ1748">
        <v>342</v>
      </c>
      <c r="CA1748">
        <v>342</v>
      </c>
      <c r="CB1748">
        <v>13.7</v>
      </c>
      <c r="CC1748">
        <v>18.100000000000001</v>
      </c>
      <c r="CD1748">
        <v>9.4</v>
      </c>
      <c r="CE1748">
        <v>2.2999999999999998</v>
      </c>
      <c r="CF1748">
        <v>18.100000000000001</v>
      </c>
      <c r="CG1748">
        <v>8.5</v>
      </c>
      <c r="CH1748">
        <v>8.5</v>
      </c>
      <c r="CI1748">
        <v>11.4</v>
      </c>
      <c r="CJ1748">
        <v>10.8</v>
      </c>
      <c r="CK1748">
        <v>15.5</v>
      </c>
      <c r="CL1748">
        <v>11.7</v>
      </c>
      <c r="CM1748">
        <v>14.3</v>
      </c>
      <c r="CN1748">
        <v>16.7</v>
      </c>
      <c r="CO1748">
        <v>0.65407795955648795</v>
      </c>
      <c r="CP1748">
        <v>0.123102774367981</v>
      </c>
      <c r="CQ1748">
        <v>0.92209879789778004</v>
      </c>
      <c r="CR1748">
        <v>0.62392857142857105</v>
      </c>
      <c r="CS1748">
        <v>-0.90277973810831802</v>
      </c>
      <c r="CT1748">
        <v>-1.3951260958579199</v>
      </c>
      <c r="CU1748">
        <v>0.79642300270166</v>
      </c>
      <c r="CV1748">
        <v>-0.20949347813923999</v>
      </c>
      <c r="CW1748">
        <v>-0.33224920033130001</v>
      </c>
      <c r="CX1748">
        <v>0.19937409024745301</v>
      </c>
      <c r="CY1748">
        <v>0.441397349039715</v>
      </c>
      <c r="CZ1748">
        <v>1.9738062679800199</v>
      </c>
    </row>
    <row r="1749" spans="1:104" x14ac:dyDescent="0.3">
      <c r="A1749" t="s">
        <v>4337</v>
      </c>
      <c r="B1749" t="s">
        <v>4338</v>
      </c>
      <c r="C1749" s="50">
        <v>0.97370240726468593</v>
      </c>
      <c r="D1749" s="51">
        <v>-3.8447186199548206E-2</v>
      </c>
      <c r="E1749" s="52">
        <v>0.75376596400171558</v>
      </c>
      <c r="F1749" s="53">
        <v>0.12276347683595697</v>
      </c>
      <c r="G1749" s="50">
        <v>0.87059580461280739</v>
      </c>
      <c r="H1749" s="54">
        <v>-0.19992502706901627</v>
      </c>
      <c r="I1749" s="55">
        <v>8.8713649189668328E-2</v>
      </c>
      <c r="J1749" s="56">
        <v>1.0520095559098901</v>
      </c>
      <c r="K1749" t="s">
        <v>4339</v>
      </c>
      <c r="L1749" t="s">
        <v>4340</v>
      </c>
      <c r="M1749" s="13" t="str">
        <f>IFERROR(IF(SEARCH(M$1,$L1749),1,"no"),"-")</f>
        <v>-</v>
      </c>
      <c r="N1749" s="14" t="str">
        <f>IFERROR(IF(SEARCH(N$1,$L1749),1,"no"),"-")</f>
        <v>-</v>
      </c>
      <c r="O1749" s="14" t="str">
        <f>IFERROR(IF(SEARCH(O$1,$L1749),1,"no"),"-")</f>
        <v>-</v>
      </c>
      <c r="P1749" s="15">
        <v>8244900000</v>
      </c>
      <c r="Q1749" s="16">
        <v>7763500000</v>
      </c>
      <c r="R1749" s="16">
        <v>6626900000</v>
      </c>
      <c r="S1749" s="16">
        <v>6818600000</v>
      </c>
      <c r="T1749" s="17">
        <v>4</v>
      </c>
      <c r="U1749" s="18">
        <v>6429600000</v>
      </c>
      <c r="V1749" s="19">
        <v>7282800000</v>
      </c>
      <c r="W1749" s="19">
        <v>7797100000</v>
      </c>
      <c r="AB1749" s="20">
        <v>3</v>
      </c>
      <c r="AC1749" s="32">
        <v>9474100000</v>
      </c>
      <c r="AD1749" s="33">
        <v>7720900000</v>
      </c>
      <c r="AE1749" s="33">
        <v>8294900000</v>
      </c>
      <c r="AF1749" s="34">
        <v>3</v>
      </c>
      <c r="AG1749" s="24">
        <v>7403200000</v>
      </c>
      <c r="AH1749" s="24">
        <v>7476200000</v>
      </c>
      <c r="AI1749" s="24">
        <v>7312000000</v>
      </c>
      <c r="AJ1749" s="25">
        <v>3</v>
      </c>
      <c r="AK1749">
        <v>32.940853118896499</v>
      </c>
      <c r="AL1749">
        <v>32.854061126708999</v>
      </c>
      <c r="AM1749">
        <v>32.625686645507798</v>
      </c>
      <c r="AN1749">
        <v>32.666828155517599</v>
      </c>
      <c r="AO1749">
        <v>32.582080841064503</v>
      </c>
      <c r="AP1749">
        <v>32.761844635009801</v>
      </c>
      <c r="AQ1749">
        <v>32.8602905273438</v>
      </c>
      <c r="AR1749">
        <v>33.141342163085902</v>
      </c>
      <c r="AS1749">
        <v>32.846122741699197</v>
      </c>
      <c r="AT1749">
        <v>32.949577331542997</v>
      </c>
      <c r="AU1749">
        <v>32.7855033874512</v>
      </c>
      <c r="AV1749">
        <v>32.799659729003899</v>
      </c>
      <c r="AW1749">
        <v>32.767620086669901</v>
      </c>
      <c r="AX1749">
        <v>33</v>
      </c>
      <c r="AY1749">
        <v>33</v>
      </c>
      <c r="AZ1749">
        <v>33</v>
      </c>
      <c r="BA1749">
        <v>83.3</v>
      </c>
      <c r="BB1749">
        <v>83.3</v>
      </c>
      <c r="BC1749">
        <v>83.3</v>
      </c>
      <c r="BD1749">
        <v>48.171999999999997</v>
      </c>
      <c r="BE1749">
        <v>0</v>
      </c>
      <c r="BF1749">
        <v>323.31</v>
      </c>
      <c r="BG1749">
        <v>67800000000</v>
      </c>
      <c r="BH1749">
        <v>408</v>
      </c>
      <c r="BI1749" t="s">
        <v>105</v>
      </c>
      <c r="BJ1749" t="s">
        <v>105</v>
      </c>
      <c r="BK1749" t="s">
        <v>105</v>
      </c>
      <c r="BL1749" t="s">
        <v>4341</v>
      </c>
      <c r="BM1749">
        <v>30</v>
      </c>
      <c r="BN1749">
        <v>30</v>
      </c>
      <c r="BO1749">
        <v>26</v>
      </c>
      <c r="BP1749">
        <v>24</v>
      </c>
      <c r="BQ1749">
        <v>28</v>
      </c>
      <c r="BR1749">
        <v>27</v>
      </c>
      <c r="BS1749">
        <v>29</v>
      </c>
      <c r="BT1749">
        <v>29</v>
      </c>
      <c r="BU1749">
        <v>29</v>
      </c>
      <c r="BV1749">
        <v>28</v>
      </c>
      <c r="BW1749">
        <v>25</v>
      </c>
      <c r="BX1749">
        <v>27</v>
      </c>
      <c r="BY1749">
        <v>28</v>
      </c>
      <c r="BZ1749">
        <v>419</v>
      </c>
      <c r="CA1749" t="s">
        <v>105</v>
      </c>
      <c r="CB1749">
        <v>75.2</v>
      </c>
      <c r="CC1749">
        <v>75.2</v>
      </c>
      <c r="CD1749">
        <v>65.2</v>
      </c>
      <c r="CE1749">
        <v>63</v>
      </c>
      <c r="CF1749">
        <v>73.5</v>
      </c>
      <c r="CG1749">
        <v>73.5</v>
      </c>
      <c r="CH1749">
        <v>75.2</v>
      </c>
      <c r="CI1749">
        <v>73.7</v>
      </c>
      <c r="CJ1749">
        <v>79</v>
      </c>
      <c r="CK1749">
        <v>71.099999999999994</v>
      </c>
      <c r="CL1749">
        <v>70.900000000000006</v>
      </c>
      <c r="CM1749">
        <v>73.5</v>
      </c>
      <c r="CN1749">
        <v>74.7</v>
      </c>
      <c r="CO1749">
        <v>0.88440701326808302</v>
      </c>
      <c r="CP1749">
        <v>0.12276347683595699</v>
      </c>
      <c r="CQ1749">
        <v>1.0520095559098901</v>
      </c>
      <c r="CR1749">
        <v>0.722284658040665</v>
      </c>
      <c r="CS1749">
        <v>-0.20715681711832401</v>
      </c>
      <c r="CT1749">
        <v>-1.80748147194507</v>
      </c>
      <c r="CU1749">
        <v>0.79652757423833398</v>
      </c>
      <c r="CV1749">
        <v>3.7118593851722899E-2</v>
      </c>
      <c r="CW1749">
        <v>0.33142148430482499</v>
      </c>
      <c r="CX1749">
        <v>0.157871020408163</v>
      </c>
      <c r="CY1749">
        <v>0.19475301106770401</v>
      </c>
      <c r="CZ1749">
        <v>2.2390674511816302</v>
      </c>
    </row>
    <row r="1750" spans="1:104" x14ac:dyDescent="0.3">
      <c r="A1750" s="127" t="s">
        <v>6030</v>
      </c>
      <c r="B1750" s="127" t="s">
        <v>6031</v>
      </c>
      <c r="C1750" s="50">
        <v>0.83459987139767333</v>
      </c>
      <c r="D1750" s="51">
        <v>-0.26084339658889766</v>
      </c>
      <c r="E1750" s="52">
        <v>0.75865027118642325</v>
      </c>
      <c r="F1750" s="53">
        <v>0.119958382598833</v>
      </c>
      <c r="G1750" s="50">
        <v>0.87097950677318514</v>
      </c>
      <c r="H1750" s="54">
        <v>-0.19928932075267949</v>
      </c>
      <c r="I1750" s="55">
        <v>0.31913194373813886</v>
      </c>
      <c r="J1750" s="56">
        <v>0.49602972261667899</v>
      </c>
      <c r="K1750" s="127" t="s">
        <v>6032</v>
      </c>
      <c r="L1750" s="127" t="s">
        <v>6033</v>
      </c>
      <c r="M1750" s="13" t="str">
        <f>IFERROR(IF(SEARCH(M$1,$L1750),1,"no"),"-")</f>
        <v>-</v>
      </c>
      <c r="N1750" s="14" t="str">
        <f>IFERROR(IF(SEARCH(N$1,$L1750),1,"no"),"-")</f>
        <v>-</v>
      </c>
      <c r="O1750" s="14" t="str">
        <f>IFERROR(IF(SEARCH(O$1,$L1750),1,"no"),"-")</f>
        <v>-</v>
      </c>
      <c r="P1750" s="15">
        <v>503480000</v>
      </c>
      <c r="Q1750" s="16">
        <v>428280000</v>
      </c>
      <c r="R1750" s="16">
        <v>436800000</v>
      </c>
      <c r="T1750" s="17">
        <v>3</v>
      </c>
      <c r="U1750" s="18">
        <v>367230000</v>
      </c>
      <c r="V1750" s="19">
        <v>297920000</v>
      </c>
      <c r="W1750" s="19">
        <v>477050000</v>
      </c>
      <c r="AB1750" s="20">
        <v>3</v>
      </c>
      <c r="AC1750" s="32">
        <v>470920000</v>
      </c>
      <c r="AD1750" s="33">
        <v>654230000</v>
      </c>
      <c r="AE1750" s="33">
        <v>602250000</v>
      </c>
      <c r="AF1750" s="34">
        <v>3</v>
      </c>
      <c r="AG1750" s="24">
        <v>547860000</v>
      </c>
      <c r="AH1750" s="24">
        <v>512440000</v>
      </c>
      <c r="AI1750" s="24">
        <v>444230000</v>
      </c>
      <c r="AJ1750" s="25">
        <v>3</v>
      </c>
      <c r="AK1750">
        <v>28.9073600769043</v>
      </c>
      <c r="AL1750">
        <v>28.673978805541999</v>
      </c>
      <c r="AM1750">
        <v>28.702398300170898</v>
      </c>
      <c r="AN1750">
        <v>26.8612060546875</v>
      </c>
      <c r="AO1750">
        <v>28.4521083831787</v>
      </c>
      <c r="AP1750">
        <v>28.1503505706787</v>
      </c>
      <c r="AQ1750">
        <v>28.829565048217798</v>
      </c>
      <c r="AR1750">
        <v>28.810907363891602</v>
      </c>
      <c r="AS1750">
        <v>29.285223007202099</v>
      </c>
      <c r="AT1750">
        <v>29.165786743164102</v>
      </c>
      <c r="AU1750">
        <v>29.029232025146499</v>
      </c>
      <c r="AV1750">
        <v>28.932807922363299</v>
      </c>
      <c r="AW1750">
        <v>28.726732254028299</v>
      </c>
      <c r="AX1750">
        <v>4</v>
      </c>
      <c r="AY1750">
        <v>4</v>
      </c>
      <c r="AZ1750">
        <v>4</v>
      </c>
      <c r="BA1750">
        <v>28.4</v>
      </c>
      <c r="BB1750">
        <v>28.4</v>
      </c>
      <c r="BC1750">
        <v>28.4</v>
      </c>
      <c r="BD1750">
        <v>21.783000000000001</v>
      </c>
      <c r="BE1750">
        <v>0</v>
      </c>
      <c r="BF1750">
        <v>24.257999999999999</v>
      </c>
      <c r="BG1750">
        <v>4008600000</v>
      </c>
      <c r="BH1750">
        <v>40</v>
      </c>
      <c r="BI1750">
        <v>4</v>
      </c>
      <c r="BJ1750">
        <v>4</v>
      </c>
      <c r="BK1750">
        <v>4</v>
      </c>
      <c r="BL1750" t="s">
        <v>6034</v>
      </c>
      <c r="BM1750">
        <v>4</v>
      </c>
      <c r="BN1750">
        <v>4</v>
      </c>
      <c r="BO1750">
        <v>2</v>
      </c>
      <c r="BP1750">
        <v>1</v>
      </c>
      <c r="BQ1750">
        <v>4</v>
      </c>
      <c r="BR1750">
        <v>3</v>
      </c>
      <c r="BS1750">
        <v>3</v>
      </c>
      <c r="BT1750">
        <v>3</v>
      </c>
      <c r="BU1750">
        <v>4</v>
      </c>
      <c r="BV1750">
        <v>3</v>
      </c>
      <c r="BW1750">
        <v>3</v>
      </c>
      <c r="BX1750">
        <v>3</v>
      </c>
      <c r="BY1750">
        <v>4</v>
      </c>
      <c r="BZ1750">
        <v>229</v>
      </c>
      <c r="CA1750">
        <v>229</v>
      </c>
      <c r="CB1750">
        <v>28.4</v>
      </c>
      <c r="CC1750">
        <v>28.4</v>
      </c>
      <c r="CD1750">
        <v>16.2</v>
      </c>
      <c r="CE1750">
        <v>4.4000000000000004</v>
      </c>
      <c r="CF1750">
        <v>28.4</v>
      </c>
      <c r="CG1750">
        <v>20.100000000000001</v>
      </c>
      <c r="CH1750">
        <v>20.100000000000001</v>
      </c>
      <c r="CI1750">
        <v>20.100000000000001</v>
      </c>
      <c r="CJ1750">
        <v>28.4</v>
      </c>
      <c r="CK1750">
        <v>20.100000000000001</v>
      </c>
      <c r="CL1750">
        <v>20.100000000000001</v>
      </c>
      <c r="CM1750">
        <v>20.100000000000001</v>
      </c>
      <c r="CN1750">
        <v>28.4</v>
      </c>
      <c r="CO1750">
        <v>0.64922590727627105</v>
      </c>
      <c r="CP1750">
        <v>0.119958382598833</v>
      </c>
      <c r="CQ1750">
        <v>0.49602972261667899</v>
      </c>
      <c r="CR1750">
        <v>0.62272118959107803</v>
      </c>
      <c r="CS1750">
        <v>-0.80106989542643303</v>
      </c>
      <c r="CT1750">
        <v>-1.3863721847092501</v>
      </c>
      <c r="CU1750">
        <v>0.80228945342571201</v>
      </c>
      <c r="CV1750">
        <v>-0.191105524698894</v>
      </c>
      <c r="CW1750">
        <v>-0.32456383518389098</v>
      </c>
      <c r="CX1750">
        <v>0.44303576678098999</v>
      </c>
      <c r="CY1750">
        <v>0.19104830423991001</v>
      </c>
      <c r="CZ1750">
        <v>1.1367240461983299</v>
      </c>
    </row>
    <row r="1751" spans="1:104" x14ac:dyDescent="0.3">
      <c r="A1751" t="s">
        <v>6077</v>
      </c>
      <c r="B1751" t="s">
        <v>6078</v>
      </c>
      <c r="C1751" s="50">
        <v>1.0262183813400847</v>
      </c>
      <c r="D1751" s="51">
        <v>3.7337772028330003E-2</v>
      </c>
      <c r="E1751" s="52">
        <v>0.75983905313524935</v>
      </c>
      <c r="F1751" s="53">
        <v>0.11927838895282403</v>
      </c>
      <c r="G1751" s="50">
        <v>1.1473131195082888</v>
      </c>
      <c r="H1751" s="54">
        <v>0.19825917889806005</v>
      </c>
      <c r="I1751" s="55">
        <v>0.32774264665054381</v>
      </c>
      <c r="J1751" s="56">
        <v>0.48446704351253106</v>
      </c>
      <c r="K1751" t="s">
        <v>6079</v>
      </c>
      <c r="L1751" t="s">
        <v>6080</v>
      </c>
      <c r="M1751" s="13" t="str">
        <f>IFERROR(IF(SEARCH(M$1,$L1751),1,"no"),"-")</f>
        <v>-</v>
      </c>
      <c r="N1751" s="14">
        <f>IFERROR(IF(SEARCH(N$1,$L1751),1,"no"),"-")</f>
        <v>1</v>
      </c>
      <c r="O1751" s="14" t="str">
        <f>IFERROR(IF(SEARCH(O$1,$L1751),1,"no"),"-")</f>
        <v>-</v>
      </c>
      <c r="P1751" s="15">
        <v>541500000</v>
      </c>
      <c r="Q1751" s="16">
        <v>527400000</v>
      </c>
      <c r="R1751" s="16">
        <v>757510000</v>
      </c>
      <c r="S1751" s="16">
        <v>772530000</v>
      </c>
      <c r="T1751" s="17">
        <v>4</v>
      </c>
      <c r="U1751" s="18">
        <v>621270000</v>
      </c>
      <c r="V1751" s="19">
        <v>692240000</v>
      </c>
      <c r="W1751" s="19">
        <v>686800000</v>
      </c>
      <c r="AB1751" s="20">
        <v>3</v>
      </c>
      <c r="AC1751" s="32">
        <v>664950000</v>
      </c>
      <c r="AD1751" s="33">
        <v>583430000</v>
      </c>
      <c r="AE1751" s="33">
        <v>599860000</v>
      </c>
      <c r="AF1751" s="34">
        <v>3</v>
      </c>
      <c r="AG1751" s="24">
        <v>595750000</v>
      </c>
      <c r="AH1751" s="24">
        <v>668180000</v>
      </c>
      <c r="AI1751" s="24">
        <v>856580000</v>
      </c>
      <c r="AJ1751" s="25">
        <v>3</v>
      </c>
      <c r="AK1751">
        <v>29.012386322021499</v>
      </c>
      <c r="AL1751">
        <v>28.974323272705099</v>
      </c>
      <c r="AM1751">
        <v>29.496688842773398</v>
      </c>
      <c r="AN1751">
        <v>29.5250148773193</v>
      </c>
      <c r="AO1751">
        <v>29.210645675659201</v>
      </c>
      <c r="AP1751">
        <v>29.366697311401399</v>
      </c>
      <c r="AQ1751">
        <v>29.3553142547607</v>
      </c>
      <c r="AR1751">
        <v>29.308670043945298</v>
      </c>
      <c r="AS1751">
        <v>29.1199836730957</v>
      </c>
      <c r="AT1751">
        <v>29.160051345825199</v>
      </c>
      <c r="AU1751">
        <v>29.150131225585898</v>
      </c>
      <c r="AV1751">
        <v>29.3156623840332</v>
      </c>
      <c r="AW1751">
        <v>29.674013137817401</v>
      </c>
      <c r="AX1751">
        <v>14</v>
      </c>
      <c r="AY1751">
        <v>14</v>
      </c>
      <c r="AZ1751">
        <v>14</v>
      </c>
      <c r="BA1751">
        <v>40.5</v>
      </c>
      <c r="BB1751">
        <v>40.5</v>
      </c>
      <c r="BC1751">
        <v>40.5</v>
      </c>
      <c r="BD1751">
        <v>54.350999999999999</v>
      </c>
      <c r="BE1751">
        <v>0</v>
      </c>
      <c r="BF1751">
        <v>66.332999999999998</v>
      </c>
      <c r="BG1751">
        <v>5593900000</v>
      </c>
      <c r="BH1751">
        <v>42</v>
      </c>
      <c r="BI1751">
        <v>14</v>
      </c>
      <c r="BJ1751">
        <v>14</v>
      </c>
      <c r="BK1751">
        <v>14</v>
      </c>
      <c r="BL1751" t="s">
        <v>6081</v>
      </c>
      <c r="BM1751">
        <v>8</v>
      </c>
      <c r="BN1751">
        <v>10</v>
      </c>
      <c r="BO1751">
        <v>2</v>
      </c>
      <c r="BP1751">
        <v>4</v>
      </c>
      <c r="BQ1751">
        <v>9</v>
      </c>
      <c r="BR1751">
        <v>11</v>
      </c>
      <c r="BS1751">
        <v>10</v>
      </c>
      <c r="BT1751">
        <v>7</v>
      </c>
      <c r="BU1751">
        <v>11</v>
      </c>
      <c r="BV1751">
        <v>8</v>
      </c>
      <c r="BW1751">
        <v>9</v>
      </c>
      <c r="BX1751">
        <v>9</v>
      </c>
      <c r="BY1751">
        <v>10</v>
      </c>
      <c r="BZ1751">
        <v>491</v>
      </c>
      <c r="CA1751">
        <v>491</v>
      </c>
      <c r="CB1751">
        <v>24.8</v>
      </c>
      <c r="CC1751">
        <v>31.4</v>
      </c>
      <c r="CD1751">
        <v>5.5</v>
      </c>
      <c r="CE1751">
        <v>9</v>
      </c>
      <c r="CF1751">
        <v>22.6</v>
      </c>
      <c r="CG1751">
        <v>29.7</v>
      </c>
      <c r="CH1751">
        <v>31.6</v>
      </c>
      <c r="CI1751">
        <v>25.7</v>
      </c>
      <c r="CJ1751">
        <v>31</v>
      </c>
      <c r="CK1751">
        <v>24</v>
      </c>
      <c r="CL1751">
        <v>24.4</v>
      </c>
      <c r="CM1751">
        <v>28.7</v>
      </c>
      <c r="CN1751">
        <v>31.6</v>
      </c>
      <c r="CO1751">
        <v>0.111780819115832</v>
      </c>
      <c r="CP1751">
        <v>0.119278388952824</v>
      </c>
      <c r="CQ1751">
        <v>0.484467043512531</v>
      </c>
      <c r="CR1751">
        <v>0.87100606060606101</v>
      </c>
      <c r="CS1751">
        <v>5.5868307749431502E-2</v>
      </c>
      <c r="CT1751">
        <v>0.30442006904463398</v>
      </c>
      <c r="CU1751">
        <v>0.80380915736821801</v>
      </c>
      <c r="CV1751">
        <v>-5.8782418568927901E-2</v>
      </c>
      <c r="CW1751">
        <v>-0.32289748998881501</v>
      </c>
      <c r="CX1751">
        <v>0.453678916827853</v>
      </c>
      <c r="CY1751">
        <v>-0.183700561523438</v>
      </c>
      <c r="CZ1751">
        <v>-1.1138897073145899</v>
      </c>
    </row>
    <row r="1752" spans="1:104" x14ac:dyDescent="0.3">
      <c r="A1752" t="s">
        <v>1766</v>
      </c>
      <c r="B1752" t="s">
        <v>1767</v>
      </c>
      <c r="C1752" s="50">
        <v>1.0258198727361723</v>
      </c>
      <c r="D1752" s="51">
        <v>3.677742536549209E-2</v>
      </c>
      <c r="E1752" s="52">
        <v>0.76214839906096365</v>
      </c>
      <c r="F1752" s="53">
        <v>0.11796045829502103</v>
      </c>
      <c r="G1752" s="41">
        <v>1.1821324161650903</v>
      </c>
      <c r="H1752" s="43">
        <v>0.24139164756695564</v>
      </c>
      <c r="I1752" s="39">
        <v>1.5279031508710614E-2</v>
      </c>
      <c r="J1752" s="40">
        <v>1.81590417349286</v>
      </c>
      <c r="K1752" t="s">
        <v>1768</v>
      </c>
      <c r="L1752" t="s">
        <v>1769</v>
      </c>
      <c r="M1752" s="13" t="str">
        <f>IFERROR(IF(SEARCH(M$1,$L1752),1,"no"),"-")</f>
        <v>-</v>
      </c>
      <c r="N1752" s="14" t="str">
        <f>IFERROR(IF(SEARCH(N$1,$L1752),1,"no"),"-")</f>
        <v>-</v>
      </c>
      <c r="O1752" s="14" t="str">
        <f>IFERROR(IF(SEARCH(O$1,$L1752),1,"no"),"-")</f>
        <v>-</v>
      </c>
      <c r="P1752" s="15">
        <v>1882600000</v>
      </c>
      <c r="Q1752" s="16">
        <v>1846500000</v>
      </c>
      <c r="R1752" s="16">
        <v>2475700000</v>
      </c>
      <c r="S1752" s="16">
        <v>2512000000</v>
      </c>
      <c r="T1752" s="17">
        <v>4</v>
      </c>
      <c r="U1752" s="18">
        <v>2088700000</v>
      </c>
      <c r="V1752" s="19">
        <v>2431700000</v>
      </c>
      <c r="W1752" s="19">
        <v>2186000000</v>
      </c>
      <c r="AB1752" s="20">
        <v>3</v>
      </c>
      <c r="AC1752" s="32">
        <v>1980600000</v>
      </c>
      <c r="AD1752" s="33">
        <v>1826200000</v>
      </c>
      <c r="AE1752" s="33">
        <v>2008200000</v>
      </c>
      <c r="AF1752" s="34">
        <v>3</v>
      </c>
      <c r="AG1752" s="24">
        <v>2316400000</v>
      </c>
      <c r="AH1752" s="24">
        <v>2389200000</v>
      </c>
      <c r="AI1752" s="24">
        <v>2168500000</v>
      </c>
      <c r="AJ1752" s="25">
        <v>3</v>
      </c>
      <c r="AK1752">
        <v>30.810079574585</v>
      </c>
      <c r="AL1752">
        <v>30.782146453857401</v>
      </c>
      <c r="AM1752">
        <v>31.2051887512207</v>
      </c>
      <c r="AN1752">
        <v>31.226188659668001</v>
      </c>
      <c r="AO1752">
        <v>30.959959030151399</v>
      </c>
      <c r="AP1752">
        <v>31.179317474365199</v>
      </c>
      <c r="AQ1752">
        <v>31.0256462097168</v>
      </c>
      <c r="AR1752">
        <v>30.8832912445068</v>
      </c>
      <c r="AS1752">
        <v>30.766197204589801</v>
      </c>
      <c r="AT1752">
        <v>30.903255462646499</v>
      </c>
      <c r="AU1752">
        <v>31.109237670898398</v>
      </c>
      <c r="AV1752">
        <v>31.153881072998001</v>
      </c>
      <c r="AW1752">
        <v>31.0140495300293</v>
      </c>
      <c r="AX1752">
        <v>42</v>
      </c>
      <c r="AY1752">
        <v>42</v>
      </c>
      <c r="AZ1752">
        <v>42</v>
      </c>
      <c r="BA1752">
        <v>48.6</v>
      </c>
      <c r="BB1752">
        <v>48.6</v>
      </c>
      <c r="BC1752">
        <v>48.6</v>
      </c>
      <c r="BD1752">
        <v>113.69</v>
      </c>
      <c r="BE1752">
        <v>0</v>
      </c>
      <c r="BF1752">
        <v>268.95999999999998</v>
      </c>
      <c r="BG1752">
        <v>18986000000</v>
      </c>
      <c r="BH1752">
        <v>296</v>
      </c>
      <c r="BI1752" t="s">
        <v>105</v>
      </c>
      <c r="BJ1752" t="s">
        <v>105</v>
      </c>
      <c r="BK1752" t="s">
        <v>105</v>
      </c>
      <c r="BL1752" t="s">
        <v>1770</v>
      </c>
      <c r="BM1752">
        <v>32</v>
      </c>
      <c r="BN1752">
        <v>34</v>
      </c>
      <c r="BO1752">
        <v>22</v>
      </c>
      <c r="BP1752">
        <v>21</v>
      </c>
      <c r="BQ1752">
        <v>35</v>
      </c>
      <c r="BR1752">
        <v>32</v>
      </c>
      <c r="BS1752">
        <v>33</v>
      </c>
      <c r="BT1752">
        <v>27</v>
      </c>
      <c r="BU1752">
        <v>35</v>
      </c>
      <c r="BV1752">
        <v>33</v>
      </c>
      <c r="BW1752">
        <v>27</v>
      </c>
      <c r="BX1752">
        <v>33</v>
      </c>
      <c r="BY1752">
        <v>37</v>
      </c>
      <c r="BZ1752">
        <v>1022</v>
      </c>
      <c r="CA1752" t="s">
        <v>105</v>
      </c>
      <c r="CB1752">
        <v>36.299999999999997</v>
      </c>
      <c r="CC1752">
        <v>39.5</v>
      </c>
      <c r="CD1752">
        <v>24.4</v>
      </c>
      <c r="CE1752">
        <v>22.3</v>
      </c>
      <c r="CF1752">
        <v>42.4</v>
      </c>
      <c r="CG1752">
        <v>35.5</v>
      </c>
      <c r="CH1752">
        <v>36.5</v>
      </c>
      <c r="CI1752">
        <v>29.3</v>
      </c>
      <c r="CJ1752">
        <v>40.5</v>
      </c>
      <c r="CK1752">
        <v>36.1</v>
      </c>
      <c r="CL1752">
        <v>33.5</v>
      </c>
      <c r="CM1752">
        <v>39.1</v>
      </c>
      <c r="CN1752">
        <v>43.3</v>
      </c>
      <c r="CO1752">
        <v>0.46494206503087299</v>
      </c>
      <c r="CP1752">
        <v>0.117960458295021</v>
      </c>
      <c r="CQ1752">
        <v>1.81590417349286</v>
      </c>
      <c r="CR1752">
        <v>0.644589873417721</v>
      </c>
      <c r="CS1752">
        <v>0.15498622258504099</v>
      </c>
      <c r="CT1752">
        <v>1.0475650830260499</v>
      </c>
      <c r="CU1752">
        <v>0.80588316679477301</v>
      </c>
      <c r="CV1752">
        <v>-4.9073378245036998E-2</v>
      </c>
      <c r="CW1752">
        <v>-0.31966342698954597</v>
      </c>
      <c r="CX1752">
        <v>5.4143540669856501E-2</v>
      </c>
      <c r="CY1752">
        <v>-0.241474787394203</v>
      </c>
      <c r="CZ1752">
        <v>-4.0655283054418696</v>
      </c>
    </row>
    <row r="1753" spans="1:104" x14ac:dyDescent="0.3">
      <c r="A1753" t="s">
        <v>3877</v>
      </c>
      <c r="B1753" t="s">
        <v>3878</v>
      </c>
      <c r="C1753" s="50">
        <v>0.91645927543723316</v>
      </c>
      <c r="D1753" s="51">
        <v>-0.12585732152005036</v>
      </c>
      <c r="E1753" s="52">
        <v>0.76223950750991865</v>
      </c>
      <c r="F1753" s="53">
        <v>0.11790854513497499</v>
      </c>
      <c r="G1753" s="50">
        <v>2.0149075003187731</v>
      </c>
      <c r="H1753" s="54">
        <v>1.0107136095252007</v>
      </c>
      <c r="I1753" s="55">
        <v>5.9646963206633673E-2</v>
      </c>
      <c r="J1753" s="56">
        <v>1.2244116625749399</v>
      </c>
      <c r="K1753" t="s">
        <v>3813</v>
      </c>
      <c r="L1753" t="s">
        <v>3814</v>
      </c>
      <c r="M1753" s="13" t="str">
        <f>IFERROR(IF(SEARCH(M$1,$L1753),1,"no"),"-")</f>
        <v>-</v>
      </c>
      <c r="N1753" s="14" t="str">
        <f>IFERROR(IF(SEARCH(N$1,$L1753),1,"no"),"-")</f>
        <v>-</v>
      </c>
      <c r="O1753" s="14" t="str">
        <f>IFERROR(IF(SEARCH(O$1,$L1753),1,"no"),"-")</f>
        <v>-</v>
      </c>
      <c r="P1753" s="15">
        <v>72481000</v>
      </c>
      <c r="R1753" s="16">
        <v>101470000</v>
      </c>
      <c r="S1753" s="16">
        <v>118170000</v>
      </c>
      <c r="T1753" s="17">
        <v>3</v>
      </c>
      <c r="U1753" s="18">
        <v>75698000</v>
      </c>
      <c r="W1753" s="19">
        <v>102780000</v>
      </c>
      <c r="AB1753" s="20">
        <v>2</v>
      </c>
      <c r="AC1753" s="32">
        <v>62256000</v>
      </c>
      <c r="AD1753" s="33">
        <v>60198000</v>
      </c>
      <c r="AE1753" s="33">
        <v>57925000</v>
      </c>
      <c r="AF1753" s="34">
        <v>3</v>
      </c>
      <c r="AG1753" s="24">
        <v>150680000</v>
      </c>
      <c r="AI1753" s="24">
        <v>91618000</v>
      </c>
      <c r="AJ1753" s="25">
        <v>2</v>
      </c>
      <c r="AK1753">
        <v>26.111099243164102</v>
      </c>
      <c r="AL1753">
        <v>25.371160507202099</v>
      </c>
      <c r="AM1753">
        <v>26.596477508544901</v>
      </c>
      <c r="AN1753">
        <v>26.816287994384801</v>
      </c>
      <c r="AO1753">
        <v>26.173751831054702</v>
      </c>
      <c r="AP1753">
        <v>26.261381149291999</v>
      </c>
      <c r="AQ1753">
        <v>26.614984512329102</v>
      </c>
      <c r="AR1753">
        <v>25.891710281372099</v>
      </c>
      <c r="AS1753">
        <v>25.843212127685501</v>
      </c>
      <c r="AT1753">
        <v>25.787683486938501</v>
      </c>
      <c r="AU1753">
        <v>27.166912078857401</v>
      </c>
      <c r="AV1753">
        <v>26.194696426391602</v>
      </c>
      <c r="AW1753">
        <v>26.4491271972656</v>
      </c>
      <c r="AX1753">
        <v>6</v>
      </c>
      <c r="AY1753">
        <v>6</v>
      </c>
      <c r="AZ1753">
        <v>6</v>
      </c>
      <c r="BA1753">
        <v>12.2</v>
      </c>
      <c r="BB1753">
        <v>12.2</v>
      </c>
      <c r="BC1753">
        <v>12.2</v>
      </c>
      <c r="BD1753">
        <v>54.357999999999997</v>
      </c>
      <c r="BE1753">
        <v>0</v>
      </c>
      <c r="BF1753">
        <v>27.913</v>
      </c>
      <c r="BG1753">
        <v>727440000</v>
      </c>
      <c r="BH1753">
        <v>35</v>
      </c>
      <c r="BI1753">
        <v>6</v>
      </c>
      <c r="BJ1753">
        <v>6</v>
      </c>
      <c r="BK1753">
        <v>6</v>
      </c>
      <c r="BL1753" t="s">
        <v>3879</v>
      </c>
      <c r="BM1753">
        <v>3</v>
      </c>
      <c r="BN1753">
        <v>3</v>
      </c>
      <c r="BO1753">
        <v>2</v>
      </c>
      <c r="BP1753">
        <v>2</v>
      </c>
      <c r="BQ1753">
        <v>5</v>
      </c>
      <c r="BR1753">
        <v>3</v>
      </c>
      <c r="BS1753">
        <v>4</v>
      </c>
      <c r="BT1753">
        <v>2</v>
      </c>
      <c r="BU1753">
        <v>4</v>
      </c>
      <c r="BV1753">
        <v>3</v>
      </c>
      <c r="BW1753">
        <v>2</v>
      </c>
      <c r="BX1753">
        <v>2</v>
      </c>
      <c r="BY1753">
        <v>6</v>
      </c>
      <c r="BZ1753">
        <v>484</v>
      </c>
      <c r="CA1753">
        <v>484</v>
      </c>
      <c r="CB1753">
        <v>5.8</v>
      </c>
      <c r="CC1753">
        <v>5.8</v>
      </c>
      <c r="CD1753">
        <v>4.3</v>
      </c>
      <c r="CE1753">
        <v>4.3</v>
      </c>
      <c r="CF1753">
        <v>10.7</v>
      </c>
      <c r="CG1753">
        <v>5.8</v>
      </c>
      <c r="CH1753">
        <v>7.2</v>
      </c>
      <c r="CI1753">
        <v>4.5</v>
      </c>
      <c r="CJ1753">
        <v>7.2</v>
      </c>
      <c r="CK1753">
        <v>5.8</v>
      </c>
      <c r="CL1753">
        <v>4.5</v>
      </c>
      <c r="CM1753">
        <v>4.3</v>
      </c>
      <c r="CN1753">
        <v>12.2</v>
      </c>
      <c r="CO1753">
        <v>0.44440120480079398</v>
      </c>
      <c r="CP1753">
        <v>0.11790854513497501</v>
      </c>
      <c r="CQ1753">
        <v>1.2244116625749399</v>
      </c>
      <c r="CR1753">
        <v>0.65222004889975504</v>
      </c>
      <c r="CS1753">
        <v>0.38288768132527601</v>
      </c>
      <c r="CT1753">
        <v>1.0086873750918</v>
      </c>
      <c r="CU1753">
        <v>0.80577026507875504</v>
      </c>
      <c r="CV1753">
        <v>-0.12628285090128699</v>
      </c>
      <c r="CW1753">
        <v>-0.31953591738174297</v>
      </c>
      <c r="CX1753">
        <v>0.11937963843958101</v>
      </c>
      <c r="CY1753">
        <v>-0.76270993550618404</v>
      </c>
      <c r="CZ1753">
        <v>-2.6063725880200201</v>
      </c>
    </row>
    <row r="1754" spans="1:104" x14ac:dyDescent="0.3">
      <c r="A1754" t="s">
        <v>4158</v>
      </c>
      <c r="B1754" t="s">
        <v>4159</v>
      </c>
      <c r="C1754" s="50">
        <v>0.93595993576037484</v>
      </c>
      <c r="D1754" s="51">
        <v>-9.5481319049725233E-2</v>
      </c>
      <c r="E1754" s="52">
        <v>0.76472073879900238</v>
      </c>
      <c r="F1754" s="53">
        <v>0.11649713182775898</v>
      </c>
      <c r="G1754" s="50">
        <v>0.83250740284717062</v>
      </c>
      <c r="H1754" s="54">
        <v>-0.26446499387052969</v>
      </c>
      <c r="I1754" s="55">
        <v>7.4446096687287064E-2</v>
      </c>
      <c r="J1754" s="56">
        <v>1.1281580679804699</v>
      </c>
      <c r="K1754" t="s">
        <v>4160</v>
      </c>
      <c r="L1754" t="s">
        <v>4161</v>
      </c>
      <c r="M1754" s="13" t="str">
        <f>IFERROR(IF(SEARCH(M$1,$L1754),1,"no"),"-")</f>
        <v>-</v>
      </c>
      <c r="N1754" s="14" t="str">
        <f>IFERROR(IF(SEARCH(N$1,$L1754),1,"no"),"-")</f>
        <v>-</v>
      </c>
      <c r="O1754" s="14" t="str">
        <f>IFERROR(IF(SEARCH(O$1,$L1754),1,"no"),"-")</f>
        <v>-</v>
      </c>
      <c r="P1754" s="15">
        <v>221460000</v>
      </c>
      <c r="Q1754" s="16">
        <v>286790000</v>
      </c>
      <c r="R1754" s="16">
        <v>201010000</v>
      </c>
      <c r="S1754" s="16">
        <v>343050000</v>
      </c>
      <c r="T1754" s="17">
        <v>4</v>
      </c>
      <c r="U1754" s="18">
        <v>253250000</v>
      </c>
      <c r="V1754" s="19">
        <v>208820000</v>
      </c>
      <c r="W1754" s="19">
        <v>276620000</v>
      </c>
      <c r="AB1754" s="20">
        <v>3</v>
      </c>
      <c r="AC1754" s="32">
        <v>314230000</v>
      </c>
      <c r="AD1754" s="33">
        <v>357270000</v>
      </c>
      <c r="AE1754" s="33">
        <v>311230000</v>
      </c>
      <c r="AF1754" s="34">
        <v>3</v>
      </c>
      <c r="AG1754" s="24">
        <v>267070000</v>
      </c>
      <c r="AH1754" s="24">
        <v>245770000</v>
      </c>
      <c r="AI1754" s="24">
        <v>305290000</v>
      </c>
      <c r="AJ1754" s="25">
        <v>3</v>
      </c>
      <c r="AK1754">
        <v>27.722471237182599</v>
      </c>
      <c r="AL1754">
        <v>28.0954189300537</v>
      </c>
      <c r="AM1754">
        <v>27.582691192626999</v>
      </c>
      <c r="AN1754">
        <v>28.353843688964801</v>
      </c>
      <c r="AO1754">
        <v>27.915987014770501</v>
      </c>
      <c r="AP1754">
        <v>27.6376838684082</v>
      </c>
      <c r="AQ1754">
        <v>28.043331146240199</v>
      </c>
      <c r="AR1754">
        <v>28.227245330810501</v>
      </c>
      <c r="AS1754">
        <v>28.412439346313501</v>
      </c>
      <c r="AT1754">
        <v>28.213405609130898</v>
      </c>
      <c r="AU1754">
        <v>27.9926433563232</v>
      </c>
      <c r="AV1754">
        <v>27.872734069824201</v>
      </c>
      <c r="AW1754">
        <v>28.185604095458999</v>
      </c>
      <c r="AX1754">
        <v>5</v>
      </c>
      <c r="AY1754">
        <v>5</v>
      </c>
      <c r="AZ1754">
        <v>5</v>
      </c>
      <c r="BA1754">
        <v>37.6</v>
      </c>
      <c r="BB1754">
        <v>37.6</v>
      </c>
      <c r="BC1754">
        <v>37.6</v>
      </c>
      <c r="BD1754">
        <v>15.86</v>
      </c>
      <c r="BE1754">
        <v>0</v>
      </c>
      <c r="BF1754">
        <v>37.956000000000003</v>
      </c>
      <c r="BG1754">
        <v>2493900000</v>
      </c>
      <c r="BH1754">
        <v>25</v>
      </c>
      <c r="BI1754">
        <v>5</v>
      </c>
      <c r="BJ1754">
        <v>5</v>
      </c>
      <c r="BK1754">
        <v>5</v>
      </c>
      <c r="BL1754" t="s">
        <v>4162</v>
      </c>
      <c r="BM1754">
        <v>4</v>
      </c>
      <c r="BN1754">
        <v>3</v>
      </c>
      <c r="BO1754">
        <v>3</v>
      </c>
      <c r="BP1754">
        <v>2</v>
      </c>
      <c r="BQ1754">
        <v>2</v>
      </c>
      <c r="BR1754">
        <v>2</v>
      </c>
      <c r="BS1754">
        <v>5</v>
      </c>
      <c r="BT1754">
        <v>3</v>
      </c>
      <c r="BU1754">
        <v>4</v>
      </c>
      <c r="BV1754">
        <v>3</v>
      </c>
      <c r="BW1754">
        <v>3</v>
      </c>
      <c r="BX1754">
        <v>3</v>
      </c>
      <c r="BY1754">
        <v>3</v>
      </c>
      <c r="BZ1754">
        <v>141</v>
      </c>
      <c r="CA1754">
        <v>141</v>
      </c>
      <c r="CB1754">
        <v>29.8</v>
      </c>
      <c r="CC1754">
        <v>22.7</v>
      </c>
      <c r="CD1754">
        <v>22.7</v>
      </c>
      <c r="CE1754">
        <v>17</v>
      </c>
      <c r="CF1754">
        <v>11.3</v>
      </c>
      <c r="CG1754">
        <v>11.3</v>
      </c>
      <c r="CH1754">
        <v>37.6</v>
      </c>
      <c r="CI1754">
        <v>22.7</v>
      </c>
      <c r="CJ1754">
        <v>29.8</v>
      </c>
      <c r="CK1754">
        <v>22.7</v>
      </c>
      <c r="CL1754">
        <v>22.7</v>
      </c>
      <c r="CM1754">
        <v>22.7</v>
      </c>
      <c r="CN1754">
        <v>22.7</v>
      </c>
      <c r="CO1754">
        <v>0.77412509066816204</v>
      </c>
      <c r="CP1754">
        <v>0.116497131827759</v>
      </c>
      <c r="CQ1754">
        <v>1.1281580679804699</v>
      </c>
      <c r="CR1754">
        <v>0.66900665778961399</v>
      </c>
      <c r="CS1754">
        <v>-0.34575716654459798</v>
      </c>
      <c r="CT1754">
        <v>-1.61043258791959</v>
      </c>
      <c r="CU1754">
        <v>0.80782194934765905</v>
      </c>
      <c r="CV1754">
        <v>7.2938919067382799E-2</v>
      </c>
      <c r="CW1754">
        <v>0.31606568233052001</v>
      </c>
      <c r="CX1754">
        <v>0.14054895104895099</v>
      </c>
      <c r="CY1754">
        <v>0.26736958821614798</v>
      </c>
      <c r="CZ1754">
        <v>2.3988876381919999</v>
      </c>
    </row>
    <row r="1755" spans="1:104" x14ac:dyDescent="0.3">
      <c r="A1755" t="s">
        <v>3833</v>
      </c>
      <c r="B1755" t="s">
        <v>136</v>
      </c>
      <c r="C1755" s="50">
        <v>0.84932195259378829</v>
      </c>
      <c r="D1755" s="51">
        <v>-0.23561655481435415</v>
      </c>
      <c r="E1755" s="52">
        <v>0.76518693344691846</v>
      </c>
      <c r="F1755" s="53">
        <v>0.11623245471943099</v>
      </c>
      <c r="G1755" s="50">
        <v>1.3430828651685391</v>
      </c>
      <c r="H1755" s="54">
        <v>0.42554831852535652</v>
      </c>
      <c r="I1755" s="55">
        <v>5.6161360721228716E-2</v>
      </c>
      <c r="J1755" s="56">
        <v>1.25056237832551</v>
      </c>
      <c r="K1755" t="s">
        <v>459</v>
      </c>
      <c r="L1755" t="s">
        <v>460</v>
      </c>
      <c r="M1755" s="13" t="str">
        <f>IFERROR(IF(SEARCH(M$1,$L1755),1,"no"),"-")</f>
        <v>-</v>
      </c>
      <c r="N1755" s="14" t="str">
        <f>IFERROR(IF(SEARCH(N$1,$L1755),1,"no"),"-")</f>
        <v>-</v>
      </c>
      <c r="O1755" s="14" t="str">
        <f>IFERROR(IF(SEARCH(O$1,$L1755),1,"no"),"-")</f>
        <v>-</v>
      </c>
      <c r="P1755" s="15">
        <v>1013900000</v>
      </c>
      <c r="Q1755" s="16">
        <v>703720000</v>
      </c>
      <c r="R1755" s="16">
        <v>1469100000</v>
      </c>
      <c r="S1755" s="16">
        <v>2066600000</v>
      </c>
      <c r="T1755" s="17">
        <v>4</v>
      </c>
      <c r="U1755" s="18">
        <v>1091700000</v>
      </c>
      <c r="V1755" s="19">
        <v>996520000</v>
      </c>
      <c r="W1755" s="19">
        <v>1258100000</v>
      </c>
      <c r="AB1755" s="20">
        <v>3</v>
      </c>
      <c r="AC1755" s="32">
        <v>1128900000</v>
      </c>
      <c r="AD1755" s="33">
        <v>889200000</v>
      </c>
      <c r="AE1755" s="33">
        <v>829900000</v>
      </c>
      <c r="AF1755" s="34">
        <v>3</v>
      </c>
      <c r="AG1755" s="24">
        <v>1427800000</v>
      </c>
      <c r="AH1755" s="24">
        <v>1247200000</v>
      </c>
      <c r="AI1755" s="24">
        <v>1150100000</v>
      </c>
      <c r="AJ1755" s="25">
        <v>3</v>
      </c>
      <c r="AK1755">
        <v>29.9172687530518</v>
      </c>
      <c r="AL1755">
        <v>29.390426635742202</v>
      </c>
      <c r="AM1755">
        <v>30.452285766601602</v>
      </c>
      <c r="AN1755">
        <v>30.9446125030518</v>
      </c>
      <c r="AO1755">
        <v>30.023929595947301</v>
      </c>
      <c r="AP1755">
        <v>29.8923244476318</v>
      </c>
      <c r="AQ1755">
        <v>30.228599548339801</v>
      </c>
      <c r="AR1755">
        <v>30.072271347045898</v>
      </c>
      <c r="AS1755">
        <v>29.727931976318398</v>
      </c>
      <c r="AT1755">
        <v>29.628362655639599</v>
      </c>
      <c r="AU1755">
        <v>30.411146163940401</v>
      </c>
      <c r="AV1755">
        <v>30.2160453796387</v>
      </c>
      <c r="AW1755">
        <v>30.0991115570068</v>
      </c>
      <c r="AX1755">
        <v>14</v>
      </c>
      <c r="AY1755">
        <v>14</v>
      </c>
      <c r="AZ1755">
        <v>14</v>
      </c>
      <c r="BA1755">
        <v>60.4</v>
      </c>
      <c r="BB1755">
        <v>60.4</v>
      </c>
      <c r="BC1755">
        <v>60.4</v>
      </c>
      <c r="BD1755">
        <v>31.337</v>
      </c>
      <c r="BE1755">
        <v>0</v>
      </c>
      <c r="BF1755">
        <v>194.43</v>
      </c>
      <c r="BG1755">
        <v>10483000000</v>
      </c>
      <c r="BH1755">
        <v>112</v>
      </c>
      <c r="BI1755">
        <v>14</v>
      </c>
      <c r="BJ1755">
        <v>14</v>
      </c>
      <c r="BK1755">
        <v>14</v>
      </c>
      <c r="BL1755" t="s">
        <v>3834</v>
      </c>
      <c r="BM1755">
        <v>11</v>
      </c>
      <c r="BN1755">
        <v>11</v>
      </c>
      <c r="BO1755">
        <v>6</v>
      </c>
      <c r="BP1755">
        <v>5</v>
      </c>
      <c r="BQ1755">
        <v>11</v>
      </c>
      <c r="BR1755">
        <v>10</v>
      </c>
      <c r="BS1755">
        <v>12</v>
      </c>
      <c r="BT1755">
        <v>10</v>
      </c>
      <c r="BU1755">
        <v>8</v>
      </c>
      <c r="BV1755">
        <v>10</v>
      </c>
      <c r="BW1755">
        <v>10</v>
      </c>
      <c r="BX1755">
        <v>12</v>
      </c>
      <c r="BY1755">
        <v>14</v>
      </c>
      <c r="BZ1755">
        <v>278</v>
      </c>
      <c r="CA1755">
        <v>278</v>
      </c>
      <c r="CB1755">
        <v>49.3</v>
      </c>
      <c r="CC1755">
        <v>55.4</v>
      </c>
      <c r="CD1755">
        <v>32</v>
      </c>
      <c r="CE1755">
        <v>21.6</v>
      </c>
      <c r="CF1755">
        <v>51.4</v>
      </c>
      <c r="CG1755">
        <v>49.3</v>
      </c>
      <c r="CH1755">
        <v>49.6</v>
      </c>
      <c r="CI1755">
        <v>49.3</v>
      </c>
      <c r="CJ1755">
        <v>39.6</v>
      </c>
      <c r="CK1755">
        <v>45.7</v>
      </c>
      <c r="CL1755">
        <v>45.3</v>
      </c>
      <c r="CM1755">
        <v>49.6</v>
      </c>
      <c r="CN1755">
        <v>60.4</v>
      </c>
      <c r="CO1755">
        <v>0.38195037413647498</v>
      </c>
      <c r="CP1755">
        <v>0.116232454719431</v>
      </c>
      <c r="CQ1755">
        <v>1.25056237832551</v>
      </c>
      <c r="CR1755">
        <v>0.67563596249310498</v>
      </c>
      <c r="CS1755">
        <v>0.36662642161051601</v>
      </c>
      <c r="CT1755">
        <v>0.88842682614968005</v>
      </c>
      <c r="CU1755">
        <v>0.807757668711656</v>
      </c>
      <c r="CV1755">
        <v>0.127863883972168</v>
      </c>
      <c r="CW1755">
        <v>0.315414166173693</v>
      </c>
      <c r="CX1755">
        <v>0.113245392822502</v>
      </c>
      <c r="CY1755">
        <v>-0.43257904052734403</v>
      </c>
      <c r="CZ1755">
        <v>-2.6639044222234101</v>
      </c>
    </row>
    <row r="1756" spans="1:104" x14ac:dyDescent="0.3">
      <c r="A1756" t="s">
        <v>6661</v>
      </c>
      <c r="B1756" t="s">
        <v>1087</v>
      </c>
      <c r="C1756" s="50">
        <v>1.0013695949911954</v>
      </c>
      <c r="D1756" s="51">
        <v>1.9745560392366106E-3</v>
      </c>
      <c r="E1756" s="52">
        <v>0.76711842284630249</v>
      </c>
      <c r="F1756" s="53">
        <v>0.11513758726519299</v>
      </c>
      <c r="G1756" s="50">
        <v>1.0887789384986011</v>
      </c>
      <c r="H1756" s="54">
        <v>0.12271106451745022</v>
      </c>
      <c r="I1756" s="55">
        <v>0.46619077360628175</v>
      </c>
      <c r="J1756" s="56">
        <v>0.33143632586376998</v>
      </c>
      <c r="K1756" t="s">
        <v>6662</v>
      </c>
      <c r="L1756" t="s">
        <v>6663</v>
      </c>
      <c r="M1756" s="13" t="str">
        <f>IFERROR(IF(SEARCH(M$1,$L1756),1,"no"),"-")</f>
        <v>-</v>
      </c>
      <c r="N1756" s="14" t="str">
        <f>IFERROR(IF(SEARCH(N$1,$L1756),1,"no"),"-")</f>
        <v>-</v>
      </c>
      <c r="O1756" s="14" t="str">
        <f>IFERROR(IF(SEARCH(O$1,$L1756),1,"no"),"-")</f>
        <v>-</v>
      </c>
      <c r="P1756" s="15">
        <v>81567000</v>
      </c>
      <c r="Q1756" s="16">
        <v>76874000</v>
      </c>
      <c r="T1756" s="17">
        <v>2</v>
      </c>
      <c r="U1756" s="18">
        <v>57525000</v>
      </c>
      <c r="V1756" s="19">
        <v>69192000</v>
      </c>
      <c r="W1756" s="19">
        <v>111270000</v>
      </c>
      <c r="AB1756" s="20">
        <v>3</v>
      </c>
      <c r="AC1756" s="32">
        <v>103230000</v>
      </c>
      <c r="AD1756" s="33">
        <v>78589000</v>
      </c>
      <c r="AE1756" s="33">
        <v>95882000</v>
      </c>
      <c r="AF1756" s="34">
        <v>3</v>
      </c>
      <c r="AG1756" s="24">
        <v>96332000</v>
      </c>
      <c r="AH1756" s="24">
        <v>114970000</v>
      </c>
      <c r="AI1756" s="24">
        <v>91053000</v>
      </c>
      <c r="AJ1756" s="25">
        <v>3</v>
      </c>
      <c r="AK1756">
        <v>26.2814826965332</v>
      </c>
      <c r="AL1756">
        <v>26.195991516113299</v>
      </c>
      <c r="AM1756">
        <v>25.997779846191399</v>
      </c>
      <c r="AN1756">
        <v>25.939947128295898</v>
      </c>
      <c r="AO1756">
        <v>25.777685165405298</v>
      </c>
      <c r="AP1756">
        <v>26.044101715087901</v>
      </c>
      <c r="AQ1756">
        <v>26.729490280151399</v>
      </c>
      <c r="AR1756">
        <v>26.6212863922119</v>
      </c>
      <c r="AS1756">
        <v>26.2278232574463</v>
      </c>
      <c r="AT1756">
        <v>26.514757156372099</v>
      </c>
      <c r="AU1756">
        <v>26.521511077880898</v>
      </c>
      <c r="AV1756">
        <v>26.7766819000244</v>
      </c>
      <c r="AW1756">
        <v>26.440202713012699</v>
      </c>
      <c r="AX1756">
        <v>5</v>
      </c>
      <c r="AY1756">
        <v>5</v>
      </c>
      <c r="AZ1756">
        <v>5</v>
      </c>
      <c r="BA1756">
        <v>20.399999999999999</v>
      </c>
      <c r="BB1756">
        <v>20.399999999999999</v>
      </c>
      <c r="BC1756">
        <v>20.399999999999999</v>
      </c>
      <c r="BD1756">
        <v>29.242000000000001</v>
      </c>
      <c r="BE1756">
        <v>0</v>
      </c>
      <c r="BF1756">
        <v>12.358000000000001</v>
      </c>
      <c r="BG1756">
        <v>623020000</v>
      </c>
      <c r="BH1756">
        <v>25</v>
      </c>
      <c r="BI1756">
        <v>5</v>
      </c>
      <c r="BJ1756">
        <v>5</v>
      </c>
      <c r="BK1756">
        <v>5</v>
      </c>
      <c r="BL1756" t="s">
        <v>6664</v>
      </c>
      <c r="BM1756">
        <v>3</v>
      </c>
      <c r="BN1756">
        <v>4</v>
      </c>
      <c r="BO1756">
        <v>0</v>
      </c>
      <c r="BP1756">
        <v>0</v>
      </c>
      <c r="BQ1756">
        <v>3</v>
      </c>
      <c r="BR1756">
        <v>3</v>
      </c>
      <c r="BS1756">
        <v>4</v>
      </c>
      <c r="BT1756">
        <v>3</v>
      </c>
      <c r="BU1756">
        <v>4</v>
      </c>
      <c r="BV1756">
        <v>2</v>
      </c>
      <c r="BW1756">
        <v>4</v>
      </c>
      <c r="BX1756">
        <v>3</v>
      </c>
      <c r="BY1756">
        <v>3</v>
      </c>
      <c r="BZ1756">
        <v>260</v>
      </c>
      <c r="CA1756">
        <v>260</v>
      </c>
      <c r="CB1756">
        <v>11.9</v>
      </c>
      <c r="CC1756">
        <v>16.5</v>
      </c>
      <c r="CD1756">
        <v>0</v>
      </c>
      <c r="CE1756">
        <v>0</v>
      </c>
      <c r="CF1756">
        <v>11.9</v>
      </c>
      <c r="CG1756">
        <v>13.8</v>
      </c>
      <c r="CH1756">
        <v>15.8</v>
      </c>
      <c r="CI1756">
        <v>13.1</v>
      </c>
      <c r="CJ1756">
        <v>15.8</v>
      </c>
      <c r="CK1756">
        <v>9.1999999999999993</v>
      </c>
      <c r="CL1756">
        <v>16.5</v>
      </c>
      <c r="CM1756">
        <v>11.9</v>
      </c>
      <c r="CN1756">
        <v>13.1</v>
      </c>
      <c r="CO1756">
        <v>1.2953714084330099</v>
      </c>
      <c r="CP1756">
        <v>0.11513758726519301</v>
      </c>
      <c r="CQ1756">
        <v>0.33143632586376998</v>
      </c>
      <c r="CR1756">
        <v>0.71162499999999995</v>
      </c>
      <c r="CS1756">
        <v>-0.35082197189331099</v>
      </c>
      <c r="CT1756">
        <v>-2.5598515329956002</v>
      </c>
      <c r="CU1756">
        <v>0.80935733435465296</v>
      </c>
      <c r="CV1756">
        <v>-7.9958756764728606E-2</v>
      </c>
      <c r="CW1756">
        <v>-0.31271654547168898</v>
      </c>
      <c r="CX1756">
        <v>0.62924968840880802</v>
      </c>
      <c r="CY1756">
        <v>-0.124842961629231</v>
      </c>
      <c r="CZ1756">
        <v>-0.80452346764166305</v>
      </c>
    </row>
    <row r="1757" spans="1:104" x14ac:dyDescent="0.3">
      <c r="A1757" t="s">
        <v>7018</v>
      </c>
      <c r="B1757" t="s">
        <v>7019</v>
      </c>
      <c r="C1757" s="50">
        <v>0.88894817976995133</v>
      </c>
      <c r="D1757" s="51">
        <v>-0.16982877365899254</v>
      </c>
      <c r="E1757" s="52">
        <v>0.76743382300885987</v>
      </c>
      <c r="F1757" s="53">
        <v>0.11495906411293301</v>
      </c>
      <c r="G1757" s="50">
        <v>1.1709647484734267</v>
      </c>
      <c r="H1757" s="54">
        <v>0.22769764461104652</v>
      </c>
      <c r="I1757" s="55">
        <v>0.58516499961602642</v>
      </c>
      <c r="J1757" s="56">
        <v>0.23272165815883705</v>
      </c>
      <c r="K1757" t="s">
        <v>7020</v>
      </c>
      <c r="L1757" t="s">
        <v>7021</v>
      </c>
      <c r="M1757" s="13" t="str">
        <f>IFERROR(IF(SEARCH(M$1,$L1757),1,"no"),"-")</f>
        <v>-</v>
      </c>
      <c r="N1757" s="14" t="str">
        <f>IFERROR(IF(SEARCH(N$1,$L1757),1,"no"),"-")</f>
        <v>-</v>
      </c>
      <c r="O1757" s="14" t="str">
        <f>IFERROR(IF(SEARCH(O$1,$L1757),1,"no"),"-")</f>
        <v>-</v>
      </c>
      <c r="P1757" s="15">
        <v>184640000</v>
      </c>
      <c r="Q1757" s="16">
        <v>152680000</v>
      </c>
      <c r="T1757" s="17">
        <v>2</v>
      </c>
      <c r="U1757" s="18">
        <v>123970000</v>
      </c>
      <c r="W1757" s="19">
        <v>175890000</v>
      </c>
      <c r="AB1757" s="20">
        <v>2</v>
      </c>
      <c r="AC1757" s="32">
        <v>153660000</v>
      </c>
      <c r="AD1757" s="33">
        <v>114230000</v>
      </c>
      <c r="AE1757" s="33">
        <v>81258000</v>
      </c>
      <c r="AF1757" s="34">
        <v>3</v>
      </c>
      <c r="AG1757" s="24">
        <v>165310000</v>
      </c>
      <c r="AI1757" s="24">
        <v>107250000</v>
      </c>
      <c r="AJ1757" s="25">
        <v>2</v>
      </c>
      <c r="AK1757">
        <v>27.460140228271499</v>
      </c>
      <c r="AL1757">
        <v>27.185935974121101</v>
      </c>
      <c r="AM1757">
        <v>26.505521774291999</v>
      </c>
      <c r="AN1757">
        <v>25.6971225738525</v>
      </c>
      <c r="AO1757">
        <v>26.8854160308838</v>
      </c>
      <c r="AP1757">
        <v>26.355903625488299</v>
      </c>
      <c r="AQ1757">
        <v>27.390098571777301</v>
      </c>
      <c r="AR1757">
        <v>27.195165634155298</v>
      </c>
      <c r="AS1757">
        <v>26.7673664093018</v>
      </c>
      <c r="AT1757">
        <v>26.276006698608398</v>
      </c>
      <c r="AU1757">
        <v>27.3005981445313</v>
      </c>
      <c r="AV1757">
        <v>24.895910263061499</v>
      </c>
      <c r="AW1757">
        <v>26.6764030456543</v>
      </c>
      <c r="AX1757">
        <v>3</v>
      </c>
      <c r="AY1757">
        <v>3</v>
      </c>
      <c r="AZ1757">
        <v>3</v>
      </c>
      <c r="BA1757">
        <v>21.1</v>
      </c>
      <c r="BB1757">
        <v>21.1</v>
      </c>
      <c r="BC1757">
        <v>21.1</v>
      </c>
      <c r="BD1757">
        <v>21.228999999999999</v>
      </c>
      <c r="BE1757">
        <v>0</v>
      </c>
      <c r="BF1757">
        <v>10.132999999999999</v>
      </c>
      <c r="BG1757">
        <v>904970000</v>
      </c>
      <c r="BH1757">
        <v>13</v>
      </c>
      <c r="BI1757">
        <v>3</v>
      </c>
      <c r="BJ1757">
        <v>3</v>
      </c>
      <c r="BK1757">
        <v>3</v>
      </c>
      <c r="BL1757" t="s">
        <v>7022</v>
      </c>
      <c r="BM1757">
        <v>2</v>
      </c>
      <c r="BN1757">
        <v>2</v>
      </c>
      <c r="BO1757">
        <v>1</v>
      </c>
      <c r="BP1757">
        <v>0</v>
      </c>
      <c r="BQ1757">
        <v>2</v>
      </c>
      <c r="BR1757">
        <v>1</v>
      </c>
      <c r="BS1757">
        <v>2</v>
      </c>
      <c r="BT1757">
        <v>3</v>
      </c>
      <c r="BU1757">
        <v>3</v>
      </c>
      <c r="BV1757">
        <v>3</v>
      </c>
      <c r="BW1757">
        <v>1</v>
      </c>
      <c r="BX1757">
        <v>2</v>
      </c>
      <c r="BY1757">
        <v>3</v>
      </c>
      <c r="BZ1757">
        <v>190</v>
      </c>
      <c r="CA1757">
        <v>190</v>
      </c>
      <c r="CB1757">
        <v>14.7</v>
      </c>
      <c r="CC1757">
        <v>14.7</v>
      </c>
      <c r="CD1757">
        <v>8.9</v>
      </c>
      <c r="CE1757">
        <v>0</v>
      </c>
      <c r="CF1757">
        <v>14.7</v>
      </c>
      <c r="CG1757">
        <v>8.9</v>
      </c>
      <c r="CH1757">
        <v>14.7</v>
      </c>
      <c r="CI1757">
        <v>21.1</v>
      </c>
      <c r="CJ1757">
        <v>21.1</v>
      </c>
      <c r="CK1757">
        <v>21.1</v>
      </c>
      <c r="CL1757">
        <v>8.9</v>
      </c>
      <c r="CM1757">
        <v>14.7</v>
      </c>
      <c r="CN1757">
        <v>21.1</v>
      </c>
      <c r="CO1757">
        <v>2.22787082344439E-2</v>
      </c>
      <c r="CP1757">
        <v>0.114959064112933</v>
      </c>
      <c r="CQ1757">
        <v>0.232721658158837</v>
      </c>
      <c r="CR1757">
        <v>0.96712508361203997</v>
      </c>
      <c r="CS1757">
        <v>-3.3999443054199198E-2</v>
      </c>
      <c r="CT1757">
        <v>-6.5921538523331102E-2</v>
      </c>
      <c r="CU1757">
        <v>0.80935222052067401</v>
      </c>
      <c r="CV1757">
        <v>-0.16495927174885899</v>
      </c>
      <c r="CW1757">
        <v>-0.31227629572215898</v>
      </c>
      <c r="CX1757">
        <v>0.74775876366377703</v>
      </c>
      <c r="CY1757">
        <v>0.455209096272785</v>
      </c>
      <c r="CZ1757">
        <v>0.59286634631866897</v>
      </c>
    </row>
    <row r="1758" spans="1:104" x14ac:dyDescent="0.3">
      <c r="A1758" t="s">
        <v>384</v>
      </c>
      <c r="B1758" t="s">
        <v>385</v>
      </c>
      <c r="C1758" s="50">
        <v>0.84659165865701735</v>
      </c>
      <c r="D1758" s="51">
        <v>-0.24026182082285508</v>
      </c>
      <c r="E1758" s="52">
        <v>0.76751665265587687</v>
      </c>
      <c r="F1758" s="53">
        <v>0.114912192947716</v>
      </c>
      <c r="G1758" s="41">
        <v>1.5848431293285179</v>
      </c>
      <c r="H1758" s="43">
        <v>0.66434004683783643</v>
      </c>
      <c r="I1758" s="39">
        <v>3.2395377877180526E-2</v>
      </c>
      <c r="J1758" s="40">
        <v>1.4895169498437599</v>
      </c>
      <c r="K1758" t="s">
        <v>386</v>
      </c>
      <c r="L1758" t="s">
        <v>387</v>
      </c>
      <c r="M1758" s="13" t="str">
        <f>IFERROR(IF(SEARCH(M$1,$L1758),1,"no"),"-")</f>
        <v>-</v>
      </c>
      <c r="N1758" s="14">
        <f>IFERROR(IF(SEARCH(N$1,$L1758),1,"no"),"-")</f>
        <v>1</v>
      </c>
      <c r="O1758" s="14" t="str">
        <f>IFERROR(IF(SEARCH(O$1,$L1758),1,"no"),"-")</f>
        <v>-</v>
      </c>
      <c r="P1758" s="15">
        <v>108230000</v>
      </c>
      <c r="Q1758" s="16">
        <v>110980000</v>
      </c>
      <c r="R1758" s="16">
        <v>269980000</v>
      </c>
      <c r="S1758" s="16">
        <v>218290000</v>
      </c>
      <c r="T1758" s="17">
        <v>4</v>
      </c>
      <c r="U1758" s="18">
        <v>159710000</v>
      </c>
      <c r="V1758" s="19">
        <v>147780000</v>
      </c>
      <c r="W1758" s="19">
        <v>141720000</v>
      </c>
      <c r="Y1758" s="19" t="s">
        <v>104</v>
      </c>
      <c r="Z1758" s="19" t="str">
        <f>IF(X1758=Y1758,"Both UP","")</f>
        <v/>
      </c>
      <c r="AB1758" s="20">
        <v>3</v>
      </c>
      <c r="AC1758" s="32">
        <v>99787000</v>
      </c>
      <c r="AD1758" s="33">
        <v>81656000</v>
      </c>
      <c r="AE1758" s="33">
        <v>117880000</v>
      </c>
      <c r="AF1758" s="34">
        <v>3</v>
      </c>
      <c r="AG1758" s="24">
        <v>142210000</v>
      </c>
      <c r="AH1758" s="24">
        <v>142110000</v>
      </c>
      <c r="AI1758" s="24">
        <v>190060000</v>
      </c>
      <c r="AJ1758" s="25">
        <v>3</v>
      </c>
      <c r="AK1758">
        <v>26.689525604248001</v>
      </c>
      <c r="AL1758">
        <v>26.725725173950199</v>
      </c>
      <c r="AM1758">
        <v>28.008277893066399</v>
      </c>
      <c r="AN1758">
        <v>27.7016716003418</v>
      </c>
      <c r="AO1758">
        <v>27.250879287719702</v>
      </c>
      <c r="AP1758">
        <v>27.1388759613037</v>
      </c>
      <c r="AQ1758">
        <v>27.078468322753899</v>
      </c>
      <c r="AR1758">
        <v>26.5723476409912</v>
      </c>
      <c r="AS1758">
        <v>26.283056259155298</v>
      </c>
      <c r="AT1758">
        <v>26.812744140625</v>
      </c>
      <c r="AU1758">
        <v>27.083448410034201</v>
      </c>
      <c r="AV1758">
        <v>27.082433700561499</v>
      </c>
      <c r="AW1758">
        <v>27.501880645751999</v>
      </c>
      <c r="AX1758">
        <v>5</v>
      </c>
      <c r="AY1758">
        <v>5</v>
      </c>
      <c r="AZ1758">
        <v>5</v>
      </c>
      <c r="BA1758">
        <v>25.8</v>
      </c>
      <c r="BB1758">
        <v>25.8</v>
      </c>
      <c r="BC1758">
        <v>25.8</v>
      </c>
      <c r="BD1758">
        <v>23.503</v>
      </c>
      <c r="BE1758">
        <v>0</v>
      </c>
      <c r="BF1758">
        <v>15.541</v>
      </c>
      <c r="BG1758">
        <v>1283800000</v>
      </c>
      <c r="BH1758">
        <v>23</v>
      </c>
      <c r="BI1758">
        <v>5</v>
      </c>
      <c r="BJ1758">
        <v>5</v>
      </c>
      <c r="BK1758">
        <v>5</v>
      </c>
      <c r="BL1758" t="s">
        <v>388</v>
      </c>
      <c r="BM1758">
        <v>5</v>
      </c>
      <c r="BN1758">
        <v>4</v>
      </c>
      <c r="BO1758">
        <v>2</v>
      </c>
      <c r="BP1758">
        <v>2</v>
      </c>
      <c r="BQ1758">
        <v>5</v>
      </c>
      <c r="BR1758">
        <v>3</v>
      </c>
      <c r="BS1758">
        <v>4</v>
      </c>
      <c r="BT1758">
        <v>3</v>
      </c>
      <c r="BU1758">
        <v>3</v>
      </c>
      <c r="BV1758">
        <v>4</v>
      </c>
      <c r="BW1758">
        <v>4</v>
      </c>
      <c r="BX1758">
        <v>3</v>
      </c>
      <c r="BY1758">
        <v>4</v>
      </c>
      <c r="BZ1758">
        <v>209</v>
      </c>
      <c r="CA1758">
        <v>209</v>
      </c>
      <c r="CB1758">
        <v>25.8</v>
      </c>
      <c r="CC1758">
        <v>21.1</v>
      </c>
      <c r="CD1758">
        <v>10</v>
      </c>
      <c r="CE1758">
        <v>10</v>
      </c>
      <c r="CF1758">
        <v>25.8</v>
      </c>
      <c r="CG1758">
        <v>16.3</v>
      </c>
      <c r="CH1758">
        <v>21.1</v>
      </c>
      <c r="CI1758">
        <v>16.3</v>
      </c>
      <c r="CJ1758">
        <v>17.2</v>
      </c>
      <c r="CK1758">
        <v>21.1</v>
      </c>
      <c r="CL1758">
        <v>21.1</v>
      </c>
      <c r="CM1758">
        <v>16.3</v>
      </c>
      <c r="CN1758">
        <v>21.1</v>
      </c>
      <c r="CO1758">
        <v>0.84158718327860604</v>
      </c>
      <c r="CP1758">
        <v>0.114912192947716</v>
      </c>
      <c r="CQ1758">
        <v>1.4895169498437599</v>
      </c>
      <c r="CR1758">
        <v>0.692583333333333</v>
      </c>
      <c r="CS1758">
        <v>0.72525072097778298</v>
      </c>
      <c r="CT1758">
        <v>1.7309408681699801</v>
      </c>
      <c r="CU1758">
        <v>0.80915422885572097</v>
      </c>
      <c r="CV1758">
        <v>0.12522554397582999</v>
      </c>
      <c r="CW1758">
        <v>0.31216069018519998</v>
      </c>
      <c r="CX1758">
        <v>7.7431578947368407E-2</v>
      </c>
      <c r="CY1758">
        <v>-0.66653823852539096</v>
      </c>
      <c r="CZ1758">
        <v>-3.2162624468518999</v>
      </c>
    </row>
    <row r="1759" spans="1:104" x14ac:dyDescent="0.3">
      <c r="A1759" t="s">
        <v>6800</v>
      </c>
      <c r="B1759" t="s">
        <v>6801</v>
      </c>
      <c r="C1759" s="50">
        <v>0.89719527093629758</v>
      </c>
      <c r="D1759" s="51">
        <v>-0.15650607880416265</v>
      </c>
      <c r="E1759" s="52">
        <v>0.76778617972393404</v>
      </c>
      <c r="F1759" s="53">
        <v>0.11475970951954198</v>
      </c>
      <c r="G1759" s="50">
        <v>0.91664172058857396</v>
      </c>
      <c r="H1759" s="54">
        <v>-0.12557014398153679</v>
      </c>
      <c r="I1759" s="55">
        <v>0.50826388188498983</v>
      </c>
      <c r="J1759" s="56">
        <v>0.29391075092166397</v>
      </c>
      <c r="K1759" t="s">
        <v>6802</v>
      </c>
      <c r="L1759" t="s">
        <v>6803</v>
      </c>
      <c r="M1759" s="13" t="str">
        <f>IFERROR(IF(SEARCH(M$1,$L1759),1,"no"),"-")</f>
        <v>-</v>
      </c>
      <c r="N1759" s="14" t="str">
        <f>IFERROR(IF(SEARCH(N$1,$L1759),1,"no"),"-")</f>
        <v>-</v>
      </c>
      <c r="O1759" s="14" t="str">
        <f>IFERROR(IF(SEARCH(O$1,$L1759),1,"no"),"-")</f>
        <v>-</v>
      </c>
      <c r="P1759" s="15">
        <v>1192100000</v>
      </c>
      <c r="Q1759" s="16">
        <v>1280100000</v>
      </c>
      <c r="R1759" s="16">
        <v>865270000</v>
      </c>
      <c r="S1759" s="16">
        <v>561540000</v>
      </c>
      <c r="T1759" s="17">
        <v>4</v>
      </c>
      <c r="U1759" s="18">
        <v>987910000</v>
      </c>
      <c r="V1759" s="19">
        <v>643940000</v>
      </c>
      <c r="W1759" s="19">
        <v>991780000</v>
      </c>
      <c r="AB1759" s="20">
        <v>3</v>
      </c>
      <c r="AC1759" s="32">
        <v>1248500000</v>
      </c>
      <c r="AD1759" s="33">
        <v>955160000</v>
      </c>
      <c r="AE1759" s="33">
        <v>1270500000</v>
      </c>
      <c r="AF1759" s="34">
        <v>3</v>
      </c>
      <c r="AG1759" s="24">
        <v>1116700000</v>
      </c>
      <c r="AH1759" s="24">
        <v>922360000</v>
      </c>
      <c r="AI1759" s="24">
        <v>1145500000</v>
      </c>
      <c r="AJ1759" s="25">
        <v>3</v>
      </c>
      <c r="AK1759">
        <v>30.150857925415</v>
      </c>
      <c r="AL1759">
        <v>30.253608703613299</v>
      </c>
      <c r="AM1759">
        <v>29.688575744628899</v>
      </c>
      <c r="AN1759">
        <v>29.064813613891602</v>
      </c>
      <c r="AO1759">
        <v>29.879804611206101</v>
      </c>
      <c r="AP1759">
        <v>29.2623500823975</v>
      </c>
      <c r="AQ1759">
        <v>29.885444641113299</v>
      </c>
      <c r="AR1759">
        <v>30.2175483703613</v>
      </c>
      <c r="AS1759">
        <v>29.8311672210693</v>
      </c>
      <c r="AT1759">
        <v>30.242748260498001</v>
      </c>
      <c r="AU1759">
        <v>30.056594848632798</v>
      </c>
      <c r="AV1759">
        <v>29.780754089355501</v>
      </c>
      <c r="AW1759">
        <v>30.093330383300799</v>
      </c>
      <c r="AX1759">
        <v>8</v>
      </c>
      <c r="AY1759">
        <v>8</v>
      </c>
      <c r="AZ1759">
        <v>8</v>
      </c>
      <c r="BA1759">
        <v>43.6</v>
      </c>
      <c r="BB1759">
        <v>43.6</v>
      </c>
      <c r="BC1759">
        <v>43.6</v>
      </c>
      <c r="BD1759">
        <v>24.408999999999999</v>
      </c>
      <c r="BE1759">
        <v>0</v>
      </c>
      <c r="BF1759">
        <v>92.064999999999998</v>
      </c>
      <c r="BG1759">
        <v>8895300000</v>
      </c>
      <c r="BH1759">
        <v>83</v>
      </c>
      <c r="BI1759">
        <v>8</v>
      </c>
      <c r="BJ1759">
        <v>8</v>
      </c>
      <c r="BK1759">
        <v>8</v>
      </c>
      <c r="BL1759" t="s">
        <v>6804</v>
      </c>
      <c r="BM1759">
        <v>8</v>
      </c>
      <c r="BN1759">
        <v>7</v>
      </c>
      <c r="BO1759">
        <v>6</v>
      </c>
      <c r="BP1759">
        <v>5</v>
      </c>
      <c r="BQ1759">
        <v>7</v>
      </c>
      <c r="BR1759">
        <v>6</v>
      </c>
      <c r="BS1759">
        <v>7</v>
      </c>
      <c r="BT1759">
        <v>7</v>
      </c>
      <c r="BU1759">
        <v>7</v>
      </c>
      <c r="BV1759">
        <v>6</v>
      </c>
      <c r="BW1759">
        <v>6</v>
      </c>
      <c r="BX1759">
        <v>6</v>
      </c>
      <c r="BY1759">
        <v>6</v>
      </c>
      <c r="BZ1759">
        <v>218</v>
      </c>
      <c r="CA1759">
        <v>218</v>
      </c>
      <c r="CB1759">
        <v>43.6</v>
      </c>
      <c r="CC1759">
        <v>43.6</v>
      </c>
      <c r="CD1759">
        <v>38.5</v>
      </c>
      <c r="CE1759">
        <v>35.799999999999997</v>
      </c>
      <c r="CF1759">
        <v>43.6</v>
      </c>
      <c r="CG1759">
        <v>20.6</v>
      </c>
      <c r="CH1759">
        <v>43.6</v>
      </c>
      <c r="CI1759">
        <v>43.6</v>
      </c>
      <c r="CJ1759">
        <v>43.6</v>
      </c>
      <c r="CK1759">
        <v>34.4</v>
      </c>
      <c r="CL1759">
        <v>43.1</v>
      </c>
      <c r="CM1759">
        <v>34.4</v>
      </c>
      <c r="CN1759">
        <v>43.1</v>
      </c>
      <c r="CO1759">
        <v>0.39116240091763199</v>
      </c>
      <c r="CP1759">
        <v>0.11475970951954199</v>
      </c>
      <c r="CQ1759">
        <v>0.29391075092166402</v>
      </c>
      <c r="CR1759">
        <v>0.67360538116591895</v>
      </c>
      <c r="CS1759">
        <v>-0.307690620422363</v>
      </c>
      <c r="CT1759">
        <v>-0.90638367930881003</v>
      </c>
      <c r="CU1759">
        <v>0.80910175975516496</v>
      </c>
      <c r="CV1759">
        <v>0.11359755198160899</v>
      </c>
      <c r="CW1759">
        <v>0.31178454458466998</v>
      </c>
      <c r="CX1759">
        <v>0.67530120481927702</v>
      </c>
      <c r="CY1759">
        <v>0.120261510213215</v>
      </c>
      <c r="CZ1759">
        <v>0.72559572259673299</v>
      </c>
    </row>
    <row r="1760" spans="1:104" x14ac:dyDescent="0.3">
      <c r="A1760" t="s">
        <v>1940</v>
      </c>
      <c r="B1760" t="s">
        <v>1941</v>
      </c>
      <c r="C1760" s="50">
        <v>1.0273254272839378</v>
      </c>
      <c r="D1760" s="51">
        <v>3.8893258540226586E-2</v>
      </c>
      <c r="E1760" s="52">
        <v>0.77013631760876999</v>
      </c>
      <c r="F1760" s="53">
        <v>0.11343239593731499</v>
      </c>
      <c r="G1760" s="41">
        <v>0.90175978501148624</v>
      </c>
      <c r="H1760" s="43">
        <v>-0.14918492208000034</v>
      </c>
      <c r="I1760" s="39">
        <v>1.9267466296226266E-3</v>
      </c>
      <c r="J1760" s="40">
        <v>2.7151753920344799</v>
      </c>
      <c r="K1760" t="s">
        <v>1942</v>
      </c>
      <c r="L1760" t="s">
        <v>1943</v>
      </c>
      <c r="M1760" s="13" t="str">
        <f>IFERROR(IF(SEARCH(M$1,$L1760),1,"no"),"-")</f>
        <v>-</v>
      </c>
      <c r="N1760" s="14" t="str">
        <f>IFERROR(IF(SEARCH(N$1,$L1760),1,"no"),"-")</f>
        <v>-</v>
      </c>
      <c r="O1760" s="14" t="str">
        <f>IFERROR(IF(SEARCH(O$1,$L1760),1,"no"),"-")</f>
        <v>-</v>
      </c>
      <c r="P1760" s="15">
        <v>1606100000</v>
      </c>
      <c r="Q1760" s="16">
        <v>1821000000</v>
      </c>
      <c r="R1760" s="16">
        <v>973920000</v>
      </c>
      <c r="S1760" s="16">
        <v>805120000</v>
      </c>
      <c r="T1760" s="17">
        <v>4</v>
      </c>
      <c r="U1760" s="18">
        <v>1307600000</v>
      </c>
      <c r="V1760" s="19">
        <v>1145500000</v>
      </c>
      <c r="W1760" s="19">
        <v>1558200000</v>
      </c>
      <c r="AB1760" s="20">
        <v>3</v>
      </c>
      <c r="AC1760" s="32">
        <v>1547200000</v>
      </c>
      <c r="AD1760" s="33">
        <v>1543100000</v>
      </c>
      <c r="AE1760" s="33">
        <v>1523900000</v>
      </c>
      <c r="AF1760" s="34">
        <v>3</v>
      </c>
      <c r="AG1760" s="24">
        <v>1419900000</v>
      </c>
      <c r="AH1760" s="24">
        <v>1355000000</v>
      </c>
      <c r="AI1760" s="24">
        <v>1386000000</v>
      </c>
      <c r="AJ1760" s="25">
        <v>3</v>
      </c>
      <c r="AK1760">
        <v>30.580915451049801</v>
      </c>
      <c r="AL1760">
        <v>30.762083053588899</v>
      </c>
      <c r="AM1760">
        <v>29.859228134155298</v>
      </c>
      <c r="AN1760">
        <v>29.584629058837901</v>
      </c>
      <c r="AO1760">
        <v>30.284275054931602</v>
      </c>
      <c r="AP1760">
        <v>30.093330383300799</v>
      </c>
      <c r="AQ1760">
        <v>30.537233352661101</v>
      </c>
      <c r="AR1760">
        <v>30.527011871337901</v>
      </c>
      <c r="AS1760">
        <v>30.5231838226318</v>
      </c>
      <c r="AT1760">
        <v>30.505121231079102</v>
      </c>
      <c r="AU1760">
        <v>30.403142929077099</v>
      </c>
      <c r="AV1760">
        <v>30.335645675659201</v>
      </c>
      <c r="AW1760">
        <v>30.368280410766602</v>
      </c>
      <c r="AX1760">
        <v>15</v>
      </c>
      <c r="AY1760">
        <v>15</v>
      </c>
      <c r="AZ1760">
        <v>15</v>
      </c>
      <c r="BA1760">
        <v>55.9</v>
      </c>
      <c r="BB1760">
        <v>55.9</v>
      </c>
      <c r="BC1760">
        <v>55.9</v>
      </c>
      <c r="BD1760">
        <v>38.094999999999999</v>
      </c>
      <c r="BE1760">
        <v>0</v>
      </c>
      <c r="BF1760">
        <v>218.43</v>
      </c>
      <c r="BG1760">
        <v>12439000000</v>
      </c>
      <c r="BH1760">
        <v>129</v>
      </c>
      <c r="BI1760">
        <v>15</v>
      </c>
      <c r="BJ1760">
        <v>15</v>
      </c>
      <c r="BK1760">
        <v>15</v>
      </c>
      <c r="BL1760" t="s">
        <v>1944</v>
      </c>
      <c r="BM1760">
        <v>13</v>
      </c>
      <c r="BN1760">
        <v>12</v>
      </c>
      <c r="BO1760">
        <v>8</v>
      </c>
      <c r="BP1760">
        <v>10</v>
      </c>
      <c r="BQ1760">
        <v>11</v>
      </c>
      <c r="BR1760">
        <v>8</v>
      </c>
      <c r="BS1760">
        <v>10</v>
      </c>
      <c r="BT1760">
        <v>10</v>
      </c>
      <c r="BU1760">
        <v>11</v>
      </c>
      <c r="BV1760">
        <v>8</v>
      </c>
      <c r="BW1760">
        <v>7</v>
      </c>
      <c r="BX1760">
        <v>7</v>
      </c>
      <c r="BY1760">
        <v>8</v>
      </c>
      <c r="BZ1760">
        <v>354</v>
      </c>
      <c r="CA1760">
        <v>354</v>
      </c>
      <c r="CB1760">
        <v>49.2</v>
      </c>
      <c r="CC1760">
        <v>48.9</v>
      </c>
      <c r="CD1760">
        <v>38.1</v>
      </c>
      <c r="CE1760">
        <v>42.1</v>
      </c>
      <c r="CF1760">
        <v>43.2</v>
      </c>
      <c r="CG1760">
        <v>35.9</v>
      </c>
      <c r="CH1760">
        <v>36.700000000000003</v>
      </c>
      <c r="CI1760">
        <v>39.799999999999997</v>
      </c>
      <c r="CJ1760">
        <v>46.3</v>
      </c>
      <c r="CK1760">
        <v>31.6</v>
      </c>
      <c r="CL1760">
        <v>27.4</v>
      </c>
      <c r="CM1760">
        <v>27.4</v>
      </c>
      <c r="CN1760">
        <v>28.5</v>
      </c>
      <c r="CO1760">
        <v>0.42063479704134299</v>
      </c>
      <c r="CP1760">
        <v>0.11343239593731499</v>
      </c>
      <c r="CQ1760">
        <v>2.7151753920344799</v>
      </c>
      <c r="CR1760">
        <v>0.65729122807017504</v>
      </c>
      <c r="CS1760">
        <v>-0.32172505060831802</v>
      </c>
      <c r="CT1760">
        <v>-0.96331076972822205</v>
      </c>
      <c r="CU1760">
        <v>0.81202294455066903</v>
      </c>
      <c r="CV1760">
        <v>-0.108232339223225</v>
      </c>
      <c r="CW1760">
        <v>-0.30850693966220599</v>
      </c>
      <c r="CX1760">
        <v>2.3802469135802501E-2</v>
      </c>
      <c r="CY1760">
        <v>0.14941596984863301</v>
      </c>
      <c r="CZ1760">
        <v>7.2447037879317797</v>
      </c>
    </row>
    <row r="1761" spans="1:104" x14ac:dyDescent="0.3">
      <c r="A1761" t="s">
        <v>751</v>
      </c>
      <c r="B1761" t="s">
        <v>136</v>
      </c>
      <c r="C1761" s="50">
        <v>0.89304037687627547</v>
      </c>
      <c r="D1761" s="51">
        <v>-0.16320268975106403</v>
      </c>
      <c r="E1761" s="52">
        <v>0.77026569906985787</v>
      </c>
      <c r="F1761" s="53">
        <v>0.113359441404492</v>
      </c>
      <c r="G1761" s="41">
        <v>1.4316282723222147</v>
      </c>
      <c r="H1761" s="43">
        <v>0.51765694002109752</v>
      </c>
      <c r="I1761" s="39">
        <v>2.6404083479370892E-2</v>
      </c>
      <c r="J1761" s="40">
        <v>1.57832890284922</v>
      </c>
      <c r="K1761" t="s">
        <v>418</v>
      </c>
      <c r="L1761" t="s">
        <v>419</v>
      </c>
      <c r="M1761" s="13" t="str">
        <f>IFERROR(IF(SEARCH(M$1,$L1761),1,"no"),"-")</f>
        <v>-</v>
      </c>
      <c r="N1761" s="14" t="str">
        <f>IFERROR(IF(SEARCH(N$1,$L1761),1,"no"),"-")</f>
        <v>-</v>
      </c>
      <c r="O1761" s="14" t="str">
        <f>IFERROR(IF(SEARCH(O$1,$L1761),1,"no"),"-")</f>
        <v>-</v>
      </c>
      <c r="P1761" s="15">
        <v>247430000</v>
      </c>
      <c r="Q1761" s="16">
        <v>253550000</v>
      </c>
      <c r="R1761" s="16">
        <v>373870000</v>
      </c>
      <c r="S1761" s="16">
        <v>523310000</v>
      </c>
      <c r="T1761" s="17">
        <v>4</v>
      </c>
      <c r="U1761" s="18">
        <v>310480000</v>
      </c>
      <c r="V1761" s="19">
        <v>334000000</v>
      </c>
      <c r="W1761" s="19">
        <v>291980000</v>
      </c>
      <c r="AB1761" s="20">
        <v>3</v>
      </c>
      <c r="AC1761" s="32">
        <v>223900000</v>
      </c>
      <c r="AD1761" s="33">
        <v>283950000</v>
      </c>
      <c r="AE1761" s="33">
        <v>230540000</v>
      </c>
      <c r="AF1761" s="34">
        <v>3</v>
      </c>
      <c r="AG1761" s="24">
        <v>401240000</v>
      </c>
      <c r="AH1761" s="24">
        <v>343570000</v>
      </c>
      <c r="AI1761" s="24">
        <v>312290000</v>
      </c>
      <c r="AJ1761" s="25">
        <v>3</v>
      </c>
      <c r="AK1761">
        <v>27.882444381713899</v>
      </c>
      <c r="AL1761">
        <v>27.9176940917969</v>
      </c>
      <c r="AM1761">
        <v>28.477960586547901</v>
      </c>
      <c r="AN1761">
        <v>28.963090896606399</v>
      </c>
      <c r="AO1761">
        <v>28.209924697876001</v>
      </c>
      <c r="AP1761">
        <v>28.315273284912099</v>
      </c>
      <c r="AQ1761">
        <v>28.121294021606399</v>
      </c>
      <c r="AR1761">
        <v>27.738279342651399</v>
      </c>
      <c r="AS1761">
        <v>28.081062316894499</v>
      </c>
      <c r="AT1761">
        <v>27.780441284179702</v>
      </c>
      <c r="AU1761">
        <v>28.579889297485401</v>
      </c>
      <c r="AV1761">
        <v>28.356029510498001</v>
      </c>
      <c r="AW1761">
        <v>28.218311309814499</v>
      </c>
      <c r="AX1761">
        <v>12</v>
      </c>
      <c r="AY1761">
        <v>12</v>
      </c>
      <c r="AZ1761">
        <v>12</v>
      </c>
      <c r="BA1761">
        <v>32.799999999999997</v>
      </c>
      <c r="BB1761">
        <v>32.799999999999997</v>
      </c>
      <c r="BC1761">
        <v>32.799999999999997</v>
      </c>
      <c r="BD1761">
        <v>59.813000000000002</v>
      </c>
      <c r="BE1761">
        <v>0</v>
      </c>
      <c r="BF1761">
        <v>44.067999999999998</v>
      </c>
      <c r="BG1761">
        <v>2735800000</v>
      </c>
      <c r="BH1761">
        <v>49</v>
      </c>
      <c r="BI1761">
        <v>12</v>
      </c>
      <c r="BJ1761">
        <v>12</v>
      </c>
      <c r="BK1761">
        <v>12</v>
      </c>
      <c r="BL1761" t="s">
        <v>752</v>
      </c>
      <c r="BM1761">
        <v>3</v>
      </c>
      <c r="BN1761">
        <v>7</v>
      </c>
      <c r="BO1761">
        <v>4</v>
      </c>
      <c r="BP1761">
        <v>3</v>
      </c>
      <c r="BQ1761">
        <v>8</v>
      </c>
      <c r="BR1761">
        <v>9</v>
      </c>
      <c r="BS1761">
        <v>5</v>
      </c>
      <c r="BT1761">
        <v>7</v>
      </c>
      <c r="BU1761">
        <v>9</v>
      </c>
      <c r="BV1761">
        <v>4</v>
      </c>
      <c r="BW1761">
        <v>4</v>
      </c>
      <c r="BX1761">
        <v>6</v>
      </c>
      <c r="BY1761">
        <v>7</v>
      </c>
      <c r="BZ1761">
        <v>537</v>
      </c>
      <c r="CA1761">
        <v>537</v>
      </c>
      <c r="CB1761">
        <v>6.3</v>
      </c>
      <c r="CC1761">
        <v>17.899999999999999</v>
      </c>
      <c r="CD1761">
        <v>11</v>
      </c>
      <c r="CE1761">
        <v>6.7</v>
      </c>
      <c r="CF1761">
        <v>20.7</v>
      </c>
      <c r="CG1761">
        <v>24.2</v>
      </c>
      <c r="CH1761">
        <v>11.9</v>
      </c>
      <c r="CI1761">
        <v>16.899999999999999</v>
      </c>
      <c r="CJ1761">
        <v>24.2</v>
      </c>
      <c r="CK1761">
        <v>10.199999999999999</v>
      </c>
      <c r="CL1761">
        <v>11</v>
      </c>
      <c r="CM1761">
        <v>18.600000000000001</v>
      </c>
      <c r="CN1761">
        <v>17.5</v>
      </c>
      <c r="CO1761">
        <v>0.65661352301393705</v>
      </c>
      <c r="CP1761">
        <v>0.113359441404492</v>
      </c>
      <c r="CQ1761">
        <v>1.57832890284922</v>
      </c>
      <c r="CR1761">
        <v>0.62598670465337103</v>
      </c>
      <c r="CS1761">
        <v>0.44370317459106401</v>
      </c>
      <c r="CT1761">
        <v>1.3996984805808099</v>
      </c>
      <c r="CU1761">
        <v>0.811637753152465</v>
      </c>
      <c r="CV1761">
        <v>9.4800154368083894E-2</v>
      </c>
      <c r="CW1761">
        <v>0.308326612283912</v>
      </c>
      <c r="CX1761">
        <v>6.9297709923664103E-2</v>
      </c>
      <c r="CY1761">
        <v>-0.51814905802408995</v>
      </c>
      <c r="CZ1761">
        <v>-3.4354250492251799</v>
      </c>
    </row>
    <row r="1762" spans="1:104" x14ac:dyDescent="0.3">
      <c r="A1762" t="s">
        <v>5495</v>
      </c>
      <c r="B1762" t="s">
        <v>5496</v>
      </c>
      <c r="C1762" s="50">
        <v>1.0249559511930975</v>
      </c>
      <c r="D1762" s="51">
        <v>3.5561909378715575E-2</v>
      </c>
      <c r="E1762" s="52">
        <v>0.7719924335977193</v>
      </c>
      <c r="F1762" s="53">
        <v>0.112386956222375</v>
      </c>
      <c r="G1762" s="50">
        <v>1.1152948183442524</v>
      </c>
      <c r="H1762" s="54">
        <v>0.15742512426374505</v>
      </c>
      <c r="I1762" s="55">
        <v>0.22896194222795774</v>
      </c>
      <c r="J1762" s="56">
        <v>0.64023669955518003</v>
      </c>
      <c r="K1762" t="s">
        <v>5497</v>
      </c>
      <c r="L1762" t="s">
        <v>5498</v>
      </c>
      <c r="M1762" s="13" t="str">
        <f>IFERROR(IF(SEARCH(M$1,$L1762),1,"no"),"-")</f>
        <v>-</v>
      </c>
      <c r="N1762" s="14" t="str">
        <f>IFERROR(IF(SEARCH(N$1,$L1762),1,"no"),"-")</f>
        <v>-</v>
      </c>
      <c r="O1762" s="14" t="str">
        <f>IFERROR(IF(SEARCH(O$1,$L1762),1,"no"),"-")</f>
        <v>-</v>
      </c>
      <c r="P1762" s="15">
        <v>2902700000</v>
      </c>
      <c r="Q1762" s="16">
        <v>2406100000</v>
      </c>
      <c r="R1762" s="16">
        <v>3005000000</v>
      </c>
      <c r="S1762" s="16">
        <v>3812900000</v>
      </c>
      <c r="T1762" s="17">
        <v>4</v>
      </c>
      <c r="U1762" s="18">
        <v>3394100000</v>
      </c>
      <c r="V1762" s="19">
        <v>2960300000</v>
      </c>
      <c r="W1762" s="19">
        <v>2967600000</v>
      </c>
      <c r="AB1762" s="20">
        <v>3</v>
      </c>
      <c r="AC1762" s="32">
        <v>2814400000</v>
      </c>
      <c r="AD1762" s="33">
        <v>2628700000</v>
      </c>
      <c r="AE1762" s="33">
        <v>2951900000</v>
      </c>
      <c r="AF1762" s="34">
        <v>3</v>
      </c>
      <c r="AG1762" s="24">
        <v>3494600000</v>
      </c>
      <c r="AH1762" s="24">
        <v>3092900000</v>
      </c>
      <c r="AI1762" s="24">
        <v>2775400000</v>
      </c>
      <c r="AJ1762" s="25">
        <v>3</v>
      </c>
      <c r="AK1762">
        <v>31.434747695922901</v>
      </c>
      <c r="AL1762">
        <v>31.164049148559599</v>
      </c>
      <c r="AM1762">
        <v>31.484718322753899</v>
      </c>
      <c r="AN1762">
        <v>31.828241348266602</v>
      </c>
      <c r="AO1762">
        <v>31.6603813171387</v>
      </c>
      <c r="AP1762">
        <v>31.463096618652301</v>
      </c>
      <c r="AQ1762">
        <v>31.466650009155298</v>
      </c>
      <c r="AR1762">
        <v>31.390180587768601</v>
      </c>
      <c r="AS1762">
        <v>31.291702270507798</v>
      </c>
      <c r="AT1762">
        <v>31.4589958190918</v>
      </c>
      <c r="AU1762">
        <v>31.702480316162099</v>
      </c>
      <c r="AV1762">
        <v>31.526313781738299</v>
      </c>
      <c r="AW1762">
        <v>31.370048522949201</v>
      </c>
      <c r="AX1762">
        <v>43</v>
      </c>
      <c r="AY1762">
        <v>43</v>
      </c>
      <c r="AZ1762">
        <v>43</v>
      </c>
      <c r="BA1762">
        <v>51.5</v>
      </c>
      <c r="BB1762">
        <v>51.5</v>
      </c>
      <c r="BC1762">
        <v>51.5</v>
      </c>
      <c r="BD1762">
        <v>89.197000000000003</v>
      </c>
      <c r="BE1762">
        <v>0</v>
      </c>
      <c r="BF1762">
        <v>273.97000000000003</v>
      </c>
      <c r="BG1762">
        <v>26399000000</v>
      </c>
      <c r="BH1762">
        <v>289</v>
      </c>
      <c r="BI1762">
        <v>43</v>
      </c>
      <c r="BJ1762">
        <v>43</v>
      </c>
      <c r="BK1762">
        <v>43</v>
      </c>
      <c r="BL1762" t="s">
        <v>5499</v>
      </c>
      <c r="BM1762">
        <v>29</v>
      </c>
      <c r="BN1762">
        <v>31</v>
      </c>
      <c r="BO1762">
        <v>16</v>
      </c>
      <c r="BP1762">
        <v>15</v>
      </c>
      <c r="BQ1762">
        <v>35</v>
      </c>
      <c r="BR1762">
        <v>30</v>
      </c>
      <c r="BS1762">
        <v>30</v>
      </c>
      <c r="BT1762">
        <v>23</v>
      </c>
      <c r="BU1762">
        <v>27</v>
      </c>
      <c r="BV1762">
        <v>29</v>
      </c>
      <c r="BW1762">
        <v>27</v>
      </c>
      <c r="BX1762">
        <v>28</v>
      </c>
      <c r="BY1762">
        <v>31</v>
      </c>
      <c r="BZ1762">
        <v>814</v>
      </c>
      <c r="CA1762">
        <v>814</v>
      </c>
      <c r="CB1762">
        <v>39.6</v>
      </c>
      <c r="CC1762">
        <v>41.3</v>
      </c>
      <c r="CD1762">
        <v>22.7</v>
      </c>
      <c r="CE1762">
        <v>24.2</v>
      </c>
      <c r="CF1762">
        <v>46.7</v>
      </c>
      <c r="CG1762">
        <v>38.9</v>
      </c>
      <c r="CH1762">
        <v>37.5</v>
      </c>
      <c r="CI1762">
        <v>31.9</v>
      </c>
      <c r="CJ1762">
        <v>37</v>
      </c>
      <c r="CK1762">
        <v>39.700000000000003</v>
      </c>
      <c r="CL1762">
        <v>31.6</v>
      </c>
      <c r="CM1762">
        <v>33.700000000000003</v>
      </c>
      <c r="CN1762">
        <v>35.9</v>
      </c>
      <c r="CO1762">
        <v>0.23448984531339301</v>
      </c>
      <c r="CP1762">
        <v>0.112386956222375</v>
      </c>
      <c r="CQ1762">
        <v>0.64023669955518003</v>
      </c>
      <c r="CR1762">
        <v>0.75928273413226799</v>
      </c>
      <c r="CS1762">
        <v>9.7646236419677707E-2</v>
      </c>
      <c r="CT1762">
        <v>0.58687036362409895</v>
      </c>
      <c r="CU1762">
        <v>0.81366844919786097</v>
      </c>
      <c r="CV1762">
        <v>-5.21035194396973E-2</v>
      </c>
      <c r="CW1762">
        <v>-0.30592107678388403</v>
      </c>
      <c r="CX1762">
        <v>0.33666178953292097</v>
      </c>
      <c r="CY1762">
        <v>-0.15265464782714799</v>
      </c>
      <c r="CZ1762">
        <v>-1.4187733873323201</v>
      </c>
    </row>
    <row r="1763" spans="1:104" x14ac:dyDescent="0.3">
      <c r="A1763" t="s">
        <v>302</v>
      </c>
      <c r="B1763" t="s">
        <v>303</v>
      </c>
      <c r="C1763" s="50">
        <v>1.3748471073625792</v>
      </c>
      <c r="D1763" s="51">
        <v>0.45927118975422798</v>
      </c>
      <c r="E1763" s="52">
        <v>0.77292435581537799</v>
      </c>
      <c r="F1763" s="53">
        <v>0.11186300732291893</v>
      </c>
      <c r="G1763" s="41">
        <v>1.6833785886264279</v>
      </c>
      <c r="H1763" s="43">
        <v>0.7513596725151398</v>
      </c>
      <c r="I1763" s="39">
        <v>3.5014743166647738E-2</v>
      </c>
      <c r="J1763" s="40">
        <v>1.4557490548569501</v>
      </c>
      <c r="K1763" t="s">
        <v>304</v>
      </c>
      <c r="L1763" t="s">
        <v>305</v>
      </c>
      <c r="M1763" s="13" t="str">
        <f>IFERROR(IF(SEARCH(M$1,$L1763),1,"no"),"-")</f>
        <v>-</v>
      </c>
      <c r="N1763" s="14">
        <f>IFERROR(IF(SEARCH(N$1,$L1763),1,"no"),"-")</f>
        <v>1</v>
      </c>
      <c r="O1763" s="14" t="str">
        <f>IFERROR(IF(SEARCH(O$1,$L1763),1,"no"),"-")</f>
        <v>-</v>
      </c>
      <c r="P1763" s="15">
        <v>104130000</v>
      </c>
      <c r="Q1763" s="16">
        <v>95936000</v>
      </c>
      <c r="R1763" s="16">
        <v>117420000</v>
      </c>
      <c r="S1763" s="16">
        <v>120730000</v>
      </c>
      <c r="T1763" s="17">
        <v>4</v>
      </c>
      <c r="U1763" s="18">
        <v>139240000</v>
      </c>
      <c r="W1763" s="19">
        <v>162000000</v>
      </c>
      <c r="Y1763" s="19" t="s">
        <v>104</v>
      </c>
      <c r="Z1763" s="19" t="str">
        <f>IF(X1763=Y1763,"Both UP","")</f>
        <v/>
      </c>
      <c r="AB1763" s="20">
        <v>2</v>
      </c>
      <c r="AC1763" s="32">
        <v>104510000</v>
      </c>
      <c r="AD1763" s="33">
        <v>93082000</v>
      </c>
      <c r="AE1763" s="33">
        <v>140490000</v>
      </c>
      <c r="AF1763" s="34">
        <v>3</v>
      </c>
      <c r="AG1763" s="24">
        <v>161090000</v>
      </c>
      <c r="AH1763" s="24">
        <v>233700000</v>
      </c>
      <c r="AI1763" s="24">
        <v>174330000</v>
      </c>
      <c r="AJ1763" s="25">
        <v>3</v>
      </c>
      <c r="AK1763">
        <v>26.633810043335</v>
      </c>
      <c r="AL1763">
        <v>26.515569686889599</v>
      </c>
      <c r="AM1763">
        <v>26.807102203369102</v>
      </c>
      <c r="AN1763">
        <v>26.8472080230713</v>
      </c>
      <c r="AO1763">
        <v>27.0529975891113</v>
      </c>
      <c r="AP1763">
        <v>26.0723686218262</v>
      </c>
      <c r="AQ1763">
        <v>27.271419525146499</v>
      </c>
      <c r="AR1763">
        <v>26.639066696166999</v>
      </c>
      <c r="AS1763">
        <v>26.471998214721701</v>
      </c>
      <c r="AT1763">
        <v>27.065891265869102</v>
      </c>
      <c r="AU1763">
        <v>27.263292312622099</v>
      </c>
      <c r="AV1763">
        <v>27.800083160400401</v>
      </c>
      <c r="AW1763">
        <v>27.377244949340799</v>
      </c>
      <c r="AX1763">
        <v>5</v>
      </c>
      <c r="AY1763">
        <v>5</v>
      </c>
      <c r="AZ1763">
        <v>5</v>
      </c>
      <c r="BA1763">
        <v>10.9</v>
      </c>
      <c r="BB1763">
        <v>10.9</v>
      </c>
      <c r="BC1763">
        <v>10.9</v>
      </c>
      <c r="BD1763">
        <v>45.283000000000001</v>
      </c>
      <c r="BE1763">
        <v>0</v>
      </c>
      <c r="BF1763">
        <v>18.154</v>
      </c>
      <c r="BG1763">
        <v>1248000000</v>
      </c>
      <c r="BH1763">
        <v>27</v>
      </c>
      <c r="BI1763">
        <v>5</v>
      </c>
      <c r="BJ1763">
        <v>5</v>
      </c>
      <c r="BK1763">
        <v>5</v>
      </c>
      <c r="BL1763" t="s">
        <v>306</v>
      </c>
      <c r="BM1763">
        <v>2</v>
      </c>
      <c r="BN1763">
        <v>2</v>
      </c>
      <c r="BO1763">
        <v>4</v>
      </c>
      <c r="BP1763">
        <v>3</v>
      </c>
      <c r="BQ1763">
        <v>4</v>
      </c>
      <c r="BR1763">
        <v>1</v>
      </c>
      <c r="BS1763">
        <v>2</v>
      </c>
      <c r="BT1763">
        <v>2</v>
      </c>
      <c r="BU1763">
        <v>2</v>
      </c>
      <c r="BV1763">
        <v>2</v>
      </c>
      <c r="BW1763">
        <v>2</v>
      </c>
      <c r="BX1763">
        <v>2</v>
      </c>
      <c r="BY1763">
        <v>2</v>
      </c>
      <c r="BZ1763">
        <v>412</v>
      </c>
      <c r="CA1763">
        <v>412</v>
      </c>
      <c r="CB1763">
        <v>4.9000000000000004</v>
      </c>
      <c r="CC1763">
        <v>4.9000000000000004</v>
      </c>
      <c r="CD1763">
        <v>9.1999999999999993</v>
      </c>
      <c r="CE1763">
        <v>7.3</v>
      </c>
      <c r="CF1763">
        <v>8.5</v>
      </c>
      <c r="CG1763">
        <v>1.5</v>
      </c>
      <c r="CH1763">
        <v>4.9000000000000004</v>
      </c>
      <c r="CI1763">
        <v>4.9000000000000004</v>
      </c>
      <c r="CJ1763">
        <v>4.9000000000000004</v>
      </c>
      <c r="CK1763">
        <v>4.9000000000000004</v>
      </c>
      <c r="CL1763">
        <v>4.9000000000000004</v>
      </c>
      <c r="CM1763">
        <v>4.9000000000000004</v>
      </c>
      <c r="CN1763">
        <v>4.9000000000000004</v>
      </c>
      <c r="CO1763">
        <v>4.94140441581244E-2</v>
      </c>
      <c r="CP1763">
        <v>0.111863007322919</v>
      </c>
      <c r="CQ1763">
        <v>1.4557490548569501</v>
      </c>
      <c r="CR1763">
        <v>0.93585848074921996</v>
      </c>
      <c r="CS1763">
        <v>-2.4729569753009901E-2</v>
      </c>
      <c r="CT1763">
        <v>-0.14222682458255401</v>
      </c>
      <c r="CU1763">
        <v>0.81422374952271903</v>
      </c>
      <c r="CV1763">
        <v>-9.8006089528400495E-2</v>
      </c>
      <c r="CW1763">
        <v>-0.30462367116015499</v>
      </c>
      <c r="CX1763">
        <v>8.2781818181818206E-2</v>
      </c>
      <c r="CY1763">
        <v>-0.75455474853515603</v>
      </c>
      <c r="CZ1763">
        <v>-3.1350377796607898</v>
      </c>
    </row>
    <row r="1764" spans="1:104" x14ac:dyDescent="0.3">
      <c r="A1764" t="s">
        <v>5992</v>
      </c>
      <c r="B1764" t="s">
        <v>852</v>
      </c>
      <c r="C1764" s="50">
        <v>1.0338108362539271</v>
      </c>
      <c r="D1764" s="51">
        <v>4.7972229594245033E-2</v>
      </c>
      <c r="E1764" s="52">
        <v>0.77769856965841688</v>
      </c>
      <c r="F1764" s="53">
        <v>0.10918869979764401</v>
      </c>
      <c r="G1764" s="50">
        <v>1.1023620232745708</v>
      </c>
      <c r="H1764" s="54">
        <v>0.14059809270384271</v>
      </c>
      <c r="I1764" s="55">
        <v>0.30305653578191655</v>
      </c>
      <c r="J1764" s="56">
        <v>0.51847634546550803</v>
      </c>
      <c r="M1764" s="13" t="str">
        <f>IFERROR(IF(SEARCH(M$1,$L1764),1,"no"),"-")</f>
        <v>-</v>
      </c>
      <c r="N1764" s="14" t="str">
        <f>IFERROR(IF(SEARCH(N$1,$L1764),1,"no"),"-")</f>
        <v>-</v>
      </c>
      <c r="O1764" s="14" t="str">
        <f>IFERROR(IF(SEARCH(O$1,$L1764),1,"no"),"-")</f>
        <v>-</v>
      </c>
      <c r="P1764" s="15">
        <v>1573800000</v>
      </c>
      <c r="Q1764" s="16">
        <v>1356800000</v>
      </c>
      <c r="R1764" s="16">
        <v>1608200000</v>
      </c>
      <c r="S1764" s="16">
        <v>1339000000</v>
      </c>
      <c r="T1764" s="17">
        <v>4</v>
      </c>
      <c r="U1764" s="18">
        <v>1662800000</v>
      </c>
      <c r="V1764" s="19">
        <v>1640900000</v>
      </c>
      <c r="W1764" s="19">
        <v>1253700000</v>
      </c>
      <c r="AB1764" s="20">
        <v>3</v>
      </c>
      <c r="AC1764" s="32">
        <v>1258200000</v>
      </c>
      <c r="AD1764" s="33">
        <v>1595000000</v>
      </c>
      <c r="AE1764" s="33">
        <v>1486300000</v>
      </c>
      <c r="AF1764" s="34">
        <v>3</v>
      </c>
      <c r="AG1764" s="24">
        <v>1536700000</v>
      </c>
      <c r="AH1764" s="24">
        <v>1500100000</v>
      </c>
      <c r="AI1764" s="24">
        <v>1746900000</v>
      </c>
      <c r="AJ1764" s="25">
        <v>3</v>
      </c>
      <c r="AK1764">
        <v>30.5516052246094</v>
      </c>
      <c r="AL1764">
        <v>30.337560653686499</v>
      </c>
      <c r="AM1764">
        <v>30.582799911498999</v>
      </c>
      <c r="AN1764">
        <v>30.318508148193398</v>
      </c>
      <c r="AO1764">
        <v>30.630968093872099</v>
      </c>
      <c r="AP1764">
        <v>30.611839294433601</v>
      </c>
      <c r="AQ1764">
        <v>30.223545074462901</v>
      </c>
      <c r="AR1764">
        <v>30.228713989257798</v>
      </c>
      <c r="AS1764">
        <v>30.570909500122099</v>
      </c>
      <c r="AT1764">
        <v>30.469078063964801</v>
      </c>
      <c r="AU1764">
        <v>30.517189025878899</v>
      </c>
      <c r="AV1764">
        <v>30.4824123382568</v>
      </c>
      <c r="AW1764">
        <v>30.702150344848601</v>
      </c>
      <c r="AX1764">
        <v>19</v>
      </c>
      <c r="AY1764">
        <v>19</v>
      </c>
      <c r="AZ1764">
        <v>19</v>
      </c>
      <c r="BA1764">
        <v>48.3</v>
      </c>
      <c r="BB1764">
        <v>48.3</v>
      </c>
      <c r="BC1764">
        <v>48.3</v>
      </c>
      <c r="BD1764">
        <v>44.177</v>
      </c>
      <c r="BE1764">
        <v>0</v>
      </c>
      <c r="BF1764">
        <v>224.13</v>
      </c>
      <c r="BG1764">
        <v>13578000000</v>
      </c>
      <c r="BH1764">
        <v>138</v>
      </c>
      <c r="BI1764" t="s">
        <v>105</v>
      </c>
      <c r="BJ1764" t="s">
        <v>105</v>
      </c>
      <c r="BK1764" t="s">
        <v>105</v>
      </c>
      <c r="BL1764" t="s">
        <v>5993</v>
      </c>
      <c r="BM1764">
        <v>13</v>
      </c>
      <c r="BN1764">
        <v>15</v>
      </c>
      <c r="BO1764">
        <v>10</v>
      </c>
      <c r="BP1764">
        <v>10</v>
      </c>
      <c r="BQ1764">
        <v>16</v>
      </c>
      <c r="BR1764">
        <v>14</v>
      </c>
      <c r="BS1764">
        <v>14</v>
      </c>
      <c r="BT1764">
        <v>13</v>
      </c>
      <c r="BU1764">
        <v>13</v>
      </c>
      <c r="BV1764">
        <v>14</v>
      </c>
      <c r="BW1764">
        <v>13</v>
      </c>
      <c r="BX1764">
        <v>15</v>
      </c>
      <c r="BY1764">
        <v>14</v>
      </c>
      <c r="BZ1764">
        <v>385</v>
      </c>
      <c r="CA1764" t="s">
        <v>105</v>
      </c>
      <c r="CB1764">
        <v>35.799999999999997</v>
      </c>
      <c r="CC1764">
        <v>43.6</v>
      </c>
      <c r="CD1764">
        <v>31.7</v>
      </c>
      <c r="CE1764">
        <v>32.200000000000003</v>
      </c>
      <c r="CF1764">
        <v>43.9</v>
      </c>
      <c r="CG1764">
        <v>37.700000000000003</v>
      </c>
      <c r="CH1764">
        <v>36.1</v>
      </c>
      <c r="CI1764">
        <v>35.6</v>
      </c>
      <c r="CJ1764">
        <v>40.5</v>
      </c>
      <c r="CK1764">
        <v>37.700000000000003</v>
      </c>
      <c r="CL1764">
        <v>35.6</v>
      </c>
      <c r="CM1764">
        <v>39.700000000000003</v>
      </c>
      <c r="CN1764">
        <v>42.3</v>
      </c>
      <c r="CO1764">
        <v>7.4420136035036097E-2</v>
      </c>
      <c r="CP1764">
        <v>0.10918869979764401</v>
      </c>
      <c r="CQ1764">
        <v>0.51847634546550803</v>
      </c>
      <c r="CR1764">
        <v>0.90956772334294</v>
      </c>
      <c r="CS1764">
        <v>2.4717966715496E-2</v>
      </c>
      <c r="CT1764">
        <v>0.20923921432957099</v>
      </c>
      <c r="CU1764">
        <v>0.81838842345773</v>
      </c>
      <c r="CV1764">
        <v>-4.1165669759113399E-2</v>
      </c>
      <c r="CW1764">
        <v>-0.29798650008785599</v>
      </c>
      <c r="CX1764">
        <v>0.42440738891662499</v>
      </c>
      <c r="CY1764">
        <v>-0.14435005187988301</v>
      </c>
      <c r="CZ1764">
        <v>-1.1809178469850901</v>
      </c>
    </row>
    <row r="1765" spans="1:104" x14ac:dyDescent="0.3">
      <c r="A1765" t="s">
        <v>4588</v>
      </c>
      <c r="B1765" t="s">
        <v>4589</v>
      </c>
      <c r="C1765" s="50">
        <v>0.7763257465510216</v>
      </c>
      <c r="D1765" s="51">
        <v>-0.36526596009899831</v>
      </c>
      <c r="E1765" s="52">
        <v>0.77779301096161335</v>
      </c>
      <c r="F1765" s="53">
        <v>0.10913596362420097</v>
      </c>
      <c r="G1765" s="50">
        <v>0.66739894551845347</v>
      </c>
      <c r="H1765" s="54">
        <v>-0.58337868780449842</v>
      </c>
      <c r="I1765" s="55">
        <v>0.11214806794629062</v>
      </c>
      <c r="J1765" s="56">
        <v>0.95020820391331295</v>
      </c>
      <c r="K1765" t="s">
        <v>4590</v>
      </c>
      <c r="L1765" t="s">
        <v>4591</v>
      </c>
      <c r="M1765" s="13" t="str">
        <f>IFERROR(IF(SEARCH(M$1,$L1765),1,"no"),"-")</f>
        <v>-</v>
      </c>
      <c r="N1765" s="14" t="str">
        <f>IFERROR(IF(SEARCH(N$1,$L1765),1,"no"),"-")</f>
        <v>-</v>
      </c>
      <c r="O1765" s="14" t="str">
        <f>IFERROR(IF(SEARCH(O$1,$L1765),1,"no"),"-")</f>
        <v>-</v>
      </c>
      <c r="P1765" s="15">
        <v>192700000</v>
      </c>
      <c r="Q1765" s="16">
        <v>150880000</v>
      </c>
      <c r="T1765" s="17">
        <v>2</v>
      </c>
      <c r="U1765" s="18">
        <v>141440000</v>
      </c>
      <c r="W1765" s="19">
        <v>125290000</v>
      </c>
      <c r="AB1765" s="20">
        <v>2</v>
      </c>
      <c r="AC1765" s="32">
        <v>168860000</v>
      </c>
      <c r="AD1765" s="33">
        <v>164930000</v>
      </c>
      <c r="AE1765" s="33">
        <v>178310000</v>
      </c>
      <c r="AF1765" s="34">
        <v>3</v>
      </c>
      <c r="AG1765" s="24">
        <v>112940000</v>
      </c>
      <c r="AH1765" s="24">
        <v>114910000</v>
      </c>
      <c r="AJ1765" s="25">
        <v>2</v>
      </c>
      <c r="AK1765">
        <v>27.521781921386701</v>
      </c>
      <c r="AL1765">
        <v>27.168827056884801</v>
      </c>
      <c r="AM1765">
        <v>25.732353210449201</v>
      </c>
      <c r="AN1765">
        <v>25.4248161315918</v>
      </c>
      <c r="AO1765">
        <v>27.075614929199201</v>
      </c>
      <c r="AP1765">
        <v>24.599052429199201</v>
      </c>
      <c r="AQ1765">
        <v>26.9006958007813</v>
      </c>
      <c r="AR1765">
        <v>27.331253051757798</v>
      </c>
      <c r="AS1765">
        <v>27.297279357910199</v>
      </c>
      <c r="AT1765">
        <v>27.409812927246101</v>
      </c>
      <c r="AU1765">
        <v>26.750980377197301</v>
      </c>
      <c r="AV1765">
        <v>26.775928497314499</v>
      </c>
      <c r="AW1765">
        <v>25.073310852050799</v>
      </c>
      <c r="AX1765">
        <v>4</v>
      </c>
      <c r="AY1765">
        <v>4</v>
      </c>
      <c r="AZ1765">
        <v>4</v>
      </c>
      <c r="BA1765">
        <v>8.3000000000000007</v>
      </c>
      <c r="BB1765">
        <v>8.3000000000000007</v>
      </c>
      <c r="BC1765">
        <v>8.3000000000000007</v>
      </c>
      <c r="BD1765">
        <v>70.462999999999994</v>
      </c>
      <c r="BE1765">
        <v>0</v>
      </c>
      <c r="BF1765">
        <v>37.825000000000003</v>
      </c>
      <c r="BG1765">
        <v>973890000</v>
      </c>
      <c r="BH1765">
        <v>20</v>
      </c>
      <c r="BI1765">
        <v>4</v>
      </c>
      <c r="BJ1765">
        <v>4</v>
      </c>
      <c r="BK1765">
        <v>4</v>
      </c>
      <c r="BL1765" t="s">
        <v>4592</v>
      </c>
      <c r="BM1765">
        <v>4</v>
      </c>
      <c r="BN1765">
        <v>3</v>
      </c>
      <c r="BO1765">
        <v>1</v>
      </c>
      <c r="BP1765">
        <v>1</v>
      </c>
      <c r="BQ1765">
        <v>3</v>
      </c>
      <c r="BR1765">
        <v>2</v>
      </c>
      <c r="BS1765">
        <v>3</v>
      </c>
      <c r="BT1765">
        <v>3</v>
      </c>
      <c r="BU1765">
        <v>4</v>
      </c>
      <c r="BV1765">
        <v>4</v>
      </c>
      <c r="BW1765">
        <v>3</v>
      </c>
      <c r="BX1765">
        <v>3</v>
      </c>
      <c r="BY1765">
        <v>2</v>
      </c>
      <c r="BZ1765">
        <v>628</v>
      </c>
      <c r="CA1765">
        <v>628</v>
      </c>
      <c r="CB1765">
        <v>8.3000000000000007</v>
      </c>
      <c r="CC1765">
        <v>6.7</v>
      </c>
      <c r="CD1765">
        <v>1.4</v>
      </c>
      <c r="CE1765">
        <v>2.9</v>
      </c>
      <c r="CF1765">
        <v>5.4</v>
      </c>
      <c r="CG1765">
        <v>3.8</v>
      </c>
      <c r="CH1765">
        <v>5.4</v>
      </c>
      <c r="CI1765">
        <v>6.7</v>
      </c>
      <c r="CJ1765">
        <v>8.3000000000000007</v>
      </c>
      <c r="CK1765">
        <v>8.3000000000000007</v>
      </c>
      <c r="CL1765">
        <v>6.7</v>
      </c>
      <c r="CM1765">
        <v>5.4</v>
      </c>
      <c r="CN1765">
        <v>3.8</v>
      </c>
      <c r="CO1765">
        <v>0.678245005649314</v>
      </c>
      <c r="CP1765">
        <v>0.109135963624201</v>
      </c>
      <c r="CQ1765">
        <v>0.95020820391331295</v>
      </c>
      <c r="CR1765">
        <v>0.62297517378351497</v>
      </c>
      <c r="CS1765">
        <v>-0.88417053222656306</v>
      </c>
      <c r="CT1765">
        <v>-1.43864968378703</v>
      </c>
      <c r="CU1765">
        <v>0.81820784164446103</v>
      </c>
      <c r="CV1765">
        <v>0.270156860351563</v>
      </c>
      <c r="CW1765">
        <v>0.29785536370098897</v>
      </c>
      <c r="CX1765">
        <v>0.188443452380952</v>
      </c>
      <c r="CY1765">
        <v>1.1460418701171899</v>
      </c>
      <c r="CZ1765">
        <v>2.0305062689263602</v>
      </c>
    </row>
    <row r="1766" spans="1:104" x14ac:dyDescent="0.3">
      <c r="A1766" t="s">
        <v>5805</v>
      </c>
      <c r="B1766" t="s">
        <v>136</v>
      </c>
      <c r="C1766" s="50">
        <v>0.94398136478605144</v>
      </c>
      <c r="D1766" s="51">
        <v>-8.3169715380877737E-2</v>
      </c>
      <c r="E1766" s="52">
        <v>0.77794561440960641</v>
      </c>
      <c r="F1766" s="53">
        <v>0.109050763148344</v>
      </c>
      <c r="G1766" s="50">
        <v>1.1582731752033919</v>
      </c>
      <c r="H1766" s="54">
        <v>0.21197554869237131</v>
      </c>
      <c r="I1766" s="55">
        <v>0.26986325490321056</v>
      </c>
      <c r="J1766" s="56">
        <v>0.56885624578498895</v>
      </c>
      <c r="K1766" t="s">
        <v>5806</v>
      </c>
      <c r="L1766" t="s">
        <v>5807</v>
      </c>
      <c r="M1766" s="13" t="str">
        <f>IFERROR(IF(SEARCH(M$1,$L1766),1,"no"),"-")</f>
        <v>-</v>
      </c>
      <c r="N1766" s="14" t="str">
        <f>IFERROR(IF(SEARCH(N$1,$L1766),1,"no"),"-")</f>
        <v>-</v>
      </c>
      <c r="O1766" s="14" t="str">
        <f>IFERROR(IF(SEARCH(O$1,$L1766),1,"no"),"-")</f>
        <v>-</v>
      </c>
      <c r="P1766" s="15">
        <v>4643800000</v>
      </c>
      <c r="Q1766" s="16">
        <v>4654300000</v>
      </c>
      <c r="R1766" s="16">
        <v>6544200000</v>
      </c>
      <c r="S1766" s="16">
        <v>7167900000</v>
      </c>
      <c r="T1766" s="17">
        <v>4</v>
      </c>
      <c r="U1766" s="18">
        <v>6226100000</v>
      </c>
      <c r="V1766" s="19">
        <v>5235100000</v>
      </c>
      <c r="W1766" s="19">
        <v>4829700000</v>
      </c>
      <c r="AB1766" s="20">
        <v>3</v>
      </c>
      <c r="AC1766" s="32">
        <v>5245400000</v>
      </c>
      <c r="AD1766" s="33">
        <v>4566200000</v>
      </c>
      <c r="AE1766" s="33">
        <v>4151600000</v>
      </c>
      <c r="AF1766" s="34">
        <v>3</v>
      </c>
      <c r="AG1766" s="24">
        <v>6361000000</v>
      </c>
      <c r="AH1766" s="24">
        <v>4730800000</v>
      </c>
      <c r="AI1766" s="24">
        <v>5081400000</v>
      </c>
      <c r="AJ1766" s="25">
        <v>3</v>
      </c>
      <c r="AK1766">
        <v>32.112659454345703</v>
      </c>
      <c r="AL1766">
        <v>32.115917205810497</v>
      </c>
      <c r="AM1766">
        <v>32.607570648193402</v>
      </c>
      <c r="AN1766">
        <v>32.738903045654297</v>
      </c>
      <c r="AO1766">
        <v>32.535682678222699</v>
      </c>
      <c r="AP1766">
        <v>32.285568237304702</v>
      </c>
      <c r="AQ1766">
        <v>32.169284820556598</v>
      </c>
      <c r="AR1766">
        <v>32.288406372070298</v>
      </c>
      <c r="AS1766">
        <v>32.088348388671903</v>
      </c>
      <c r="AT1766">
        <v>31.951021194458001</v>
      </c>
      <c r="AU1766">
        <v>32.566604614257798</v>
      </c>
      <c r="AV1766">
        <v>32.139438629150398</v>
      </c>
      <c r="AW1766">
        <v>32.242580413818402</v>
      </c>
      <c r="AX1766">
        <v>30</v>
      </c>
      <c r="AY1766">
        <v>30</v>
      </c>
      <c r="AZ1766">
        <v>30</v>
      </c>
      <c r="BA1766">
        <v>68.099999999999994</v>
      </c>
      <c r="BB1766">
        <v>68.099999999999994</v>
      </c>
      <c r="BC1766">
        <v>68.099999999999994</v>
      </c>
      <c r="BD1766">
        <v>41.652999999999999</v>
      </c>
      <c r="BE1766">
        <v>0</v>
      </c>
      <c r="BF1766">
        <v>282.7</v>
      </c>
      <c r="BG1766">
        <v>48328000000</v>
      </c>
      <c r="BH1766">
        <v>311</v>
      </c>
      <c r="BI1766">
        <v>30</v>
      </c>
      <c r="BJ1766">
        <v>30</v>
      </c>
      <c r="BK1766">
        <v>30</v>
      </c>
      <c r="BL1766" t="s">
        <v>5808</v>
      </c>
      <c r="BM1766">
        <v>26</v>
      </c>
      <c r="BN1766">
        <v>26</v>
      </c>
      <c r="BO1766">
        <v>19</v>
      </c>
      <c r="BP1766">
        <v>16</v>
      </c>
      <c r="BQ1766">
        <v>27</v>
      </c>
      <c r="BR1766">
        <v>24</v>
      </c>
      <c r="BS1766">
        <v>22</v>
      </c>
      <c r="BT1766">
        <v>22</v>
      </c>
      <c r="BU1766">
        <v>22</v>
      </c>
      <c r="BV1766">
        <v>19</v>
      </c>
      <c r="BW1766">
        <v>20</v>
      </c>
      <c r="BX1766">
        <v>22</v>
      </c>
      <c r="BY1766">
        <v>24</v>
      </c>
      <c r="BZ1766">
        <v>348</v>
      </c>
      <c r="CA1766">
        <v>348</v>
      </c>
      <c r="CB1766">
        <v>64.900000000000006</v>
      </c>
      <c r="CC1766">
        <v>64.7</v>
      </c>
      <c r="CD1766">
        <v>53.4</v>
      </c>
      <c r="CE1766">
        <v>46.3</v>
      </c>
      <c r="CF1766">
        <v>67.2</v>
      </c>
      <c r="CG1766">
        <v>61.5</v>
      </c>
      <c r="CH1766">
        <v>60.3</v>
      </c>
      <c r="CI1766">
        <v>56.3</v>
      </c>
      <c r="CJ1766">
        <v>60.6</v>
      </c>
      <c r="CK1766">
        <v>50</v>
      </c>
      <c r="CL1766">
        <v>52.3</v>
      </c>
      <c r="CM1766">
        <v>60.6</v>
      </c>
      <c r="CN1766">
        <v>62.6</v>
      </c>
      <c r="CO1766">
        <v>0.63112617086817202</v>
      </c>
      <c r="CP1766">
        <v>0.109050763148344</v>
      </c>
      <c r="CQ1766">
        <v>0.56885624578498895</v>
      </c>
      <c r="CR1766">
        <v>0.61740282685512404</v>
      </c>
      <c r="CS1766">
        <v>0.28450393676757801</v>
      </c>
      <c r="CT1766">
        <v>1.35366543258266</v>
      </c>
      <c r="CU1766">
        <v>0.81807914764079104</v>
      </c>
      <c r="CV1766">
        <v>6.3584009806312694E-2</v>
      </c>
      <c r="CW1766">
        <v>0.297643479082002</v>
      </c>
      <c r="CX1766">
        <v>0.38391208791208797</v>
      </c>
      <c r="CY1766">
        <v>-0.20694923400878901</v>
      </c>
      <c r="CZ1766">
        <v>-1.2796069487272801</v>
      </c>
    </row>
    <row r="1767" spans="1:104" x14ac:dyDescent="0.3">
      <c r="A1767" t="s">
        <v>3896</v>
      </c>
      <c r="B1767" t="s">
        <v>136</v>
      </c>
      <c r="C1767" s="50">
        <v>1.0224159605557461</v>
      </c>
      <c r="D1767" s="51">
        <v>3.1982262949674337E-2</v>
      </c>
      <c r="E1767" s="52">
        <v>0.7800429083910464</v>
      </c>
      <c r="F1767" s="53">
        <v>0.10788150709808596</v>
      </c>
      <c r="G1767" s="50">
        <v>0.74892796097677994</v>
      </c>
      <c r="H1767" s="54">
        <v>-0.41710114167716084</v>
      </c>
      <c r="I1767" s="55">
        <v>5.9989201393027387E-2</v>
      </c>
      <c r="J1767" s="56">
        <v>1.2219269195746301</v>
      </c>
      <c r="M1767" s="13" t="str">
        <f>IFERROR(IF(SEARCH(M$1,$L1767),1,"no"),"-")</f>
        <v>-</v>
      </c>
      <c r="N1767" s="14" t="str">
        <f>IFERROR(IF(SEARCH(N$1,$L1767),1,"no"),"-")</f>
        <v>-</v>
      </c>
      <c r="O1767" s="14" t="str">
        <f>IFERROR(IF(SEARCH(O$1,$L1767),1,"no"),"-")</f>
        <v>-</v>
      </c>
      <c r="P1767" s="15">
        <v>361800000</v>
      </c>
      <c r="Q1767" s="16">
        <v>297470000</v>
      </c>
      <c r="R1767" s="16">
        <v>246430000</v>
      </c>
      <c r="S1767" s="16">
        <v>319320000</v>
      </c>
      <c r="T1767" s="17">
        <v>4</v>
      </c>
      <c r="U1767" s="18">
        <v>288880000</v>
      </c>
      <c r="V1767" s="19">
        <v>334180000</v>
      </c>
      <c r="W1767" s="19">
        <v>316300000</v>
      </c>
      <c r="AB1767" s="20">
        <v>3</v>
      </c>
      <c r="AC1767" s="32">
        <v>402990000</v>
      </c>
      <c r="AD1767" s="33">
        <v>288600000</v>
      </c>
      <c r="AE1767" s="33">
        <v>308840000</v>
      </c>
      <c r="AF1767" s="34">
        <v>3</v>
      </c>
      <c r="AG1767" s="24">
        <v>235570000</v>
      </c>
      <c r="AH1767" s="24">
        <v>248420000</v>
      </c>
      <c r="AI1767" s="24">
        <v>265260000</v>
      </c>
      <c r="AJ1767" s="25">
        <v>3</v>
      </c>
      <c r="AK1767">
        <v>28.430616378784201</v>
      </c>
      <c r="AL1767">
        <v>28.148168563842798</v>
      </c>
      <c r="AM1767">
        <v>27.876602172851602</v>
      </c>
      <c r="AN1767">
        <v>28.2504272460938</v>
      </c>
      <c r="AO1767">
        <v>28.1058959960938</v>
      </c>
      <c r="AP1767">
        <v>28.3160495758057</v>
      </c>
      <c r="AQ1767">
        <v>28.236719131469702</v>
      </c>
      <c r="AR1767">
        <v>28.586168289184599</v>
      </c>
      <c r="AS1767">
        <v>28.104496002197301</v>
      </c>
      <c r="AT1767">
        <v>28.202283859252901</v>
      </c>
      <c r="AU1767">
        <v>27.811580657958999</v>
      </c>
      <c r="AV1767">
        <v>27.888206481933601</v>
      </c>
      <c r="AW1767">
        <v>27.982831954956101</v>
      </c>
      <c r="AX1767">
        <v>15</v>
      </c>
      <c r="AY1767">
        <v>15</v>
      </c>
      <c r="AZ1767">
        <v>15</v>
      </c>
      <c r="BA1767">
        <v>24.1</v>
      </c>
      <c r="BB1767">
        <v>24.1</v>
      </c>
      <c r="BC1767">
        <v>24.1</v>
      </c>
      <c r="BD1767">
        <v>90.131</v>
      </c>
      <c r="BE1767">
        <v>0</v>
      </c>
      <c r="BF1767">
        <v>60.103999999999999</v>
      </c>
      <c r="BG1767">
        <v>2599100000</v>
      </c>
      <c r="BH1767">
        <v>62</v>
      </c>
      <c r="BI1767">
        <v>15</v>
      </c>
      <c r="BJ1767">
        <v>15</v>
      </c>
      <c r="BK1767">
        <v>15</v>
      </c>
      <c r="BL1767" t="s">
        <v>3897</v>
      </c>
      <c r="BM1767">
        <v>9</v>
      </c>
      <c r="BN1767">
        <v>7</v>
      </c>
      <c r="BO1767">
        <v>5</v>
      </c>
      <c r="BP1767">
        <v>5</v>
      </c>
      <c r="BQ1767">
        <v>7</v>
      </c>
      <c r="BR1767">
        <v>7</v>
      </c>
      <c r="BS1767">
        <v>4</v>
      </c>
      <c r="BT1767">
        <v>6</v>
      </c>
      <c r="BU1767">
        <v>9</v>
      </c>
      <c r="BV1767">
        <v>9</v>
      </c>
      <c r="BW1767">
        <v>6</v>
      </c>
      <c r="BX1767">
        <v>7</v>
      </c>
      <c r="BY1767">
        <v>5</v>
      </c>
      <c r="BZ1767">
        <v>801</v>
      </c>
      <c r="CA1767">
        <v>801</v>
      </c>
      <c r="CB1767">
        <v>16.2</v>
      </c>
      <c r="CC1767">
        <v>9</v>
      </c>
      <c r="CD1767">
        <v>6.5</v>
      </c>
      <c r="CE1767">
        <v>5.9</v>
      </c>
      <c r="CF1767">
        <v>10.5</v>
      </c>
      <c r="CG1767">
        <v>13.7</v>
      </c>
      <c r="CH1767">
        <v>6</v>
      </c>
      <c r="CI1767">
        <v>8.6999999999999993</v>
      </c>
      <c r="CJ1767">
        <v>15.7</v>
      </c>
      <c r="CK1767">
        <v>12.5</v>
      </c>
      <c r="CL1767">
        <v>8.9</v>
      </c>
      <c r="CM1767">
        <v>10.5</v>
      </c>
      <c r="CN1767">
        <v>7.6</v>
      </c>
      <c r="CO1767">
        <v>0.268104827005478</v>
      </c>
      <c r="CP1767">
        <v>0.107881507098086</v>
      </c>
      <c r="CQ1767">
        <v>1.2219269195746301</v>
      </c>
      <c r="CR1767">
        <v>0.73764508616674396</v>
      </c>
      <c r="CS1767">
        <v>-0.121195793151855</v>
      </c>
      <c r="CT1767">
        <v>-0.658408038402439</v>
      </c>
      <c r="CU1767">
        <v>0.82060076045627395</v>
      </c>
      <c r="CV1767">
        <v>-4.3101310729980503E-2</v>
      </c>
      <c r="CW1767">
        <v>-0.29473304931070499</v>
      </c>
      <c r="CX1767">
        <v>0.11973106060606099</v>
      </c>
      <c r="CY1767">
        <v>0.40344301859537901</v>
      </c>
      <c r="CZ1767">
        <v>2.6009330326537099</v>
      </c>
    </row>
    <row r="1768" spans="1:104" x14ac:dyDescent="0.3">
      <c r="A1768" t="s">
        <v>2332</v>
      </c>
      <c r="B1768" t="s">
        <v>2333</v>
      </c>
      <c r="C1768" s="50">
        <v>0.94565744784085393</v>
      </c>
      <c r="D1768" s="51">
        <v>-8.0610414281366366E-2</v>
      </c>
      <c r="E1768" s="52">
        <v>0.78088806929960719</v>
      </c>
      <c r="F1768" s="53">
        <v>0.10741121243416701</v>
      </c>
      <c r="G1768" s="41">
        <v>0.79051874748017747</v>
      </c>
      <c r="H1768" s="43">
        <v>-0.33912841778636715</v>
      </c>
      <c r="I1768" s="39">
        <v>1.151291892048821E-2</v>
      </c>
      <c r="J1768" s="40">
        <v>1.9388145538377599</v>
      </c>
      <c r="K1768" t="s">
        <v>2334</v>
      </c>
      <c r="L1768" t="s">
        <v>2335</v>
      </c>
      <c r="M1768" s="13" t="str">
        <f>IFERROR(IF(SEARCH(M$1,$L1768),1,"no"),"-")</f>
        <v>-</v>
      </c>
      <c r="N1768" s="14" t="str">
        <f>IFERROR(IF(SEARCH(N$1,$L1768),1,"no"),"-")</f>
        <v>-</v>
      </c>
      <c r="O1768" s="14" t="str">
        <f>IFERROR(IF(SEARCH(O$1,$L1768),1,"no"),"-")</f>
        <v>-</v>
      </c>
      <c r="P1768" s="15">
        <v>371220000</v>
      </c>
      <c r="Q1768" s="16">
        <v>366730000</v>
      </c>
      <c r="R1768" s="16">
        <v>243420000</v>
      </c>
      <c r="S1768" s="16">
        <v>255230000</v>
      </c>
      <c r="T1768" s="17">
        <v>4</v>
      </c>
      <c r="U1768" s="18">
        <v>235300000</v>
      </c>
      <c r="V1768" s="19">
        <v>318900000</v>
      </c>
      <c r="W1768" s="19">
        <v>322850000</v>
      </c>
      <c r="AB1768" s="20">
        <v>3</v>
      </c>
      <c r="AC1768" s="32">
        <v>377700000</v>
      </c>
      <c r="AD1768" s="33">
        <v>376590000</v>
      </c>
      <c r="AE1768" s="33">
        <v>436270000</v>
      </c>
      <c r="AF1768" s="34">
        <v>3</v>
      </c>
      <c r="AG1768" s="24">
        <v>301090000</v>
      </c>
      <c r="AH1768" s="24">
        <v>321840000</v>
      </c>
      <c r="AI1768" s="24">
        <v>318230000</v>
      </c>
      <c r="AJ1768" s="25">
        <v>3</v>
      </c>
      <c r="AK1768">
        <v>28.467699050903299</v>
      </c>
      <c r="AL1768">
        <v>28.4501438140869</v>
      </c>
      <c r="AM1768">
        <v>27.858873367309599</v>
      </c>
      <c r="AN1768">
        <v>27.927223205566399</v>
      </c>
      <c r="AO1768">
        <v>27.8099269866943</v>
      </c>
      <c r="AP1768">
        <v>28.248529434204102</v>
      </c>
      <c r="AQ1768">
        <v>28.266288757324201</v>
      </c>
      <c r="AR1768">
        <v>28.4926662445068</v>
      </c>
      <c r="AS1768">
        <v>28.488418579101602</v>
      </c>
      <c r="AT1768">
        <v>28.700645446777301</v>
      </c>
      <c r="AU1768">
        <v>28.1656188964844</v>
      </c>
      <c r="AV1768">
        <v>28.261768341064499</v>
      </c>
      <c r="AW1768">
        <v>28.2454948425293</v>
      </c>
      <c r="AX1768">
        <v>24</v>
      </c>
      <c r="AY1768">
        <v>9</v>
      </c>
      <c r="AZ1768">
        <v>9</v>
      </c>
      <c r="BA1768">
        <v>37.6</v>
      </c>
      <c r="BB1768">
        <v>16.600000000000001</v>
      </c>
      <c r="BC1768">
        <v>16.600000000000001</v>
      </c>
      <c r="BD1768">
        <v>69.959000000000003</v>
      </c>
      <c r="BE1768">
        <v>0</v>
      </c>
      <c r="BF1768">
        <v>35.72</v>
      </c>
      <c r="BG1768">
        <v>2909700000</v>
      </c>
      <c r="BH1768">
        <v>47</v>
      </c>
      <c r="BI1768" t="s">
        <v>105</v>
      </c>
      <c r="BJ1768" t="s">
        <v>105</v>
      </c>
      <c r="BK1768" t="s">
        <v>105</v>
      </c>
      <c r="BL1768" t="s">
        <v>2336</v>
      </c>
      <c r="BM1768">
        <v>4</v>
      </c>
      <c r="BN1768">
        <v>6</v>
      </c>
      <c r="BO1768">
        <v>4</v>
      </c>
      <c r="BP1768">
        <v>4</v>
      </c>
      <c r="BQ1768">
        <v>3</v>
      </c>
      <c r="BR1768">
        <v>6</v>
      </c>
      <c r="BS1768">
        <v>5</v>
      </c>
      <c r="BT1768">
        <v>5</v>
      </c>
      <c r="BU1768">
        <v>5</v>
      </c>
      <c r="BV1768">
        <v>7</v>
      </c>
      <c r="BW1768">
        <v>4</v>
      </c>
      <c r="BX1768">
        <v>7</v>
      </c>
      <c r="BY1768">
        <v>6</v>
      </c>
      <c r="BZ1768">
        <v>631</v>
      </c>
      <c r="CA1768" t="s">
        <v>105</v>
      </c>
      <c r="CB1768">
        <v>27.6</v>
      </c>
      <c r="CC1768">
        <v>31.9</v>
      </c>
      <c r="CD1768">
        <v>24.1</v>
      </c>
      <c r="CE1768">
        <v>23.3</v>
      </c>
      <c r="CF1768">
        <v>25.7</v>
      </c>
      <c r="CG1768">
        <v>30.9</v>
      </c>
      <c r="CH1768">
        <v>28.7</v>
      </c>
      <c r="CI1768">
        <v>29.8</v>
      </c>
      <c r="CJ1768">
        <v>27.3</v>
      </c>
      <c r="CK1768">
        <v>33</v>
      </c>
      <c r="CL1768">
        <v>27.9</v>
      </c>
      <c r="CM1768">
        <v>27.9</v>
      </c>
      <c r="CN1768">
        <v>29.2</v>
      </c>
      <c r="CO1768">
        <v>0.93462937041399297</v>
      </c>
      <c r="CP1768">
        <v>0.107411212434167</v>
      </c>
      <c r="CQ1768">
        <v>1.9388145538377599</v>
      </c>
      <c r="CR1768">
        <v>0.72409979209979203</v>
      </c>
      <c r="CS1768">
        <v>-0.38459189732869298</v>
      </c>
      <c r="CT1768">
        <v>-1.8974437412971601</v>
      </c>
      <c r="CU1768">
        <v>0.82132877232991297</v>
      </c>
      <c r="CV1768">
        <v>6.7736466725666106E-2</v>
      </c>
      <c r="CW1768">
        <v>0.29356104700327701</v>
      </c>
      <c r="CX1768">
        <v>4.7436720142602501E-2</v>
      </c>
      <c r="CY1768">
        <v>0.33628273010253901</v>
      </c>
      <c r="CZ1768">
        <v>4.4197732536460004</v>
      </c>
    </row>
    <row r="1769" spans="1:104" x14ac:dyDescent="0.3">
      <c r="A1769" t="s">
        <v>4680</v>
      </c>
      <c r="B1769" t="s">
        <v>136</v>
      </c>
      <c r="C1769" s="50">
        <v>1.1570658671716474</v>
      </c>
      <c r="D1769" s="51">
        <v>0.21047099369095879</v>
      </c>
      <c r="E1769" s="52">
        <v>0.78190302261712186</v>
      </c>
      <c r="F1769" s="53">
        <v>0.10684710800659701</v>
      </c>
      <c r="G1769" s="50">
        <v>1.4052523225799709</v>
      </c>
      <c r="H1769" s="54">
        <v>0.49082919937953645</v>
      </c>
      <c r="I1769" s="55">
        <v>0.12138370979007973</v>
      </c>
      <c r="J1769" s="56">
        <v>0.91583959351600686</v>
      </c>
      <c r="K1769" t="s">
        <v>4681</v>
      </c>
      <c r="L1769" t="s">
        <v>4682</v>
      </c>
      <c r="M1769" s="13" t="str">
        <f>IFERROR(IF(SEARCH(M$1,$L1769),1,"no"),"-")</f>
        <v>-</v>
      </c>
      <c r="N1769" s="14" t="str">
        <f>IFERROR(IF(SEARCH(N$1,$L1769),1,"no"),"-")</f>
        <v>-</v>
      </c>
      <c r="O1769" s="14" t="str">
        <f>IFERROR(IF(SEARCH(O$1,$L1769),1,"no"),"-")</f>
        <v>-</v>
      </c>
      <c r="P1769" s="15">
        <v>597380000</v>
      </c>
      <c r="Q1769" s="16">
        <v>955010000</v>
      </c>
      <c r="R1769" s="16">
        <v>1084300000</v>
      </c>
      <c r="S1769" s="16">
        <v>1202400000</v>
      </c>
      <c r="T1769" s="17">
        <v>4</v>
      </c>
      <c r="U1769" s="18">
        <v>560860000</v>
      </c>
      <c r="V1769" s="19">
        <v>1198100000</v>
      </c>
      <c r="W1769" s="19">
        <v>1572600000</v>
      </c>
      <c r="AB1769" s="20">
        <v>3</v>
      </c>
      <c r="AC1769" s="32">
        <v>799830000</v>
      </c>
      <c r="AD1769" s="33">
        <v>1017000000</v>
      </c>
      <c r="AE1769" s="33">
        <v>1053900000</v>
      </c>
      <c r="AF1769" s="34">
        <v>3</v>
      </c>
      <c r="AG1769" s="24">
        <v>1008700000</v>
      </c>
      <c r="AH1769" s="24">
        <v>1643300000</v>
      </c>
      <c r="AI1769" s="24">
        <v>1382100000</v>
      </c>
      <c r="AJ1769" s="25">
        <v>3</v>
      </c>
      <c r="AK1769">
        <v>29.15407371521</v>
      </c>
      <c r="AL1769">
        <v>29.830940246581999</v>
      </c>
      <c r="AM1769">
        <v>30.014116287231399</v>
      </c>
      <c r="AN1769">
        <v>30.1632690429688</v>
      </c>
      <c r="AO1769">
        <v>29.063066482543899</v>
      </c>
      <c r="AP1769">
        <v>30.1581020355225</v>
      </c>
      <c r="AQ1769">
        <v>30.5505046844482</v>
      </c>
      <c r="AR1769">
        <v>29.575119018554702</v>
      </c>
      <c r="AS1769">
        <v>29.921672821044901</v>
      </c>
      <c r="AT1769">
        <v>29.973091125488299</v>
      </c>
      <c r="AU1769">
        <v>29.909849166870099</v>
      </c>
      <c r="AV1769">
        <v>30.613948822021499</v>
      </c>
      <c r="AW1769">
        <v>30.364213943481399</v>
      </c>
      <c r="AX1769">
        <v>5</v>
      </c>
      <c r="AY1769">
        <v>5</v>
      </c>
      <c r="AZ1769">
        <v>5</v>
      </c>
      <c r="BA1769">
        <v>39.5</v>
      </c>
      <c r="BB1769">
        <v>39.5</v>
      </c>
      <c r="BC1769">
        <v>39.5</v>
      </c>
      <c r="BD1769">
        <v>16.882000000000001</v>
      </c>
      <c r="BE1769">
        <v>0</v>
      </c>
      <c r="BF1769">
        <v>28.256</v>
      </c>
      <c r="BG1769">
        <v>11316000000</v>
      </c>
      <c r="BH1769">
        <v>66</v>
      </c>
      <c r="BI1769">
        <v>5</v>
      </c>
      <c r="BJ1769">
        <v>5</v>
      </c>
      <c r="BK1769">
        <v>5</v>
      </c>
      <c r="BL1769" t="s">
        <v>4683</v>
      </c>
      <c r="BM1769">
        <v>4</v>
      </c>
      <c r="BN1769">
        <v>4</v>
      </c>
      <c r="BO1769">
        <v>4</v>
      </c>
      <c r="BP1769">
        <v>4</v>
      </c>
      <c r="BQ1769">
        <v>4</v>
      </c>
      <c r="BR1769">
        <v>4</v>
      </c>
      <c r="BS1769">
        <v>5</v>
      </c>
      <c r="BT1769">
        <v>4</v>
      </c>
      <c r="BU1769">
        <v>4</v>
      </c>
      <c r="BV1769">
        <v>4</v>
      </c>
      <c r="BW1769">
        <v>4</v>
      </c>
      <c r="BX1769">
        <v>4</v>
      </c>
      <c r="BY1769">
        <v>5</v>
      </c>
      <c r="BZ1769">
        <v>152</v>
      </c>
      <c r="CA1769">
        <v>152</v>
      </c>
      <c r="CB1769">
        <v>19.7</v>
      </c>
      <c r="CC1769">
        <v>19.7</v>
      </c>
      <c r="CD1769">
        <v>19.7</v>
      </c>
      <c r="CE1769">
        <v>19.7</v>
      </c>
      <c r="CF1769">
        <v>19.7</v>
      </c>
      <c r="CG1769">
        <v>19.7</v>
      </c>
      <c r="CH1769">
        <v>39.5</v>
      </c>
      <c r="CI1769">
        <v>19.7</v>
      </c>
      <c r="CJ1769">
        <v>19.7</v>
      </c>
      <c r="CK1769">
        <v>19.7</v>
      </c>
      <c r="CL1769">
        <v>19.7</v>
      </c>
      <c r="CM1769">
        <v>19.7</v>
      </c>
      <c r="CN1769">
        <v>39.5</v>
      </c>
      <c r="CO1769">
        <v>3.9670115981942498E-2</v>
      </c>
      <c r="CP1769">
        <v>0.106847108006597</v>
      </c>
      <c r="CQ1769">
        <v>0.91583959351600697</v>
      </c>
      <c r="CR1769">
        <v>0.94802464909277695</v>
      </c>
      <c r="CS1769">
        <v>-3.2694498697917899E-2</v>
      </c>
      <c r="CT1769">
        <v>-0.115287851172595</v>
      </c>
      <c r="CU1769">
        <v>0.82199848139711496</v>
      </c>
      <c r="CV1769">
        <v>-0.13329124450683599</v>
      </c>
      <c r="CW1769">
        <v>-0.292154218185597</v>
      </c>
      <c r="CX1769">
        <v>0.20263669325598299</v>
      </c>
      <c r="CY1769">
        <v>-0.47270965576171903</v>
      </c>
      <c r="CZ1769">
        <v>-1.9612272887772999</v>
      </c>
    </row>
    <row r="1770" spans="1:104" x14ac:dyDescent="0.3">
      <c r="A1770" t="s">
        <v>6859</v>
      </c>
      <c r="B1770" t="s">
        <v>136</v>
      </c>
      <c r="C1770" s="50">
        <v>1.2221476510067113</v>
      </c>
      <c r="D1770" s="51">
        <v>0.2894185916273142</v>
      </c>
      <c r="E1770" s="52">
        <v>0.78216686550048908</v>
      </c>
      <c r="F1770" s="53">
        <v>0.10670058576958799</v>
      </c>
      <c r="G1770" s="50">
        <v>1.0221138919905226</v>
      </c>
      <c r="H1770" s="54">
        <v>3.1555961691529744E-2</v>
      </c>
      <c r="I1770" s="55">
        <v>0.52588896369314342</v>
      </c>
      <c r="J1770" s="56">
        <v>0.27910594319578597</v>
      </c>
      <c r="K1770" t="s">
        <v>6860</v>
      </c>
      <c r="L1770" t="s">
        <v>6861</v>
      </c>
      <c r="M1770" s="13" t="str">
        <f>IFERROR(IF(SEARCH(M$1,$L1770),1,"no"),"-")</f>
        <v>-</v>
      </c>
      <c r="N1770" s="14" t="str">
        <f>IFERROR(IF(SEARCH(N$1,$L1770),1,"no"),"-")</f>
        <v>-</v>
      </c>
      <c r="O1770" s="14" t="str">
        <f>IFERROR(IF(SEARCH(O$1,$L1770),1,"no"),"-")</f>
        <v>-</v>
      </c>
      <c r="P1770" s="15">
        <v>114500000</v>
      </c>
      <c r="Q1770" s="16">
        <v>94100000</v>
      </c>
      <c r="T1770" s="17">
        <v>2</v>
      </c>
      <c r="U1770" s="18">
        <v>128070000</v>
      </c>
      <c r="W1770" s="19">
        <v>126870000</v>
      </c>
      <c r="AB1770" s="20">
        <v>2</v>
      </c>
      <c r="AC1770" s="32">
        <v>127360000</v>
      </c>
      <c r="AD1770" s="33">
        <v>119940000</v>
      </c>
      <c r="AE1770" s="33">
        <v>119890000</v>
      </c>
      <c r="AF1770" s="34">
        <v>3</v>
      </c>
      <c r="AG1770" s="24">
        <v>124820000</v>
      </c>
      <c r="AH1770" s="24">
        <v>120050000</v>
      </c>
      <c r="AI1770" s="24">
        <v>130440000</v>
      </c>
      <c r="AJ1770" s="25">
        <v>3</v>
      </c>
      <c r="AK1770">
        <v>26.77077293396</v>
      </c>
      <c r="AL1770">
        <v>26.4876918792725</v>
      </c>
      <c r="AM1770">
        <v>26.9594421386719</v>
      </c>
      <c r="AN1770">
        <v>25.397102355956999</v>
      </c>
      <c r="AO1770">
        <v>26.932357788085898</v>
      </c>
      <c r="AP1770">
        <v>25.812566757202099</v>
      </c>
      <c r="AQ1770">
        <v>26.918775558471701</v>
      </c>
      <c r="AR1770">
        <v>26.924337387085</v>
      </c>
      <c r="AS1770">
        <v>26.8377380371094</v>
      </c>
      <c r="AT1770">
        <v>26.837135314941399</v>
      </c>
      <c r="AU1770">
        <v>26.8952732086182</v>
      </c>
      <c r="AV1770">
        <v>26.8390598297119</v>
      </c>
      <c r="AW1770">
        <v>26.9588108062744</v>
      </c>
      <c r="AX1770">
        <v>6</v>
      </c>
      <c r="AY1770">
        <v>6</v>
      </c>
      <c r="AZ1770">
        <v>6</v>
      </c>
      <c r="BA1770">
        <v>33.1</v>
      </c>
      <c r="BB1770">
        <v>33.1</v>
      </c>
      <c r="BC1770">
        <v>33.1</v>
      </c>
      <c r="BD1770">
        <v>19.37</v>
      </c>
      <c r="BE1770">
        <v>0</v>
      </c>
      <c r="BF1770">
        <v>12.602</v>
      </c>
      <c r="BG1770">
        <v>795420000</v>
      </c>
      <c r="BH1770">
        <v>22</v>
      </c>
      <c r="BI1770">
        <v>6</v>
      </c>
      <c r="BJ1770">
        <v>6</v>
      </c>
      <c r="BK1770">
        <v>6</v>
      </c>
      <c r="BL1770" t="s">
        <v>6862</v>
      </c>
      <c r="BM1770">
        <v>5</v>
      </c>
      <c r="BN1770">
        <v>4</v>
      </c>
      <c r="BO1770">
        <v>0</v>
      </c>
      <c r="BP1770">
        <v>0</v>
      </c>
      <c r="BQ1770">
        <v>4</v>
      </c>
      <c r="BR1770">
        <v>2</v>
      </c>
      <c r="BS1770">
        <v>3</v>
      </c>
      <c r="BT1770">
        <v>4</v>
      </c>
      <c r="BU1770">
        <v>4</v>
      </c>
      <c r="BV1770">
        <v>4</v>
      </c>
      <c r="BW1770">
        <v>4</v>
      </c>
      <c r="BX1770">
        <v>4</v>
      </c>
      <c r="BY1770">
        <v>4</v>
      </c>
      <c r="BZ1770">
        <v>166</v>
      </c>
      <c r="CA1770">
        <v>166</v>
      </c>
      <c r="CB1770">
        <v>27.7</v>
      </c>
      <c r="CC1770">
        <v>22.9</v>
      </c>
      <c r="CD1770">
        <v>0</v>
      </c>
      <c r="CE1770">
        <v>0</v>
      </c>
      <c r="CF1770">
        <v>22.9</v>
      </c>
      <c r="CG1770">
        <v>13.3</v>
      </c>
      <c r="CH1770">
        <v>13.3</v>
      </c>
      <c r="CI1770">
        <v>18.100000000000001</v>
      </c>
      <c r="CJ1770">
        <v>27.7</v>
      </c>
      <c r="CK1770">
        <v>18.100000000000001</v>
      </c>
      <c r="CL1770">
        <v>22.9</v>
      </c>
      <c r="CM1770">
        <v>27.7</v>
      </c>
      <c r="CN1770">
        <v>18.100000000000001</v>
      </c>
      <c r="CO1770">
        <v>0.50231515132609095</v>
      </c>
      <c r="CP1770">
        <v>0.10670058576958801</v>
      </c>
      <c r="CQ1770">
        <v>0.27910594319578602</v>
      </c>
      <c r="CR1770">
        <v>0.63474525745257404</v>
      </c>
      <c r="CS1770">
        <v>-0.46265125274658198</v>
      </c>
      <c r="CT1770">
        <v>-1.1175868401117599</v>
      </c>
      <c r="CU1770">
        <v>0.82167374810318705</v>
      </c>
      <c r="CV1770">
        <v>-0.15081437428792199</v>
      </c>
      <c r="CW1770">
        <v>-0.29178861686421298</v>
      </c>
      <c r="CX1770">
        <v>0.68952801894238402</v>
      </c>
      <c r="CY1770">
        <v>-3.131103515625E-2</v>
      </c>
      <c r="CZ1770">
        <v>-0.69398225775861799</v>
      </c>
    </row>
    <row r="1771" spans="1:104" x14ac:dyDescent="0.3">
      <c r="A1771" t="s">
        <v>2729</v>
      </c>
      <c r="B1771" t="s">
        <v>2730</v>
      </c>
      <c r="C1771" s="50">
        <v>0.95677245449663451</v>
      </c>
      <c r="D1771" s="51">
        <v>-6.3752239980475911E-2</v>
      </c>
      <c r="E1771" s="52">
        <v>0.79097269781277613</v>
      </c>
      <c r="F1771" s="53">
        <v>0.10183850688650996</v>
      </c>
      <c r="G1771" s="41">
        <v>0.71397820704173109</v>
      </c>
      <c r="H1771" s="43">
        <v>-0.4860480557487451</v>
      </c>
      <c r="I1771" s="39">
        <v>1.7963865298084931E-2</v>
      </c>
      <c r="J1771" s="40">
        <v>1.7456002101511701</v>
      </c>
      <c r="K1771" t="s">
        <v>437</v>
      </c>
      <c r="L1771" t="s">
        <v>438</v>
      </c>
      <c r="M1771" s="13" t="str">
        <f>IFERROR(IF(SEARCH(M$1,$L1771),1,"no"),"-")</f>
        <v>-</v>
      </c>
      <c r="N1771" s="14" t="str">
        <f>IFERROR(IF(SEARCH(N$1,$L1771),1,"no"),"-")</f>
        <v>-</v>
      </c>
      <c r="O1771" s="14" t="str">
        <f>IFERROR(IF(SEARCH(O$1,$L1771),1,"no"),"-")</f>
        <v>-</v>
      </c>
      <c r="P1771" s="15">
        <v>794150000</v>
      </c>
      <c r="Q1771" s="16">
        <v>679300000</v>
      </c>
      <c r="R1771" s="16">
        <v>552090000</v>
      </c>
      <c r="S1771" s="16">
        <v>531780000</v>
      </c>
      <c r="T1771" s="17">
        <v>4</v>
      </c>
      <c r="U1771" s="18">
        <v>603320000</v>
      </c>
      <c r="V1771" s="19">
        <v>653070000</v>
      </c>
      <c r="W1771" s="19">
        <v>578690000</v>
      </c>
      <c r="AB1771" s="20">
        <v>3</v>
      </c>
      <c r="AC1771" s="32">
        <v>841870000</v>
      </c>
      <c r="AD1771" s="33">
        <v>813750000</v>
      </c>
      <c r="AE1771" s="33">
        <v>662560000</v>
      </c>
      <c r="AF1771" s="34">
        <v>3</v>
      </c>
      <c r="AG1771" s="24">
        <v>589900000</v>
      </c>
      <c r="AH1771" s="24">
        <v>555720000</v>
      </c>
      <c r="AI1771" s="24">
        <v>509510000</v>
      </c>
      <c r="AJ1771" s="25">
        <v>3</v>
      </c>
      <c r="AK1771">
        <v>29.564836502075199</v>
      </c>
      <c r="AL1771">
        <v>29.339473724365199</v>
      </c>
      <c r="AM1771">
        <v>29.040328979492202</v>
      </c>
      <c r="AN1771">
        <v>28.986253738403299</v>
      </c>
      <c r="AO1771">
        <v>29.168348312377901</v>
      </c>
      <c r="AP1771">
        <v>29.2826633453369</v>
      </c>
      <c r="AQ1771">
        <v>29.1082153320313</v>
      </c>
      <c r="AR1771">
        <v>29.649023056030298</v>
      </c>
      <c r="AS1771">
        <v>29.600009918212901</v>
      </c>
      <c r="AT1771">
        <v>29.3034763336182</v>
      </c>
      <c r="AU1771">
        <v>29.1358947753906</v>
      </c>
      <c r="AV1771">
        <v>29.049783706665</v>
      </c>
      <c r="AW1771">
        <v>28.924535751342798</v>
      </c>
      <c r="AX1771">
        <v>11</v>
      </c>
      <c r="AY1771">
        <v>11</v>
      </c>
      <c r="AZ1771">
        <v>11</v>
      </c>
      <c r="BA1771">
        <v>31.3</v>
      </c>
      <c r="BB1771">
        <v>31.3</v>
      </c>
      <c r="BC1771">
        <v>31.3</v>
      </c>
      <c r="BD1771">
        <v>50.601999999999997</v>
      </c>
      <c r="BE1771">
        <v>0</v>
      </c>
      <c r="BF1771">
        <v>100.12</v>
      </c>
      <c r="BG1771">
        <v>5617100000</v>
      </c>
      <c r="BH1771">
        <v>75</v>
      </c>
      <c r="BI1771">
        <v>11</v>
      </c>
      <c r="BJ1771">
        <v>11</v>
      </c>
      <c r="BK1771">
        <v>11</v>
      </c>
      <c r="BL1771" t="s">
        <v>2731</v>
      </c>
      <c r="BM1771">
        <v>8</v>
      </c>
      <c r="BN1771">
        <v>9</v>
      </c>
      <c r="BO1771">
        <v>6</v>
      </c>
      <c r="BP1771">
        <v>6</v>
      </c>
      <c r="BQ1771">
        <v>7</v>
      </c>
      <c r="BR1771">
        <v>8</v>
      </c>
      <c r="BS1771">
        <v>7</v>
      </c>
      <c r="BT1771">
        <v>7</v>
      </c>
      <c r="BU1771">
        <v>8</v>
      </c>
      <c r="BV1771">
        <v>9</v>
      </c>
      <c r="BW1771">
        <v>7</v>
      </c>
      <c r="BX1771">
        <v>8</v>
      </c>
      <c r="BY1771">
        <v>9</v>
      </c>
      <c r="BZ1771">
        <v>453</v>
      </c>
      <c r="CA1771">
        <v>453</v>
      </c>
      <c r="CB1771">
        <v>23.2</v>
      </c>
      <c r="CC1771">
        <v>26.9</v>
      </c>
      <c r="CD1771">
        <v>16.600000000000001</v>
      </c>
      <c r="CE1771">
        <v>16.600000000000001</v>
      </c>
      <c r="CF1771">
        <v>19</v>
      </c>
      <c r="CG1771">
        <v>23.2</v>
      </c>
      <c r="CH1771">
        <v>21.6</v>
      </c>
      <c r="CI1771">
        <v>21.6</v>
      </c>
      <c r="CJ1771">
        <v>21.9</v>
      </c>
      <c r="CK1771">
        <v>25.4</v>
      </c>
      <c r="CL1771">
        <v>21.6</v>
      </c>
      <c r="CM1771">
        <v>21.2</v>
      </c>
      <c r="CN1771">
        <v>25.4</v>
      </c>
      <c r="CO1771">
        <v>0.74028465985073899</v>
      </c>
      <c r="CP1771">
        <v>0.10183850688651</v>
      </c>
      <c r="CQ1771">
        <v>1.7456002101511701</v>
      </c>
      <c r="CR1771">
        <v>0.65230288461538499</v>
      </c>
      <c r="CS1771">
        <v>-0.28477986653645698</v>
      </c>
      <c r="CT1771">
        <v>-1.54991952269577</v>
      </c>
      <c r="CU1771">
        <v>0.831223315669947</v>
      </c>
      <c r="CV1771">
        <v>4.6314239501953097E-2</v>
      </c>
      <c r="CW1771">
        <v>0.27961254790374901</v>
      </c>
      <c r="CX1771">
        <v>5.87216494845361E-2</v>
      </c>
      <c r="CY1771">
        <v>0.48076502482096101</v>
      </c>
      <c r="CZ1771">
        <v>3.87193800150532</v>
      </c>
    </row>
    <row r="1772" spans="1:104" x14ac:dyDescent="0.3">
      <c r="A1772" t="s">
        <v>5319</v>
      </c>
      <c r="B1772" t="s">
        <v>952</v>
      </c>
      <c r="C1772" s="50">
        <v>1.0287927989517462</v>
      </c>
      <c r="D1772" s="51">
        <v>4.0952449651589409E-2</v>
      </c>
      <c r="E1772" s="52">
        <v>0.79298881370989238</v>
      </c>
      <c r="F1772" s="53">
        <v>0.10073293901068399</v>
      </c>
      <c r="G1772" s="50">
        <v>0.9008320812521019</v>
      </c>
      <c r="H1772" s="54">
        <v>-0.15066988798525144</v>
      </c>
      <c r="I1772" s="55">
        <v>0.21016195264845916</v>
      </c>
      <c r="J1772" s="56">
        <v>0.67744590510345104</v>
      </c>
      <c r="K1772" t="s">
        <v>5320</v>
      </c>
      <c r="L1772" t="s">
        <v>5321</v>
      </c>
      <c r="M1772" s="13" t="str">
        <f>IFERROR(IF(SEARCH(M$1,$L1772),1,"no"),"-")</f>
        <v>-</v>
      </c>
      <c r="N1772" s="14" t="str">
        <f>IFERROR(IF(SEARCH(N$1,$L1772),1,"no"),"-")</f>
        <v>-</v>
      </c>
      <c r="O1772" s="14" t="str">
        <f>IFERROR(IF(SEARCH(O$1,$L1772),1,"no"),"-")</f>
        <v>-</v>
      </c>
      <c r="P1772" s="15">
        <v>1081700000</v>
      </c>
      <c r="Q1772" s="16">
        <v>856800000</v>
      </c>
      <c r="R1772" s="16">
        <v>756130000</v>
      </c>
      <c r="S1772" s="16">
        <v>815970000</v>
      </c>
      <c r="T1772" s="17">
        <v>4</v>
      </c>
      <c r="U1772" s="18">
        <v>767960000</v>
      </c>
      <c r="V1772" s="19">
        <v>938900000</v>
      </c>
      <c r="W1772" s="19">
        <v>1001900000</v>
      </c>
      <c r="AB1772" s="20">
        <v>3</v>
      </c>
      <c r="AC1772" s="32">
        <v>1168700000</v>
      </c>
      <c r="AD1772" s="33">
        <v>943470000</v>
      </c>
      <c r="AE1772" s="33">
        <v>1129100000</v>
      </c>
      <c r="AF1772" s="34">
        <v>3</v>
      </c>
      <c r="AG1772" s="24">
        <v>981930000</v>
      </c>
      <c r="AH1772" s="24">
        <v>952710000</v>
      </c>
      <c r="AI1772" s="24">
        <v>985200000</v>
      </c>
      <c r="AJ1772" s="25">
        <v>3</v>
      </c>
      <c r="AK1772">
        <v>30.0106525421143</v>
      </c>
      <c r="AL1772">
        <v>29.674383163452099</v>
      </c>
      <c r="AM1772">
        <v>29.4940586090088</v>
      </c>
      <c r="AN1772">
        <v>29.603940963745099</v>
      </c>
      <c r="AO1772">
        <v>29.516456604003899</v>
      </c>
      <c r="AP1772">
        <v>29.806396484375</v>
      </c>
      <c r="AQ1772">
        <v>29.900091171264599</v>
      </c>
      <c r="AR1772">
        <v>30.122257232666001</v>
      </c>
      <c r="AS1772">
        <v>29.813402175903299</v>
      </c>
      <c r="AT1772">
        <v>30.072526931762699</v>
      </c>
      <c r="AU1772">
        <v>29.871044158935501</v>
      </c>
      <c r="AV1772">
        <v>29.827461242675799</v>
      </c>
      <c r="AW1772">
        <v>29.875841140747099</v>
      </c>
      <c r="AX1772">
        <v>21</v>
      </c>
      <c r="AY1772">
        <v>21</v>
      </c>
      <c r="AZ1772">
        <v>21</v>
      </c>
      <c r="BA1772">
        <v>55.7</v>
      </c>
      <c r="BB1772">
        <v>55.7</v>
      </c>
      <c r="BC1772">
        <v>55.7</v>
      </c>
      <c r="BD1772">
        <v>36.435000000000002</v>
      </c>
      <c r="BE1772">
        <v>0</v>
      </c>
      <c r="BF1772">
        <v>195.81</v>
      </c>
      <c r="BG1772">
        <v>8277000000</v>
      </c>
      <c r="BH1772">
        <v>129</v>
      </c>
      <c r="BI1772">
        <v>21</v>
      </c>
      <c r="BJ1772">
        <v>21</v>
      </c>
      <c r="BK1772">
        <v>21</v>
      </c>
      <c r="BL1772" t="s">
        <v>5322</v>
      </c>
      <c r="BM1772">
        <v>15</v>
      </c>
      <c r="BN1772">
        <v>15</v>
      </c>
      <c r="BO1772">
        <v>11</v>
      </c>
      <c r="BP1772">
        <v>9</v>
      </c>
      <c r="BQ1772">
        <v>14</v>
      </c>
      <c r="BR1772">
        <v>13</v>
      </c>
      <c r="BS1772">
        <v>10</v>
      </c>
      <c r="BT1772">
        <v>15</v>
      </c>
      <c r="BU1772">
        <v>18</v>
      </c>
      <c r="BV1772">
        <v>15</v>
      </c>
      <c r="BW1772">
        <v>11</v>
      </c>
      <c r="BX1772">
        <v>13</v>
      </c>
      <c r="BY1772">
        <v>11</v>
      </c>
      <c r="BZ1772">
        <v>336</v>
      </c>
      <c r="CA1772">
        <v>336</v>
      </c>
      <c r="CB1772">
        <v>43.2</v>
      </c>
      <c r="CC1772">
        <v>42.3</v>
      </c>
      <c r="CD1772">
        <v>43.5</v>
      </c>
      <c r="CE1772">
        <v>33.299999999999997</v>
      </c>
      <c r="CF1772">
        <v>41.1</v>
      </c>
      <c r="CG1772">
        <v>42.3</v>
      </c>
      <c r="CH1772">
        <v>31.2</v>
      </c>
      <c r="CI1772">
        <v>42</v>
      </c>
      <c r="CJ1772">
        <v>45.8</v>
      </c>
      <c r="CK1772">
        <v>39</v>
      </c>
      <c r="CL1772">
        <v>32.700000000000003</v>
      </c>
      <c r="CM1772">
        <v>42</v>
      </c>
      <c r="CN1772">
        <v>39.6</v>
      </c>
      <c r="CO1772">
        <v>0.98672017353758301</v>
      </c>
      <c r="CP1772">
        <v>0.100732939010684</v>
      </c>
      <c r="CQ1772">
        <v>0.67744590510345104</v>
      </c>
      <c r="CR1772">
        <v>0.72122716627634698</v>
      </c>
      <c r="CS1772">
        <v>-0.306969960530598</v>
      </c>
      <c r="CT1772">
        <v>-1.99109968377685</v>
      </c>
      <c r="CU1772">
        <v>0.83338124054462903</v>
      </c>
      <c r="CV1772">
        <v>-4.52226003011056E-2</v>
      </c>
      <c r="CW1772">
        <v>-0.27683176009411498</v>
      </c>
      <c r="CX1772">
        <v>0.317252643948296</v>
      </c>
      <c r="CY1772">
        <v>0.14461326599121099</v>
      </c>
      <c r="CZ1772">
        <v>1.4912490392100499</v>
      </c>
    </row>
    <row r="1773" spans="1:104" x14ac:dyDescent="0.3">
      <c r="A1773" t="s">
        <v>4102</v>
      </c>
      <c r="B1773" t="s">
        <v>4103</v>
      </c>
      <c r="C1773" s="50">
        <v>1.0599066207961805</v>
      </c>
      <c r="D1773" s="51">
        <v>8.3937167006866431E-2</v>
      </c>
      <c r="E1773" s="52">
        <v>0.79316089351147234</v>
      </c>
      <c r="F1773" s="53">
        <v>0.10063870665893795</v>
      </c>
      <c r="G1773" s="50">
        <v>1.2658297007367023</v>
      </c>
      <c r="H1773" s="54">
        <v>0.34008332385873857</v>
      </c>
      <c r="I1773" s="55">
        <v>7.3038751381508615E-2</v>
      </c>
      <c r="J1773" s="56">
        <v>1.13644665979955</v>
      </c>
      <c r="K1773" t="s">
        <v>4104</v>
      </c>
      <c r="L1773" t="s">
        <v>4105</v>
      </c>
      <c r="M1773" s="13" t="str">
        <f>IFERROR(IF(SEARCH(M$1,$L1773),1,"no"),"-")</f>
        <v>-</v>
      </c>
      <c r="N1773" s="14">
        <f>IFERROR(IF(SEARCH(N$1,$L1773),1,"no"),"-")</f>
        <v>1</v>
      </c>
      <c r="O1773" s="14" t="str">
        <f>IFERROR(IF(SEARCH(O$1,$L1773),1,"no"),"-")</f>
        <v>-</v>
      </c>
      <c r="P1773" s="15">
        <v>557070000</v>
      </c>
      <c r="Q1773" s="16">
        <v>446850000</v>
      </c>
      <c r="R1773" s="16">
        <v>606130000</v>
      </c>
      <c r="S1773" s="16">
        <v>668830000</v>
      </c>
      <c r="T1773" s="17">
        <v>4</v>
      </c>
      <c r="U1773" s="18">
        <v>472430000</v>
      </c>
      <c r="V1773" s="19">
        <v>549540000</v>
      </c>
      <c r="W1773" s="19">
        <v>789580000</v>
      </c>
      <c r="AB1773" s="20">
        <v>3</v>
      </c>
      <c r="AC1773" s="32">
        <v>528990000</v>
      </c>
      <c r="AD1773" s="33">
        <v>569000000</v>
      </c>
      <c r="AE1773" s="33">
        <v>604190000</v>
      </c>
      <c r="AF1773" s="34">
        <v>3</v>
      </c>
      <c r="AG1773" s="24">
        <v>601660000</v>
      </c>
      <c r="AH1773" s="24">
        <v>802290000</v>
      </c>
      <c r="AI1773" s="24">
        <v>750720000</v>
      </c>
      <c r="AJ1773" s="25">
        <v>3</v>
      </c>
      <c r="AK1773">
        <v>29.0532836914063</v>
      </c>
      <c r="AL1773">
        <v>28.735216140747099</v>
      </c>
      <c r="AM1773">
        <v>29.175052642822301</v>
      </c>
      <c r="AN1773">
        <v>29.317064285278299</v>
      </c>
      <c r="AO1773">
        <v>28.815525054931602</v>
      </c>
      <c r="AP1773">
        <v>29.033649444580099</v>
      </c>
      <c r="AQ1773">
        <v>29.556510925293001</v>
      </c>
      <c r="AR1773">
        <v>28.978664398193398</v>
      </c>
      <c r="AS1773">
        <v>29.0838527679443</v>
      </c>
      <c r="AT1773">
        <v>29.170427322387699</v>
      </c>
      <c r="AU1773">
        <v>29.164373397827099</v>
      </c>
      <c r="AV1773">
        <v>29.579547882080099</v>
      </c>
      <c r="AW1773">
        <v>29.483699798583999</v>
      </c>
      <c r="AX1773">
        <v>8</v>
      </c>
      <c r="AY1773">
        <v>8</v>
      </c>
      <c r="AZ1773">
        <v>8</v>
      </c>
      <c r="BA1773">
        <v>42.9</v>
      </c>
      <c r="BB1773">
        <v>42.9</v>
      </c>
      <c r="BC1773">
        <v>42.9</v>
      </c>
      <c r="BD1773">
        <v>26.824000000000002</v>
      </c>
      <c r="BE1773">
        <v>0</v>
      </c>
      <c r="BF1773">
        <v>167.97</v>
      </c>
      <c r="BG1773">
        <v>5239400000</v>
      </c>
      <c r="BH1773">
        <v>67</v>
      </c>
      <c r="BI1773">
        <v>8</v>
      </c>
      <c r="BJ1773">
        <v>8</v>
      </c>
      <c r="BK1773">
        <v>8</v>
      </c>
      <c r="BL1773" t="s">
        <v>4106</v>
      </c>
      <c r="BM1773">
        <v>7</v>
      </c>
      <c r="BN1773">
        <v>7</v>
      </c>
      <c r="BO1773">
        <v>3</v>
      </c>
      <c r="BP1773">
        <v>5</v>
      </c>
      <c r="BQ1773">
        <v>6</v>
      </c>
      <c r="BR1773">
        <v>6</v>
      </c>
      <c r="BS1773">
        <v>5</v>
      </c>
      <c r="BT1773">
        <v>5</v>
      </c>
      <c r="BU1773">
        <v>7</v>
      </c>
      <c r="BV1773">
        <v>6</v>
      </c>
      <c r="BW1773">
        <v>6</v>
      </c>
      <c r="BX1773">
        <v>5</v>
      </c>
      <c r="BY1773">
        <v>6</v>
      </c>
      <c r="BZ1773">
        <v>238</v>
      </c>
      <c r="CA1773">
        <v>238</v>
      </c>
      <c r="CB1773">
        <v>35.700000000000003</v>
      </c>
      <c r="CC1773">
        <v>35.700000000000003</v>
      </c>
      <c r="CD1773">
        <v>18.5</v>
      </c>
      <c r="CE1773">
        <v>26.1</v>
      </c>
      <c r="CF1773">
        <v>25.6</v>
      </c>
      <c r="CG1773">
        <v>35.700000000000003</v>
      </c>
      <c r="CH1773">
        <v>31.5</v>
      </c>
      <c r="CI1773">
        <v>31.5</v>
      </c>
      <c r="CJ1773">
        <v>35.700000000000003</v>
      </c>
      <c r="CK1773">
        <v>35.700000000000003</v>
      </c>
      <c r="CL1773">
        <v>35.700000000000003</v>
      </c>
      <c r="CM1773">
        <v>25.6</v>
      </c>
      <c r="CN1773">
        <v>25.6</v>
      </c>
      <c r="CO1773">
        <v>1.6357373438219198E-2</v>
      </c>
      <c r="CP1773">
        <v>0.100638706658938</v>
      </c>
      <c r="CQ1773">
        <v>1.13644665979955</v>
      </c>
      <c r="CR1773">
        <v>0.97474145370063103</v>
      </c>
      <c r="CS1773">
        <v>-7.4939727783203099E-3</v>
      </c>
      <c r="CT1773">
        <v>-4.87100310575177E-2</v>
      </c>
      <c r="CU1773">
        <v>0.83293121693121697</v>
      </c>
      <c r="CV1773">
        <v>-6.50742848714181E-2</v>
      </c>
      <c r="CW1773">
        <v>-0.27659453140398699</v>
      </c>
      <c r="CX1773">
        <v>0.13918085106382999</v>
      </c>
      <c r="CY1773">
        <v>-0.33155886332194101</v>
      </c>
      <c r="CZ1773">
        <v>-2.4165038720571399</v>
      </c>
    </row>
    <row r="1774" spans="1:104" x14ac:dyDescent="0.3">
      <c r="A1774" t="s">
        <v>4828</v>
      </c>
      <c r="B1774" t="s">
        <v>4829</v>
      </c>
      <c r="C1774" s="50">
        <v>1.0205314642560812</v>
      </c>
      <c r="D1774" s="51">
        <v>2.9320663141274007E-2</v>
      </c>
      <c r="E1774" s="52">
        <v>0.79704827610712303</v>
      </c>
      <c r="F1774" s="53">
        <v>9.8515373193628783E-2</v>
      </c>
      <c r="G1774" s="50">
        <v>1.3491624404487477</v>
      </c>
      <c r="H1774" s="54">
        <v>0.43206406060729058</v>
      </c>
      <c r="I1774" s="55">
        <v>0.14099704940107319</v>
      </c>
      <c r="J1774" s="56">
        <v>0.85078997558745795</v>
      </c>
      <c r="M1774" s="13" t="str">
        <f>IFERROR(IF(SEARCH(M$1,$L1774),1,"no"),"-")</f>
        <v>-</v>
      </c>
      <c r="N1774" s="14" t="str">
        <f>IFERROR(IF(SEARCH(N$1,$L1774),1,"no"),"-")</f>
        <v>-</v>
      </c>
      <c r="O1774" s="14" t="str">
        <f>IFERROR(IF(SEARCH(O$1,$L1774),1,"no"),"-")</f>
        <v>-</v>
      </c>
      <c r="P1774" s="15">
        <v>132720000</v>
      </c>
      <c r="Q1774" s="16">
        <v>172600000</v>
      </c>
      <c r="T1774" s="17">
        <v>2</v>
      </c>
      <c r="U1774" s="18">
        <v>95703000</v>
      </c>
      <c r="V1774" s="19">
        <v>152110000</v>
      </c>
      <c r="W1774" s="19">
        <v>219570000</v>
      </c>
      <c r="AB1774" s="20">
        <v>3</v>
      </c>
      <c r="AC1774" s="32">
        <v>120910000</v>
      </c>
      <c r="AD1774" s="33">
        <v>142640000</v>
      </c>
      <c r="AE1774" s="33">
        <v>191940000</v>
      </c>
      <c r="AF1774" s="34">
        <v>3</v>
      </c>
      <c r="AG1774" s="24">
        <v>166550000</v>
      </c>
      <c r="AH1774" s="24">
        <v>231140000</v>
      </c>
      <c r="AI1774" s="24">
        <v>216840000</v>
      </c>
      <c r="AJ1774" s="25">
        <v>3</v>
      </c>
      <c r="AK1774">
        <v>26.983810424804702</v>
      </c>
      <c r="AL1774">
        <v>27.362857818603501</v>
      </c>
      <c r="AM1774">
        <v>26.057661056518601</v>
      </c>
      <c r="AN1774">
        <v>27.5960807800293</v>
      </c>
      <c r="AO1774">
        <v>26.512060165405298</v>
      </c>
      <c r="AP1774">
        <v>27.180540084838899</v>
      </c>
      <c r="AQ1774">
        <v>27.710105895996101</v>
      </c>
      <c r="AR1774">
        <v>26.849357604980501</v>
      </c>
      <c r="AS1774">
        <v>27.087802886962901</v>
      </c>
      <c r="AT1774">
        <v>27.5160808563232</v>
      </c>
      <c r="AU1774">
        <v>27.3113803863525</v>
      </c>
      <c r="AV1774">
        <v>27.7841911315918</v>
      </c>
      <c r="AW1774">
        <v>27.692054748535199</v>
      </c>
      <c r="AX1774">
        <v>5</v>
      </c>
      <c r="AY1774">
        <v>5</v>
      </c>
      <c r="AZ1774">
        <v>5</v>
      </c>
      <c r="BA1774">
        <v>60</v>
      </c>
      <c r="BB1774">
        <v>60</v>
      </c>
      <c r="BC1774">
        <v>60</v>
      </c>
      <c r="BD1774">
        <v>10.548999999999999</v>
      </c>
      <c r="BE1774">
        <v>0</v>
      </c>
      <c r="BF1774">
        <v>9.0799000000000003</v>
      </c>
      <c r="BG1774">
        <v>1187500000</v>
      </c>
      <c r="BH1774">
        <v>20</v>
      </c>
      <c r="BI1774">
        <v>5</v>
      </c>
      <c r="BJ1774">
        <v>5</v>
      </c>
      <c r="BK1774">
        <v>5</v>
      </c>
      <c r="BL1774" t="s">
        <v>4830</v>
      </c>
      <c r="BM1774">
        <v>4</v>
      </c>
      <c r="BN1774">
        <v>5</v>
      </c>
      <c r="BO1774">
        <v>0</v>
      </c>
      <c r="BP1774">
        <v>0</v>
      </c>
      <c r="BQ1774">
        <v>5</v>
      </c>
      <c r="BR1774">
        <v>2</v>
      </c>
      <c r="BS1774">
        <v>5</v>
      </c>
      <c r="BT1774">
        <v>4</v>
      </c>
      <c r="BU1774">
        <v>4</v>
      </c>
      <c r="BV1774">
        <v>4</v>
      </c>
      <c r="BW1774">
        <v>3</v>
      </c>
      <c r="BX1774">
        <v>4</v>
      </c>
      <c r="BY1774">
        <v>4</v>
      </c>
      <c r="BZ1774">
        <v>90</v>
      </c>
      <c r="CA1774">
        <v>90</v>
      </c>
      <c r="CB1774">
        <v>42.2</v>
      </c>
      <c r="CC1774">
        <v>60</v>
      </c>
      <c r="CD1774">
        <v>0</v>
      </c>
      <c r="CE1774">
        <v>0</v>
      </c>
      <c r="CF1774">
        <v>60</v>
      </c>
      <c r="CG1774">
        <v>22.2</v>
      </c>
      <c r="CH1774">
        <v>60</v>
      </c>
      <c r="CI1774">
        <v>42.2</v>
      </c>
      <c r="CJ1774">
        <v>42.2</v>
      </c>
      <c r="CK1774">
        <v>42.2</v>
      </c>
      <c r="CL1774">
        <v>35.6</v>
      </c>
      <c r="CM1774">
        <v>53.3</v>
      </c>
      <c r="CN1774">
        <v>42.2</v>
      </c>
      <c r="CO1774">
        <v>0.130028873613136</v>
      </c>
      <c r="CP1774">
        <v>9.8515373193628797E-2</v>
      </c>
      <c r="CQ1774">
        <v>0.85078997558745795</v>
      </c>
      <c r="CR1774">
        <v>0.85016182733255896</v>
      </c>
      <c r="CS1774">
        <v>-0.150977929433186</v>
      </c>
      <c r="CT1774">
        <v>-0.349063459289566</v>
      </c>
      <c r="CU1774">
        <v>0.83666415094339597</v>
      </c>
      <c r="CV1774">
        <v>-0.13413286209106401</v>
      </c>
      <c r="CW1774">
        <v>-0.271240264797104</v>
      </c>
      <c r="CX1774">
        <v>0.231018556701031</v>
      </c>
      <c r="CY1774">
        <v>-0.44479497273763302</v>
      </c>
      <c r="CZ1774">
        <v>-1.8314073684982599</v>
      </c>
    </row>
    <row r="1775" spans="1:104" x14ac:dyDescent="0.3">
      <c r="A1775" t="s">
        <v>5063</v>
      </c>
      <c r="B1775" t="s">
        <v>136</v>
      </c>
      <c r="C1775" s="50">
        <v>1.0114084672908203</v>
      </c>
      <c r="D1775" s="51">
        <v>1.6365761556223539E-2</v>
      </c>
      <c r="E1775" s="52">
        <v>0.79810241502929902</v>
      </c>
      <c r="F1775" s="53">
        <v>9.7941375030010616E-2</v>
      </c>
      <c r="G1775" s="50">
        <v>1.3830122734292449</v>
      </c>
      <c r="H1775" s="54">
        <v>0.46781395962429811</v>
      </c>
      <c r="I1775" s="55">
        <v>0.17574982546947218</v>
      </c>
      <c r="J1775" s="56">
        <v>0.75510509758940603</v>
      </c>
      <c r="K1775" t="s">
        <v>5064</v>
      </c>
      <c r="L1775" t="s">
        <v>5065</v>
      </c>
      <c r="M1775" s="13" t="str">
        <f>IFERROR(IF(SEARCH(M$1,$L1775),1,"no"),"-")</f>
        <v>-</v>
      </c>
      <c r="N1775" s="14">
        <f>IFERROR(IF(SEARCH(N$1,$L1775),1,"no"),"-")</f>
        <v>1</v>
      </c>
      <c r="O1775" s="14" t="str">
        <f>IFERROR(IF(SEARCH(O$1,$L1775),1,"no"),"-")</f>
        <v>-</v>
      </c>
      <c r="P1775" s="15">
        <v>169350000</v>
      </c>
      <c r="Q1775" s="16">
        <v>151960000</v>
      </c>
      <c r="R1775" s="16">
        <v>371880000</v>
      </c>
      <c r="S1775" s="16">
        <v>212570000</v>
      </c>
      <c r="T1775" s="17">
        <v>4</v>
      </c>
      <c r="U1775" s="18">
        <v>209610000</v>
      </c>
      <c r="V1775" s="19">
        <v>272430000</v>
      </c>
      <c r="W1775" s="19">
        <v>205030000</v>
      </c>
      <c r="AB1775" s="20">
        <v>3</v>
      </c>
      <c r="AC1775" s="32">
        <v>252630000</v>
      </c>
      <c r="AD1775" s="33">
        <v>207220000</v>
      </c>
      <c r="AE1775" s="33">
        <v>155300000</v>
      </c>
      <c r="AF1775" s="34">
        <v>3</v>
      </c>
      <c r="AG1775" s="24">
        <v>327080000</v>
      </c>
      <c r="AH1775" s="24">
        <v>312520000</v>
      </c>
      <c r="AI1775" s="24">
        <v>211160000</v>
      </c>
      <c r="AJ1775" s="25">
        <v>3</v>
      </c>
      <c r="AK1775">
        <v>27.335432052612301</v>
      </c>
      <c r="AL1775">
        <v>27.1791172027588</v>
      </c>
      <c r="AM1775">
        <v>28.470262527465799</v>
      </c>
      <c r="AN1775">
        <v>27.6633625030518</v>
      </c>
      <c r="AO1775">
        <v>27.643133163452099</v>
      </c>
      <c r="AP1775">
        <v>28.0213108062744</v>
      </c>
      <c r="AQ1775">
        <v>27.611259460449201</v>
      </c>
      <c r="AR1775">
        <v>27.912450790405298</v>
      </c>
      <c r="AS1775">
        <v>27.626588821411101</v>
      </c>
      <c r="AT1775">
        <v>27.2104816436768</v>
      </c>
      <c r="AU1775">
        <v>28.285068511962901</v>
      </c>
      <c r="AV1775">
        <v>28.219373703002901</v>
      </c>
      <c r="AW1775">
        <v>27.653760910034201</v>
      </c>
      <c r="AX1775">
        <v>5</v>
      </c>
      <c r="AY1775">
        <v>5</v>
      </c>
      <c r="AZ1775">
        <v>5</v>
      </c>
      <c r="BA1775">
        <v>21.4</v>
      </c>
      <c r="BB1775">
        <v>21.4</v>
      </c>
      <c r="BC1775">
        <v>21.4</v>
      </c>
      <c r="BD1775">
        <v>30.457999999999998</v>
      </c>
      <c r="BE1775">
        <v>0</v>
      </c>
      <c r="BF1775">
        <v>111.34</v>
      </c>
      <c r="BG1775">
        <v>2418400000</v>
      </c>
      <c r="BH1775">
        <v>28</v>
      </c>
      <c r="BI1775">
        <v>5</v>
      </c>
      <c r="BJ1775">
        <v>5</v>
      </c>
      <c r="BK1775">
        <v>5</v>
      </c>
      <c r="BL1775" t="s">
        <v>5066</v>
      </c>
      <c r="BM1775">
        <v>4</v>
      </c>
      <c r="BN1775">
        <v>4</v>
      </c>
      <c r="BO1775">
        <v>3</v>
      </c>
      <c r="BP1775">
        <v>3</v>
      </c>
      <c r="BQ1775">
        <v>5</v>
      </c>
      <c r="BR1775">
        <v>3</v>
      </c>
      <c r="BS1775">
        <v>3</v>
      </c>
      <c r="BT1775">
        <v>3</v>
      </c>
      <c r="BU1775">
        <v>2</v>
      </c>
      <c r="BV1775">
        <v>3</v>
      </c>
      <c r="BW1775">
        <v>4</v>
      </c>
      <c r="BX1775">
        <v>2</v>
      </c>
      <c r="BY1775">
        <v>3</v>
      </c>
      <c r="BZ1775">
        <v>271</v>
      </c>
      <c r="CA1775">
        <v>271</v>
      </c>
      <c r="CB1775">
        <v>21.4</v>
      </c>
      <c r="CC1775">
        <v>14.4</v>
      </c>
      <c r="CD1775">
        <v>14.4</v>
      </c>
      <c r="CE1775">
        <v>14.4</v>
      </c>
      <c r="CF1775">
        <v>21.4</v>
      </c>
      <c r="CG1775">
        <v>11.4</v>
      </c>
      <c r="CH1775">
        <v>18.5</v>
      </c>
      <c r="CI1775">
        <v>17.7</v>
      </c>
      <c r="CJ1775">
        <v>9.1999999999999993</v>
      </c>
      <c r="CK1775">
        <v>14.4</v>
      </c>
      <c r="CL1775">
        <v>18.5</v>
      </c>
      <c r="CM1775">
        <v>11.4</v>
      </c>
      <c r="CN1775">
        <v>17.7</v>
      </c>
      <c r="CO1775">
        <v>7.3630637440620803E-2</v>
      </c>
      <c r="CP1775">
        <v>9.7941375030010602E-2</v>
      </c>
      <c r="CQ1775">
        <v>0.75510509758940603</v>
      </c>
      <c r="CR1775">
        <v>0.90867672413793099</v>
      </c>
      <c r="CS1775">
        <v>7.8869819641113295E-2</v>
      </c>
      <c r="CT1775">
        <v>0.20716704666605901</v>
      </c>
      <c r="CU1775">
        <v>0.83749622926093503</v>
      </c>
      <c r="CV1775">
        <v>-9.6524238586425795E-2</v>
      </c>
      <c r="CW1775">
        <v>-0.269789942805015</v>
      </c>
      <c r="CX1775">
        <v>0.27244753476611899</v>
      </c>
      <c r="CY1775">
        <v>-0.46956062316894498</v>
      </c>
      <c r="CZ1775">
        <v>-1.6428931186084099</v>
      </c>
    </row>
    <row r="1776" spans="1:104" x14ac:dyDescent="0.3">
      <c r="A1776" t="s">
        <v>7166</v>
      </c>
      <c r="B1776" t="s">
        <v>7167</v>
      </c>
      <c r="C1776" s="50">
        <v>0.97560497872113106</v>
      </c>
      <c r="D1776" s="51">
        <v>-3.5630974352734421E-2</v>
      </c>
      <c r="E1776" s="52">
        <v>0.79893416631633307</v>
      </c>
      <c r="F1776" s="53">
        <v>9.7489005896887471E-2</v>
      </c>
      <c r="G1776" s="50">
        <v>1.0358985293507939</v>
      </c>
      <c r="H1776" s="54">
        <v>5.0882691854591738E-2</v>
      </c>
      <c r="I1776" s="55">
        <v>0.63115970733786741</v>
      </c>
      <c r="J1776" s="56">
        <v>0.19986073387875303</v>
      </c>
      <c r="K1776" t="s">
        <v>4076</v>
      </c>
      <c r="L1776" t="s">
        <v>4077</v>
      </c>
      <c r="M1776" s="13" t="str">
        <f>IFERROR(IF(SEARCH(M$1,$L1776),1,"no"),"-")</f>
        <v>-</v>
      </c>
      <c r="N1776" s="14" t="str">
        <f>IFERROR(IF(SEARCH(N$1,$L1776),1,"no"),"-")</f>
        <v>-</v>
      </c>
      <c r="O1776" s="14" t="str">
        <f>IFERROR(IF(SEARCH(O$1,$L1776),1,"no"),"-")</f>
        <v>-</v>
      </c>
      <c r="P1776" s="15">
        <v>5590400000</v>
      </c>
      <c r="Q1776" s="16">
        <v>4740600000</v>
      </c>
      <c r="R1776" s="16">
        <v>6224500000</v>
      </c>
      <c r="S1776" s="16">
        <v>5908100000</v>
      </c>
      <c r="T1776" s="17">
        <v>4</v>
      </c>
      <c r="U1776" s="18">
        <v>5629700000</v>
      </c>
      <c r="V1776" s="19">
        <v>4826000000</v>
      </c>
      <c r="W1776" s="19">
        <v>5981000000</v>
      </c>
      <c r="AB1776" s="20">
        <v>3</v>
      </c>
      <c r="AC1776" s="32">
        <v>6157400000</v>
      </c>
      <c r="AD1776" s="33">
        <v>4912200000</v>
      </c>
      <c r="AE1776" s="33">
        <v>5814100000</v>
      </c>
      <c r="AF1776" s="34">
        <v>3</v>
      </c>
      <c r="AG1776" s="24">
        <v>5844900000</v>
      </c>
      <c r="AH1776" s="24">
        <v>5505800000</v>
      </c>
      <c r="AI1776" s="24">
        <v>6139100000</v>
      </c>
      <c r="AJ1776" s="25">
        <v>3</v>
      </c>
      <c r="AK1776">
        <v>32.380306243896499</v>
      </c>
      <c r="AL1776">
        <v>32.142421722412102</v>
      </c>
      <c r="AM1776">
        <v>32.535312652587898</v>
      </c>
      <c r="AN1776">
        <v>32.460048675537102</v>
      </c>
      <c r="AO1776">
        <v>32.390411376953097</v>
      </c>
      <c r="AP1776">
        <v>32.168182373046903</v>
      </c>
      <c r="AQ1776">
        <v>32.477741241455099</v>
      </c>
      <c r="AR1776">
        <v>32.5196723937988</v>
      </c>
      <c r="AS1776">
        <v>32.193721771240199</v>
      </c>
      <c r="AT1776">
        <v>32.4369087219238</v>
      </c>
      <c r="AU1776">
        <v>32.444530487060497</v>
      </c>
      <c r="AV1776">
        <v>32.358306884765597</v>
      </c>
      <c r="AW1776">
        <v>32.515380859375</v>
      </c>
      <c r="AX1776">
        <v>22</v>
      </c>
      <c r="AY1776">
        <v>22</v>
      </c>
      <c r="AZ1776">
        <v>22</v>
      </c>
      <c r="BA1776">
        <v>50.8</v>
      </c>
      <c r="BB1776">
        <v>50.8</v>
      </c>
      <c r="BC1776">
        <v>50.8</v>
      </c>
      <c r="BD1776">
        <v>30.18</v>
      </c>
      <c r="BE1776">
        <v>0</v>
      </c>
      <c r="BF1776">
        <v>276.17</v>
      </c>
      <c r="BG1776">
        <v>56113000000</v>
      </c>
      <c r="BH1776">
        <v>227</v>
      </c>
      <c r="BI1776" t="s">
        <v>105</v>
      </c>
      <c r="BJ1776" t="s">
        <v>105</v>
      </c>
      <c r="BK1776" t="s">
        <v>105</v>
      </c>
      <c r="BL1776" t="s">
        <v>7168</v>
      </c>
      <c r="BM1776">
        <v>17</v>
      </c>
      <c r="BN1776">
        <v>17</v>
      </c>
      <c r="BO1776">
        <v>11</v>
      </c>
      <c r="BP1776">
        <v>12</v>
      </c>
      <c r="BQ1776">
        <v>17</v>
      </c>
      <c r="BR1776">
        <v>16</v>
      </c>
      <c r="BS1776">
        <v>15</v>
      </c>
      <c r="BT1776">
        <v>13</v>
      </c>
      <c r="BU1776">
        <v>15</v>
      </c>
      <c r="BV1776">
        <v>18</v>
      </c>
      <c r="BW1776">
        <v>12</v>
      </c>
      <c r="BX1776">
        <v>15</v>
      </c>
      <c r="BY1776">
        <v>17</v>
      </c>
      <c r="BZ1776">
        <v>264</v>
      </c>
      <c r="CA1776" t="s">
        <v>105</v>
      </c>
      <c r="CB1776">
        <v>46.2</v>
      </c>
      <c r="CC1776">
        <v>43.6</v>
      </c>
      <c r="CD1776">
        <v>40.9</v>
      </c>
      <c r="CE1776">
        <v>36.4</v>
      </c>
      <c r="CF1776">
        <v>43.2</v>
      </c>
      <c r="CG1776">
        <v>40.5</v>
      </c>
      <c r="CH1776">
        <v>40.5</v>
      </c>
      <c r="CI1776">
        <v>37.9</v>
      </c>
      <c r="CJ1776">
        <v>40.5</v>
      </c>
      <c r="CK1776">
        <v>46.2</v>
      </c>
      <c r="CL1776">
        <v>37.1</v>
      </c>
      <c r="CM1776">
        <v>43.2</v>
      </c>
      <c r="CN1776">
        <v>43.6</v>
      </c>
      <c r="CO1776">
        <v>1.00519179493519E-2</v>
      </c>
      <c r="CP1776">
        <v>9.7489005896887498E-2</v>
      </c>
      <c r="CQ1776">
        <v>0.199860733878753</v>
      </c>
      <c r="CR1776">
        <v>0.98426235992089695</v>
      </c>
      <c r="CS1776">
        <v>-3.9119720458984401E-3</v>
      </c>
      <c r="CT1776">
        <v>-3.0141399075957299E-2</v>
      </c>
      <c r="CU1776">
        <v>0.83762711864406802</v>
      </c>
      <c r="CV1776">
        <v>3.4077326456703402E-2</v>
      </c>
      <c r="CW1776">
        <v>0.268646063396282</v>
      </c>
      <c r="CX1776">
        <v>0.78412363636363602</v>
      </c>
      <c r="CY1776">
        <v>-5.5971781412758E-2</v>
      </c>
      <c r="CZ1776">
        <v>-0.51898939119644505</v>
      </c>
    </row>
    <row r="1777" spans="1:104" x14ac:dyDescent="0.3">
      <c r="A1777" s="127" t="s">
        <v>2093</v>
      </c>
      <c r="B1777" s="127" t="s">
        <v>2094</v>
      </c>
      <c r="C1777" s="50">
        <v>0.86348835350992847</v>
      </c>
      <c r="D1777" s="51">
        <v>-0.21175137567025837</v>
      </c>
      <c r="E1777" s="52">
        <v>0.80095063402948286</v>
      </c>
      <c r="F1777" s="53">
        <v>9.6394250494133416E-2</v>
      </c>
      <c r="G1777" s="41">
        <v>0.84787893735466136</v>
      </c>
      <c r="H1777" s="43">
        <v>-0.23806980763008603</v>
      </c>
      <c r="I1777" s="39">
        <v>2.7252180011159199E-2</v>
      </c>
      <c r="J1777" s="40">
        <v>1.5645987510406201</v>
      </c>
      <c r="K1777" s="127" t="s">
        <v>2095</v>
      </c>
      <c r="L1777" s="127" t="s">
        <v>2096</v>
      </c>
      <c r="M1777" s="13" t="str">
        <f>IFERROR(IF(SEARCH(M$1,$L1777),1,"no"),"-")</f>
        <v>-</v>
      </c>
      <c r="N1777" s="14" t="str">
        <f>IFERROR(IF(SEARCH(N$1,$L1777),1,"no"),"-")</f>
        <v>-</v>
      </c>
      <c r="O1777" s="14" t="str">
        <f>IFERROR(IF(SEARCH(O$1,$L1777),1,"no"),"-")</f>
        <v>-</v>
      </c>
      <c r="P1777" s="15">
        <v>373390000</v>
      </c>
      <c r="Q1777" s="16">
        <v>332240000</v>
      </c>
      <c r="S1777" s="16">
        <v>295530000</v>
      </c>
      <c r="T1777" s="17">
        <v>3</v>
      </c>
      <c r="U1777" s="18">
        <v>330740000</v>
      </c>
      <c r="V1777" s="19">
        <v>257620000</v>
      </c>
      <c r="W1777" s="19">
        <v>276130000</v>
      </c>
      <c r="AB1777" s="20">
        <v>3</v>
      </c>
      <c r="AC1777" s="32">
        <v>374850000</v>
      </c>
      <c r="AD1777" s="33">
        <v>381650000</v>
      </c>
      <c r="AE1777" s="33">
        <v>378780000</v>
      </c>
      <c r="AF1777" s="34">
        <v>3</v>
      </c>
      <c r="AG1777" s="24">
        <v>352840000</v>
      </c>
      <c r="AH1777" s="24">
        <v>302370000</v>
      </c>
      <c r="AI1777" s="24">
        <v>307370000</v>
      </c>
      <c r="AJ1777" s="25">
        <v>3</v>
      </c>
      <c r="AK1777">
        <v>28.476108551025401</v>
      </c>
      <c r="AL1777">
        <v>28.3076496124268</v>
      </c>
      <c r="AM1777">
        <v>27.033109664916999</v>
      </c>
      <c r="AN1777">
        <v>28.138729095458999</v>
      </c>
      <c r="AO1777">
        <v>28.301122665405298</v>
      </c>
      <c r="AP1777">
        <v>27.940670013427699</v>
      </c>
      <c r="AQ1777">
        <v>28.040771484375</v>
      </c>
      <c r="AR1777">
        <v>28.481739044189499</v>
      </c>
      <c r="AS1777">
        <v>28.507675170898398</v>
      </c>
      <c r="AT1777">
        <v>28.496784210205099</v>
      </c>
      <c r="AU1777">
        <v>28.3944396972656</v>
      </c>
      <c r="AV1777">
        <v>28.171739578247099</v>
      </c>
      <c r="AW1777">
        <v>28.195400238037099</v>
      </c>
      <c r="AX1777">
        <v>11</v>
      </c>
      <c r="AY1777">
        <v>11</v>
      </c>
      <c r="AZ1777">
        <v>11</v>
      </c>
      <c r="BA1777">
        <v>36.5</v>
      </c>
      <c r="BB1777">
        <v>36.5</v>
      </c>
      <c r="BC1777">
        <v>36.5</v>
      </c>
      <c r="BD1777">
        <v>34.003999999999998</v>
      </c>
      <c r="BE1777">
        <v>0</v>
      </c>
      <c r="BF1777">
        <v>35.887999999999998</v>
      </c>
      <c r="BG1777">
        <v>2711000000</v>
      </c>
      <c r="BH1777">
        <v>54</v>
      </c>
      <c r="BI1777">
        <v>11</v>
      </c>
      <c r="BJ1777">
        <v>11</v>
      </c>
      <c r="BK1777">
        <v>11</v>
      </c>
      <c r="BL1777" t="s">
        <v>2097</v>
      </c>
      <c r="BM1777">
        <v>7</v>
      </c>
      <c r="BN1777">
        <v>7</v>
      </c>
      <c r="BO1777">
        <v>3</v>
      </c>
      <c r="BP1777">
        <v>3</v>
      </c>
      <c r="BQ1777">
        <v>8</v>
      </c>
      <c r="BR1777">
        <v>5</v>
      </c>
      <c r="BS1777">
        <v>6</v>
      </c>
      <c r="BT1777">
        <v>5</v>
      </c>
      <c r="BU1777">
        <v>6</v>
      </c>
      <c r="BV1777">
        <v>7</v>
      </c>
      <c r="BW1777">
        <v>5</v>
      </c>
      <c r="BX1777">
        <v>5</v>
      </c>
      <c r="BY1777">
        <v>3</v>
      </c>
      <c r="BZ1777">
        <v>307</v>
      </c>
      <c r="CA1777">
        <v>307</v>
      </c>
      <c r="CB1777">
        <v>24.4</v>
      </c>
      <c r="CC1777">
        <v>24.4</v>
      </c>
      <c r="CD1777">
        <v>10.4</v>
      </c>
      <c r="CE1777">
        <v>11.7</v>
      </c>
      <c r="CF1777">
        <v>29.3</v>
      </c>
      <c r="CG1777">
        <v>17.600000000000001</v>
      </c>
      <c r="CH1777">
        <v>24.4</v>
      </c>
      <c r="CI1777">
        <v>17.600000000000001</v>
      </c>
      <c r="CJ1777">
        <v>24.4</v>
      </c>
      <c r="CK1777">
        <v>28.7</v>
      </c>
      <c r="CL1777">
        <v>17.600000000000001</v>
      </c>
      <c r="CM1777">
        <v>17.600000000000001</v>
      </c>
      <c r="CN1777">
        <v>10.7</v>
      </c>
      <c r="CO1777">
        <v>0.60875173398010496</v>
      </c>
      <c r="CP1777">
        <v>9.6394250494133402E-2</v>
      </c>
      <c r="CQ1777">
        <v>1.5645987510406201</v>
      </c>
      <c r="CR1777">
        <v>0.61304246461282297</v>
      </c>
      <c r="CS1777">
        <v>-0.506500244140625</v>
      </c>
      <c r="CT1777">
        <v>-1.3131086390061699</v>
      </c>
      <c r="CU1777">
        <v>0.84013699661272101</v>
      </c>
      <c r="CV1777">
        <v>-0.105288823445637</v>
      </c>
      <c r="CW1777">
        <v>-0.265874604978386</v>
      </c>
      <c r="CX1777">
        <v>7.0912768647281896E-2</v>
      </c>
      <c r="CY1777">
        <v>0.24153963724772301</v>
      </c>
      <c r="CZ1777">
        <v>3.4010011676999299</v>
      </c>
    </row>
    <row r="1778" spans="1:104" x14ac:dyDescent="0.3">
      <c r="A1778" t="s">
        <v>4878</v>
      </c>
      <c r="B1778" t="s">
        <v>4879</v>
      </c>
      <c r="C1778" s="50">
        <v>1.0914307117298758</v>
      </c>
      <c r="D1778" s="51">
        <v>0.12622054533867536</v>
      </c>
      <c r="E1778" s="52">
        <v>0.8020916793248043</v>
      </c>
      <c r="F1778" s="53">
        <v>9.5775988886285454E-2</v>
      </c>
      <c r="G1778" s="50">
        <v>1.1380946756997607</v>
      </c>
      <c r="H1778" s="54">
        <v>0.18662057739945023</v>
      </c>
      <c r="I1778" s="55">
        <v>0.1501630613944375</v>
      </c>
      <c r="J1778" s="56">
        <v>0.82343688627670586</v>
      </c>
      <c r="K1778" t="s">
        <v>4880</v>
      </c>
      <c r="L1778" t="s">
        <v>4881</v>
      </c>
      <c r="M1778" s="13" t="str">
        <f>IFERROR(IF(SEARCH(M$1,$L1778),1,"no"),"-")</f>
        <v>-</v>
      </c>
      <c r="N1778" s="14" t="str">
        <f>IFERROR(IF(SEARCH(N$1,$L1778),1,"no"),"-")</f>
        <v>-</v>
      </c>
      <c r="O1778" s="14" t="str">
        <f>IFERROR(IF(SEARCH(O$1,$L1778),1,"no"),"-")</f>
        <v>-</v>
      </c>
      <c r="P1778" s="15">
        <v>382850000</v>
      </c>
      <c r="Q1778" s="16">
        <v>344240000</v>
      </c>
      <c r="R1778" s="16">
        <v>255500000</v>
      </c>
      <c r="S1778" s="16">
        <v>272240000</v>
      </c>
      <c r="T1778" s="17">
        <v>4</v>
      </c>
      <c r="U1778" s="18">
        <v>214080000</v>
      </c>
      <c r="V1778" s="19">
        <v>441130000</v>
      </c>
      <c r="W1778" s="19">
        <v>371960000</v>
      </c>
      <c r="AB1778" s="20">
        <v>3</v>
      </c>
      <c r="AC1778" s="32">
        <v>326970000</v>
      </c>
      <c r="AD1778" s="33">
        <v>286920000</v>
      </c>
      <c r="AE1778" s="33">
        <v>317500000</v>
      </c>
      <c r="AF1778" s="34">
        <v>3</v>
      </c>
      <c r="AG1778" s="24">
        <v>387590000</v>
      </c>
      <c r="AH1778" s="24">
        <v>315550000</v>
      </c>
      <c r="AI1778" s="24">
        <v>356870000</v>
      </c>
      <c r="AJ1778" s="25">
        <v>3</v>
      </c>
      <c r="AK1778">
        <v>28.512203216552699</v>
      </c>
      <c r="AL1778">
        <v>28.358839035034201</v>
      </c>
      <c r="AM1778">
        <v>27.928747177123999</v>
      </c>
      <c r="AN1778">
        <v>28.0203037261963</v>
      </c>
      <c r="AO1778">
        <v>27.6735744476318</v>
      </c>
      <c r="AP1778">
        <v>28.716629028320298</v>
      </c>
      <c r="AQ1778">
        <v>28.4705715179443</v>
      </c>
      <c r="AR1778">
        <v>28.284582138061499</v>
      </c>
      <c r="AS1778">
        <v>28.096073150634801</v>
      </c>
      <c r="AT1778">
        <v>28.242181777954102</v>
      </c>
      <c r="AU1778">
        <v>28.529956817626999</v>
      </c>
      <c r="AV1778">
        <v>28.233293533325199</v>
      </c>
      <c r="AW1778">
        <v>28.410823822021499</v>
      </c>
      <c r="AX1778">
        <v>7</v>
      </c>
      <c r="AY1778">
        <v>7</v>
      </c>
      <c r="AZ1778">
        <v>7</v>
      </c>
      <c r="BA1778">
        <v>29.7</v>
      </c>
      <c r="BB1778">
        <v>29.7</v>
      </c>
      <c r="BC1778">
        <v>29.7</v>
      </c>
      <c r="BD1778">
        <v>37.329000000000001</v>
      </c>
      <c r="BE1778">
        <v>0</v>
      </c>
      <c r="BF1778">
        <v>29.722000000000001</v>
      </c>
      <c r="BG1778">
        <v>2925200000</v>
      </c>
      <c r="BH1778">
        <v>32</v>
      </c>
      <c r="BI1778" t="s">
        <v>105</v>
      </c>
      <c r="BJ1778" t="s">
        <v>105</v>
      </c>
      <c r="BK1778" t="s">
        <v>105</v>
      </c>
      <c r="BL1778" t="s">
        <v>4882</v>
      </c>
      <c r="BM1778">
        <v>5</v>
      </c>
      <c r="BN1778">
        <v>4</v>
      </c>
      <c r="BO1778">
        <v>4</v>
      </c>
      <c r="BP1778">
        <v>3</v>
      </c>
      <c r="BQ1778">
        <v>3</v>
      </c>
      <c r="BR1778">
        <v>4</v>
      </c>
      <c r="BS1778">
        <v>5</v>
      </c>
      <c r="BT1778">
        <v>5</v>
      </c>
      <c r="BU1778">
        <v>5</v>
      </c>
      <c r="BV1778">
        <v>4</v>
      </c>
      <c r="BW1778">
        <v>3</v>
      </c>
      <c r="BX1778">
        <v>4</v>
      </c>
      <c r="BY1778">
        <v>6</v>
      </c>
      <c r="BZ1778">
        <v>337</v>
      </c>
      <c r="CA1778" t="s">
        <v>105</v>
      </c>
      <c r="CB1778">
        <v>27</v>
      </c>
      <c r="CC1778">
        <v>19</v>
      </c>
      <c r="CD1778">
        <v>17.8</v>
      </c>
      <c r="CE1778">
        <v>15.1</v>
      </c>
      <c r="CF1778">
        <v>13.9</v>
      </c>
      <c r="CG1778">
        <v>19</v>
      </c>
      <c r="CH1778">
        <v>19</v>
      </c>
      <c r="CI1778">
        <v>19</v>
      </c>
      <c r="CJ1778">
        <v>19</v>
      </c>
      <c r="CK1778">
        <v>19</v>
      </c>
      <c r="CL1778">
        <v>15.1</v>
      </c>
      <c r="CM1778">
        <v>19</v>
      </c>
      <c r="CN1778">
        <v>21.7</v>
      </c>
      <c r="CO1778">
        <v>5.0474026073862397E-3</v>
      </c>
      <c r="CP1778">
        <v>9.5775988886285496E-2</v>
      </c>
      <c r="CQ1778">
        <v>0.82343688627670597</v>
      </c>
      <c r="CR1778">
        <v>0.99127308447937101</v>
      </c>
      <c r="CS1778">
        <v>-2.58906682332238E-3</v>
      </c>
      <c r="CT1778">
        <v>-1.52201399813706E-2</v>
      </c>
      <c r="CU1778">
        <v>0.84034272829763201</v>
      </c>
      <c r="CV1778">
        <v>-8.1901709238689294E-2</v>
      </c>
      <c r="CW1778">
        <v>-0.26430740953985099</v>
      </c>
      <c r="CX1778">
        <v>0.241966420416387</v>
      </c>
      <c r="CY1778">
        <v>-0.18374570210774999</v>
      </c>
      <c r="CZ1778">
        <v>-1.7772600471161499</v>
      </c>
    </row>
    <row r="1779" spans="1:104" x14ac:dyDescent="0.3">
      <c r="A1779" t="s">
        <v>7229</v>
      </c>
      <c r="B1779" t="s">
        <v>7230</v>
      </c>
      <c r="C1779" s="50">
        <v>1.0123083418419001</v>
      </c>
      <c r="D1779" s="51">
        <v>1.7648791505840884E-2</v>
      </c>
      <c r="E1779" s="52">
        <v>0.80500780493959123</v>
      </c>
      <c r="F1779" s="53">
        <v>9.4199908916896821E-2</v>
      </c>
      <c r="G1779" s="50">
        <v>1.1526559068110542</v>
      </c>
      <c r="H1779" s="54">
        <v>0.20496190099809083</v>
      </c>
      <c r="I1779" s="55">
        <v>0.65166131258402027</v>
      </c>
      <c r="J1779" s="56">
        <v>0.18597806115877599</v>
      </c>
      <c r="K1779" t="s">
        <v>7231</v>
      </c>
      <c r="L1779" t="s">
        <v>7232</v>
      </c>
      <c r="M1779" s="13" t="str">
        <f>IFERROR(IF(SEARCH(M$1,$L1779),1,"no"),"-")</f>
        <v>-</v>
      </c>
      <c r="N1779" s="14" t="str">
        <f>IFERROR(IF(SEARCH(N$1,$L1779),1,"no"),"-")</f>
        <v>-</v>
      </c>
      <c r="O1779" s="14" t="str">
        <f>IFERROR(IF(SEARCH(O$1,$L1779),1,"no"),"-")</f>
        <v>-</v>
      </c>
      <c r="P1779" s="15">
        <v>164010000</v>
      </c>
      <c r="Q1779" s="16">
        <v>191260000</v>
      </c>
      <c r="R1779" s="16">
        <v>210170000</v>
      </c>
      <c r="S1779" s="16">
        <v>208290000</v>
      </c>
      <c r="T1779" s="17">
        <v>4</v>
      </c>
      <c r="U1779" s="18">
        <v>103560000</v>
      </c>
      <c r="V1779" s="19">
        <v>194050000</v>
      </c>
      <c r="W1779" s="19">
        <v>289830000</v>
      </c>
      <c r="AB1779" s="20">
        <v>3</v>
      </c>
      <c r="AC1779" s="32">
        <v>256360000</v>
      </c>
      <c r="AD1779" s="33">
        <v>330790000</v>
      </c>
      <c r="AE1779" s="33">
        <v>327980000</v>
      </c>
      <c r="AF1779" s="34">
        <v>3</v>
      </c>
      <c r="AG1779" s="24">
        <v>224260000</v>
      </c>
      <c r="AH1779" s="24">
        <v>438140000</v>
      </c>
      <c r="AI1779" s="24">
        <v>392430000</v>
      </c>
      <c r="AJ1779" s="25">
        <v>3</v>
      </c>
      <c r="AK1779">
        <v>27.289209365844702</v>
      </c>
      <c r="AL1779">
        <v>27.510959625244102</v>
      </c>
      <c r="AM1779">
        <v>27.6469821929932</v>
      </c>
      <c r="AN1779">
        <v>27.634017944335898</v>
      </c>
      <c r="AO1779">
        <v>26.625890731811499</v>
      </c>
      <c r="AP1779">
        <v>27.531852722168001</v>
      </c>
      <c r="AQ1779">
        <v>28.110631942748999</v>
      </c>
      <c r="AR1779">
        <v>27.933595657348601</v>
      </c>
      <c r="AS1779">
        <v>28.3013401031494</v>
      </c>
      <c r="AT1779">
        <v>28.2890319824219</v>
      </c>
      <c r="AU1779">
        <v>27.740596771240199</v>
      </c>
      <c r="AV1779">
        <v>28.7068176269531</v>
      </c>
      <c r="AW1779">
        <v>28.5478610992432</v>
      </c>
      <c r="AX1779">
        <v>1</v>
      </c>
      <c r="AY1779">
        <v>1</v>
      </c>
      <c r="AZ1779">
        <v>1</v>
      </c>
      <c r="BA1779">
        <v>9.1</v>
      </c>
      <c r="BB1779">
        <v>9.1</v>
      </c>
      <c r="BC1779">
        <v>9.1</v>
      </c>
      <c r="BD1779">
        <v>16.867999999999999</v>
      </c>
      <c r="BE1779">
        <v>0</v>
      </c>
      <c r="BF1779">
        <v>6.5065999999999997</v>
      </c>
      <c r="BG1779">
        <v>2239600000</v>
      </c>
      <c r="BH1779">
        <v>11</v>
      </c>
      <c r="BI1779">
        <v>1</v>
      </c>
      <c r="BJ1779">
        <v>1</v>
      </c>
      <c r="BK1779">
        <v>1</v>
      </c>
      <c r="BL1779" t="s">
        <v>7233</v>
      </c>
      <c r="BM1779">
        <v>1</v>
      </c>
      <c r="BN1779">
        <v>1</v>
      </c>
      <c r="BO1779">
        <v>1</v>
      </c>
      <c r="BP1779">
        <v>1</v>
      </c>
      <c r="BQ1779">
        <v>1</v>
      </c>
      <c r="BR1779">
        <v>1</v>
      </c>
      <c r="BS1779">
        <v>1</v>
      </c>
      <c r="BT1779">
        <v>1</v>
      </c>
      <c r="BU1779">
        <v>1</v>
      </c>
      <c r="BV1779">
        <v>1</v>
      </c>
      <c r="BW1779">
        <v>1</v>
      </c>
      <c r="BX1779">
        <v>1</v>
      </c>
      <c r="BY1779">
        <v>1</v>
      </c>
      <c r="BZ1779">
        <v>165</v>
      </c>
      <c r="CA1779">
        <v>165</v>
      </c>
      <c r="CB1779">
        <v>9.1</v>
      </c>
      <c r="CC1779">
        <v>9.1</v>
      </c>
      <c r="CD1779">
        <v>9.1</v>
      </c>
      <c r="CE1779">
        <v>9.1</v>
      </c>
      <c r="CF1779">
        <v>9.1</v>
      </c>
      <c r="CG1779">
        <v>9.1</v>
      </c>
      <c r="CH1779">
        <v>9.1</v>
      </c>
      <c r="CI1779">
        <v>9.1</v>
      </c>
      <c r="CJ1779">
        <v>9.1</v>
      </c>
      <c r="CK1779">
        <v>9.1</v>
      </c>
      <c r="CL1779">
        <v>9.1</v>
      </c>
      <c r="CM1779">
        <v>9.1</v>
      </c>
      <c r="CN1779">
        <v>9.1</v>
      </c>
      <c r="CO1779">
        <v>2.2533583296572801</v>
      </c>
      <c r="CP1779">
        <v>9.4199908916896793E-2</v>
      </c>
      <c r="CQ1779">
        <v>0.18597806115877599</v>
      </c>
      <c r="CR1779">
        <v>0.68509090909090897</v>
      </c>
      <c r="CS1779">
        <v>-0.65436363220214799</v>
      </c>
      <c r="CT1779">
        <v>-4.6504036411217102</v>
      </c>
      <c r="CU1779">
        <v>0.84337087087087104</v>
      </c>
      <c r="CV1779">
        <v>9.7500483194988205E-2</v>
      </c>
      <c r="CW1779">
        <v>0.260305665127601</v>
      </c>
      <c r="CX1779">
        <v>0.80058945858730701</v>
      </c>
      <c r="CY1779">
        <v>-0.15710258483886699</v>
      </c>
      <c r="CZ1779">
        <v>-0.48712216152340798</v>
      </c>
    </row>
    <row r="1780" spans="1:104" x14ac:dyDescent="0.3">
      <c r="A1780" t="s">
        <v>7176</v>
      </c>
      <c r="B1780" t="s">
        <v>136</v>
      </c>
      <c r="C1780" s="50">
        <v>0.97696808823833647</v>
      </c>
      <c r="D1780" s="51">
        <v>-3.3616656227171172E-2</v>
      </c>
      <c r="E1780" s="52">
        <v>0.80885915737273895</v>
      </c>
      <c r="F1780" s="53">
        <v>9.2127093345571218E-2</v>
      </c>
      <c r="G1780" s="50">
        <v>0.96730233508653052</v>
      </c>
      <c r="H1780" s="54">
        <v>-4.7961213294614877E-2</v>
      </c>
      <c r="I1780" s="55">
        <v>0.63539193084798495</v>
      </c>
      <c r="J1780" s="56">
        <v>0.19695830479128501</v>
      </c>
      <c r="K1780" t="s">
        <v>7177</v>
      </c>
      <c r="L1780" t="s">
        <v>7178</v>
      </c>
      <c r="M1780" s="13">
        <f>IFERROR(IF(SEARCH(M$1,$L1780),1,"no"),"-")</f>
        <v>1</v>
      </c>
      <c r="N1780" s="14" t="str">
        <f>IFERROR(IF(SEARCH(N$1,$L1780),1,"no"),"-")</f>
        <v>-</v>
      </c>
      <c r="O1780" s="14" t="str">
        <f>IFERROR(IF(SEARCH(O$1,$L1780),1,"no"),"-")</f>
        <v>-</v>
      </c>
      <c r="P1780" s="15">
        <v>576760000</v>
      </c>
      <c r="Q1780" s="16">
        <v>493540000</v>
      </c>
      <c r="R1780" s="16">
        <v>451520000</v>
      </c>
      <c r="S1780" s="16">
        <v>572810000</v>
      </c>
      <c r="T1780" s="17">
        <v>4</v>
      </c>
      <c r="U1780" s="18">
        <v>509580000</v>
      </c>
      <c r="V1780" s="19">
        <v>509130000</v>
      </c>
      <c r="W1780" s="19">
        <v>516080000</v>
      </c>
      <c r="AB1780" s="20">
        <v>3</v>
      </c>
      <c r="AC1780" s="32">
        <v>606060000</v>
      </c>
      <c r="AD1780" s="33">
        <v>651500000</v>
      </c>
      <c r="AE1780" s="33">
        <v>601900000</v>
      </c>
      <c r="AF1780" s="34">
        <v>3</v>
      </c>
      <c r="AG1780" s="24">
        <v>681380000</v>
      </c>
      <c r="AH1780" s="24">
        <v>542760000</v>
      </c>
      <c r="AI1780" s="24">
        <v>574520000</v>
      </c>
      <c r="AJ1780" s="25">
        <v>3</v>
      </c>
      <c r="AK1780">
        <v>29.103395462036101</v>
      </c>
      <c r="AL1780">
        <v>28.8785915374756</v>
      </c>
      <c r="AM1780">
        <v>28.750215530395501</v>
      </c>
      <c r="AN1780">
        <v>29.093481063842798</v>
      </c>
      <c r="AO1780">
        <v>28.9247341156006</v>
      </c>
      <c r="AP1780">
        <v>28.923458099365199</v>
      </c>
      <c r="AQ1780">
        <v>28.943019866943398</v>
      </c>
      <c r="AR1780">
        <v>29.174884796142599</v>
      </c>
      <c r="AS1780">
        <v>29.279190063476602</v>
      </c>
      <c r="AT1780">
        <v>29.1649494171143</v>
      </c>
      <c r="AU1780">
        <v>29.3438835144043</v>
      </c>
      <c r="AV1780">
        <v>29.015739440918001</v>
      </c>
      <c r="AW1780">
        <v>29.097782135009801</v>
      </c>
      <c r="AX1780">
        <v>19</v>
      </c>
      <c r="AY1780">
        <v>19</v>
      </c>
      <c r="AZ1780">
        <v>19</v>
      </c>
      <c r="BA1780">
        <v>31.3</v>
      </c>
      <c r="BB1780">
        <v>31.3</v>
      </c>
      <c r="BC1780">
        <v>31.3</v>
      </c>
      <c r="BD1780">
        <v>80.049000000000007</v>
      </c>
      <c r="BE1780">
        <v>0</v>
      </c>
      <c r="BF1780">
        <v>116.7</v>
      </c>
      <c r="BG1780">
        <v>4866000000</v>
      </c>
      <c r="BH1780">
        <v>87</v>
      </c>
      <c r="BI1780">
        <v>19</v>
      </c>
      <c r="BJ1780">
        <v>19</v>
      </c>
      <c r="BK1780">
        <v>19</v>
      </c>
      <c r="BL1780" t="s">
        <v>7179</v>
      </c>
      <c r="BM1780">
        <v>15</v>
      </c>
      <c r="BN1780">
        <v>11</v>
      </c>
      <c r="BO1780">
        <v>8</v>
      </c>
      <c r="BP1780">
        <v>4</v>
      </c>
      <c r="BQ1780">
        <v>12</v>
      </c>
      <c r="BR1780">
        <v>13</v>
      </c>
      <c r="BS1780">
        <v>12</v>
      </c>
      <c r="BT1780">
        <v>13</v>
      </c>
      <c r="BU1780">
        <v>9</v>
      </c>
      <c r="BV1780">
        <v>16</v>
      </c>
      <c r="BW1780">
        <v>14</v>
      </c>
      <c r="BX1780">
        <v>12</v>
      </c>
      <c r="BY1780">
        <v>14</v>
      </c>
      <c r="BZ1780">
        <v>741</v>
      </c>
      <c r="CA1780">
        <v>741</v>
      </c>
      <c r="CB1780">
        <v>27</v>
      </c>
      <c r="CC1780">
        <v>18.2</v>
      </c>
      <c r="CD1780">
        <v>15.7</v>
      </c>
      <c r="CE1780">
        <v>6.9</v>
      </c>
      <c r="CF1780">
        <v>20.100000000000001</v>
      </c>
      <c r="CG1780">
        <v>21.5</v>
      </c>
      <c r="CH1780">
        <v>19.8</v>
      </c>
      <c r="CI1780">
        <v>20</v>
      </c>
      <c r="CJ1780">
        <v>17.399999999999999</v>
      </c>
      <c r="CK1780">
        <v>27.5</v>
      </c>
      <c r="CL1780">
        <v>22.8</v>
      </c>
      <c r="CM1780">
        <v>21.2</v>
      </c>
      <c r="CN1780">
        <v>24.3</v>
      </c>
      <c r="CO1780">
        <v>1.1831591869481799</v>
      </c>
      <c r="CP1780">
        <v>9.2127093345571204E-2</v>
      </c>
      <c r="CQ1780">
        <v>0.19695830479128501</v>
      </c>
      <c r="CR1780">
        <v>0.73077647058823503</v>
      </c>
      <c r="CS1780">
        <v>-0.249920527140301</v>
      </c>
      <c r="CT1780">
        <v>-2.3496276824562199</v>
      </c>
      <c r="CU1780">
        <v>0.84720689655172399</v>
      </c>
      <c r="CV1780">
        <v>2.6016871134441299E-2</v>
      </c>
      <c r="CW1780">
        <v>0.255028066559572</v>
      </c>
      <c r="CX1780">
        <v>0.78756925308194303</v>
      </c>
      <c r="CY1780">
        <v>5.3873062133789097E-2</v>
      </c>
      <c r="CZ1780">
        <v>0.51236127805564102</v>
      </c>
    </row>
    <row r="1781" spans="1:104" x14ac:dyDescent="0.3">
      <c r="A1781" t="s">
        <v>6395</v>
      </c>
      <c r="B1781" t="s">
        <v>6396</v>
      </c>
      <c r="C1781" s="50">
        <v>1.0386623754084632</v>
      </c>
      <c r="D1781" s="51">
        <v>5.472677216200901E-2</v>
      </c>
      <c r="E1781" s="52">
        <v>0.80907029574702571</v>
      </c>
      <c r="F1781" s="53">
        <v>9.2013743247129673E-2</v>
      </c>
      <c r="G1781" s="50">
        <v>1.0271922090413594</v>
      </c>
      <c r="H1781" s="54">
        <v>3.8706165185762219E-2</v>
      </c>
      <c r="I1781" s="55">
        <v>0.39028606432146279</v>
      </c>
      <c r="J1781" s="56">
        <v>0.40861695549902205</v>
      </c>
      <c r="K1781" t="s">
        <v>6397</v>
      </c>
      <c r="L1781" t="s">
        <v>6398</v>
      </c>
      <c r="M1781" s="13" t="str">
        <f>IFERROR(IF(SEARCH(M$1,$L1781),1,"no"),"-")</f>
        <v>-</v>
      </c>
      <c r="N1781" s="14" t="str">
        <f>IFERROR(IF(SEARCH(N$1,$L1781),1,"no"),"-")</f>
        <v>-</v>
      </c>
      <c r="O1781" s="14" t="str">
        <f>IFERROR(IF(SEARCH(O$1,$L1781),1,"no"),"-")</f>
        <v>-</v>
      </c>
      <c r="P1781" s="15">
        <v>197810000</v>
      </c>
      <c r="Q1781" s="16">
        <v>197410000</v>
      </c>
      <c r="R1781" s="16">
        <v>213770000</v>
      </c>
      <c r="T1781" s="17">
        <v>3</v>
      </c>
      <c r="U1781" s="18">
        <v>189190000</v>
      </c>
      <c r="W1781" s="19">
        <v>232500000</v>
      </c>
      <c r="AB1781" s="20">
        <v>2</v>
      </c>
      <c r="AC1781" s="32">
        <v>257270000</v>
      </c>
      <c r="AD1781" s="33">
        <v>237760000</v>
      </c>
      <c r="AE1781" s="33">
        <v>253530000</v>
      </c>
      <c r="AF1781" s="34">
        <v>3</v>
      </c>
      <c r="AH1781" s="24">
        <v>248530000</v>
      </c>
      <c r="AI1781" s="24">
        <v>264080000</v>
      </c>
      <c r="AJ1781" s="25">
        <v>2</v>
      </c>
      <c r="AK1781">
        <v>27.5595397949219</v>
      </c>
      <c r="AL1781">
        <v>27.556619644165</v>
      </c>
      <c r="AM1781">
        <v>27.671483993530298</v>
      </c>
      <c r="AN1781">
        <v>25.107538223266602</v>
      </c>
      <c r="AO1781">
        <v>27.4952602386475</v>
      </c>
      <c r="AP1781">
        <v>24.805171966552699</v>
      </c>
      <c r="AQ1781">
        <v>27.792655944824201</v>
      </c>
      <c r="AR1781">
        <v>27.938707351684599</v>
      </c>
      <c r="AS1781">
        <v>27.82493019104</v>
      </c>
      <c r="AT1781">
        <v>27.9175815582275</v>
      </c>
      <c r="AU1781">
        <v>24.7510681152344</v>
      </c>
      <c r="AV1781">
        <v>27.8888454437256</v>
      </c>
      <c r="AW1781">
        <v>27.9764003753662</v>
      </c>
      <c r="AX1781">
        <v>10</v>
      </c>
      <c r="AY1781">
        <v>10</v>
      </c>
      <c r="AZ1781">
        <v>10</v>
      </c>
      <c r="BA1781">
        <v>11.6</v>
      </c>
      <c r="BB1781">
        <v>11.6</v>
      </c>
      <c r="BC1781">
        <v>11.6</v>
      </c>
      <c r="BD1781">
        <v>122.96</v>
      </c>
      <c r="BE1781">
        <v>0</v>
      </c>
      <c r="BF1781">
        <v>24.366</v>
      </c>
      <c r="BG1781">
        <v>1737600000</v>
      </c>
      <c r="BH1781">
        <v>26</v>
      </c>
      <c r="BI1781">
        <v>10</v>
      </c>
      <c r="BJ1781">
        <v>10</v>
      </c>
      <c r="BK1781">
        <v>10</v>
      </c>
      <c r="BL1781" t="s">
        <v>6399</v>
      </c>
      <c r="BM1781">
        <v>6</v>
      </c>
      <c r="BN1781">
        <v>5</v>
      </c>
      <c r="BO1781">
        <v>3</v>
      </c>
      <c r="BP1781">
        <v>1</v>
      </c>
      <c r="BQ1781">
        <v>4</v>
      </c>
      <c r="BR1781">
        <v>5</v>
      </c>
      <c r="BS1781">
        <v>5</v>
      </c>
      <c r="BT1781">
        <v>5</v>
      </c>
      <c r="BU1781">
        <v>5</v>
      </c>
      <c r="BV1781">
        <v>6</v>
      </c>
      <c r="BW1781">
        <v>2</v>
      </c>
      <c r="BX1781">
        <v>5</v>
      </c>
      <c r="BY1781">
        <v>3</v>
      </c>
      <c r="BZ1781">
        <v>1113</v>
      </c>
      <c r="CA1781">
        <v>1113</v>
      </c>
      <c r="CB1781">
        <v>7.4</v>
      </c>
      <c r="CC1781">
        <v>5.8</v>
      </c>
      <c r="CD1781">
        <v>3.1</v>
      </c>
      <c r="CE1781">
        <v>1.4</v>
      </c>
      <c r="CF1781">
        <v>4.7</v>
      </c>
      <c r="CG1781">
        <v>6.9</v>
      </c>
      <c r="CH1781">
        <v>5.8</v>
      </c>
      <c r="CI1781">
        <v>5.8</v>
      </c>
      <c r="CJ1781">
        <v>6</v>
      </c>
      <c r="CK1781">
        <v>5.8</v>
      </c>
      <c r="CL1781">
        <v>2.4</v>
      </c>
      <c r="CM1781">
        <v>5.8</v>
      </c>
      <c r="CN1781">
        <v>3.2</v>
      </c>
      <c r="CO1781">
        <v>0.57284729050917305</v>
      </c>
      <c r="CP1781">
        <v>9.2013743247129701E-2</v>
      </c>
      <c r="CQ1781">
        <v>0.40861695549902199</v>
      </c>
      <c r="CR1781">
        <v>0.62526018808777395</v>
      </c>
      <c r="CS1781">
        <v>-0.91994428634643599</v>
      </c>
      <c r="CT1781">
        <v>-1.2476848686990201</v>
      </c>
      <c r="CU1781">
        <v>0.84726863994005297</v>
      </c>
      <c r="CV1781">
        <v>0.27609936396280998</v>
      </c>
      <c r="CW1781">
        <v>0.25473898338721401</v>
      </c>
      <c r="CX1781">
        <v>0.54104371338440704</v>
      </c>
      <c r="CY1781">
        <v>1.02163505554199</v>
      </c>
      <c r="CZ1781">
        <v>0.96254019722390405</v>
      </c>
    </row>
    <row r="1782" spans="1:104" x14ac:dyDescent="0.3">
      <c r="A1782" t="s">
        <v>7106</v>
      </c>
      <c r="B1782" t="s">
        <v>7107</v>
      </c>
      <c r="C1782" s="50">
        <v>1.2167789790080963</v>
      </c>
      <c r="D1782" s="51">
        <v>0.28306713448772391</v>
      </c>
      <c r="E1782" s="52">
        <v>0.81106895332244255</v>
      </c>
      <c r="F1782" s="53">
        <v>9.0942222515758189E-2</v>
      </c>
      <c r="G1782" s="50">
        <v>1.0904065166196966</v>
      </c>
      <c r="H1782" s="54">
        <v>0.12486608929063388</v>
      </c>
      <c r="I1782" s="55">
        <v>0.61451837949747024</v>
      </c>
      <c r="J1782" s="56">
        <v>0.21146512336343007</v>
      </c>
      <c r="K1782" t="s">
        <v>7108</v>
      </c>
      <c r="L1782" t="s">
        <v>7109</v>
      </c>
      <c r="M1782" s="13" t="str">
        <f>IFERROR(IF(SEARCH(M$1,$L1782),1,"no"),"-")</f>
        <v>-</v>
      </c>
      <c r="N1782" s="14" t="str">
        <f>IFERROR(IF(SEARCH(N$1,$L1782),1,"no"),"-")</f>
        <v>-</v>
      </c>
      <c r="O1782" s="14" t="str">
        <f>IFERROR(IF(SEARCH(O$1,$L1782),1,"no"),"-")</f>
        <v>-</v>
      </c>
      <c r="P1782" s="15">
        <v>521340000</v>
      </c>
      <c r="Q1782" s="16">
        <v>303740000</v>
      </c>
      <c r="T1782" s="17">
        <v>2</v>
      </c>
      <c r="U1782" s="18">
        <v>432170000</v>
      </c>
      <c r="W1782" s="19">
        <v>571770000</v>
      </c>
      <c r="AB1782" s="20">
        <v>2</v>
      </c>
      <c r="AC1782" s="32">
        <v>480170000</v>
      </c>
      <c r="AD1782" s="33">
        <v>432300000</v>
      </c>
      <c r="AE1782" s="33">
        <v>382680000</v>
      </c>
      <c r="AF1782" s="34">
        <v>3</v>
      </c>
      <c r="AG1782" s="24">
        <v>553650000</v>
      </c>
      <c r="AH1782" s="24">
        <v>492620000</v>
      </c>
      <c r="AI1782" s="24">
        <v>365970000</v>
      </c>
      <c r="AJ1782" s="25">
        <v>3</v>
      </c>
      <c r="AK1782">
        <v>28.957649230956999</v>
      </c>
      <c r="AL1782">
        <v>28.178260803222699</v>
      </c>
      <c r="AM1782">
        <v>26.573318481445298</v>
      </c>
      <c r="AN1782">
        <v>26.635848999023398</v>
      </c>
      <c r="AO1782">
        <v>28.6870231628418</v>
      </c>
      <c r="AP1782">
        <v>25.818719863891602</v>
      </c>
      <c r="AQ1782">
        <v>29.0908603668213</v>
      </c>
      <c r="AR1782">
        <v>28.8389701843262</v>
      </c>
      <c r="AS1782">
        <v>28.687458038330099</v>
      </c>
      <c r="AT1782">
        <v>28.511562347412099</v>
      </c>
      <c r="AU1782">
        <v>29.044399261474599</v>
      </c>
      <c r="AV1782">
        <v>28.875900268554702</v>
      </c>
      <c r="AW1782">
        <v>28.447149276733398</v>
      </c>
      <c r="AX1782">
        <v>4</v>
      </c>
      <c r="AY1782">
        <v>4</v>
      </c>
      <c r="AZ1782">
        <v>4</v>
      </c>
      <c r="BA1782">
        <v>22.4</v>
      </c>
      <c r="BB1782">
        <v>22.4</v>
      </c>
      <c r="BC1782">
        <v>22.4</v>
      </c>
      <c r="BD1782">
        <v>23.067</v>
      </c>
      <c r="BE1782">
        <v>0</v>
      </c>
      <c r="BF1782">
        <v>33.078000000000003</v>
      </c>
      <c r="BG1782">
        <v>3153700000</v>
      </c>
      <c r="BH1782">
        <v>26</v>
      </c>
      <c r="BI1782">
        <v>4</v>
      </c>
      <c r="BJ1782">
        <v>4</v>
      </c>
      <c r="BK1782">
        <v>4</v>
      </c>
      <c r="BL1782" t="s">
        <v>7110</v>
      </c>
      <c r="BM1782">
        <v>2</v>
      </c>
      <c r="BN1782">
        <v>4</v>
      </c>
      <c r="BO1782">
        <v>0</v>
      </c>
      <c r="BP1782">
        <v>1</v>
      </c>
      <c r="BQ1782">
        <v>2</v>
      </c>
      <c r="BR1782">
        <v>2</v>
      </c>
      <c r="BS1782">
        <v>3</v>
      </c>
      <c r="BT1782">
        <v>3</v>
      </c>
      <c r="BU1782">
        <v>4</v>
      </c>
      <c r="BV1782">
        <v>3</v>
      </c>
      <c r="BW1782">
        <v>4</v>
      </c>
      <c r="BX1782">
        <v>3</v>
      </c>
      <c r="BY1782">
        <v>3</v>
      </c>
      <c r="BZ1782">
        <v>205</v>
      </c>
      <c r="CA1782">
        <v>205</v>
      </c>
      <c r="CB1782">
        <v>13.2</v>
      </c>
      <c r="CC1782">
        <v>22.4</v>
      </c>
      <c r="CD1782">
        <v>0</v>
      </c>
      <c r="CE1782">
        <v>2.9</v>
      </c>
      <c r="CF1782">
        <v>19</v>
      </c>
      <c r="CG1782">
        <v>19</v>
      </c>
      <c r="CH1782">
        <v>16.100000000000001</v>
      </c>
      <c r="CI1782">
        <v>16.100000000000001</v>
      </c>
      <c r="CJ1782">
        <v>22.4</v>
      </c>
      <c r="CK1782">
        <v>16.100000000000001</v>
      </c>
      <c r="CL1782">
        <v>22.4</v>
      </c>
      <c r="CM1782">
        <v>22</v>
      </c>
      <c r="CN1782">
        <v>22</v>
      </c>
      <c r="CO1782">
        <v>0.74529355870894298</v>
      </c>
      <c r="CP1782">
        <v>9.0942222515758203E-2</v>
      </c>
      <c r="CQ1782">
        <v>0.21146512336343001</v>
      </c>
      <c r="CR1782">
        <v>0.65223844282238397</v>
      </c>
      <c r="CS1782">
        <v>-1.0930608113606799</v>
      </c>
      <c r="CT1782">
        <v>-1.5588820443964999</v>
      </c>
      <c r="CU1782">
        <v>0.84890902283788805</v>
      </c>
      <c r="CV1782">
        <v>-0.27926508585612098</v>
      </c>
      <c r="CW1782">
        <v>-0.25200373696392497</v>
      </c>
      <c r="CX1782">
        <v>0.77073048600883698</v>
      </c>
      <c r="CY1782">
        <v>-0.10981941223144499</v>
      </c>
      <c r="CZ1782">
        <v>-0.54531643640540495</v>
      </c>
    </row>
    <row r="1783" spans="1:104" x14ac:dyDescent="0.3">
      <c r="A1783" t="s">
        <v>2098</v>
      </c>
      <c r="B1783" t="s">
        <v>2099</v>
      </c>
      <c r="C1783" s="50">
        <v>1.0188039602102104</v>
      </c>
      <c r="D1783" s="51">
        <v>2.6876472660087917E-2</v>
      </c>
      <c r="E1783" s="52">
        <v>0.81365389510250075</v>
      </c>
      <c r="F1783" s="53">
        <v>8.9560292176755318E-2</v>
      </c>
      <c r="G1783" s="41">
        <v>0.84549176740612497</v>
      </c>
      <c r="H1783" s="43">
        <v>-0.24213738777449414</v>
      </c>
      <c r="I1783" s="39">
        <v>6.6955019380362012E-3</v>
      </c>
      <c r="J1783" s="40">
        <v>2.1742168599143699</v>
      </c>
      <c r="K1783" t="s">
        <v>2100</v>
      </c>
      <c r="L1783" t="s">
        <v>2101</v>
      </c>
      <c r="M1783" s="13" t="str">
        <f>IFERROR(IF(SEARCH(M$1,$L1783),1,"no"),"-")</f>
        <v>-</v>
      </c>
      <c r="N1783" s="14" t="str">
        <f>IFERROR(IF(SEARCH(N$1,$L1783),1,"no"),"-")</f>
        <v>-</v>
      </c>
      <c r="O1783" s="14" t="str">
        <f>IFERROR(IF(SEARCH(O$1,$L1783),1,"no"),"-")</f>
        <v>-</v>
      </c>
      <c r="P1783" s="15">
        <v>3363200000</v>
      </c>
      <c r="Q1783" s="16">
        <v>3233800000</v>
      </c>
      <c r="R1783" s="16">
        <v>2238500000</v>
      </c>
      <c r="S1783" s="16">
        <v>2530900000</v>
      </c>
      <c r="T1783" s="17">
        <v>4</v>
      </c>
      <c r="U1783" s="18">
        <v>2627700000</v>
      </c>
      <c r="V1783" s="19">
        <v>2973600000</v>
      </c>
      <c r="W1783" s="19">
        <v>3083800000</v>
      </c>
      <c r="AB1783" s="20">
        <v>3</v>
      </c>
      <c r="AC1783" s="32">
        <v>3512900000</v>
      </c>
      <c r="AD1783" s="33">
        <v>3293400000</v>
      </c>
      <c r="AE1783" s="33">
        <v>3476000000</v>
      </c>
      <c r="AF1783" s="34">
        <v>3</v>
      </c>
      <c r="AG1783" s="24">
        <v>3005100000</v>
      </c>
      <c r="AH1783" s="24">
        <v>2932300000</v>
      </c>
      <c r="AI1783" s="24">
        <v>2756200000</v>
      </c>
      <c r="AJ1783" s="25">
        <v>3</v>
      </c>
      <c r="AK1783">
        <v>31.647188186645501</v>
      </c>
      <c r="AL1783">
        <v>31.590583801269499</v>
      </c>
      <c r="AM1783">
        <v>31.0598850250244</v>
      </c>
      <c r="AN1783">
        <v>31.237003326416001</v>
      </c>
      <c r="AO1783">
        <v>31.291152954101602</v>
      </c>
      <c r="AP1783">
        <v>31.469562530517599</v>
      </c>
      <c r="AQ1783">
        <v>31.5220623016357</v>
      </c>
      <c r="AR1783">
        <v>31.710016250610401</v>
      </c>
      <c r="AS1783">
        <v>31.616930007934599</v>
      </c>
      <c r="AT1783">
        <v>31.694780349731399</v>
      </c>
      <c r="AU1783">
        <v>31.484766006469702</v>
      </c>
      <c r="AV1783">
        <v>31.449384689331101</v>
      </c>
      <c r="AW1783">
        <v>31.360033035278299</v>
      </c>
      <c r="AX1783">
        <v>76</v>
      </c>
      <c r="AY1783">
        <v>76</v>
      </c>
      <c r="AZ1783">
        <v>76</v>
      </c>
      <c r="BA1783">
        <v>42.9</v>
      </c>
      <c r="BB1783">
        <v>42.9</v>
      </c>
      <c r="BC1783">
        <v>42.9</v>
      </c>
      <c r="BD1783">
        <v>253.87</v>
      </c>
      <c r="BE1783">
        <v>0</v>
      </c>
      <c r="BF1783">
        <v>323.31</v>
      </c>
      <c r="BG1783">
        <v>26116000000</v>
      </c>
      <c r="BH1783">
        <v>460</v>
      </c>
      <c r="BI1783">
        <v>76</v>
      </c>
      <c r="BJ1783">
        <v>76</v>
      </c>
      <c r="BK1783">
        <v>76</v>
      </c>
      <c r="BL1783" t="s">
        <v>2102</v>
      </c>
      <c r="BM1783">
        <v>56</v>
      </c>
      <c r="BN1783">
        <v>59</v>
      </c>
      <c r="BO1783">
        <v>26</v>
      </c>
      <c r="BP1783">
        <v>28</v>
      </c>
      <c r="BQ1783">
        <v>48</v>
      </c>
      <c r="BR1783">
        <v>50</v>
      </c>
      <c r="BS1783">
        <v>52</v>
      </c>
      <c r="BT1783">
        <v>47</v>
      </c>
      <c r="BU1783">
        <v>50</v>
      </c>
      <c r="BV1783">
        <v>54</v>
      </c>
      <c r="BW1783">
        <v>45</v>
      </c>
      <c r="BX1783">
        <v>47</v>
      </c>
      <c r="BY1783">
        <v>45</v>
      </c>
      <c r="BZ1783">
        <v>2236</v>
      </c>
      <c r="CA1783">
        <v>2236</v>
      </c>
      <c r="CB1783">
        <v>31.7</v>
      </c>
      <c r="CC1783">
        <v>33.6</v>
      </c>
      <c r="CD1783">
        <v>15.4</v>
      </c>
      <c r="CE1783">
        <v>16.7</v>
      </c>
      <c r="CF1783">
        <v>29.7</v>
      </c>
      <c r="CG1783">
        <v>26.9</v>
      </c>
      <c r="CH1783">
        <v>30.6</v>
      </c>
      <c r="CI1783">
        <v>27.7</v>
      </c>
      <c r="CJ1783">
        <v>29.8</v>
      </c>
      <c r="CK1783">
        <v>30.8</v>
      </c>
      <c r="CL1783">
        <v>27.7</v>
      </c>
      <c r="CM1783">
        <v>28.3</v>
      </c>
      <c r="CN1783">
        <v>26.9</v>
      </c>
      <c r="CO1783">
        <v>0.83642157406675399</v>
      </c>
      <c r="CP1783">
        <v>8.9560292176755305E-2</v>
      </c>
      <c r="CQ1783">
        <v>2.1742168599143699</v>
      </c>
      <c r="CR1783">
        <v>0.69392076069730602</v>
      </c>
      <c r="CS1783">
        <v>-0.29024378458659</v>
      </c>
      <c r="CT1783">
        <v>-1.72171299953638</v>
      </c>
      <c r="CU1783">
        <v>0.85183832335329301</v>
      </c>
      <c r="CV1783">
        <v>-4.3927510579425899E-2</v>
      </c>
      <c r="CW1783">
        <v>-0.24846944267932</v>
      </c>
      <c r="CX1783">
        <v>3.61931034482759E-2</v>
      </c>
      <c r="CY1783">
        <v>0.24251429239909</v>
      </c>
      <c r="CZ1783">
        <v>5.1605452656636404</v>
      </c>
    </row>
    <row r="1784" spans="1:104" x14ac:dyDescent="0.3">
      <c r="A1784" t="s">
        <v>942</v>
      </c>
      <c r="B1784" t="s">
        <v>433</v>
      </c>
      <c r="C1784" s="50">
        <v>1.117064627739097</v>
      </c>
      <c r="D1784" s="51">
        <v>0.1597126553122778</v>
      </c>
      <c r="E1784" s="52">
        <v>0.81462613642972181</v>
      </c>
      <c r="F1784" s="53">
        <v>8.9041660141118723E-2</v>
      </c>
      <c r="G1784" s="41">
        <v>1.3813856427378965</v>
      </c>
      <c r="H1784" s="43">
        <v>0.46611613436630217</v>
      </c>
      <c r="I1784" s="39">
        <v>3.885912306668736E-3</v>
      </c>
      <c r="J1784" s="40">
        <v>2.4105070043434398</v>
      </c>
      <c r="K1784" t="s">
        <v>943</v>
      </c>
      <c r="L1784" t="s">
        <v>944</v>
      </c>
      <c r="M1784" s="13" t="str">
        <f>IFERROR(IF(SEARCH(M$1,$L1784),1,"no"),"-")</f>
        <v>-</v>
      </c>
      <c r="N1784" s="14" t="str">
        <f>IFERROR(IF(SEARCH(N$1,$L1784),1,"no"),"-")</f>
        <v>-</v>
      </c>
      <c r="O1784" s="14" t="str">
        <f>IFERROR(IF(SEARCH(O$1,$L1784),1,"no"),"-")</f>
        <v>-</v>
      </c>
      <c r="P1784" s="15">
        <v>9894000000</v>
      </c>
      <c r="Q1784" s="16">
        <v>12134000000</v>
      </c>
      <c r="R1784" s="16">
        <v>12454000000</v>
      </c>
      <c r="S1784" s="16">
        <v>12340000000</v>
      </c>
      <c r="T1784" s="17">
        <v>4</v>
      </c>
      <c r="U1784" s="18">
        <v>8084400000</v>
      </c>
      <c r="V1784" s="19">
        <v>12054000000</v>
      </c>
      <c r="W1784" s="19">
        <v>19089000000</v>
      </c>
      <c r="AB1784" s="20">
        <v>3</v>
      </c>
      <c r="AC1784" s="32">
        <v>11059000000</v>
      </c>
      <c r="AD1784" s="33">
        <v>11994000000</v>
      </c>
      <c r="AE1784" s="33">
        <v>12887000000</v>
      </c>
      <c r="AF1784" s="34">
        <v>3</v>
      </c>
      <c r="AG1784" s="24">
        <v>16362000000</v>
      </c>
      <c r="AH1784" s="24">
        <v>15760000000</v>
      </c>
      <c r="AI1784" s="24">
        <v>17525000000</v>
      </c>
      <c r="AJ1784" s="25">
        <v>3</v>
      </c>
      <c r="AK1784">
        <v>33.203907012939503</v>
      </c>
      <c r="AL1784">
        <v>33.498336791992202</v>
      </c>
      <c r="AM1784">
        <v>33.535888671875</v>
      </c>
      <c r="AN1784">
        <v>33.522624969482401</v>
      </c>
      <c r="AO1784">
        <v>32.9124946594238</v>
      </c>
      <c r="AP1784">
        <v>33.488792419433601</v>
      </c>
      <c r="AQ1784">
        <v>34.152023315429702</v>
      </c>
      <c r="AR1784">
        <v>33.364501953125</v>
      </c>
      <c r="AS1784">
        <v>33.481594085693402</v>
      </c>
      <c r="AT1784">
        <v>33.585197448730497</v>
      </c>
      <c r="AU1784">
        <v>33.929630279541001</v>
      </c>
      <c r="AV1784">
        <v>33.8755493164063</v>
      </c>
      <c r="AW1784">
        <v>34.028694152832003</v>
      </c>
      <c r="AX1784">
        <v>15</v>
      </c>
      <c r="AY1784">
        <v>15</v>
      </c>
      <c r="AZ1784">
        <v>15</v>
      </c>
      <c r="BA1784">
        <v>88.1</v>
      </c>
      <c r="BB1784">
        <v>88.1</v>
      </c>
      <c r="BC1784">
        <v>88.1</v>
      </c>
      <c r="BD1784">
        <v>14.327999999999999</v>
      </c>
      <c r="BE1784">
        <v>0</v>
      </c>
      <c r="BF1784">
        <v>323.31</v>
      </c>
      <c r="BG1784">
        <v>117370000000</v>
      </c>
      <c r="BH1784">
        <v>255</v>
      </c>
      <c r="BI1784">
        <v>15</v>
      </c>
      <c r="BJ1784">
        <v>15</v>
      </c>
      <c r="BK1784">
        <v>15</v>
      </c>
      <c r="BL1784" t="s">
        <v>945</v>
      </c>
      <c r="BM1784">
        <v>10</v>
      </c>
      <c r="BN1784">
        <v>12</v>
      </c>
      <c r="BO1784">
        <v>9</v>
      </c>
      <c r="BP1784">
        <v>9</v>
      </c>
      <c r="BQ1784">
        <v>10</v>
      </c>
      <c r="BR1784">
        <v>11</v>
      </c>
      <c r="BS1784">
        <v>12</v>
      </c>
      <c r="BT1784">
        <v>10</v>
      </c>
      <c r="BU1784">
        <v>13</v>
      </c>
      <c r="BV1784">
        <v>12</v>
      </c>
      <c r="BW1784">
        <v>10</v>
      </c>
      <c r="BX1784">
        <v>13</v>
      </c>
      <c r="BY1784">
        <v>13</v>
      </c>
      <c r="BZ1784">
        <v>126</v>
      </c>
      <c r="CA1784">
        <v>126</v>
      </c>
      <c r="CB1784">
        <v>85.7</v>
      </c>
      <c r="CC1784">
        <v>85.7</v>
      </c>
      <c r="CD1784">
        <v>85.7</v>
      </c>
      <c r="CE1784">
        <v>85.7</v>
      </c>
      <c r="CF1784">
        <v>73.8</v>
      </c>
      <c r="CG1784">
        <v>85.7</v>
      </c>
      <c r="CH1784">
        <v>88.1</v>
      </c>
      <c r="CI1784">
        <v>85.7</v>
      </c>
      <c r="CJ1784">
        <v>85.7</v>
      </c>
      <c r="CK1784">
        <v>85.7</v>
      </c>
      <c r="CL1784">
        <v>85.7</v>
      </c>
      <c r="CM1784">
        <v>88.1</v>
      </c>
      <c r="CN1784">
        <v>88.1</v>
      </c>
      <c r="CO1784">
        <v>0.127309758546921</v>
      </c>
      <c r="CP1784">
        <v>8.9041660141118695E-2</v>
      </c>
      <c r="CQ1784">
        <v>2.4105070043434398</v>
      </c>
      <c r="CR1784">
        <v>0.85299691358024698</v>
      </c>
      <c r="CS1784">
        <v>-3.69084676106795E-2</v>
      </c>
      <c r="CT1784">
        <v>-0.34248083530060303</v>
      </c>
      <c r="CU1784">
        <v>0.85292480359147005</v>
      </c>
      <c r="CV1784">
        <v>-7.7580769856773202E-2</v>
      </c>
      <c r="CW1784">
        <v>-0.24714108770715401</v>
      </c>
      <c r="CX1784">
        <v>2.70867052023121E-2</v>
      </c>
      <c r="CY1784">
        <v>-0.46752675374348501</v>
      </c>
      <c r="CZ1784">
        <v>-5.9985776243019497</v>
      </c>
    </row>
    <row r="1785" spans="1:104" x14ac:dyDescent="0.3">
      <c r="A1785" t="s">
        <v>7440</v>
      </c>
      <c r="B1785" t="s">
        <v>7441</v>
      </c>
      <c r="C1785" s="50">
        <v>1.0550734200260874</v>
      </c>
      <c r="D1785" s="51">
        <v>7.7343396109710943E-2</v>
      </c>
      <c r="E1785" s="52">
        <v>0.81523133891563859</v>
      </c>
      <c r="F1785" s="53">
        <v>8.8719133642791534E-2</v>
      </c>
      <c r="G1785" s="50">
        <v>1.0375623743583988</v>
      </c>
      <c r="H1785" s="54">
        <v>5.3198068481384676E-2</v>
      </c>
      <c r="I1785" s="55">
        <v>0.7327606644756971</v>
      </c>
      <c r="J1785" s="56">
        <v>0.13503785219455003</v>
      </c>
      <c r="K1785" t="s">
        <v>7442</v>
      </c>
      <c r="L1785" t="s">
        <v>7443</v>
      </c>
      <c r="M1785" s="13" t="str">
        <f>IFERROR(IF(SEARCH(M$1,$L1785),1,"no"),"-")</f>
        <v>-</v>
      </c>
      <c r="N1785" s="14" t="str">
        <f>IFERROR(IF(SEARCH(N$1,$L1785),1,"no"),"-")</f>
        <v>-</v>
      </c>
      <c r="O1785" s="14" t="str">
        <f>IFERROR(IF(SEARCH(O$1,$L1785),1,"no"),"-")</f>
        <v>-</v>
      </c>
      <c r="P1785" s="15">
        <v>308610000</v>
      </c>
      <c r="Q1785" s="16">
        <v>225500000</v>
      </c>
      <c r="R1785" s="16">
        <v>269540000</v>
      </c>
      <c r="S1785" s="16">
        <v>287560000</v>
      </c>
      <c r="T1785" s="17">
        <v>4</v>
      </c>
      <c r="U1785" s="18">
        <v>206430000</v>
      </c>
      <c r="V1785" s="19">
        <v>322960000</v>
      </c>
      <c r="W1785" s="19">
        <v>334090000</v>
      </c>
      <c r="AB1785" s="20">
        <v>3</v>
      </c>
      <c r="AC1785" s="32">
        <v>323650000</v>
      </c>
      <c r="AD1785" s="33">
        <v>335070000</v>
      </c>
      <c r="AE1785" s="33">
        <v>321250000</v>
      </c>
      <c r="AF1785" s="34">
        <v>3</v>
      </c>
      <c r="AG1785" s="24">
        <v>290350000</v>
      </c>
      <c r="AH1785" s="24">
        <v>341120000</v>
      </c>
      <c r="AI1785" s="24">
        <v>385310000</v>
      </c>
      <c r="AJ1785" s="25">
        <v>3</v>
      </c>
      <c r="AK1785">
        <v>28.201210021972699</v>
      </c>
      <c r="AL1785">
        <v>27.748552322387699</v>
      </c>
      <c r="AM1785">
        <v>28.005924224853501</v>
      </c>
      <c r="AN1785">
        <v>28.099287033081101</v>
      </c>
      <c r="AO1785">
        <v>27.621076583862301</v>
      </c>
      <c r="AP1785">
        <v>28.266780853271499</v>
      </c>
      <c r="AQ1785">
        <v>28.3156623840332</v>
      </c>
      <c r="AR1785">
        <v>28.269859313964801</v>
      </c>
      <c r="AS1785">
        <v>28.319887161254901</v>
      </c>
      <c r="AT1785">
        <v>28.259120941162099</v>
      </c>
      <c r="AU1785">
        <v>28.113218307495099</v>
      </c>
      <c r="AV1785">
        <v>28.345705032348601</v>
      </c>
      <c r="AW1785">
        <v>28.5214443206787</v>
      </c>
      <c r="AX1785">
        <v>13</v>
      </c>
      <c r="AY1785">
        <v>13</v>
      </c>
      <c r="AZ1785">
        <v>13</v>
      </c>
      <c r="BA1785">
        <v>16.5</v>
      </c>
      <c r="BB1785">
        <v>16.5</v>
      </c>
      <c r="BC1785">
        <v>16.5</v>
      </c>
      <c r="BD1785">
        <v>92.869</v>
      </c>
      <c r="BE1785">
        <v>0</v>
      </c>
      <c r="BF1785">
        <v>30.126000000000001</v>
      </c>
      <c r="BG1785">
        <v>2602000000</v>
      </c>
      <c r="BH1785">
        <v>39</v>
      </c>
      <c r="BI1785">
        <v>13</v>
      </c>
      <c r="BJ1785">
        <v>13</v>
      </c>
      <c r="BK1785">
        <v>13</v>
      </c>
      <c r="BL1785" t="s">
        <v>7444</v>
      </c>
      <c r="BM1785">
        <v>7</v>
      </c>
      <c r="BN1785">
        <v>4</v>
      </c>
      <c r="BO1785">
        <v>3</v>
      </c>
      <c r="BP1785">
        <v>3</v>
      </c>
      <c r="BQ1785">
        <v>7</v>
      </c>
      <c r="BR1785">
        <v>8</v>
      </c>
      <c r="BS1785">
        <v>9</v>
      </c>
      <c r="BT1785">
        <v>5</v>
      </c>
      <c r="BU1785">
        <v>7</v>
      </c>
      <c r="BV1785">
        <v>5</v>
      </c>
      <c r="BW1785">
        <v>6</v>
      </c>
      <c r="BX1785">
        <v>7</v>
      </c>
      <c r="BY1785">
        <v>8</v>
      </c>
      <c r="BZ1785">
        <v>855</v>
      </c>
      <c r="CA1785">
        <v>855</v>
      </c>
      <c r="CB1785">
        <v>9.6</v>
      </c>
      <c r="CC1785">
        <v>5.8</v>
      </c>
      <c r="CD1785">
        <v>4.4000000000000004</v>
      </c>
      <c r="CE1785">
        <v>4.4000000000000004</v>
      </c>
      <c r="CF1785">
        <v>9.1</v>
      </c>
      <c r="CG1785">
        <v>9.9</v>
      </c>
      <c r="CH1785">
        <v>11.1</v>
      </c>
      <c r="CI1785">
        <v>6.7</v>
      </c>
      <c r="CJ1785">
        <v>8.8000000000000007</v>
      </c>
      <c r="CK1785">
        <v>7.1</v>
      </c>
      <c r="CL1785">
        <v>8.9</v>
      </c>
      <c r="CM1785">
        <v>10.6</v>
      </c>
      <c r="CN1785">
        <v>10.1</v>
      </c>
      <c r="CO1785">
        <v>1.1696792588799501</v>
      </c>
      <c r="CP1785">
        <v>8.8719133642791506E-2</v>
      </c>
      <c r="CQ1785">
        <v>0.13503785219455</v>
      </c>
      <c r="CR1785">
        <v>0.72581818181818203</v>
      </c>
      <c r="CS1785">
        <v>-0.26921240488688303</v>
      </c>
      <c r="CT1785">
        <v>-2.3246767843309901</v>
      </c>
      <c r="CU1785">
        <v>0.853525804038893</v>
      </c>
      <c r="CV1785">
        <v>-5.4096539815265701E-2</v>
      </c>
      <c r="CW1785">
        <v>-0.24631447214195501</v>
      </c>
      <c r="CX1785">
        <v>0.85800813008130095</v>
      </c>
      <c r="CY1785">
        <v>-4.3833414713539298E-2</v>
      </c>
      <c r="CZ1785">
        <v>-0.36620255677000602</v>
      </c>
    </row>
    <row r="1786" spans="1:104" x14ac:dyDescent="0.3">
      <c r="A1786" t="s">
        <v>3856</v>
      </c>
      <c r="B1786" t="s">
        <v>433</v>
      </c>
      <c r="C1786" s="50">
        <v>0.97812582004005255</v>
      </c>
      <c r="D1786" s="51">
        <v>-3.1908038429150444E-2</v>
      </c>
      <c r="E1786" s="52">
        <v>0.81711751430781288</v>
      </c>
      <c r="F1786" s="53">
        <v>8.7715480621346167E-2</v>
      </c>
      <c r="G1786" s="50">
        <v>1.6161087449747245</v>
      </c>
      <c r="H1786" s="54">
        <v>0.69252427764252888</v>
      </c>
      <c r="I1786" s="55">
        <v>5.8529415603005036E-2</v>
      </c>
      <c r="J1786" s="56">
        <v>1.23262581215196</v>
      </c>
      <c r="M1786" s="13" t="str">
        <f>IFERROR(IF(SEARCH(M$1,$L1786),1,"no"),"-")</f>
        <v>-</v>
      </c>
      <c r="N1786" s="14" t="str">
        <f>IFERROR(IF(SEARCH(N$1,$L1786),1,"no"),"-")</f>
        <v>-</v>
      </c>
      <c r="O1786" s="14" t="str">
        <f>IFERROR(IF(SEARCH(O$1,$L1786),1,"no"),"-")</f>
        <v>-</v>
      </c>
      <c r="P1786" s="15">
        <v>4645300000</v>
      </c>
      <c r="Q1786" s="16">
        <v>5067300000</v>
      </c>
      <c r="R1786" s="16">
        <v>7561900000</v>
      </c>
      <c r="S1786" s="16">
        <v>6860500000</v>
      </c>
      <c r="T1786" s="17">
        <v>4</v>
      </c>
      <c r="U1786" s="18">
        <v>4082200000</v>
      </c>
      <c r="V1786" s="19">
        <v>4836200000</v>
      </c>
      <c r="W1786" s="19">
        <v>8786900000</v>
      </c>
      <c r="AB1786" s="20">
        <v>3</v>
      </c>
      <c r="AC1786" s="32">
        <v>3974200000</v>
      </c>
      <c r="AD1786" s="33">
        <v>5421000000</v>
      </c>
      <c r="AE1786" s="33">
        <v>5678600000</v>
      </c>
      <c r="AF1786" s="34">
        <v>3</v>
      </c>
      <c r="AG1786" s="24">
        <v>6089900000</v>
      </c>
      <c r="AH1786" s="24">
        <v>8448600000</v>
      </c>
      <c r="AI1786" s="24">
        <v>9822400000</v>
      </c>
      <c r="AJ1786" s="25">
        <v>3</v>
      </c>
      <c r="AK1786">
        <v>32.113124847412102</v>
      </c>
      <c r="AL1786">
        <v>32.238571166992202</v>
      </c>
      <c r="AM1786">
        <v>32.8161010742188</v>
      </c>
      <c r="AN1786">
        <v>32.675666809082003</v>
      </c>
      <c r="AO1786">
        <v>31.926700592041001</v>
      </c>
      <c r="AP1786">
        <v>32.171226501464801</v>
      </c>
      <c r="AQ1786">
        <v>33.032707214355497</v>
      </c>
      <c r="AR1786">
        <v>31.888017654418899</v>
      </c>
      <c r="AS1786">
        <v>32.335910797119098</v>
      </c>
      <c r="AT1786">
        <v>32.402889251708999</v>
      </c>
      <c r="AU1786">
        <v>32.503772735595703</v>
      </c>
      <c r="AV1786">
        <v>32.976066589355497</v>
      </c>
      <c r="AW1786">
        <v>33.193428039550803</v>
      </c>
      <c r="AX1786">
        <v>11</v>
      </c>
      <c r="AY1786">
        <v>11</v>
      </c>
      <c r="AZ1786">
        <v>11</v>
      </c>
      <c r="BA1786">
        <v>93.9</v>
      </c>
      <c r="BB1786">
        <v>93.9</v>
      </c>
      <c r="BC1786">
        <v>93.9</v>
      </c>
      <c r="BD1786">
        <v>13.009</v>
      </c>
      <c r="BE1786">
        <v>0</v>
      </c>
      <c r="BF1786">
        <v>246.95</v>
      </c>
      <c r="BG1786">
        <v>56203000000</v>
      </c>
      <c r="BH1786">
        <v>168</v>
      </c>
      <c r="BI1786">
        <v>11</v>
      </c>
      <c r="BJ1786">
        <v>11</v>
      </c>
      <c r="BK1786">
        <v>11</v>
      </c>
      <c r="BL1786" t="s">
        <v>3857</v>
      </c>
      <c r="BM1786">
        <v>8</v>
      </c>
      <c r="BN1786">
        <v>8</v>
      </c>
      <c r="BO1786">
        <v>8</v>
      </c>
      <c r="BP1786">
        <v>8</v>
      </c>
      <c r="BQ1786">
        <v>7</v>
      </c>
      <c r="BR1786">
        <v>8</v>
      </c>
      <c r="BS1786">
        <v>8</v>
      </c>
      <c r="BT1786">
        <v>8</v>
      </c>
      <c r="BU1786">
        <v>8</v>
      </c>
      <c r="BV1786">
        <v>8</v>
      </c>
      <c r="BW1786">
        <v>8</v>
      </c>
      <c r="BX1786">
        <v>8</v>
      </c>
      <c r="BY1786">
        <v>8</v>
      </c>
      <c r="BZ1786">
        <v>115</v>
      </c>
      <c r="CA1786">
        <v>115</v>
      </c>
      <c r="CB1786">
        <v>89.6</v>
      </c>
      <c r="CC1786">
        <v>89.6</v>
      </c>
      <c r="CD1786">
        <v>67.8</v>
      </c>
      <c r="CE1786">
        <v>67.8</v>
      </c>
      <c r="CF1786">
        <v>73</v>
      </c>
      <c r="CG1786">
        <v>89.6</v>
      </c>
      <c r="CH1786">
        <v>89.6</v>
      </c>
      <c r="CI1786">
        <v>89.6</v>
      </c>
      <c r="CJ1786">
        <v>89.6</v>
      </c>
      <c r="CK1786">
        <v>89.6</v>
      </c>
      <c r="CL1786">
        <v>89.6</v>
      </c>
      <c r="CM1786">
        <v>89.6</v>
      </c>
      <c r="CN1786">
        <v>89.6</v>
      </c>
      <c r="CO1786">
        <v>0.46289451127645898</v>
      </c>
      <c r="CP1786">
        <v>8.7715480621346195E-2</v>
      </c>
      <c r="CQ1786">
        <v>1.23262581215196</v>
      </c>
      <c r="CR1786">
        <v>0.64465280403276604</v>
      </c>
      <c r="CS1786">
        <v>0.25192674001058202</v>
      </c>
      <c r="CT1786">
        <v>1.0437029465797101</v>
      </c>
      <c r="CU1786">
        <v>0.85507174887892401</v>
      </c>
      <c r="CV1786">
        <v>8.3987871805824496E-2</v>
      </c>
      <c r="CW1786">
        <v>0.24373951662473101</v>
      </c>
      <c r="CX1786">
        <v>0.11788686481303901</v>
      </c>
      <c r="CY1786">
        <v>-0.68214988708496105</v>
      </c>
      <c r="CZ1786">
        <v>-2.6243878331852302</v>
      </c>
    </row>
    <row r="1787" spans="1:104" x14ac:dyDescent="0.3">
      <c r="A1787" t="s">
        <v>1759</v>
      </c>
      <c r="B1787" t="s">
        <v>1760</v>
      </c>
      <c r="C1787" s="50">
        <v>0.93403904888306122</v>
      </c>
      <c r="D1787" s="51">
        <v>-9.8445229692969982E-2</v>
      </c>
      <c r="E1787" s="52">
        <v>0.81869996097642506</v>
      </c>
      <c r="F1787" s="53">
        <v>8.687523031121501E-2</v>
      </c>
      <c r="G1787" s="41">
        <v>1.1826047358834244</v>
      </c>
      <c r="H1787" s="43">
        <v>0.24196795967320875</v>
      </c>
      <c r="I1787" s="39">
        <v>1.2963747498509296E-2</v>
      </c>
      <c r="J1787" s="40">
        <v>1.8872694365315299</v>
      </c>
      <c r="K1787" t="s">
        <v>1761</v>
      </c>
      <c r="L1787" t="s">
        <v>1762</v>
      </c>
      <c r="M1787" s="13" t="str">
        <f>IFERROR(IF(SEARCH(M$1,$L1787),1,"no"),"-")</f>
        <v>-</v>
      </c>
      <c r="N1787" s="14" t="str">
        <f>IFERROR(IF(SEARCH(N$1,$L1787),1,"no"),"-")</f>
        <v>-</v>
      </c>
      <c r="O1787" s="14" t="str">
        <f>IFERROR(IF(SEARCH(O$1,$L1787),1,"no"),"-")</f>
        <v>-</v>
      </c>
      <c r="P1787" s="15">
        <v>11644000000</v>
      </c>
      <c r="Q1787" s="16">
        <v>12321000000</v>
      </c>
      <c r="R1787" s="16">
        <v>20119000000</v>
      </c>
      <c r="S1787" s="16">
        <v>18453000000</v>
      </c>
      <c r="T1787" s="17">
        <v>4</v>
      </c>
      <c r="U1787" s="18">
        <v>14988000000</v>
      </c>
      <c r="V1787" s="19">
        <v>14739000000</v>
      </c>
      <c r="W1787" s="19">
        <v>14082000000</v>
      </c>
      <c r="AB1787" s="20">
        <v>3</v>
      </c>
      <c r="AC1787" s="32">
        <v>13063000000</v>
      </c>
      <c r="AD1787" s="33">
        <v>11591000000</v>
      </c>
      <c r="AE1787" s="33">
        <v>12678000000</v>
      </c>
      <c r="AF1787" s="34">
        <v>3</v>
      </c>
      <c r="AG1787" s="24">
        <v>14274000000</v>
      </c>
      <c r="AH1787" s="24">
        <v>14767000000</v>
      </c>
      <c r="AI1787" s="24">
        <v>15108000000</v>
      </c>
      <c r="AJ1787" s="25">
        <v>3</v>
      </c>
      <c r="AK1787">
        <v>33.438869476318402</v>
      </c>
      <c r="AL1787">
        <v>33.520401000976598</v>
      </c>
      <c r="AM1787">
        <v>34.227840423583999</v>
      </c>
      <c r="AN1787">
        <v>34.103137969970703</v>
      </c>
      <c r="AO1787">
        <v>33.803089141845703</v>
      </c>
      <c r="AP1787">
        <v>33.778919219970703</v>
      </c>
      <c r="AQ1787">
        <v>33.713134765625</v>
      </c>
      <c r="AR1787">
        <v>33.604766845703097</v>
      </c>
      <c r="AS1787">
        <v>33.432285308837898</v>
      </c>
      <c r="AT1787">
        <v>33.561607360839801</v>
      </c>
      <c r="AU1787">
        <v>33.732669830322301</v>
      </c>
      <c r="AV1787">
        <v>33.781658172607401</v>
      </c>
      <c r="AW1787">
        <v>33.8145942687988</v>
      </c>
      <c r="AX1787">
        <v>69</v>
      </c>
      <c r="AY1787">
        <v>69</v>
      </c>
      <c r="AZ1787">
        <v>69</v>
      </c>
      <c r="BA1787">
        <v>58.8</v>
      </c>
      <c r="BB1787">
        <v>58.8</v>
      </c>
      <c r="BC1787">
        <v>58.8</v>
      </c>
      <c r="BD1787">
        <v>138.16</v>
      </c>
      <c r="BE1787">
        <v>0</v>
      </c>
      <c r="BF1787">
        <v>323.31</v>
      </c>
      <c r="BG1787">
        <v>129550000000</v>
      </c>
      <c r="BH1787">
        <v>819</v>
      </c>
      <c r="BI1787">
        <v>69</v>
      </c>
      <c r="BJ1787">
        <v>69</v>
      </c>
      <c r="BK1787">
        <v>69</v>
      </c>
      <c r="BL1787" t="s">
        <v>1763</v>
      </c>
      <c r="BM1787">
        <v>56</v>
      </c>
      <c r="BN1787">
        <v>60</v>
      </c>
      <c r="BO1787">
        <v>38</v>
      </c>
      <c r="BP1787">
        <v>37</v>
      </c>
      <c r="BQ1787">
        <v>59</v>
      </c>
      <c r="BR1787">
        <v>60</v>
      </c>
      <c r="BS1787">
        <v>53</v>
      </c>
      <c r="BT1787">
        <v>52</v>
      </c>
      <c r="BU1787">
        <v>54</v>
      </c>
      <c r="BV1787">
        <v>57</v>
      </c>
      <c r="BW1787">
        <v>51</v>
      </c>
      <c r="BX1787">
        <v>56</v>
      </c>
      <c r="BY1787">
        <v>58</v>
      </c>
      <c r="BZ1787">
        <v>1241</v>
      </c>
      <c r="CA1787">
        <v>1241</v>
      </c>
      <c r="CB1787">
        <v>46.6</v>
      </c>
      <c r="CC1787">
        <v>52.1</v>
      </c>
      <c r="CD1787">
        <v>36.700000000000003</v>
      </c>
      <c r="CE1787">
        <v>37.1</v>
      </c>
      <c r="CF1787">
        <v>52</v>
      </c>
      <c r="CG1787">
        <v>52.5</v>
      </c>
      <c r="CH1787">
        <v>46.7</v>
      </c>
      <c r="CI1787">
        <v>45.7</v>
      </c>
      <c r="CJ1787">
        <v>46.7</v>
      </c>
      <c r="CK1787">
        <v>51.7</v>
      </c>
      <c r="CL1787">
        <v>45.2</v>
      </c>
      <c r="CM1787">
        <v>49.4</v>
      </c>
      <c r="CN1787">
        <v>50.6</v>
      </c>
      <c r="CO1787">
        <v>0.54807250323531898</v>
      </c>
      <c r="CP1787">
        <v>8.6875230311214996E-2</v>
      </c>
      <c r="CQ1787">
        <v>1.8872694365315299</v>
      </c>
      <c r="CR1787">
        <v>0.62031176470588201</v>
      </c>
      <c r="CS1787">
        <v>0.289675712585449</v>
      </c>
      <c r="CT1787">
        <v>1.2022518722067399</v>
      </c>
      <c r="CU1787">
        <v>0.85545841104065601</v>
      </c>
      <c r="CV1787">
        <v>5.7514508565269302E-2</v>
      </c>
      <c r="CW1787">
        <v>0.24158068162242199</v>
      </c>
      <c r="CX1787">
        <v>4.9178451178451203E-2</v>
      </c>
      <c r="CY1787">
        <v>-0.24342091878255401</v>
      </c>
      <c r="CZ1787">
        <v>-4.26867891456663</v>
      </c>
    </row>
    <row r="1788" spans="1:104" x14ac:dyDescent="0.3">
      <c r="A1788" t="s">
        <v>7546</v>
      </c>
      <c r="B1788" t="s">
        <v>7547</v>
      </c>
      <c r="C1788" s="50">
        <v>0.95683632170393651</v>
      </c>
      <c r="D1788" s="51">
        <v>-6.3655939310840404E-2</v>
      </c>
      <c r="E1788" s="52">
        <v>0.82607359442682493</v>
      </c>
      <c r="F1788" s="53">
        <v>8.2981259907579208E-2</v>
      </c>
      <c r="G1788" s="50">
        <v>1.0210331922404354</v>
      </c>
      <c r="H1788" s="54">
        <v>3.0029766805634694E-2</v>
      </c>
      <c r="I1788" s="55">
        <v>0.78177187688171601</v>
      </c>
      <c r="J1788" s="56">
        <v>0.106919956741796</v>
      </c>
      <c r="K1788" t="s">
        <v>7548</v>
      </c>
      <c r="L1788" t="s">
        <v>7549</v>
      </c>
      <c r="M1788" s="13" t="str">
        <f>IFERROR(IF(SEARCH(M$1,$L1788),1,"no"),"-")</f>
        <v>-</v>
      </c>
      <c r="N1788" s="14" t="str">
        <f>IFERROR(IF(SEARCH(N$1,$L1788),1,"no"),"-")</f>
        <v>-</v>
      </c>
      <c r="O1788" s="14" t="str">
        <f>IFERROR(IF(SEARCH(O$1,$L1788),1,"no"),"-")</f>
        <v>-</v>
      </c>
      <c r="P1788" s="15">
        <v>1841500000</v>
      </c>
      <c r="Q1788" s="16">
        <v>1801000000</v>
      </c>
      <c r="R1788" s="16">
        <v>2454300000</v>
      </c>
      <c r="S1788" s="16">
        <v>2748600000</v>
      </c>
      <c r="T1788" s="17">
        <v>4</v>
      </c>
      <c r="U1788" s="18">
        <v>1865600000</v>
      </c>
      <c r="V1788" s="19">
        <v>2255700000</v>
      </c>
      <c r="W1788" s="19">
        <v>2226400000</v>
      </c>
      <c r="AB1788" s="20">
        <v>3</v>
      </c>
      <c r="AC1788" s="32">
        <v>2080500000</v>
      </c>
      <c r="AD1788" s="33">
        <v>1772700000</v>
      </c>
      <c r="AE1788" s="33">
        <v>2265700000</v>
      </c>
      <c r="AF1788" s="34">
        <v>3</v>
      </c>
      <c r="AG1788" s="24">
        <v>2201000000</v>
      </c>
      <c r="AH1788" s="24">
        <v>2120700000</v>
      </c>
      <c r="AI1788" s="24">
        <v>1925900000</v>
      </c>
      <c r="AJ1788" s="25">
        <v>3</v>
      </c>
      <c r="AK1788">
        <v>30.778234481811499</v>
      </c>
      <c r="AL1788">
        <v>30.746150970458999</v>
      </c>
      <c r="AM1788">
        <v>31.192665100097699</v>
      </c>
      <c r="AN1788">
        <v>31.356050491333001</v>
      </c>
      <c r="AO1788">
        <v>30.796993255615199</v>
      </c>
      <c r="AP1788">
        <v>31.070928573608398</v>
      </c>
      <c r="AQ1788">
        <v>31.052064895629901</v>
      </c>
      <c r="AR1788">
        <v>30.954282760620099</v>
      </c>
      <c r="AS1788">
        <v>30.723300933837901</v>
      </c>
      <c r="AT1788">
        <v>31.0773105621338</v>
      </c>
      <c r="AU1788">
        <v>31.0355110168457</v>
      </c>
      <c r="AV1788">
        <v>30.9818935394287</v>
      </c>
      <c r="AW1788">
        <v>30.8428859710693</v>
      </c>
      <c r="AX1788">
        <v>51</v>
      </c>
      <c r="AY1788">
        <v>51</v>
      </c>
      <c r="AZ1788">
        <v>51</v>
      </c>
      <c r="BA1788">
        <v>46.4</v>
      </c>
      <c r="BB1788">
        <v>46.4</v>
      </c>
      <c r="BC1788">
        <v>46.4</v>
      </c>
      <c r="BD1788">
        <v>149.06</v>
      </c>
      <c r="BE1788">
        <v>0</v>
      </c>
      <c r="BF1788">
        <v>323.31</v>
      </c>
      <c r="BG1788">
        <v>18513000000</v>
      </c>
      <c r="BH1788">
        <v>288</v>
      </c>
      <c r="BI1788">
        <v>51</v>
      </c>
      <c r="BJ1788">
        <v>51</v>
      </c>
      <c r="BK1788">
        <v>51</v>
      </c>
      <c r="BL1788" t="s">
        <v>7550</v>
      </c>
      <c r="BM1788">
        <v>36</v>
      </c>
      <c r="BN1788">
        <v>36</v>
      </c>
      <c r="BO1788">
        <v>14</v>
      </c>
      <c r="BP1788">
        <v>14</v>
      </c>
      <c r="BQ1788">
        <v>38</v>
      </c>
      <c r="BR1788">
        <v>31</v>
      </c>
      <c r="BS1788">
        <v>37</v>
      </c>
      <c r="BT1788">
        <v>31</v>
      </c>
      <c r="BU1788">
        <v>33</v>
      </c>
      <c r="BV1788">
        <v>31</v>
      </c>
      <c r="BW1788">
        <v>33</v>
      </c>
      <c r="BX1788">
        <v>38</v>
      </c>
      <c r="BY1788">
        <v>33</v>
      </c>
      <c r="BZ1788">
        <v>1356</v>
      </c>
      <c r="CA1788">
        <v>1356</v>
      </c>
      <c r="CB1788">
        <v>33.9</v>
      </c>
      <c r="CC1788">
        <v>35.1</v>
      </c>
      <c r="CD1788">
        <v>13.4</v>
      </c>
      <c r="CE1788">
        <v>12.5</v>
      </c>
      <c r="CF1788">
        <v>33.1</v>
      </c>
      <c r="CG1788">
        <v>27.7</v>
      </c>
      <c r="CH1788">
        <v>34.9</v>
      </c>
      <c r="CI1788">
        <v>27.8</v>
      </c>
      <c r="CJ1788">
        <v>30.8</v>
      </c>
      <c r="CK1788">
        <v>26.3</v>
      </c>
      <c r="CL1788">
        <v>32.700000000000003</v>
      </c>
      <c r="CM1788">
        <v>34.5</v>
      </c>
      <c r="CN1788">
        <v>30.5</v>
      </c>
      <c r="CO1788">
        <v>0.19560434741236099</v>
      </c>
      <c r="CP1788">
        <v>8.2981259907579194E-2</v>
      </c>
      <c r="CQ1788">
        <v>0.106919956741796</v>
      </c>
      <c r="CR1788">
        <v>0.79256805731141999</v>
      </c>
      <c r="CS1788">
        <v>9.9977175394695195E-2</v>
      </c>
      <c r="CT1788">
        <v>0.50140785299115898</v>
      </c>
      <c r="CU1788">
        <v>0.86232329988851697</v>
      </c>
      <c r="CV1788">
        <v>4.4946352640788903E-2</v>
      </c>
      <c r="CW1788">
        <v>0.23153867127991701</v>
      </c>
      <c r="CX1788">
        <v>0.890491458607096</v>
      </c>
      <c r="CY1788">
        <v>-3.5132090250652198E-2</v>
      </c>
      <c r="CZ1788">
        <v>-0.29626646498301901</v>
      </c>
    </row>
    <row r="1789" spans="1:104" x14ac:dyDescent="0.3">
      <c r="A1789" t="s">
        <v>7407</v>
      </c>
      <c r="B1789" t="s">
        <v>7408</v>
      </c>
      <c r="C1789" s="50">
        <v>0.94625283134374039</v>
      </c>
      <c r="D1789" s="51">
        <v>-7.9702383002243082E-2</v>
      </c>
      <c r="E1789" s="52">
        <v>0.82632693167074223</v>
      </c>
      <c r="F1789" s="53">
        <v>8.2848092474843343E-2</v>
      </c>
      <c r="G1789" s="50">
        <v>1.0734908390051157</v>
      </c>
      <c r="H1789" s="54">
        <v>0.1023098795261851</v>
      </c>
      <c r="I1789" s="55">
        <v>0.7220151997294757</v>
      </c>
      <c r="J1789" s="56">
        <v>0.14145365964759904</v>
      </c>
      <c r="K1789" t="s">
        <v>7409</v>
      </c>
      <c r="L1789" t="s">
        <v>7410</v>
      </c>
      <c r="M1789" s="13" t="str">
        <f>IFERROR(IF(SEARCH(M$1,$L1789),1,"no"),"-")</f>
        <v>-</v>
      </c>
      <c r="N1789" s="14">
        <f>IFERROR(IF(SEARCH(N$1,$L1789),1,"no"),"-")</f>
        <v>1</v>
      </c>
      <c r="O1789" s="14" t="str">
        <f>IFERROR(IF(SEARCH(O$1,$L1789),1,"no"),"-")</f>
        <v>-</v>
      </c>
      <c r="P1789" s="15">
        <v>3679500000</v>
      </c>
      <c r="Q1789" s="16">
        <v>6107400000</v>
      </c>
      <c r="R1789" s="16">
        <v>8595200000</v>
      </c>
      <c r="S1789" s="16">
        <v>8842900000</v>
      </c>
      <c r="T1789" s="17">
        <v>4</v>
      </c>
      <c r="U1789" s="18">
        <v>3423400000</v>
      </c>
      <c r="V1789" s="19">
        <v>6496800000</v>
      </c>
      <c r="W1789" s="19">
        <v>9401100000</v>
      </c>
      <c r="AB1789" s="20">
        <v>3</v>
      </c>
      <c r="AC1789" s="32">
        <v>5699500000</v>
      </c>
      <c r="AD1789" s="33">
        <v>8012400000</v>
      </c>
      <c r="AE1789" s="33">
        <v>6990000000</v>
      </c>
      <c r="AF1789" s="34">
        <v>3</v>
      </c>
      <c r="AG1789" s="24">
        <v>5573300000</v>
      </c>
      <c r="AH1789" s="24">
        <v>8375600000</v>
      </c>
      <c r="AI1789" s="24">
        <v>8274400000</v>
      </c>
      <c r="AJ1789" s="25">
        <v>3</v>
      </c>
      <c r="AK1789">
        <v>31.776863098144499</v>
      </c>
      <c r="AL1789">
        <v>32.507911682128899</v>
      </c>
      <c r="AM1789">
        <v>33.000885009765597</v>
      </c>
      <c r="AN1789">
        <v>33.041873931884801</v>
      </c>
      <c r="AO1789">
        <v>31.672782897949201</v>
      </c>
      <c r="AP1789">
        <v>32.597080230712898</v>
      </c>
      <c r="AQ1789">
        <v>33.130184173583999</v>
      </c>
      <c r="AR1789">
        <v>32.408187866210902</v>
      </c>
      <c r="AS1789">
        <v>32.899585723877003</v>
      </c>
      <c r="AT1789">
        <v>32.702644348144503</v>
      </c>
      <c r="AU1789">
        <v>32.375885009765597</v>
      </c>
      <c r="AV1789">
        <v>32.963546752929702</v>
      </c>
      <c r="AW1789">
        <v>32.946006774902301</v>
      </c>
      <c r="AX1789">
        <v>6</v>
      </c>
      <c r="AY1789">
        <v>6</v>
      </c>
      <c r="AZ1789">
        <v>6</v>
      </c>
      <c r="BA1789">
        <v>57</v>
      </c>
      <c r="BB1789">
        <v>57</v>
      </c>
      <c r="BC1789">
        <v>57</v>
      </c>
      <c r="BD1789">
        <v>10.67</v>
      </c>
      <c r="BE1789">
        <v>0</v>
      </c>
      <c r="BF1789">
        <v>42.213999999999999</v>
      </c>
      <c r="BG1789">
        <v>63375000000</v>
      </c>
      <c r="BH1789">
        <v>79</v>
      </c>
      <c r="BI1789" t="s">
        <v>105</v>
      </c>
      <c r="BJ1789" t="s">
        <v>105</v>
      </c>
      <c r="BK1789" t="s">
        <v>105</v>
      </c>
      <c r="BL1789" t="s">
        <v>7411</v>
      </c>
      <c r="BM1789">
        <v>5</v>
      </c>
      <c r="BN1789">
        <v>4</v>
      </c>
      <c r="BO1789">
        <v>5</v>
      </c>
      <c r="BP1789">
        <v>5</v>
      </c>
      <c r="BQ1789">
        <v>4</v>
      </c>
      <c r="BR1789">
        <v>5</v>
      </c>
      <c r="BS1789">
        <v>5</v>
      </c>
      <c r="BT1789">
        <v>5</v>
      </c>
      <c r="BU1789">
        <v>4</v>
      </c>
      <c r="BV1789">
        <v>4</v>
      </c>
      <c r="BW1789">
        <v>5</v>
      </c>
      <c r="BX1789">
        <v>5</v>
      </c>
      <c r="BY1789">
        <v>5</v>
      </c>
      <c r="BZ1789">
        <v>100</v>
      </c>
      <c r="CA1789" t="s">
        <v>105</v>
      </c>
      <c r="CB1789">
        <v>49</v>
      </c>
      <c r="CC1789">
        <v>49</v>
      </c>
      <c r="CD1789">
        <v>57</v>
      </c>
      <c r="CE1789">
        <v>57</v>
      </c>
      <c r="CF1789">
        <v>49</v>
      </c>
      <c r="CG1789">
        <v>49</v>
      </c>
      <c r="CH1789">
        <v>49</v>
      </c>
      <c r="CI1789">
        <v>49</v>
      </c>
      <c r="CJ1789">
        <v>49</v>
      </c>
      <c r="CK1789">
        <v>49</v>
      </c>
      <c r="CL1789">
        <v>49</v>
      </c>
      <c r="CM1789">
        <v>49</v>
      </c>
      <c r="CN1789">
        <v>49</v>
      </c>
      <c r="CO1789">
        <v>8.6103760883744093E-2</v>
      </c>
      <c r="CP1789">
        <v>8.2848092474843302E-2</v>
      </c>
      <c r="CQ1789">
        <v>0.14145365964759901</v>
      </c>
      <c r="CR1789">
        <v>0.89812971784536499</v>
      </c>
      <c r="CS1789">
        <v>-8.8255882263183594E-2</v>
      </c>
      <c r="CT1789">
        <v>-0.23959606119506599</v>
      </c>
      <c r="CU1789">
        <v>0.86211887072808302</v>
      </c>
      <c r="CV1789">
        <v>0.115200996398926</v>
      </c>
      <c r="CW1789">
        <v>0.23119415493585599</v>
      </c>
      <c r="CX1789">
        <v>0.85232639125981602</v>
      </c>
      <c r="CY1789">
        <v>-9.1673533121742395E-2</v>
      </c>
      <c r="CZ1789">
        <v>-0.38181562095612998</v>
      </c>
    </row>
    <row r="1790" spans="1:104" x14ac:dyDescent="0.3">
      <c r="A1790" t="s">
        <v>6578</v>
      </c>
      <c r="B1790" t="s">
        <v>136</v>
      </c>
      <c r="C1790" s="50">
        <v>1.0628743096516047</v>
      </c>
      <c r="D1790" s="51">
        <v>8.7971000854280959E-2</v>
      </c>
      <c r="E1790" s="52">
        <v>0.82664563714715644</v>
      </c>
      <c r="F1790" s="53">
        <v>8.2680622023021913E-2</v>
      </c>
      <c r="G1790" s="50">
        <v>1.0264923196577873</v>
      </c>
      <c r="H1790" s="54">
        <v>3.7722833064561812E-2</v>
      </c>
      <c r="I1790" s="55">
        <v>0.44332704625634545</v>
      </c>
      <c r="J1790" s="56">
        <v>0.35327577268987898</v>
      </c>
      <c r="K1790" t="s">
        <v>6579</v>
      </c>
      <c r="L1790" t="s">
        <v>6580</v>
      </c>
      <c r="M1790" s="13" t="str">
        <f>IFERROR(IF(SEARCH(M$1,$L1790),1,"no"),"-")</f>
        <v>-</v>
      </c>
      <c r="N1790" s="14" t="str">
        <f>IFERROR(IF(SEARCH(N$1,$L1790),1,"no"),"-")</f>
        <v>-</v>
      </c>
      <c r="O1790" s="14" t="str">
        <f>IFERROR(IF(SEARCH(O$1,$L1790),1,"no"),"-")</f>
        <v>-</v>
      </c>
      <c r="P1790" s="15">
        <v>72063000</v>
      </c>
      <c r="Q1790" s="16">
        <v>82388000</v>
      </c>
      <c r="T1790" s="17">
        <v>2</v>
      </c>
      <c r="U1790" s="18">
        <v>81623000</v>
      </c>
      <c r="V1790" s="19">
        <v>71750000</v>
      </c>
      <c r="W1790" s="19">
        <v>92870000</v>
      </c>
      <c r="AB1790" s="20">
        <v>3</v>
      </c>
      <c r="AC1790" s="32">
        <v>98440000</v>
      </c>
      <c r="AD1790" s="33">
        <v>100420000</v>
      </c>
      <c r="AE1790" s="33">
        <v>109720000</v>
      </c>
      <c r="AF1790" s="34">
        <v>3</v>
      </c>
      <c r="AG1790" s="24">
        <v>103170000</v>
      </c>
      <c r="AI1790" s="24">
        <v>108000000</v>
      </c>
      <c r="AJ1790" s="25">
        <v>2</v>
      </c>
      <c r="AK1790">
        <v>26.102754592895501</v>
      </c>
      <c r="AL1790">
        <v>26.2959308624268</v>
      </c>
      <c r="AM1790">
        <v>26.240036010742202</v>
      </c>
      <c r="AN1790">
        <v>26.641677856445298</v>
      </c>
      <c r="AO1790">
        <v>26.282472610473601</v>
      </c>
      <c r="AP1790">
        <v>26.0964756011963</v>
      </c>
      <c r="AQ1790">
        <v>26.4687099456787</v>
      </c>
      <c r="AR1790">
        <v>26.552742004394499</v>
      </c>
      <c r="AS1790">
        <v>26.581470489501999</v>
      </c>
      <c r="AT1790">
        <v>26.709251403808601</v>
      </c>
      <c r="AU1790">
        <v>26.620449066162099</v>
      </c>
      <c r="AV1790">
        <v>25.7965183258057</v>
      </c>
      <c r="AW1790">
        <v>26.686456680297901</v>
      </c>
      <c r="AX1790">
        <v>6</v>
      </c>
      <c r="AY1790">
        <v>6</v>
      </c>
      <c r="AZ1790">
        <v>6</v>
      </c>
      <c r="BA1790">
        <v>11.1</v>
      </c>
      <c r="BB1790">
        <v>11.1</v>
      </c>
      <c r="BC1790">
        <v>11.1</v>
      </c>
      <c r="BD1790">
        <v>67.935000000000002</v>
      </c>
      <c r="BE1790">
        <v>0</v>
      </c>
      <c r="BF1790">
        <v>11.012</v>
      </c>
      <c r="BG1790">
        <v>648100000</v>
      </c>
      <c r="BH1790">
        <v>16</v>
      </c>
      <c r="BI1790">
        <v>6</v>
      </c>
      <c r="BJ1790">
        <v>6</v>
      </c>
      <c r="BK1790">
        <v>6</v>
      </c>
      <c r="BL1790" t="s">
        <v>6581</v>
      </c>
      <c r="BM1790">
        <v>3</v>
      </c>
      <c r="BN1790">
        <v>3</v>
      </c>
      <c r="BO1790">
        <v>0</v>
      </c>
      <c r="BP1790">
        <v>1</v>
      </c>
      <c r="BQ1790">
        <v>4</v>
      </c>
      <c r="BR1790">
        <v>3</v>
      </c>
      <c r="BS1790">
        <v>3</v>
      </c>
      <c r="BT1790">
        <v>2</v>
      </c>
      <c r="BU1790">
        <v>2</v>
      </c>
      <c r="BV1790">
        <v>2</v>
      </c>
      <c r="BW1790">
        <v>3</v>
      </c>
      <c r="BX1790">
        <v>1</v>
      </c>
      <c r="BY1790">
        <v>3</v>
      </c>
      <c r="BZ1790">
        <v>577</v>
      </c>
      <c r="CA1790">
        <v>577</v>
      </c>
      <c r="CB1790">
        <v>6.4</v>
      </c>
      <c r="CC1790">
        <v>6.4</v>
      </c>
      <c r="CD1790">
        <v>0</v>
      </c>
      <c r="CE1790">
        <v>1</v>
      </c>
      <c r="CF1790">
        <v>7.6</v>
      </c>
      <c r="CG1790">
        <v>6.4</v>
      </c>
      <c r="CH1790">
        <v>5.4</v>
      </c>
      <c r="CI1790">
        <v>2.9</v>
      </c>
      <c r="CJ1790">
        <v>2.9</v>
      </c>
      <c r="CK1790">
        <v>5.4</v>
      </c>
      <c r="CL1790">
        <v>4</v>
      </c>
      <c r="CM1790">
        <v>1.9</v>
      </c>
      <c r="CN1790">
        <v>4.2</v>
      </c>
      <c r="CO1790">
        <v>1.0364893008715499</v>
      </c>
      <c r="CP1790">
        <v>8.2680622023021899E-2</v>
      </c>
      <c r="CQ1790">
        <v>0.35327577268987898</v>
      </c>
      <c r="CR1790">
        <v>0.72585106382978704</v>
      </c>
      <c r="CS1790">
        <v>-0.29438813527425001</v>
      </c>
      <c r="CT1790">
        <v>-2.0810316577651999</v>
      </c>
      <c r="CU1790">
        <v>0.86239584106943901</v>
      </c>
      <c r="CV1790">
        <v>3.7547111511230503E-2</v>
      </c>
      <c r="CW1790">
        <v>0.23076078981602299</v>
      </c>
      <c r="CX1790">
        <v>0.60379413015738004</v>
      </c>
      <c r="CY1790">
        <v>0.24667994181314901</v>
      </c>
      <c r="CZ1790">
        <v>0.84976273205629305</v>
      </c>
    </row>
    <row r="1791" spans="1:104" x14ac:dyDescent="0.3">
      <c r="A1791" t="s">
        <v>7647</v>
      </c>
      <c r="B1791" t="s">
        <v>7648</v>
      </c>
      <c r="C1791" s="50">
        <v>1.3185660596793125</v>
      </c>
      <c r="D1791" s="51">
        <v>0.39896985150915498</v>
      </c>
      <c r="E1791" s="52">
        <v>0.82671750431865998</v>
      </c>
      <c r="F1791" s="53">
        <v>8.2642866837544682E-2</v>
      </c>
      <c r="G1791" s="50">
        <v>1.4190252746080836</v>
      </c>
      <c r="H1791" s="54">
        <v>0.50490028582341862</v>
      </c>
      <c r="I1791" s="55">
        <v>0.84779786362085219</v>
      </c>
      <c r="J1791" s="56">
        <v>7.170768215190268E-2</v>
      </c>
      <c r="K1791" t="s">
        <v>617</v>
      </c>
      <c r="L1791" t="s">
        <v>618</v>
      </c>
      <c r="M1791" s="13" t="str">
        <f>IFERROR(IF(SEARCH(M$1,$L1791),1,"no"),"-")</f>
        <v>-</v>
      </c>
      <c r="N1791" s="14" t="str">
        <f>IFERROR(IF(SEARCH(N$1,$L1791),1,"no"),"-")</f>
        <v>-</v>
      </c>
      <c r="O1791" s="14" t="str">
        <f>IFERROR(IF(SEARCH(O$1,$L1791),1,"no"),"-")</f>
        <v>-</v>
      </c>
      <c r="P1791" s="15">
        <v>52383000</v>
      </c>
      <c r="Q1791" s="16">
        <v>40480000</v>
      </c>
      <c r="T1791" s="17">
        <v>2</v>
      </c>
      <c r="U1791" s="18">
        <v>63954000</v>
      </c>
      <c r="V1791" s="19">
        <v>54262000</v>
      </c>
      <c r="W1791" s="19">
        <v>65453000</v>
      </c>
      <c r="AB1791" s="20">
        <v>3</v>
      </c>
      <c r="AC1791" s="32">
        <v>48790000</v>
      </c>
      <c r="AD1791" s="33">
        <v>38527000</v>
      </c>
      <c r="AE1791" s="33">
        <v>53338000</v>
      </c>
      <c r="AF1791" s="34">
        <v>3</v>
      </c>
      <c r="AH1791" s="24">
        <v>56338000</v>
      </c>
      <c r="AI1791" s="24">
        <v>76724000</v>
      </c>
      <c r="AJ1791" s="25">
        <v>2</v>
      </c>
      <c r="AK1791">
        <v>25.642595291137699</v>
      </c>
      <c r="AL1791">
        <v>25.270706176757798</v>
      </c>
      <c r="AM1791">
        <v>26.221815109252901</v>
      </c>
      <c r="AN1791">
        <v>26.071346282958999</v>
      </c>
      <c r="AO1791">
        <v>25.9305305480957</v>
      </c>
      <c r="AP1791">
        <v>25.693439483642599</v>
      </c>
      <c r="AQ1791">
        <v>25.9639568328857</v>
      </c>
      <c r="AR1791">
        <v>25.540082931518601</v>
      </c>
      <c r="AS1791">
        <v>25.199365615844702</v>
      </c>
      <c r="AT1791">
        <v>25.6686611175537</v>
      </c>
      <c r="AU1791">
        <v>24.744169235229499</v>
      </c>
      <c r="AV1791">
        <v>25.747604370117202</v>
      </c>
      <c r="AW1791">
        <v>26.193174362182599</v>
      </c>
      <c r="AX1791">
        <v>4</v>
      </c>
      <c r="AY1791">
        <v>4</v>
      </c>
      <c r="AZ1791">
        <v>4</v>
      </c>
      <c r="BA1791">
        <v>20.7</v>
      </c>
      <c r="BB1791">
        <v>20.7</v>
      </c>
      <c r="BC1791">
        <v>20.7</v>
      </c>
      <c r="BD1791">
        <v>27.099</v>
      </c>
      <c r="BE1791">
        <v>0</v>
      </c>
      <c r="BF1791">
        <v>50.207000000000001</v>
      </c>
      <c r="BG1791">
        <v>438120000</v>
      </c>
      <c r="BH1791">
        <v>21</v>
      </c>
      <c r="BI1791">
        <v>4</v>
      </c>
      <c r="BJ1791">
        <v>4</v>
      </c>
      <c r="BK1791">
        <v>4</v>
      </c>
      <c r="BL1791" t="s">
        <v>7649</v>
      </c>
      <c r="BM1791">
        <v>2</v>
      </c>
      <c r="BN1791">
        <v>3</v>
      </c>
      <c r="BO1791">
        <v>1</v>
      </c>
      <c r="BP1791">
        <v>1</v>
      </c>
      <c r="BQ1791">
        <v>2</v>
      </c>
      <c r="BR1791">
        <v>2</v>
      </c>
      <c r="BS1791">
        <v>3</v>
      </c>
      <c r="BT1791">
        <v>2</v>
      </c>
      <c r="BU1791">
        <v>2</v>
      </c>
      <c r="BV1791">
        <v>3</v>
      </c>
      <c r="BW1791">
        <v>1</v>
      </c>
      <c r="BX1791">
        <v>2</v>
      </c>
      <c r="BY1791">
        <v>4</v>
      </c>
      <c r="BZ1791">
        <v>241</v>
      </c>
      <c r="CA1791">
        <v>241</v>
      </c>
      <c r="CB1791">
        <v>10.4</v>
      </c>
      <c r="CC1791">
        <v>17.399999999999999</v>
      </c>
      <c r="CD1791">
        <v>7.1</v>
      </c>
      <c r="CE1791">
        <v>7.1</v>
      </c>
      <c r="CF1791">
        <v>10.4</v>
      </c>
      <c r="CG1791">
        <v>10.4</v>
      </c>
      <c r="CH1791">
        <v>17.399999999999999</v>
      </c>
      <c r="CI1791">
        <v>10.4</v>
      </c>
      <c r="CJ1791">
        <v>10.4</v>
      </c>
      <c r="CK1791">
        <v>17.399999999999999</v>
      </c>
      <c r="CL1791">
        <v>3.3</v>
      </c>
      <c r="CM1791">
        <v>10.4</v>
      </c>
      <c r="CN1791">
        <v>20.7</v>
      </c>
      <c r="CO1791">
        <v>0.53856623993772501</v>
      </c>
      <c r="CP1791">
        <v>8.2642866837544696E-2</v>
      </c>
      <c r="CQ1791">
        <v>7.1707682151902694E-2</v>
      </c>
      <c r="CR1791">
        <v>0.62352566883586402</v>
      </c>
      <c r="CS1791">
        <v>0.33224582672119102</v>
      </c>
      <c r="CT1791">
        <v>1.1847476374325501</v>
      </c>
      <c r="CU1791">
        <v>0.86211729769858902</v>
      </c>
      <c r="CV1791">
        <v>-6.1026573181152302E-2</v>
      </c>
      <c r="CW1791">
        <v>-0.23066307433658201</v>
      </c>
      <c r="CX1791">
        <v>0.92403537586860396</v>
      </c>
      <c r="CY1791">
        <v>-9.2279434204101604E-2</v>
      </c>
      <c r="CZ1791">
        <v>-0.20470379186889301</v>
      </c>
    </row>
    <row r="1792" spans="1:104" x14ac:dyDescent="0.3">
      <c r="A1792" t="s">
        <v>4248</v>
      </c>
      <c r="B1792" t="s">
        <v>4249</v>
      </c>
      <c r="C1792" s="50">
        <v>1.0121234457742518</v>
      </c>
      <c r="D1792" s="51">
        <v>1.7385262112309841E-2</v>
      </c>
      <c r="E1792" s="52">
        <v>0.82752443491543692</v>
      </c>
      <c r="F1792" s="53">
        <v>8.2219173634098489E-2</v>
      </c>
      <c r="G1792" s="50">
        <v>1.4655240767283708</v>
      </c>
      <c r="H1792" s="54">
        <v>0.55141666989800397</v>
      </c>
      <c r="I1792" s="55">
        <v>7.9313553221669025E-2</v>
      </c>
      <c r="J1792" s="56">
        <v>1.1006525934334399</v>
      </c>
      <c r="K1792" t="s">
        <v>4250</v>
      </c>
      <c r="L1792" t="s">
        <v>4251</v>
      </c>
      <c r="M1792" s="13" t="str">
        <f>IFERROR(IF(SEARCH(M$1,$L1792),1,"no"),"-")</f>
        <v>-</v>
      </c>
      <c r="N1792" s="14" t="str">
        <f>IFERROR(IF(SEARCH(N$1,$L1792),1,"no"),"-")</f>
        <v>-</v>
      </c>
      <c r="O1792" s="14" t="str">
        <f>IFERROR(IF(SEARCH(O$1,$L1792),1,"no"),"-")</f>
        <v>-</v>
      </c>
      <c r="P1792" s="15">
        <v>1416100000</v>
      </c>
      <c r="Q1792" s="16">
        <v>2453300000</v>
      </c>
      <c r="R1792" s="16">
        <v>3452900000</v>
      </c>
      <c r="S1792" s="16">
        <v>2988300000</v>
      </c>
      <c r="T1792" s="17">
        <v>4</v>
      </c>
      <c r="U1792" s="18">
        <v>2214600000</v>
      </c>
      <c r="V1792" s="19">
        <v>2577800000</v>
      </c>
      <c r="W1792" s="19">
        <v>3034300000</v>
      </c>
      <c r="AB1792" s="20">
        <v>3</v>
      </c>
      <c r="AC1792" s="32">
        <v>1682300000</v>
      </c>
      <c r="AD1792" s="33">
        <v>2251600000</v>
      </c>
      <c r="AE1792" s="33">
        <v>2624300000</v>
      </c>
      <c r="AF1792" s="34">
        <v>3</v>
      </c>
      <c r="AG1792" s="24">
        <v>2584700000</v>
      </c>
      <c r="AH1792" s="24">
        <v>3453900000</v>
      </c>
      <c r="AI1792" s="24">
        <v>3572600000</v>
      </c>
      <c r="AJ1792" s="25">
        <v>3</v>
      </c>
      <c r="AK1792">
        <v>30.399276733398398</v>
      </c>
      <c r="AL1792">
        <v>31.192075729370099</v>
      </c>
      <c r="AM1792">
        <v>31.6851615905762</v>
      </c>
      <c r="AN1792">
        <v>31.476676940918001</v>
      </c>
      <c r="AO1792">
        <v>31.044399261474599</v>
      </c>
      <c r="AP1792">
        <v>31.263492584228501</v>
      </c>
      <c r="AQ1792">
        <v>31.498716354370099</v>
      </c>
      <c r="AR1792">
        <v>30.6477870941162</v>
      </c>
      <c r="AS1792">
        <v>31.068304061889599</v>
      </c>
      <c r="AT1792">
        <v>31.28928565979</v>
      </c>
      <c r="AU1792">
        <v>31.267349243164102</v>
      </c>
      <c r="AV1792">
        <v>31.6855792999268</v>
      </c>
      <c r="AW1792">
        <v>31.734327316284201</v>
      </c>
      <c r="AX1792">
        <v>10</v>
      </c>
      <c r="AY1792">
        <v>10</v>
      </c>
      <c r="AZ1792">
        <v>10</v>
      </c>
      <c r="BA1792">
        <v>92.9</v>
      </c>
      <c r="BB1792">
        <v>92.9</v>
      </c>
      <c r="BC1792">
        <v>92.9</v>
      </c>
      <c r="BD1792">
        <v>15.55</v>
      </c>
      <c r="BE1792">
        <v>0</v>
      </c>
      <c r="BF1792">
        <v>191.26</v>
      </c>
      <c r="BG1792">
        <v>23646000000</v>
      </c>
      <c r="BH1792">
        <v>119</v>
      </c>
      <c r="BI1792" t="s">
        <v>105</v>
      </c>
      <c r="BJ1792" t="s">
        <v>105</v>
      </c>
      <c r="BK1792" t="s">
        <v>105</v>
      </c>
      <c r="BL1792" t="s">
        <v>4252</v>
      </c>
      <c r="BM1792">
        <v>9</v>
      </c>
      <c r="BN1792">
        <v>10</v>
      </c>
      <c r="BO1792">
        <v>5</v>
      </c>
      <c r="BP1792">
        <v>5</v>
      </c>
      <c r="BQ1792">
        <v>10</v>
      </c>
      <c r="BR1792">
        <v>10</v>
      </c>
      <c r="BS1792">
        <v>10</v>
      </c>
      <c r="BT1792">
        <v>10</v>
      </c>
      <c r="BU1792">
        <v>9</v>
      </c>
      <c r="BV1792">
        <v>8</v>
      </c>
      <c r="BW1792">
        <v>10</v>
      </c>
      <c r="BX1792">
        <v>9</v>
      </c>
      <c r="BY1792">
        <v>9</v>
      </c>
      <c r="BZ1792">
        <v>141</v>
      </c>
      <c r="CA1792" t="s">
        <v>105</v>
      </c>
      <c r="CB1792">
        <v>87.9</v>
      </c>
      <c r="CC1792">
        <v>92.9</v>
      </c>
      <c r="CD1792">
        <v>60.3</v>
      </c>
      <c r="CE1792">
        <v>60.3</v>
      </c>
      <c r="CF1792">
        <v>92.9</v>
      </c>
      <c r="CG1792">
        <v>92.9</v>
      </c>
      <c r="CH1792">
        <v>92.9</v>
      </c>
      <c r="CI1792">
        <v>92.9</v>
      </c>
      <c r="CJ1792">
        <v>87.9</v>
      </c>
      <c r="CK1792">
        <v>70.2</v>
      </c>
      <c r="CL1792">
        <v>92.9</v>
      </c>
      <c r="CM1792">
        <v>87.2</v>
      </c>
      <c r="CN1792">
        <v>86.5</v>
      </c>
      <c r="CO1792">
        <v>0.19760721844322901</v>
      </c>
      <c r="CP1792">
        <v>8.2219173634098502E-2</v>
      </c>
      <c r="CQ1792">
        <v>1.1006525934334399</v>
      </c>
      <c r="CR1792">
        <v>0.790638513513514</v>
      </c>
      <c r="CS1792">
        <v>0.18650547663370901</v>
      </c>
      <c r="CT1792">
        <v>0.50588886355606399</v>
      </c>
      <c r="CU1792">
        <v>0.862627087198516</v>
      </c>
      <c r="CV1792">
        <v>-8.0571651458740207E-2</v>
      </c>
      <c r="CW1792">
        <v>-0.22956609601502301</v>
      </c>
      <c r="CX1792">
        <v>0.14491841883936099</v>
      </c>
      <c r="CY1792">
        <v>-0.560626347859703</v>
      </c>
      <c r="CZ1792">
        <v>-2.3407466354523399</v>
      </c>
    </row>
    <row r="1793" spans="1:104" x14ac:dyDescent="0.3">
      <c r="A1793" t="s">
        <v>5783</v>
      </c>
      <c r="B1793" t="s">
        <v>5784</v>
      </c>
      <c r="C1793" s="50">
        <v>1.017661848544734</v>
      </c>
      <c r="D1793" s="51">
        <v>2.5258258397326188E-2</v>
      </c>
      <c r="E1793" s="52">
        <v>0.82756366198743092</v>
      </c>
      <c r="F1793" s="53">
        <v>8.2198587296799228E-2</v>
      </c>
      <c r="G1793" s="50">
        <v>0.91164580390628813</v>
      </c>
      <c r="H1793" s="54">
        <v>-0.13345468299985133</v>
      </c>
      <c r="I1793" s="55">
        <v>0.26800640921436447</v>
      </c>
      <c r="J1793" s="56">
        <v>0.57185481995199905</v>
      </c>
      <c r="K1793" t="s">
        <v>5785</v>
      </c>
      <c r="L1793" t="s">
        <v>5786</v>
      </c>
      <c r="M1793" s="13" t="str">
        <f>IFERROR(IF(SEARCH(M$1,$L1793),1,"no"),"-")</f>
        <v>-</v>
      </c>
      <c r="N1793" s="14" t="str">
        <f>IFERROR(IF(SEARCH(N$1,$L1793),1,"no"),"-")</f>
        <v>-</v>
      </c>
      <c r="O1793" s="14" t="str">
        <f>IFERROR(IF(SEARCH(O$1,$L1793),1,"no"),"-")</f>
        <v>-</v>
      </c>
      <c r="P1793" s="15">
        <v>2732300000</v>
      </c>
      <c r="Q1793" s="16">
        <v>3303700000</v>
      </c>
      <c r="R1793" s="16">
        <v>1449400000</v>
      </c>
      <c r="S1793" s="16">
        <v>2179500000</v>
      </c>
      <c r="T1793" s="17">
        <v>4</v>
      </c>
      <c r="U1793" s="18">
        <v>2276300000</v>
      </c>
      <c r="V1793" s="19">
        <v>2137000000</v>
      </c>
      <c r="W1793" s="19">
        <v>2963400000</v>
      </c>
      <c r="AB1793" s="20">
        <v>3</v>
      </c>
      <c r="AC1793" s="32">
        <v>2488300000</v>
      </c>
      <c r="AD1793" s="33">
        <v>2908200000</v>
      </c>
      <c r="AE1793" s="33">
        <v>2815900000</v>
      </c>
      <c r="AF1793" s="34">
        <v>3</v>
      </c>
      <c r="AG1793" s="24">
        <v>2680700000</v>
      </c>
      <c r="AH1793" s="24">
        <v>2236100000</v>
      </c>
      <c r="AI1793" s="24">
        <v>2570000000</v>
      </c>
      <c r="AJ1793" s="25">
        <v>3</v>
      </c>
      <c r="AK1793">
        <v>31.347469329833999</v>
      </c>
      <c r="AL1793">
        <v>31.621435165405298</v>
      </c>
      <c r="AM1793">
        <v>30.432807922363299</v>
      </c>
      <c r="AN1793">
        <v>31.0213508605957</v>
      </c>
      <c r="AO1793">
        <v>31.084043502807599</v>
      </c>
      <c r="AP1793">
        <v>30.9929389953613</v>
      </c>
      <c r="AQ1793">
        <v>31.464605331420898</v>
      </c>
      <c r="AR1793">
        <v>31.2125129699707</v>
      </c>
      <c r="AS1793">
        <v>31.437479019165</v>
      </c>
      <c r="AT1793">
        <v>31.390949249267599</v>
      </c>
      <c r="AU1793">
        <v>31.319963455200199</v>
      </c>
      <c r="AV1793">
        <v>31.0583381652832</v>
      </c>
      <c r="AW1793">
        <v>31.259120941162099</v>
      </c>
      <c r="AX1793">
        <v>14</v>
      </c>
      <c r="AY1793">
        <v>14</v>
      </c>
      <c r="AZ1793">
        <v>14</v>
      </c>
      <c r="BA1793">
        <v>53</v>
      </c>
      <c r="BB1793">
        <v>53</v>
      </c>
      <c r="BC1793">
        <v>53</v>
      </c>
      <c r="BD1793">
        <v>29.114000000000001</v>
      </c>
      <c r="BE1793">
        <v>0</v>
      </c>
      <c r="BF1793">
        <v>211.09</v>
      </c>
      <c r="BG1793">
        <v>21836000000</v>
      </c>
      <c r="BH1793">
        <v>125</v>
      </c>
      <c r="BI1793">
        <v>14</v>
      </c>
      <c r="BJ1793">
        <v>14</v>
      </c>
      <c r="BK1793">
        <v>14</v>
      </c>
      <c r="BL1793" t="s">
        <v>5787</v>
      </c>
      <c r="BM1793">
        <v>12</v>
      </c>
      <c r="BN1793">
        <v>13</v>
      </c>
      <c r="BO1793">
        <v>7</v>
      </c>
      <c r="BP1793">
        <v>6</v>
      </c>
      <c r="BQ1793">
        <v>10</v>
      </c>
      <c r="BR1793">
        <v>12</v>
      </c>
      <c r="BS1793">
        <v>10</v>
      </c>
      <c r="BT1793">
        <v>13</v>
      </c>
      <c r="BU1793">
        <v>12</v>
      </c>
      <c r="BV1793">
        <v>11</v>
      </c>
      <c r="BW1793">
        <v>10</v>
      </c>
      <c r="BX1793">
        <v>10</v>
      </c>
      <c r="BY1793">
        <v>12</v>
      </c>
      <c r="BZ1793">
        <v>247</v>
      </c>
      <c r="CA1793">
        <v>247</v>
      </c>
      <c r="CB1793">
        <v>52.6</v>
      </c>
      <c r="CC1793">
        <v>53</v>
      </c>
      <c r="CD1793">
        <v>43.3</v>
      </c>
      <c r="CE1793">
        <v>42.5</v>
      </c>
      <c r="CF1793">
        <v>48.6</v>
      </c>
      <c r="CG1793">
        <v>53</v>
      </c>
      <c r="CH1793">
        <v>51.8</v>
      </c>
      <c r="CI1793">
        <v>53</v>
      </c>
      <c r="CJ1793">
        <v>52.6</v>
      </c>
      <c r="CK1793">
        <v>41.3</v>
      </c>
      <c r="CL1793">
        <v>48.2</v>
      </c>
      <c r="CM1793">
        <v>48.6</v>
      </c>
      <c r="CN1793">
        <v>53</v>
      </c>
      <c r="CO1793">
        <v>0.32898164178228101</v>
      </c>
      <c r="CP1793">
        <v>8.21985872967992E-2</v>
      </c>
      <c r="CQ1793">
        <v>0.57185481995199905</v>
      </c>
      <c r="CR1793">
        <v>0.70004674796748001</v>
      </c>
      <c r="CS1793">
        <v>-0.24121459325154501</v>
      </c>
      <c r="CT1793">
        <v>-0.783444487754971</v>
      </c>
      <c r="CU1793">
        <v>0.86232937685459898</v>
      </c>
      <c r="CV1793">
        <v>-7.4763456980388596E-2</v>
      </c>
      <c r="CW1793">
        <v>-0.22951277731373099</v>
      </c>
      <c r="CX1793">
        <v>0.381570977917981</v>
      </c>
      <c r="CY1793">
        <v>0.134506225585938</v>
      </c>
      <c r="CZ1793">
        <v>1.2854643393215299</v>
      </c>
    </row>
    <row r="1794" spans="1:104" x14ac:dyDescent="0.3">
      <c r="A1794" t="s">
        <v>6732</v>
      </c>
      <c r="B1794" t="s">
        <v>6733</v>
      </c>
      <c r="C1794" s="50">
        <v>1.0662009213215777</v>
      </c>
      <c r="D1794" s="51">
        <v>9.2479333857200724E-2</v>
      </c>
      <c r="E1794" s="52">
        <v>0.82903055123785108</v>
      </c>
      <c r="F1794" s="53">
        <v>8.1429464637263083E-2</v>
      </c>
      <c r="G1794" s="50">
        <v>1.1465580179458799</v>
      </c>
      <c r="H1794" s="54">
        <v>0.1973093597900758</v>
      </c>
      <c r="I1794" s="55">
        <v>0.49105936702967778</v>
      </c>
      <c r="J1794" s="56">
        <v>0.30886600031121003</v>
      </c>
      <c r="K1794" t="s">
        <v>6734</v>
      </c>
      <c r="L1794" t="s">
        <v>6735</v>
      </c>
      <c r="M1794" s="13" t="str">
        <f>IFERROR(IF(SEARCH(M$1,$L1794),1,"no"),"-")</f>
        <v>-</v>
      </c>
      <c r="N1794" s="14" t="str">
        <f>IFERROR(IF(SEARCH(N$1,$L1794),1,"no"),"-")</f>
        <v>-</v>
      </c>
      <c r="O1794" s="14" t="str">
        <f>IFERROR(IF(SEARCH(O$1,$L1794),1,"no"),"-")</f>
        <v>-</v>
      </c>
      <c r="P1794" s="15">
        <v>144400000</v>
      </c>
      <c r="Q1794" s="16">
        <v>183390000</v>
      </c>
      <c r="T1794" s="17">
        <v>2</v>
      </c>
      <c r="V1794" s="19">
        <v>178750000</v>
      </c>
      <c r="W1794" s="19">
        <v>170740000</v>
      </c>
      <c r="AB1794" s="20">
        <v>2</v>
      </c>
      <c r="AC1794" s="32">
        <v>131230000</v>
      </c>
      <c r="AD1794" s="33">
        <v>147470000</v>
      </c>
      <c r="AE1794" s="33">
        <v>145910000</v>
      </c>
      <c r="AF1794" s="34">
        <v>3</v>
      </c>
      <c r="AG1794" s="24">
        <v>133390000</v>
      </c>
      <c r="AH1794" s="24">
        <v>212850000</v>
      </c>
      <c r="AI1794" s="24">
        <v>140600000</v>
      </c>
      <c r="AJ1794" s="25">
        <v>3</v>
      </c>
      <c r="AK1794">
        <v>27.105495452880898</v>
      </c>
      <c r="AL1794">
        <v>27.450340270996101</v>
      </c>
      <c r="AM1794">
        <v>26.580083847045898</v>
      </c>
      <c r="AN1794">
        <v>26.302871704101602</v>
      </c>
      <c r="AO1794">
        <v>25.385269165039102</v>
      </c>
      <c r="AP1794">
        <v>27.413368225097699</v>
      </c>
      <c r="AQ1794">
        <v>27.347225189208999</v>
      </c>
      <c r="AR1794">
        <v>26.967521667480501</v>
      </c>
      <c r="AS1794">
        <v>27.135847091674801</v>
      </c>
      <c r="AT1794">
        <v>27.1205043792725</v>
      </c>
      <c r="AU1794">
        <v>26.991075515747099</v>
      </c>
      <c r="AV1794">
        <v>27.66526222229</v>
      </c>
      <c r="AW1794">
        <v>27.067020416259801</v>
      </c>
      <c r="AX1794">
        <v>5</v>
      </c>
      <c r="AY1794">
        <v>5</v>
      </c>
      <c r="AZ1794">
        <v>5</v>
      </c>
      <c r="BA1794">
        <v>12.6</v>
      </c>
      <c r="BB1794">
        <v>12.6</v>
      </c>
      <c r="BC1794">
        <v>12.6</v>
      </c>
      <c r="BD1794">
        <v>57.012999999999998</v>
      </c>
      <c r="BE1794">
        <v>0</v>
      </c>
      <c r="BF1794">
        <v>11.869</v>
      </c>
      <c r="BG1794">
        <v>1106900000</v>
      </c>
      <c r="BH1794">
        <v>17</v>
      </c>
      <c r="BI1794">
        <v>5</v>
      </c>
      <c r="BJ1794">
        <v>5</v>
      </c>
      <c r="BK1794">
        <v>5</v>
      </c>
      <c r="BL1794" t="s">
        <v>6736</v>
      </c>
      <c r="BM1794">
        <v>3</v>
      </c>
      <c r="BN1794">
        <v>3</v>
      </c>
      <c r="BO1794">
        <v>1</v>
      </c>
      <c r="BP1794">
        <v>1</v>
      </c>
      <c r="BQ1794">
        <v>2</v>
      </c>
      <c r="BR1794">
        <v>4</v>
      </c>
      <c r="BS1794">
        <v>4</v>
      </c>
      <c r="BT1794">
        <v>4</v>
      </c>
      <c r="BU1794">
        <v>2</v>
      </c>
      <c r="BV1794">
        <v>4</v>
      </c>
      <c r="BW1794">
        <v>5</v>
      </c>
      <c r="BX1794">
        <v>2</v>
      </c>
      <c r="BY1794">
        <v>3</v>
      </c>
      <c r="BZ1794">
        <v>509</v>
      </c>
      <c r="CA1794">
        <v>509</v>
      </c>
      <c r="CB1794">
        <v>7.9</v>
      </c>
      <c r="CC1794">
        <v>6.3</v>
      </c>
      <c r="CD1794">
        <v>2.6</v>
      </c>
      <c r="CE1794">
        <v>2.6</v>
      </c>
      <c r="CF1794">
        <v>5.3</v>
      </c>
      <c r="CG1794">
        <v>9.1999999999999993</v>
      </c>
      <c r="CH1794">
        <v>10.199999999999999</v>
      </c>
      <c r="CI1794">
        <v>9.1999999999999993</v>
      </c>
      <c r="CJ1794">
        <v>5.5</v>
      </c>
      <c r="CK1794">
        <v>9.1999999999999993</v>
      </c>
      <c r="CL1794">
        <v>12.6</v>
      </c>
      <c r="CM1794">
        <v>5.5</v>
      </c>
      <c r="CN1794">
        <v>6.9</v>
      </c>
      <c r="CO1794">
        <v>0.28665473300059802</v>
      </c>
      <c r="CP1794">
        <v>8.1429464637263096E-2</v>
      </c>
      <c r="CQ1794">
        <v>0.30886600031120998</v>
      </c>
      <c r="CR1794">
        <v>0.72750719079578097</v>
      </c>
      <c r="CS1794">
        <v>-0.21492656071980701</v>
      </c>
      <c r="CT1794">
        <v>-0.69707728899025401</v>
      </c>
      <c r="CU1794">
        <v>0.863890289103039</v>
      </c>
      <c r="CV1794">
        <v>0.14441029230753699</v>
      </c>
      <c r="CW1794">
        <v>0.227519488625095</v>
      </c>
      <c r="CX1794">
        <v>0.65693034623217905</v>
      </c>
      <c r="CY1794">
        <v>-0.166495005289715</v>
      </c>
      <c r="CZ1794">
        <v>-0.75724709357360798</v>
      </c>
    </row>
    <row r="1795" spans="1:104" x14ac:dyDescent="0.3">
      <c r="A1795" t="s">
        <v>625</v>
      </c>
      <c r="B1795" t="s">
        <v>626</v>
      </c>
      <c r="C1795" s="50">
        <v>1.0399983984625241</v>
      </c>
      <c r="D1795" s="51">
        <v>5.6581306701027685E-2</v>
      </c>
      <c r="E1795" s="52">
        <v>0.83039818847150115</v>
      </c>
      <c r="F1795" s="53">
        <v>8.071360691576307E-2</v>
      </c>
      <c r="G1795" s="41">
        <v>1.4943799909597708</v>
      </c>
      <c r="H1795" s="43">
        <v>0.57954704328630458</v>
      </c>
      <c r="I1795" s="39">
        <v>1.884123809217177E-2</v>
      </c>
      <c r="J1795" s="40">
        <v>1.7248905623217301</v>
      </c>
      <c r="K1795" t="s">
        <v>627</v>
      </c>
      <c r="L1795" t="s">
        <v>628</v>
      </c>
      <c r="M1795" s="13" t="str">
        <f>IFERROR(IF(SEARCH(M$1,$L1795),1,"no"),"-")</f>
        <v>-</v>
      </c>
      <c r="N1795" s="14" t="str">
        <f>IFERROR(IF(SEARCH(N$1,$L1795),1,"no"),"-")</f>
        <v>-</v>
      </c>
      <c r="O1795" s="14" t="str">
        <f>IFERROR(IF(SEARCH(O$1,$L1795),1,"no"),"-")</f>
        <v>-</v>
      </c>
      <c r="P1795" s="15">
        <v>1948700000</v>
      </c>
      <c r="Q1795" s="16">
        <v>2771300000</v>
      </c>
      <c r="R1795" s="16">
        <v>2978800000</v>
      </c>
      <c r="S1795" s="16">
        <v>2291600000</v>
      </c>
      <c r="T1795" s="17">
        <v>4</v>
      </c>
      <c r="U1795" s="18">
        <v>2369400000</v>
      </c>
      <c r="V1795" s="19">
        <v>2136700000</v>
      </c>
      <c r="W1795" s="19">
        <v>3286400000</v>
      </c>
      <c r="AB1795" s="20">
        <v>3</v>
      </c>
      <c r="AC1795" s="32">
        <v>1964800000</v>
      </c>
      <c r="AD1795" s="33">
        <v>2227800000</v>
      </c>
      <c r="AE1795" s="33">
        <v>2444400000</v>
      </c>
      <c r="AF1795" s="34">
        <v>3</v>
      </c>
      <c r="AG1795" s="24">
        <v>3450500000</v>
      </c>
      <c r="AH1795" s="24">
        <v>3676000000</v>
      </c>
      <c r="AI1795" s="24">
        <v>2791700000</v>
      </c>
      <c r="AJ1795" s="25">
        <v>3</v>
      </c>
      <c r="AK1795">
        <v>30.859865188598601</v>
      </c>
      <c r="AL1795">
        <v>31.367916107177699</v>
      </c>
      <c r="AM1795">
        <v>31.472084045410199</v>
      </c>
      <c r="AN1795">
        <v>31.093708038330099</v>
      </c>
      <c r="AO1795">
        <v>31.141874313354499</v>
      </c>
      <c r="AP1795">
        <v>30.9927368164063</v>
      </c>
      <c r="AQ1795">
        <v>31.6138610839844</v>
      </c>
      <c r="AR1795">
        <v>30.8717346191406</v>
      </c>
      <c r="AS1795">
        <v>31.052972793579102</v>
      </c>
      <c r="AT1795">
        <v>31.186832427978501</v>
      </c>
      <c r="AU1795">
        <v>31.684158325195298</v>
      </c>
      <c r="AV1795">
        <v>31.775489807128899</v>
      </c>
      <c r="AW1795">
        <v>31.378496170043899</v>
      </c>
      <c r="AX1795">
        <v>3</v>
      </c>
      <c r="AY1795">
        <v>3</v>
      </c>
      <c r="AZ1795">
        <v>3</v>
      </c>
      <c r="BA1795">
        <v>13.1</v>
      </c>
      <c r="BB1795">
        <v>13.1</v>
      </c>
      <c r="BC1795">
        <v>13.1</v>
      </c>
      <c r="BD1795">
        <v>19.38</v>
      </c>
      <c r="BE1795">
        <v>0</v>
      </c>
      <c r="BF1795">
        <v>41.064999999999998</v>
      </c>
      <c r="BG1795">
        <v>23270000000</v>
      </c>
      <c r="BH1795">
        <v>42</v>
      </c>
      <c r="BI1795">
        <v>3</v>
      </c>
      <c r="BJ1795">
        <v>3</v>
      </c>
      <c r="BK1795">
        <v>3</v>
      </c>
      <c r="BL1795" t="s">
        <v>629</v>
      </c>
      <c r="BM1795">
        <v>2</v>
      </c>
      <c r="BN1795">
        <v>3</v>
      </c>
      <c r="BO1795">
        <v>1</v>
      </c>
      <c r="BP1795">
        <v>1</v>
      </c>
      <c r="BQ1795">
        <v>2</v>
      </c>
      <c r="BR1795">
        <v>2</v>
      </c>
      <c r="BS1795">
        <v>3</v>
      </c>
      <c r="BT1795">
        <v>2</v>
      </c>
      <c r="BU1795">
        <v>2</v>
      </c>
      <c r="BV1795">
        <v>2</v>
      </c>
      <c r="BW1795">
        <v>2</v>
      </c>
      <c r="BX1795">
        <v>2</v>
      </c>
      <c r="BY1795">
        <v>3</v>
      </c>
      <c r="BZ1795">
        <v>191</v>
      </c>
      <c r="CA1795">
        <v>191</v>
      </c>
      <c r="CB1795">
        <v>11.5</v>
      </c>
      <c r="CC1795">
        <v>13.1</v>
      </c>
      <c r="CD1795">
        <v>7.9</v>
      </c>
      <c r="CE1795">
        <v>7.9</v>
      </c>
      <c r="CF1795">
        <v>11.5</v>
      </c>
      <c r="CG1795">
        <v>11.5</v>
      </c>
      <c r="CH1795">
        <v>13.1</v>
      </c>
      <c r="CI1795">
        <v>11.5</v>
      </c>
      <c r="CJ1795">
        <v>11.5</v>
      </c>
      <c r="CK1795">
        <v>11.5</v>
      </c>
      <c r="CL1795">
        <v>11.5</v>
      </c>
      <c r="CM1795">
        <v>11.5</v>
      </c>
      <c r="CN1795">
        <v>13.1</v>
      </c>
      <c r="CO1795">
        <v>0.38439911456376702</v>
      </c>
      <c r="CP1795">
        <v>8.0713606915763098E-2</v>
      </c>
      <c r="CQ1795">
        <v>1.7248905623217301</v>
      </c>
      <c r="CR1795">
        <v>0.67675957801221498</v>
      </c>
      <c r="CS1795">
        <v>0.161213397979736</v>
      </c>
      <c r="CT1795">
        <v>0.89320812556304197</v>
      </c>
      <c r="CU1795">
        <v>0.864133234641007</v>
      </c>
      <c r="CV1795">
        <v>-5.10973930358887E-2</v>
      </c>
      <c r="CW1795">
        <v>-0.225662035801623</v>
      </c>
      <c r="CX1795">
        <v>5.8628075253256098E-2</v>
      </c>
      <c r="CY1795">
        <v>-0.57553482055664096</v>
      </c>
      <c r="CZ1795">
        <v>-3.8160986399308099</v>
      </c>
    </row>
    <row r="1796" spans="1:104" x14ac:dyDescent="0.3">
      <c r="A1796" t="s">
        <v>5383</v>
      </c>
      <c r="B1796" t="s">
        <v>5384</v>
      </c>
      <c r="C1796" s="50">
        <v>0.71153709871731274</v>
      </c>
      <c r="D1796" s="51">
        <v>-0.49098911573198523</v>
      </c>
      <c r="E1796" s="52">
        <v>0.83340862002800087</v>
      </c>
      <c r="F1796" s="53">
        <v>7.9142011904617685E-2</v>
      </c>
      <c r="G1796" s="50">
        <v>0.75433567310102778</v>
      </c>
      <c r="H1796" s="54">
        <v>-0.40672144121664089</v>
      </c>
      <c r="I1796" s="55">
        <v>0.21586723317115872</v>
      </c>
      <c r="J1796" s="56">
        <v>0.66581327490954911</v>
      </c>
      <c r="K1796" t="s">
        <v>5385</v>
      </c>
      <c r="L1796" t="s">
        <v>5386</v>
      </c>
      <c r="M1796" s="13" t="str">
        <f>IFERROR(IF(SEARCH(M$1,$L1796),1,"no"),"-")</f>
        <v>-</v>
      </c>
      <c r="N1796" s="14" t="str">
        <f>IFERROR(IF(SEARCH(N$1,$L1796),1,"no"),"-")</f>
        <v>-</v>
      </c>
      <c r="O1796" s="14" t="str">
        <f>IFERROR(IF(SEARCH(O$1,$L1796),1,"no"),"-")</f>
        <v>-</v>
      </c>
      <c r="P1796" s="15">
        <v>153650000</v>
      </c>
      <c r="Q1796" s="16">
        <v>128570000</v>
      </c>
      <c r="T1796" s="17">
        <v>2</v>
      </c>
      <c r="U1796" s="18">
        <v>81897000</v>
      </c>
      <c r="V1796" s="19">
        <v>80888000</v>
      </c>
      <c r="W1796" s="19">
        <v>138430000</v>
      </c>
      <c r="AB1796" s="20">
        <v>3</v>
      </c>
      <c r="AC1796" s="32">
        <v>170830000</v>
      </c>
      <c r="AD1796" s="33">
        <v>101880000</v>
      </c>
      <c r="AE1796" s="33">
        <v>126190000</v>
      </c>
      <c r="AF1796" s="34">
        <v>3</v>
      </c>
      <c r="AG1796" s="24">
        <v>117470000</v>
      </c>
      <c r="AH1796" s="24">
        <v>83133000</v>
      </c>
      <c r="AJ1796" s="25">
        <v>2</v>
      </c>
      <c r="AK1796">
        <v>27.195072174072301</v>
      </c>
      <c r="AL1796">
        <v>26.9379787445068</v>
      </c>
      <c r="AM1796">
        <v>26.1546840667725</v>
      </c>
      <c r="AN1796">
        <v>25.376405715942401</v>
      </c>
      <c r="AO1796">
        <v>26.287307739257798</v>
      </c>
      <c r="AP1796">
        <v>26.269422531127901</v>
      </c>
      <c r="AQ1796">
        <v>27.044580459594702</v>
      </c>
      <c r="AR1796">
        <v>27.347986221313501</v>
      </c>
      <c r="AS1796">
        <v>26.602294921875</v>
      </c>
      <c r="AT1796">
        <v>26.9110221862793</v>
      </c>
      <c r="AU1796">
        <v>26.807716369628899</v>
      </c>
      <c r="AV1796">
        <v>26.308917999267599</v>
      </c>
      <c r="AW1796">
        <v>24.467168807983398</v>
      </c>
      <c r="AX1796">
        <v>12</v>
      </c>
      <c r="AY1796">
        <v>12</v>
      </c>
      <c r="AZ1796">
        <v>12</v>
      </c>
      <c r="BA1796">
        <v>18.7</v>
      </c>
      <c r="BB1796">
        <v>18.7</v>
      </c>
      <c r="BC1796">
        <v>18.7</v>
      </c>
      <c r="BD1796">
        <v>82.426000000000002</v>
      </c>
      <c r="BE1796">
        <v>0</v>
      </c>
      <c r="BF1796">
        <v>32.18</v>
      </c>
      <c r="BG1796">
        <v>909350000</v>
      </c>
      <c r="BH1796">
        <v>29</v>
      </c>
      <c r="BI1796">
        <v>12</v>
      </c>
      <c r="BJ1796">
        <v>12</v>
      </c>
      <c r="BK1796">
        <v>12</v>
      </c>
      <c r="BL1796" t="s">
        <v>5387</v>
      </c>
      <c r="BM1796">
        <v>8</v>
      </c>
      <c r="BN1796">
        <v>9</v>
      </c>
      <c r="BO1796">
        <v>3</v>
      </c>
      <c r="BP1796">
        <v>1</v>
      </c>
      <c r="BQ1796">
        <v>4</v>
      </c>
      <c r="BR1796">
        <v>5</v>
      </c>
      <c r="BS1796">
        <v>4</v>
      </c>
      <c r="BT1796">
        <v>4</v>
      </c>
      <c r="BU1796">
        <v>4</v>
      </c>
      <c r="BV1796">
        <v>7</v>
      </c>
      <c r="BW1796">
        <v>2</v>
      </c>
      <c r="BX1796">
        <v>4</v>
      </c>
      <c r="BY1796">
        <v>0</v>
      </c>
      <c r="BZ1796">
        <v>737</v>
      </c>
      <c r="CA1796">
        <v>737</v>
      </c>
      <c r="CB1796">
        <v>12.5</v>
      </c>
      <c r="CC1796">
        <v>14.8</v>
      </c>
      <c r="CD1796">
        <v>4.9000000000000004</v>
      </c>
      <c r="CE1796">
        <v>0.9</v>
      </c>
      <c r="CF1796">
        <v>6.1</v>
      </c>
      <c r="CG1796">
        <v>9</v>
      </c>
      <c r="CH1796">
        <v>6.8</v>
      </c>
      <c r="CI1796">
        <v>7.2</v>
      </c>
      <c r="CJ1796">
        <v>7.5</v>
      </c>
      <c r="CK1796">
        <v>11.5</v>
      </c>
      <c r="CL1796">
        <v>2.7</v>
      </c>
      <c r="CM1796">
        <v>6.8</v>
      </c>
      <c r="CN1796">
        <v>0</v>
      </c>
      <c r="CO1796">
        <v>0.45881523804262703</v>
      </c>
      <c r="CP1796">
        <v>7.9142011904617698E-2</v>
      </c>
      <c r="CQ1796">
        <v>0.665813274909549</v>
      </c>
      <c r="CR1796">
        <v>0.64690043832185395</v>
      </c>
      <c r="CS1796">
        <v>-0.53773260116577104</v>
      </c>
      <c r="CT1796">
        <v>-1.0359999755687701</v>
      </c>
      <c r="CU1796">
        <v>0.86770118343195302</v>
      </c>
      <c r="CV1796">
        <v>-0.11773506800333799</v>
      </c>
      <c r="CW1796">
        <v>-0.22157667135398501</v>
      </c>
      <c r="CX1796">
        <v>0.322701388888889</v>
      </c>
      <c r="CY1796">
        <v>1.0925000508626299</v>
      </c>
      <c r="CZ1796">
        <v>1.46858647960933</v>
      </c>
    </row>
    <row r="1797" spans="1:104" x14ac:dyDescent="0.3">
      <c r="A1797" s="127" t="s">
        <v>7014</v>
      </c>
      <c r="B1797" s="127" t="s">
        <v>2131</v>
      </c>
      <c r="C1797" s="50">
        <v>0.69283116083508178</v>
      </c>
      <c r="D1797" s="51">
        <v>-0.52942427658475655</v>
      </c>
      <c r="E1797" s="52">
        <v>0.83357486951020765</v>
      </c>
      <c r="F1797" s="53">
        <v>7.9055386891911592E-2</v>
      </c>
      <c r="G1797" s="50">
        <v>0.94473416174373592</v>
      </c>
      <c r="H1797" s="54">
        <v>-8.2019667658069492E-2</v>
      </c>
      <c r="I1797" s="55">
        <v>0.58483056678536149</v>
      </c>
      <c r="J1797" s="56">
        <v>0.23296993659860496</v>
      </c>
      <c r="K1797" s="127" t="s">
        <v>7015</v>
      </c>
      <c r="L1797" s="127" t="s">
        <v>7016</v>
      </c>
      <c r="M1797" s="13" t="str">
        <f>IFERROR(IF(SEARCH(M$1,$L1797),1,"no"),"-")</f>
        <v>-</v>
      </c>
      <c r="N1797" s="14" t="str">
        <f>IFERROR(IF(SEARCH(N$1,$L1797),1,"no"),"-")</f>
        <v>-</v>
      </c>
      <c r="O1797" s="14" t="str">
        <f>IFERROR(IF(SEARCH(O$1,$L1797),1,"no"),"-")</f>
        <v>-</v>
      </c>
      <c r="P1797" s="15">
        <v>385210000</v>
      </c>
      <c r="Q1797" s="16">
        <v>312170000</v>
      </c>
      <c r="S1797" s="16">
        <v>536990000</v>
      </c>
      <c r="T1797" s="17">
        <v>3</v>
      </c>
      <c r="U1797" s="18">
        <v>342960000</v>
      </c>
      <c r="V1797" s="19">
        <v>220400000</v>
      </c>
      <c r="W1797" s="19">
        <v>291850000</v>
      </c>
      <c r="AB1797" s="20">
        <v>3</v>
      </c>
      <c r="AC1797" s="32">
        <v>347170000</v>
      </c>
      <c r="AD1797" s="33">
        <v>324200000</v>
      </c>
      <c r="AE1797" s="33">
        <v>310430000</v>
      </c>
      <c r="AF1797" s="34">
        <v>3</v>
      </c>
      <c r="AG1797" s="24">
        <v>372800000</v>
      </c>
      <c r="AH1797" s="24">
        <v>255350000</v>
      </c>
      <c r="AI1797" s="24">
        <v>299390000</v>
      </c>
      <c r="AJ1797" s="25">
        <v>3</v>
      </c>
      <c r="AK1797">
        <v>28.521070480346701</v>
      </c>
      <c r="AL1797">
        <v>28.217756271362301</v>
      </c>
      <c r="AM1797">
        <v>25.738265991210898</v>
      </c>
      <c r="AN1797">
        <v>29.000320434570298</v>
      </c>
      <c r="AO1797">
        <v>28.353466033935501</v>
      </c>
      <c r="AP1797">
        <v>27.715549468994102</v>
      </c>
      <c r="AQ1797">
        <v>28.120651245117202</v>
      </c>
      <c r="AR1797">
        <v>28.371067047119102</v>
      </c>
      <c r="AS1797">
        <v>28.2723083496094</v>
      </c>
      <c r="AT1797">
        <v>28.209692001342798</v>
      </c>
      <c r="AU1797">
        <v>28.473827362060501</v>
      </c>
      <c r="AV1797">
        <v>27.927900314331101</v>
      </c>
      <c r="AW1797">
        <v>28.1574516296387</v>
      </c>
      <c r="AX1797">
        <v>7</v>
      </c>
      <c r="AY1797">
        <v>7</v>
      </c>
      <c r="AZ1797">
        <v>7</v>
      </c>
      <c r="BA1797">
        <v>31.4</v>
      </c>
      <c r="BB1797">
        <v>31.4</v>
      </c>
      <c r="BC1797">
        <v>31.4</v>
      </c>
      <c r="BD1797">
        <v>25.977</v>
      </c>
      <c r="BE1797">
        <v>0</v>
      </c>
      <c r="BF1797">
        <v>26.948</v>
      </c>
      <c r="BG1797">
        <v>2921900000</v>
      </c>
      <c r="BH1797">
        <v>42</v>
      </c>
      <c r="BI1797">
        <v>7</v>
      </c>
      <c r="BJ1797">
        <v>7</v>
      </c>
      <c r="BK1797">
        <v>7</v>
      </c>
      <c r="BL1797" t="s">
        <v>7017</v>
      </c>
      <c r="BM1797">
        <v>6</v>
      </c>
      <c r="BN1797">
        <v>7</v>
      </c>
      <c r="BO1797">
        <v>1</v>
      </c>
      <c r="BP1797">
        <v>2</v>
      </c>
      <c r="BQ1797">
        <v>5</v>
      </c>
      <c r="BR1797">
        <v>5</v>
      </c>
      <c r="BS1797">
        <v>5</v>
      </c>
      <c r="BT1797">
        <v>5</v>
      </c>
      <c r="BU1797">
        <v>5</v>
      </c>
      <c r="BV1797">
        <v>5</v>
      </c>
      <c r="BW1797">
        <v>6</v>
      </c>
      <c r="BX1797">
        <v>6</v>
      </c>
      <c r="BY1797">
        <v>6</v>
      </c>
      <c r="BZ1797">
        <v>236</v>
      </c>
      <c r="CA1797">
        <v>236</v>
      </c>
      <c r="CB1797">
        <v>27.5</v>
      </c>
      <c r="CC1797">
        <v>31.4</v>
      </c>
      <c r="CD1797">
        <v>3.8</v>
      </c>
      <c r="CE1797">
        <v>7.2</v>
      </c>
      <c r="CF1797">
        <v>19.899999999999999</v>
      </c>
      <c r="CG1797">
        <v>22.9</v>
      </c>
      <c r="CH1797">
        <v>22.9</v>
      </c>
      <c r="CI1797">
        <v>22.9</v>
      </c>
      <c r="CJ1797">
        <v>22.9</v>
      </c>
      <c r="CK1797">
        <v>22.9</v>
      </c>
      <c r="CL1797">
        <v>27.5</v>
      </c>
      <c r="CM1797">
        <v>27.5</v>
      </c>
      <c r="CN1797">
        <v>27.5</v>
      </c>
      <c r="CO1797">
        <v>0.18654561061258901</v>
      </c>
      <c r="CP1797">
        <v>7.9055386891911605E-2</v>
      </c>
      <c r="CQ1797">
        <v>0.23296993659860499</v>
      </c>
      <c r="CR1797">
        <v>0.800165137614679</v>
      </c>
      <c r="CS1797">
        <v>-0.415002504984539</v>
      </c>
      <c r="CT1797">
        <v>-0.48102508020325502</v>
      </c>
      <c r="CU1797">
        <v>0.867643622920518</v>
      </c>
      <c r="CV1797">
        <v>-0.193868954976399</v>
      </c>
      <c r="CW1797">
        <v>-0.22135118799867301</v>
      </c>
      <c r="CX1797">
        <v>0.74778129713423802</v>
      </c>
      <c r="CY1797">
        <v>9.7962697347007605E-2</v>
      </c>
      <c r="CZ1797">
        <v>0.59341686773466795</v>
      </c>
    </row>
    <row r="1798" spans="1:104" x14ac:dyDescent="0.3">
      <c r="A1798" t="s">
        <v>5655</v>
      </c>
      <c r="B1798" t="s">
        <v>5656</v>
      </c>
      <c r="C1798" s="50">
        <v>0.8842934243859456</v>
      </c>
      <c r="D1798" s="51">
        <v>-0.17740293379348648</v>
      </c>
      <c r="E1798" s="52">
        <v>0.83396823450043911</v>
      </c>
      <c r="F1798" s="53">
        <v>7.8850491141523635E-2</v>
      </c>
      <c r="G1798" s="50">
        <v>0.83642274717495602</v>
      </c>
      <c r="H1798" s="54">
        <v>-0.25769579719916474</v>
      </c>
      <c r="I1798" s="55">
        <v>0.25171470073472074</v>
      </c>
      <c r="J1798" s="56">
        <v>0.59909141988456505</v>
      </c>
      <c r="K1798" t="s">
        <v>5657</v>
      </c>
      <c r="L1798" t="s">
        <v>5658</v>
      </c>
      <c r="M1798" s="13" t="str">
        <f>IFERROR(IF(SEARCH(M$1,$L1798),1,"no"),"-")</f>
        <v>-</v>
      </c>
      <c r="N1798" s="14" t="str">
        <f>IFERROR(IF(SEARCH(N$1,$L1798),1,"no"),"-")</f>
        <v>-</v>
      </c>
      <c r="O1798" s="14" t="str">
        <f>IFERROR(IF(SEARCH(O$1,$L1798),1,"no"),"-")</f>
        <v>-</v>
      </c>
      <c r="P1798" s="15">
        <v>157070000</v>
      </c>
      <c r="Q1798" s="16">
        <v>206090000</v>
      </c>
      <c r="T1798" s="17">
        <v>2</v>
      </c>
      <c r="V1798" s="19">
        <v>137290000</v>
      </c>
      <c r="W1798" s="19">
        <v>183850000</v>
      </c>
      <c r="AB1798" s="20">
        <v>2</v>
      </c>
      <c r="AC1798" s="32">
        <v>166160000</v>
      </c>
      <c r="AD1798" s="33">
        <v>102960000</v>
      </c>
      <c r="AE1798" s="33">
        <v>112290000</v>
      </c>
      <c r="AF1798" s="34">
        <v>3</v>
      </c>
      <c r="AG1798" s="24">
        <v>107460000</v>
      </c>
      <c r="AI1798" s="24">
        <v>105220000</v>
      </c>
      <c r="AJ1798" s="25">
        <v>2</v>
      </c>
      <c r="AK1798">
        <v>27.226833343505898</v>
      </c>
      <c r="AL1798">
        <v>27.618700027465799</v>
      </c>
      <c r="AM1798">
        <v>26.8204669952393</v>
      </c>
      <c r="AN1798">
        <v>25.230779647827099</v>
      </c>
      <c r="AO1798">
        <v>25.113298416137699</v>
      </c>
      <c r="AP1798">
        <v>27.032651901245099</v>
      </c>
      <c r="AQ1798">
        <v>27.453954696655298</v>
      </c>
      <c r="AR1798">
        <v>27.307998657226602</v>
      </c>
      <c r="AS1798">
        <v>26.617507934570298</v>
      </c>
      <c r="AT1798">
        <v>26.742654800415</v>
      </c>
      <c r="AU1798">
        <v>26.679224014282202</v>
      </c>
      <c r="AV1798">
        <v>25.189155578613299</v>
      </c>
      <c r="AW1798">
        <v>26.6488342285156</v>
      </c>
      <c r="AX1798">
        <v>4</v>
      </c>
      <c r="AY1798">
        <v>4</v>
      </c>
      <c r="AZ1798">
        <v>4</v>
      </c>
      <c r="BA1798">
        <v>12.5</v>
      </c>
      <c r="BB1798">
        <v>12.5</v>
      </c>
      <c r="BC1798">
        <v>12.5</v>
      </c>
      <c r="BD1798">
        <v>51.593000000000004</v>
      </c>
      <c r="BE1798">
        <v>0</v>
      </c>
      <c r="BF1798">
        <v>17.033999999999999</v>
      </c>
      <c r="BG1798">
        <v>909810000</v>
      </c>
      <c r="BH1798">
        <v>16</v>
      </c>
      <c r="BI1798">
        <v>4</v>
      </c>
      <c r="BJ1798">
        <v>4</v>
      </c>
      <c r="BK1798">
        <v>4</v>
      </c>
      <c r="BL1798" t="s">
        <v>5659</v>
      </c>
      <c r="BM1798">
        <v>3</v>
      </c>
      <c r="BN1798">
        <v>4</v>
      </c>
      <c r="BO1798">
        <v>0</v>
      </c>
      <c r="BP1798">
        <v>0</v>
      </c>
      <c r="BQ1798">
        <v>2</v>
      </c>
      <c r="BR1798">
        <v>2</v>
      </c>
      <c r="BS1798">
        <v>2</v>
      </c>
      <c r="BT1798">
        <v>2</v>
      </c>
      <c r="BU1798">
        <v>3</v>
      </c>
      <c r="BV1798">
        <v>2</v>
      </c>
      <c r="BW1798">
        <v>4</v>
      </c>
      <c r="BX1798">
        <v>2</v>
      </c>
      <c r="BY1798">
        <v>4</v>
      </c>
      <c r="BZ1798">
        <v>471</v>
      </c>
      <c r="CA1798">
        <v>471</v>
      </c>
      <c r="CB1798">
        <v>10</v>
      </c>
      <c r="CC1798">
        <v>12.5</v>
      </c>
      <c r="CD1798">
        <v>0</v>
      </c>
      <c r="CE1798">
        <v>0</v>
      </c>
      <c r="CF1798">
        <v>6.6</v>
      </c>
      <c r="CG1798">
        <v>6.6</v>
      </c>
      <c r="CH1798">
        <v>6.6</v>
      </c>
      <c r="CI1798">
        <v>6.6</v>
      </c>
      <c r="CJ1798">
        <v>10</v>
      </c>
      <c r="CK1798">
        <v>6.6</v>
      </c>
      <c r="CL1798">
        <v>12.5</v>
      </c>
      <c r="CM1798">
        <v>7</v>
      </c>
      <c r="CN1798">
        <v>12.5</v>
      </c>
      <c r="CO1798">
        <v>9.2593131704067203E-2</v>
      </c>
      <c r="CP1798">
        <v>7.8850491141523593E-2</v>
      </c>
      <c r="CQ1798">
        <v>0.59909141988456505</v>
      </c>
      <c r="CR1798">
        <v>0.89090989660265896</v>
      </c>
      <c r="CS1798">
        <v>-0.16519212722778301</v>
      </c>
      <c r="CT1798">
        <v>-0.256216103402225</v>
      </c>
      <c r="CU1798">
        <v>0.86772653362897301</v>
      </c>
      <c r="CV1798">
        <v>0.190893332163494</v>
      </c>
      <c r="CW1798">
        <v>0.22081772222500401</v>
      </c>
      <c r="CX1798">
        <v>0.36261488673139203</v>
      </c>
      <c r="CY1798">
        <v>0.71698252360026204</v>
      </c>
      <c r="CZ1798">
        <v>1.3386102327443401</v>
      </c>
    </row>
    <row r="1799" spans="1:104" x14ac:dyDescent="0.3">
      <c r="A1799" t="s">
        <v>6236</v>
      </c>
      <c r="B1799" t="s">
        <v>6237</v>
      </c>
      <c r="C1799" s="50">
        <v>1.0096799165722987</v>
      </c>
      <c r="D1799" s="51">
        <v>1.3898009846320062E-2</v>
      </c>
      <c r="E1799" s="52">
        <v>0.83481105449793491</v>
      </c>
      <c r="F1799" s="53">
        <v>7.8411808677418982E-2</v>
      </c>
      <c r="G1799" s="50">
        <v>0.9424114161325432</v>
      </c>
      <c r="H1799" s="54">
        <v>-8.5571079171822814E-2</v>
      </c>
      <c r="I1799" s="55">
        <v>0.35495628829669229</v>
      </c>
      <c r="J1799" s="56">
        <v>0.44982512559388199</v>
      </c>
      <c r="K1799" t="s">
        <v>6238</v>
      </c>
      <c r="L1799" t="s">
        <v>6239</v>
      </c>
      <c r="M1799" s="13" t="str">
        <f>IFERROR(IF(SEARCH(M$1,$L1799),1,"no"),"-")</f>
        <v>-</v>
      </c>
      <c r="N1799" s="14" t="str">
        <f>IFERROR(IF(SEARCH(N$1,$L1799),1,"no"),"-")</f>
        <v>-</v>
      </c>
      <c r="O1799" s="14" t="str">
        <f>IFERROR(IF(SEARCH(O$1,$L1799),1,"no"),"-")</f>
        <v>-</v>
      </c>
      <c r="P1799" s="15">
        <v>1469600000</v>
      </c>
      <c r="Q1799" s="16">
        <v>1312600000</v>
      </c>
      <c r="R1799" s="16">
        <v>1242100000</v>
      </c>
      <c r="S1799" s="16">
        <v>1185800000</v>
      </c>
      <c r="T1799" s="17">
        <v>4</v>
      </c>
      <c r="U1799" s="18">
        <v>1277500000</v>
      </c>
      <c r="V1799" s="19">
        <v>1363000000</v>
      </c>
      <c r="W1799" s="19">
        <v>1304900000</v>
      </c>
      <c r="AB1799" s="20">
        <v>3</v>
      </c>
      <c r="AC1799" s="32">
        <v>1343600000</v>
      </c>
      <c r="AD1799" s="33">
        <v>1294100000</v>
      </c>
      <c r="AE1799" s="33">
        <v>1496800000</v>
      </c>
      <c r="AF1799" s="34">
        <v>3</v>
      </c>
      <c r="AG1799" s="24">
        <v>1379200000</v>
      </c>
      <c r="AH1799" s="24">
        <v>1220500000</v>
      </c>
      <c r="AI1799" s="24">
        <v>1296700000</v>
      </c>
      <c r="AJ1799" s="25">
        <v>3</v>
      </c>
      <c r="AK1799">
        <v>30.452775955200199</v>
      </c>
      <c r="AL1799">
        <v>30.289779663085898</v>
      </c>
      <c r="AM1799">
        <v>30.2101345062256</v>
      </c>
      <c r="AN1799">
        <v>30.143213272094702</v>
      </c>
      <c r="AO1799">
        <v>30.250677108764599</v>
      </c>
      <c r="AP1799">
        <v>30.344139099121101</v>
      </c>
      <c r="AQ1799">
        <v>30.281291961669901</v>
      </c>
      <c r="AR1799">
        <v>30.3234558105469</v>
      </c>
      <c r="AS1799">
        <v>30.269302368164102</v>
      </c>
      <c r="AT1799">
        <v>30.479234695434599</v>
      </c>
      <c r="AU1799">
        <v>30.3611850738525</v>
      </c>
      <c r="AV1799">
        <v>30.1848258972168</v>
      </c>
      <c r="AW1799">
        <v>30.2721977233887</v>
      </c>
      <c r="AX1799">
        <v>28</v>
      </c>
      <c r="AY1799">
        <v>28</v>
      </c>
      <c r="AZ1799">
        <v>28</v>
      </c>
      <c r="BA1799">
        <v>42.8</v>
      </c>
      <c r="BB1799">
        <v>42.8</v>
      </c>
      <c r="BC1799">
        <v>42.8</v>
      </c>
      <c r="BD1799">
        <v>94.484999999999999</v>
      </c>
      <c r="BE1799">
        <v>0</v>
      </c>
      <c r="BF1799">
        <v>190.11</v>
      </c>
      <c r="BG1799">
        <v>11817000000</v>
      </c>
      <c r="BH1799">
        <v>184</v>
      </c>
      <c r="BI1799">
        <v>28</v>
      </c>
      <c r="BJ1799">
        <v>28</v>
      </c>
      <c r="BK1799">
        <v>28</v>
      </c>
      <c r="BL1799" t="s">
        <v>6240</v>
      </c>
      <c r="BM1799">
        <v>20</v>
      </c>
      <c r="BN1799">
        <v>24</v>
      </c>
      <c r="BO1799">
        <v>20</v>
      </c>
      <c r="BP1799">
        <v>18</v>
      </c>
      <c r="BQ1799">
        <v>19</v>
      </c>
      <c r="BR1799">
        <v>21</v>
      </c>
      <c r="BS1799">
        <v>17</v>
      </c>
      <c r="BT1799">
        <v>14</v>
      </c>
      <c r="BU1799">
        <v>19</v>
      </c>
      <c r="BV1799">
        <v>18</v>
      </c>
      <c r="BW1799">
        <v>15</v>
      </c>
      <c r="BX1799">
        <v>18</v>
      </c>
      <c r="BY1799">
        <v>19</v>
      </c>
      <c r="BZ1799">
        <v>855</v>
      </c>
      <c r="CA1799">
        <v>855</v>
      </c>
      <c r="CB1799">
        <v>28.5</v>
      </c>
      <c r="CC1799">
        <v>35.6</v>
      </c>
      <c r="CD1799">
        <v>31.6</v>
      </c>
      <c r="CE1799">
        <v>25.8</v>
      </c>
      <c r="CF1799">
        <v>25.3</v>
      </c>
      <c r="CG1799">
        <v>30.4</v>
      </c>
      <c r="CH1799">
        <v>23.2</v>
      </c>
      <c r="CI1799">
        <v>20.100000000000001</v>
      </c>
      <c r="CJ1799">
        <v>24.9</v>
      </c>
      <c r="CK1799">
        <v>28.1</v>
      </c>
      <c r="CL1799">
        <v>21.3</v>
      </c>
      <c r="CM1799">
        <v>22</v>
      </c>
      <c r="CN1799">
        <v>29.9</v>
      </c>
      <c r="CO1799">
        <v>0.376924139461918</v>
      </c>
      <c r="CP1799">
        <v>7.8411808677418995E-2</v>
      </c>
      <c r="CQ1799">
        <v>0.44982512559388199</v>
      </c>
      <c r="CR1799">
        <v>0.67563318777292602</v>
      </c>
      <c r="CS1799">
        <v>-8.3355108896892502E-2</v>
      </c>
      <c r="CT1799">
        <v>-0.87859427287073699</v>
      </c>
      <c r="CU1799">
        <v>0.86830439601034404</v>
      </c>
      <c r="CV1799">
        <v>-1.8060207366943401E-2</v>
      </c>
      <c r="CW1799">
        <v>-0.21967497479065101</v>
      </c>
      <c r="CX1799">
        <v>0.49190234741784</v>
      </c>
      <c r="CY1799">
        <v>8.45947265625E-2</v>
      </c>
      <c r="CZ1799">
        <v>1.04513900515665</v>
      </c>
    </row>
    <row r="1800" spans="1:104" x14ac:dyDescent="0.3">
      <c r="A1800" t="s">
        <v>6307</v>
      </c>
      <c r="B1800" t="s">
        <v>6308</v>
      </c>
      <c r="C1800" s="50">
        <v>1.0832850912739762</v>
      </c>
      <c r="D1800" s="51">
        <v>0.1154129711465564</v>
      </c>
      <c r="E1800" s="52">
        <v>0.83826186592411156</v>
      </c>
      <c r="F1800" s="53">
        <v>7.6620290247617573E-2</v>
      </c>
      <c r="G1800" s="50">
        <v>1.1515918680475643</v>
      </c>
      <c r="H1800" s="54">
        <v>0.20362950647588676</v>
      </c>
      <c r="I1800" s="55">
        <v>0.36942809431247919</v>
      </c>
      <c r="J1800" s="56">
        <v>0.4324700803605</v>
      </c>
      <c r="K1800" t="s">
        <v>6309</v>
      </c>
      <c r="L1800" t="s">
        <v>6310</v>
      </c>
      <c r="M1800" s="13" t="str">
        <f>IFERROR(IF(SEARCH(M$1,$L1800),1,"no"),"-")</f>
        <v>-</v>
      </c>
      <c r="N1800" s="14">
        <f>IFERROR(IF(SEARCH(N$1,$L1800),1,"no"),"-")</f>
        <v>1</v>
      </c>
      <c r="O1800" s="14" t="str">
        <f>IFERROR(IF(SEARCH(O$1,$L1800),1,"no"),"-")</f>
        <v>-</v>
      </c>
      <c r="P1800" s="15">
        <v>127140000</v>
      </c>
      <c r="Q1800" s="16">
        <v>131970000</v>
      </c>
      <c r="T1800" s="17">
        <v>2</v>
      </c>
      <c r="V1800" s="19">
        <v>131790000</v>
      </c>
      <c r="W1800" s="19">
        <v>148900000</v>
      </c>
      <c r="AB1800" s="20">
        <v>2</v>
      </c>
      <c r="AC1800" s="32">
        <v>139340000</v>
      </c>
      <c r="AD1800" s="33">
        <v>130770000</v>
      </c>
      <c r="AE1800" s="33">
        <v>120940000</v>
      </c>
      <c r="AF1800" s="34">
        <v>3</v>
      </c>
      <c r="AG1800" s="24">
        <v>116400000</v>
      </c>
      <c r="AH1800" s="24">
        <v>170360000</v>
      </c>
      <c r="AI1800" s="24">
        <v>163570000</v>
      </c>
      <c r="AJ1800" s="25">
        <v>3</v>
      </c>
      <c r="AK1800">
        <v>26.9218425750732</v>
      </c>
      <c r="AL1800">
        <v>26.975635528564499</v>
      </c>
      <c r="AM1800">
        <v>25.716661453247099</v>
      </c>
      <c r="AN1800">
        <v>26.1182765960693</v>
      </c>
      <c r="AO1800">
        <v>24.687210083007798</v>
      </c>
      <c r="AP1800">
        <v>26.9736652374268</v>
      </c>
      <c r="AQ1800">
        <v>27.1497688293457</v>
      </c>
      <c r="AR1800">
        <v>27.054033279418899</v>
      </c>
      <c r="AS1800">
        <v>26.962455749511701</v>
      </c>
      <c r="AT1800">
        <v>26.849716186523398</v>
      </c>
      <c r="AU1800">
        <v>26.7945156097412</v>
      </c>
      <c r="AV1800">
        <v>27.344011306762699</v>
      </c>
      <c r="AW1800">
        <v>27.285333633422901</v>
      </c>
      <c r="AX1800">
        <v>4</v>
      </c>
      <c r="AY1800">
        <v>4</v>
      </c>
      <c r="AZ1800">
        <v>4</v>
      </c>
      <c r="BA1800">
        <v>14.3</v>
      </c>
      <c r="BB1800">
        <v>14.3</v>
      </c>
      <c r="BC1800">
        <v>14.3</v>
      </c>
      <c r="BD1800">
        <v>33.246000000000002</v>
      </c>
      <c r="BE1800">
        <v>0</v>
      </c>
      <c r="BF1800">
        <v>112.16</v>
      </c>
      <c r="BG1800">
        <v>985920000</v>
      </c>
      <c r="BH1800">
        <v>19</v>
      </c>
      <c r="BI1800">
        <v>4</v>
      </c>
      <c r="BJ1800">
        <v>4</v>
      </c>
      <c r="BK1800">
        <v>4</v>
      </c>
      <c r="BL1800" t="s">
        <v>6311</v>
      </c>
      <c r="BM1800">
        <v>3</v>
      </c>
      <c r="BN1800">
        <v>2</v>
      </c>
      <c r="BO1800">
        <v>1</v>
      </c>
      <c r="BP1800">
        <v>1</v>
      </c>
      <c r="BQ1800">
        <v>2</v>
      </c>
      <c r="BR1800">
        <v>3</v>
      </c>
      <c r="BS1800">
        <v>3</v>
      </c>
      <c r="BT1800">
        <v>3</v>
      </c>
      <c r="BU1800">
        <v>2</v>
      </c>
      <c r="BV1800">
        <v>3</v>
      </c>
      <c r="BW1800">
        <v>2</v>
      </c>
      <c r="BX1800">
        <v>4</v>
      </c>
      <c r="BY1800">
        <v>3</v>
      </c>
      <c r="BZ1800">
        <v>300</v>
      </c>
      <c r="CA1800">
        <v>300</v>
      </c>
      <c r="CB1800">
        <v>14.3</v>
      </c>
      <c r="CC1800">
        <v>13</v>
      </c>
      <c r="CD1800">
        <v>5</v>
      </c>
      <c r="CE1800">
        <v>5</v>
      </c>
      <c r="CF1800">
        <v>13</v>
      </c>
      <c r="CG1800">
        <v>13</v>
      </c>
      <c r="CH1800">
        <v>14.3</v>
      </c>
      <c r="CI1800">
        <v>13</v>
      </c>
      <c r="CJ1800">
        <v>13</v>
      </c>
      <c r="CK1800">
        <v>14.3</v>
      </c>
      <c r="CL1800">
        <v>8</v>
      </c>
      <c r="CM1800">
        <v>14.3</v>
      </c>
      <c r="CN1800">
        <v>14.3</v>
      </c>
      <c r="CO1800">
        <v>0.66552959017528501</v>
      </c>
      <c r="CP1800">
        <v>7.6620290247617504E-2</v>
      </c>
      <c r="CQ1800">
        <v>0.4324700803605</v>
      </c>
      <c r="CR1800">
        <v>0.62387620889748596</v>
      </c>
      <c r="CS1800">
        <v>-0.52229770024617395</v>
      </c>
      <c r="CT1800">
        <v>-1.4157653571691999</v>
      </c>
      <c r="CU1800">
        <v>0.87103427939550304</v>
      </c>
      <c r="CV1800">
        <v>0.1628893216451</v>
      </c>
      <c r="CW1800">
        <v>0.21499968529936</v>
      </c>
      <c r="CX1800">
        <v>0.51411177829099297</v>
      </c>
      <c r="CY1800">
        <v>-0.18588511149088699</v>
      </c>
      <c r="CZ1800">
        <v>-1.0104731470449599</v>
      </c>
    </row>
    <row r="1801" spans="1:104" x14ac:dyDescent="0.3">
      <c r="A1801" t="s">
        <v>5977</v>
      </c>
      <c r="B1801" t="s">
        <v>5978</v>
      </c>
      <c r="C1801" s="50">
        <v>1.0505457025920872</v>
      </c>
      <c r="D1801" s="51">
        <v>7.1138925903138014E-2</v>
      </c>
      <c r="E1801" s="52">
        <v>0.83942022326731092</v>
      </c>
      <c r="F1801" s="53">
        <v>7.6020571998962477E-2</v>
      </c>
      <c r="G1801" s="50">
        <v>0.90591815320041968</v>
      </c>
      <c r="H1801" s="54">
        <v>-0.14254738159794897</v>
      </c>
      <c r="I1801" s="55">
        <v>0.30174640744438225</v>
      </c>
      <c r="J1801" s="56">
        <v>0.52035789185652404</v>
      </c>
      <c r="K1801" t="s">
        <v>5979</v>
      </c>
      <c r="L1801" t="s">
        <v>5980</v>
      </c>
      <c r="M1801" s="13" t="str">
        <f>IFERROR(IF(SEARCH(M$1,$L1801),1,"no"),"-")</f>
        <v>-</v>
      </c>
      <c r="N1801" s="14">
        <f>IFERROR(IF(SEARCH(N$1,$L1801),1,"no"),"-")</f>
        <v>1</v>
      </c>
      <c r="O1801" s="14" t="str">
        <f>IFERROR(IF(SEARCH(O$1,$L1801),1,"no"),"-")</f>
        <v>-</v>
      </c>
      <c r="P1801" s="15">
        <v>127000000</v>
      </c>
      <c r="Q1801" s="16">
        <v>166200000</v>
      </c>
      <c r="T1801" s="17">
        <v>2</v>
      </c>
      <c r="V1801" s="19">
        <v>153830000</v>
      </c>
      <c r="W1801" s="19">
        <v>154190000</v>
      </c>
      <c r="AB1801" s="20">
        <v>2</v>
      </c>
      <c r="AC1801" s="32">
        <v>190390000</v>
      </c>
      <c r="AD1801" s="33">
        <v>135280000</v>
      </c>
      <c r="AE1801" s="33">
        <v>150830000</v>
      </c>
      <c r="AF1801" s="34">
        <v>3</v>
      </c>
      <c r="AG1801" s="24">
        <v>123530000</v>
      </c>
      <c r="AH1801" s="24">
        <v>164250000</v>
      </c>
      <c r="AJ1801" s="25">
        <v>2</v>
      </c>
      <c r="AK1801">
        <v>26.920253753662099</v>
      </c>
      <c r="AL1801">
        <v>27.308345794677699</v>
      </c>
      <c r="AM1801">
        <v>25.338068008422901</v>
      </c>
      <c r="AN1801">
        <v>25.610048294067401</v>
      </c>
      <c r="AO1801">
        <v>25.0198669433594</v>
      </c>
      <c r="AP1801">
        <v>27.196762084960898</v>
      </c>
      <c r="AQ1801">
        <v>27.2001342773438</v>
      </c>
      <c r="AR1801">
        <v>27.5043830871582</v>
      </c>
      <c r="AS1801">
        <v>27.0113735198975</v>
      </c>
      <c r="AT1801">
        <v>27.168348312377901</v>
      </c>
      <c r="AU1801">
        <v>26.880285263061499</v>
      </c>
      <c r="AV1801">
        <v>27.291318893432599</v>
      </c>
      <c r="AW1801">
        <v>25.343925476074201</v>
      </c>
      <c r="AX1801">
        <v>11</v>
      </c>
      <c r="AY1801">
        <v>11</v>
      </c>
      <c r="AZ1801">
        <v>11</v>
      </c>
      <c r="BA1801">
        <v>29.8</v>
      </c>
      <c r="BB1801">
        <v>29.8</v>
      </c>
      <c r="BC1801">
        <v>29.8</v>
      </c>
      <c r="BD1801">
        <v>53.365000000000002</v>
      </c>
      <c r="BE1801">
        <v>0</v>
      </c>
      <c r="BF1801">
        <v>61.171999999999997</v>
      </c>
      <c r="BG1801">
        <v>1167600000</v>
      </c>
      <c r="BH1801">
        <v>32</v>
      </c>
      <c r="BI1801">
        <v>11</v>
      </c>
      <c r="BJ1801">
        <v>11</v>
      </c>
      <c r="BK1801">
        <v>11</v>
      </c>
      <c r="BL1801" t="s">
        <v>5981</v>
      </c>
      <c r="BM1801">
        <v>3</v>
      </c>
      <c r="BN1801">
        <v>7</v>
      </c>
      <c r="BO1801">
        <v>3</v>
      </c>
      <c r="BP1801">
        <v>2</v>
      </c>
      <c r="BQ1801">
        <v>2</v>
      </c>
      <c r="BR1801">
        <v>3</v>
      </c>
      <c r="BS1801">
        <v>2</v>
      </c>
      <c r="BT1801">
        <v>2</v>
      </c>
      <c r="BU1801">
        <v>7</v>
      </c>
      <c r="BV1801">
        <v>6</v>
      </c>
      <c r="BW1801">
        <v>1</v>
      </c>
      <c r="BX1801">
        <v>3</v>
      </c>
      <c r="BY1801">
        <v>2</v>
      </c>
      <c r="BZ1801">
        <v>477</v>
      </c>
      <c r="CA1801">
        <v>477</v>
      </c>
      <c r="CB1801">
        <v>8.6</v>
      </c>
      <c r="CC1801">
        <v>18.399999999999999</v>
      </c>
      <c r="CD1801">
        <v>10.1</v>
      </c>
      <c r="CE1801">
        <v>5.9</v>
      </c>
      <c r="CF1801">
        <v>5.7</v>
      </c>
      <c r="CG1801">
        <v>8.4</v>
      </c>
      <c r="CH1801">
        <v>3.1</v>
      </c>
      <c r="CI1801">
        <v>5.9</v>
      </c>
      <c r="CJ1801">
        <v>17</v>
      </c>
      <c r="CK1801">
        <v>15.3</v>
      </c>
      <c r="CL1801">
        <v>2.9</v>
      </c>
      <c r="CM1801">
        <v>6.1</v>
      </c>
      <c r="CN1801">
        <v>5.7</v>
      </c>
      <c r="CO1801">
        <v>0.76681601109011899</v>
      </c>
      <c r="CP1801">
        <v>7.6020571998962505E-2</v>
      </c>
      <c r="CQ1801">
        <v>0.52035789185652404</v>
      </c>
      <c r="CR1801">
        <v>0.66261478599221801</v>
      </c>
      <c r="CS1801">
        <v>-0.93385601043701205</v>
      </c>
      <c r="CT1801">
        <v>-1.59736929634457</v>
      </c>
      <c r="CU1801">
        <v>0.87189981583793696</v>
      </c>
      <c r="CV1801">
        <v>-0.17807547251383599</v>
      </c>
      <c r="CW1801">
        <v>-0.21343155681154999</v>
      </c>
      <c r="CX1801">
        <v>0.42324324324324297</v>
      </c>
      <c r="CY1801">
        <v>0.72285842895507801</v>
      </c>
      <c r="CZ1801">
        <v>1.18461504707234</v>
      </c>
    </row>
    <row r="1802" spans="1:104" x14ac:dyDescent="0.3">
      <c r="A1802" s="127" t="s">
        <v>4756</v>
      </c>
      <c r="B1802" s="127" t="s">
        <v>3955</v>
      </c>
      <c r="C1802" s="50">
        <v>0.77763826743372</v>
      </c>
      <c r="D1802" s="51">
        <v>-0.36282887944361752</v>
      </c>
      <c r="E1802" s="52">
        <v>0.84064775242219303</v>
      </c>
      <c r="F1802" s="53">
        <v>7.5385943828055718E-2</v>
      </c>
      <c r="G1802" s="50">
        <v>0.7890984935606683</v>
      </c>
      <c r="H1802" s="54">
        <v>-0.34172270934685556</v>
      </c>
      <c r="I1802" s="55">
        <v>0.12816692834552121</v>
      </c>
      <c r="J1802" s="56">
        <v>0.89222402388078303</v>
      </c>
      <c r="K1802" s="127" t="s">
        <v>4757</v>
      </c>
      <c r="L1802" s="127" t="s">
        <v>4758</v>
      </c>
      <c r="M1802" s="13" t="str">
        <f>IFERROR(IF(SEARCH(M$1,$L1802),1,"no"),"-")</f>
        <v>-</v>
      </c>
      <c r="N1802" s="14" t="str">
        <f>IFERROR(IF(SEARCH(N$1,$L1802),1,"no"),"-")</f>
        <v>-</v>
      </c>
      <c r="O1802" s="14" t="str">
        <f>IFERROR(IF(SEARCH(O$1,$L1802),1,"no"),"-")</f>
        <v>-</v>
      </c>
      <c r="P1802" s="15">
        <v>394180000</v>
      </c>
      <c r="Q1802" s="16">
        <v>427810000</v>
      </c>
      <c r="S1802" s="16">
        <v>492130000</v>
      </c>
      <c r="T1802" s="17">
        <v>3</v>
      </c>
      <c r="U1802" s="18">
        <v>395950000</v>
      </c>
      <c r="V1802" s="19">
        <v>324500000</v>
      </c>
      <c r="W1802" s="19">
        <v>301460000</v>
      </c>
      <c r="AB1802" s="20">
        <v>3</v>
      </c>
      <c r="AC1802" s="32">
        <v>487770000</v>
      </c>
      <c r="AD1802" s="33">
        <v>430890000</v>
      </c>
      <c r="AE1802" s="33">
        <v>481330000</v>
      </c>
      <c r="AF1802" s="34">
        <v>3</v>
      </c>
      <c r="AG1802" s="24">
        <v>387680000</v>
      </c>
      <c r="AH1802" s="24">
        <v>432150000</v>
      </c>
      <c r="AI1802" s="24">
        <v>284900000</v>
      </c>
      <c r="AJ1802" s="25">
        <v>3</v>
      </c>
      <c r="AK1802">
        <v>28.554279327392599</v>
      </c>
      <c r="AL1802">
        <v>28.6723957061768</v>
      </c>
      <c r="AM1802">
        <v>26.7293510437012</v>
      </c>
      <c r="AN1802">
        <v>28.874464035034201</v>
      </c>
      <c r="AO1802">
        <v>28.560743331909201</v>
      </c>
      <c r="AP1802">
        <v>28.273643493652301</v>
      </c>
      <c r="AQ1802">
        <v>28.1673908233643</v>
      </c>
      <c r="AR1802">
        <v>28.861625671386701</v>
      </c>
      <c r="AS1802">
        <v>28.682744979858398</v>
      </c>
      <c r="AT1802">
        <v>28.842451095581101</v>
      </c>
      <c r="AU1802">
        <v>28.530290603637699</v>
      </c>
      <c r="AV1802">
        <v>28.686956405639599</v>
      </c>
      <c r="AW1802">
        <v>28.085880279541001</v>
      </c>
      <c r="AX1802">
        <v>8</v>
      </c>
      <c r="AY1802">
        <v>8</v>
      </c>
      <c r="AZ1802">
        <v>8</v>
      </c>
      <c r="BA1802">
        <v>34</v>
      </c>
      <c r="BB1802">
        <v>34</v>
      </c>
      <c r="BC1802">
        <v>34</v>
      </c>
      <c r="BD1802">
        <v>35.904000000000003</v>
      </c>
      <c r="BE1802">
        <v>0</v>
      </c>
      <c r="BF1802">
        <v>51.99</v>
      </c>
      <c r="BG1802">
        <v>3128500000</v>
      </c>
      <c r="BH1802">
        <v>33</v>
      </c>
      <c r="BI1802">
        <v>8</v>
      </c>
      <c r="BJ1802">
        <v>8</v>
      </c>
      <c r="BK1802">
        <v>8</v>
      </c>
      <c r="BL1802" t="s">
        <v>4759</v>
      </c>
      <c r="BM1802">
        <v>7</v>
      </c>
      <c r="BN1802">
        <v>5</v>
      </c>
      <c r="BO1802">
        <v>1</v>
      </c>
      <c r="BP1802">
        <v>2</v>
      </c>
      <c r="BQ1802">
        <v>5</v>
      </c>
      <c r="BR1802">
        <v>4</v>
      </c>
      <c r="BS1802">
        <v>5</v>
      </c>
      <c r="BT1802">
        <v>6</v>
      </c>
      <c r="BU1802">
        <v>8</v>
      </c>
      <c r="BV1802">
        <v>5</v>
      </c>
      <c r="BW1802">
        <v>4</v>
      </c>
      <c r="BX1802">
        <v>6</v>
      </c>
      <c r="BY1802">
        <v>5</v>
      </c>
      <c r="BZ1802">
        <v>318</v>
      </c>
      <c r="CA1802">
        <v>318</v>
      </c>
      <c r="CB1802">
        <v>30.5</v>
      </c>
      <c r="CC1802">
        <v>25.2</v>
      </c>
      <c r="CD1802">
        <v>3.8</v>
      </c>
      <c r="CE1802">
        <v>14.8</v>
      </c>
      <c r="CF1802">
        <v>24.5</v>
      </c>
      <c r="CG1802">
        <v>21.4</v>
      </c>
      <c r="CH1802">
        <v>23.9</v>
      </c>
      <c r="CI1802">
        <v>28</v>
      </c>
      <c r="CJ1802">
        <v>34</v>
      </c>
      <c r="CK1802">
        <v>25.2</v>
      </c>
      <c r="CL1802">
        <v>18.899999999999999</v>
      </c>
      <c r="CM1802">
        <v>26.7</v>
      </c>
      <c r="CN1802">
        <v>23.9</v>
      </c>
      <c r="CO1802">
        <v>0.43788829665557799</v>
      </c>
      <c r="CP1802">
        <v>7.5385943828055704E-2</v>
      </c>
      <c r="CQ1802">
        <v>0.89222402388078303</v>
      </c>
      <c r="CR1802">
        <v>0.65392753623188404</v>
      </c>
      <c r="CS1802">
        <v>-0.58798472086588704</v>
      </c>
      <c r="CT1802">
        <v>-0.99629621476444397</v>
      </c>
      <c r="CU1802">
        <v>0.87248270787343596</v>
      </c>
      <c r="CV1802">
        <v>-0.12630335489909</v>
      </c>
      <c r="CW1802">
        <v>-0.21177046760248699</v>
      </c>
      <c r="CX1802">
        <v>0.21052333804809101</v>
      </c>
      <c r="CY1802">
        <v>0.36123148600260502</v>
      </c>
      <c r="CZ1802">
        <v>1.9139120117096999</v>
      </c>
    </row>
    <row r="1803" spans="1:104" x14ac:dyDescent="0.3">
      <c r="A1803" t="s">
        <v>1462</v>
      </c>
      <c r="B1803" t="s">
        <v>136</v>
      </c>
      <c r="C1803" s="50">
        <v>1.0095745386964023</v>
      </c>
      <c r="D1803" s="51">
        <v>1.3747431360566126E-2</v>
      </c>
      <c r="E1803" s="52">
        <v>0.84070925536965679</v>
      </c>
      <c r="F1803" s="53">
        <v>7.535417140781131E-2</v>
      </c>
      <c r="G1803" s="41">
        <v>1.2629875105355912</v>
      </c>
      <c r="H1803" s="43">
        <v>0.33684037263500088</v>
      </c>
      <c r="I1803" s="39">
        <v>1.1567152032956225E-2</v>
      </c>
      <c r="J1803" s="40">
        <v>1.9367735562274597</v>
      </c>
      <c r="K1803" t="s">
        <v>1463</v>
      </c>
      <c r="L1803" t="s">
        <v>1464</v>
      </c>
      <c r="M1803" s="13" t="str">
        <f>IFERROR(IF(SEARCH(M$1,$L1803),1,"no"),"-")</f>
        <v>-</v>
      </c>
      <c r="N1803" s="14" t="str">
        <f>IFERROR(IF(SEARCH(N$1,$L1803),1,"no"),"-")</f>
        <v>-</v>
      </c>
      <c r="O1803" s="14" t="str">
        <f>IFERROR(IF(SEARCH(O$1,$L1803),1,"no"),"-")</f>
        <v>-</v>
      </c>
      <c r="P1803" s="15">
        <v>1701800000</v>
      </c>
      <c r="Q1803" s="16">
        <v>1449800000</v>
      </c>
      <c r="R1803" s="16">
        <v>2245300000</v>
      </c>
      <c r="S1803" s="16">
        <v>2638300000</v>
      </c>
      <c r="T1803" s="17">
        <v>4</v>
      </c>
      <c r="U1803" s="18">
        <v>1856900000</v>
      </c>
      <c r="V1803" s="19">
        <v>2079600000</v>
      </c>
      <c r="W1803" s="19">
        <v>2147600000</v>
      </c>
      <c r="AB1803" s="20">
        <v>3</v>
      </c>
      <c r="AC1803" s="32">
        <v>1885200000</v>
      </c>
      <c r="AD1803" s="33">
        <v>1584200000</v>
      </c>
      <c r="AE1803" s="33">
        <v>1751000000</v>
      </c>
      <c r="AF1803" s="34">
        <v>3</v>
      </c>
      <c r="AG1803" s="24">
        <v>2230600000</v>
      </c>
      <c r="AH1803" s="24">
        <v>2121200000</v>
      </c>
      <c r="AI1803" s="24">
        <v>2241500000</v>
      </c>
      <c r="AJ1803" s="25">
        <v>3</v>
      </c>
      <c r="AK1803">
        <v>30.664413452148398</v>
      </c>
      <c r="AL1803">
        <v>30.4332065582275</v>
      </c>
      <c r="AM1803">
        <v>31.0642604827881</v>
      </c>
      <c r="AN1803">
        <v>31.296960830688501</v>
      </c>
      <c r="AO1803">
        <v>30.790248870849599</v>
      </c>
      <c r="AP1803">
        <v>30.953659057617202</v>
      </c>
      <c r="AQ1803">
        <v>31.000078201293899</v>
      </c>
      <c r="AR1803">
        <v>30.812070846557599</v>
      </c>
      <c r="AS1803">
        <v>30.561107635498001</v>
      </c>
      <c r="AT1803">
        <v>30.705532073974599</v>
      </c>
      <c r="AU1803">
        <v>31.054784774780298</v>
      </c>
      <c r="AV1803">
        <v>30.982233047485401</v>
      </c>
      <c r="AW1803">
        <v>31.061817169189499</v>
      </c>
      <c r="AX1803">
        <v>20</v>
      </c>
      <c r="AY1803">
        <v>20</v>
      </c>
      <c r="AZ1803">
        <v>20</v>
      </c>
      <c r="BA1803">
        <v>73.2</v>
      </c>
      <c r="BB1803">
        <v>73.2</v>
      </c>
      <c r="BC1803">
        <v>73.2</v>
      </c>
      <c r="BD1803">
        <v>30.771000000000001</v>
      </c>
      <c r="BE1803">
        <v>0</v>
      </c>
      <c r="BF1803">
        <v>268.60000000000002</v>
      </c>
      <c r="BG1803">
        <v>17382000000</v>
      </c>
      <c r="BH1803">
        <v>192</v>
      </c>
      <c r="BI1803">
        <v>20</v>
      </c>
      <c r="BJ1803">
        <v>20</v>
      </c>
      <c r="BK1803">
        <v>20</v>
      </c>
      <c r="BL1803" t="s">
        <v>1465</v>
      </c>
      <c r="BM1803">
        <v>18</v>
      </c>
      <c r="BN1803">
        <v>17</v>
      </c>
      <c r="BO1803">
        <v>13</v>
      </c>
      <c r="BP1803">
        <v>11</v>
      </c>
      <c r="BQ1803">
        <v>17</v>
      </c>
      <c r="BR1803">
        <v>16</v>
      </c>
      <c r="BS1803">
        <v>17</v>
      </c>
      <c r="BT1803">
        <v>17</v>
      </c>
      <c r="BU1803">
        <v>17</v>
      </c>
      <c r="BV1803">
        <v>16</v>
      </c>
      <c r="BW1803">
        <v>16</v>
      </c>
      <c r="BX1803">
        <v>17</v>
      </c>
      <c r="BY1803">
        <v>17</v>
      </c>
      <c r="BZ1803">
        <v>269</v>
      </c>
      <c r="CA1803">
        <v>269</v>
      </c>
      <c r="CB1803">
        <v>69.5</v>
      </c>
      <c r="CC1803">
        <v>69.099999999999994</v>
      </c>
      <c r="CD1803">
        <v>53.9</v>
      </c>
      <c r="CE1803">
        <v>48</v>
      </c>
      <c r="CF1803">
        <v>69.099999999999994</v>
      </c>
      <c r="CG1803">
        <v>69.099999999999994</v>
      </c>
      <c r="CH1803">
        <v>64.3</v>
      </c>
      <c r="CI1803">
        <v>64.3</v>
      </c>
      <c r="CJ1803">
        <v>65.099999999999994</v>
      </c>
      <c r="CK1803">
        <v>66.2</v>
      </c>
      <c r="CL1803">
        <v>63.9</v>
      </c>
      <c r="CM1803">
        <v>69.5</v>
      </c>
      <c r="CN1803">
        <v>63.9</v>
      </c>
      <c r="CO1803">
        <v>0.29898049052351999</v>
      </c>
      <c r="CP1803">
        <v>7.5354171407811296E-2</v>
      </c>
      <c r="CQ1803">
        <v>1.9367735562274599</v>
      </c>
      <c r="CR1803">
        <v>0.71592812044681897</v>
      </c>
      <c r="CS1803">
        <v>0.17180681228637701</v>
      </c>
      <c r="CT1803">
        <v>0.72248356258673696</v>
      </c>
      <c r="CU1803">
        <v>0.87223390952556101</v>
      </c>
      <c r="CV1803">
        <v>-4.9951712290447099E-2</v>
      </c>
      <c r="CW1803">
        <v>-0.211687260300122</v>
      </c>
      <c r="CX1803">
        <v>4.7268206039076402E-2</v>
      </c>
      <c r="CY1803">
        <v>-0.34004147847493399</v>
      </c>
      <c r="CZ1803">
        <v>-4.4137187931842696</v>
      </c>
    </row>
    <row r="1804" spans="1:104" x14ac:dyDescent="0.3">
      <c r="A1804" t="s">
        <v>1022</v>
      </c>
      <c r="B1804" t="s">
        <v>1023</v>
      </c>
      <c r="C1804" s="50">
        <v>1.0589673701653728</v>
      </c>
      <c r="D1804" s="51">
        <v>8.2658136425763223E-2</v>
      </c>
      <c r="E1804" s="52">
        <v>0.84356347689639866</v>
      </c>
      <c r="F1804" s="53">
        <v>7.3882231831707973E-2</v>
      </c>
      <c r="G1804" s="41">
        <v>1.3602274473643767</v>
      </c>
      <c r="H1804" s="43">
        <v>0.44384790864382112</v>
      </c>
      <c r="I1804" s="39">
        <v>3.0243814060254334E-3</v>
      </c>
      <c r="J1804" s="40">
        <v>2.5193634406552401</v>
      </c>
      <c r="K1804" t="s">
        <v>299</v>
      </c>
      <c r="L1804" t="s">
        <v>300</v>
      </c>
      <c r="M1804" s="13" t="str">
        <f>IFERROR(IF(SEARCH(M$1,$L1804),1,"no"),"-")</f>
        <v>-</v>
      </c>
      <c r="N1804" s="14" t="str">
        <f>IFERROR(IF(SEARCH(N$1,$L1804),1,"no"),"-")</f>
        <v>-</v>
      </c>
      <c r="O1804" s="14" t="str">
        <f>IFERROR(IF(SEARCH(O$1,$L1804),1,"no"),"-")</f>
        <v>-</v>
      </c>
      <c r="P1804" s="15">
        <v>1137600000</v>
      </c>
      <c r="Q1804" s="16">
        <v>962660000</v>
      </c>
      <c r="R1804" s="16">
        <v>1273600000</v>
      </c>
      <c r="S1804" s="16">
        <v>1168200000</v>
      </c>
      <c r="T1804" s="17">
        <v>4</v>
      </c>
      <c r="U1804" s="18">
        <v>899520000</v>
      </c>
      <c r="V1804" s="19">
        <v>1101400000</v>
      </c>
      <c r="W1804" s="19">
        <v>1606500000</v>
      </c>
      <c r="AB1804" s="20">
        <v>3</v>
      </c>
      <c r="AC1804" s="32">
        <v>1254700000</v>
      </c>
      <c r="AD1804" s="33">
        <v>1234200000</v>
      </c>
      <c r="AE1804" s="33">
        <v>1415300000</v>
      </c>
      <c r="AF1804" s="34">
        <v>3</v>
      </c>
      <c r="AG1804" s="24">
        <v>1696400000</v>
      </c>
      <c r="AH1804" s="24">
        <v>1796700000</v>
      </c>
      <c r="AI1804" s="24">
        <v>1817500000</v>
      </c>
      <c r="AJ1804" s="25">
        <v>3</v>
      </c>
      <c r="AK1804">
        <v>30.083345413208001</v>
      </c>
      <c r="AL1804">
        <v>29.842451095581101</v>
      </c>
      <c r="AM1804">
        <v>30.246265411376999</v>
      </c>
      <c r="AN1804">
        <v>30.121639251708999</v>
      </c>
      <c r="AO1804">
        <v>29.744579315185501</v>
      </c>
      <c r="AP1804">
        <v>30.0366916656494</v>
      </c>
      <c r="AQ1804">
        <v>30.581274032592798</v>
      </c>
      <c r="AR1804">
        <v>30.224695205688501</v>
      </c>
      <c r="AS1804">
        <v>30.200929641723601</v>
      </c>
      <c r="AT1804">
        <v>30.398460388183601</v>
      </c>
      <c r="AU1804">
        <v>30.6598300933838</v>
      </c>
      <c r="AV1804">
        <v>30.742702484130898</v>
      </c>
      <c r="AW1804">
        <v>30.7593078613281</v>
      </c>
      <c r="AX1804">
        <v>6</v>
      </c>
      <c r="AY1804">
        <v>6</v>
      </c>
      <c r="AZ1804">
        <v>6</v>
      </c>
      <c r="BA1804">
        <v>61.7</v>
      </c>
      <c r="BB1804">
        <v>61.7</v>
      </c>
      <c r="BC1804">
        <v>61.7</v>
      </c>
      <c r="BD1804">
        <v>16.343</v>
      </c>
      <c r="BE1804">
        <v>0</v>
      </c>
      <c r="BF1804">
        <v>323.31</v>
      </c>
      <c r="BG1804">
        <v>11667000000</v>
      </c>
      <c r="BH1804">
        <v>82</v>
      </c>
      <c r="BI1804">
        <v>6</v>
      </c>
      <c r="BJ1804">
        <v>6</v>
      </c>
      <c r="BK1804">
        <v>6</v>
      </c>
      <c r="BL1804" t="s">
        <v>1024</v>
      </c>
      <c r="BM1804">
        <v>4</v>
      </c>
      <c r="BN1804">
        <v>6</v>
      </c>
      <c r="BO1804">
        <v>3</v>
      </c>
      <c r="BP1804">
        <v>3</v>
      </c>
      <c r="BQ1804">
        <v>6</v>
      </c>
      <c r="BR1804">
        <v>5</v>
      </c>
      <c r="BS1804">
        <v>5</v>
      </c>
      <c r="BT1804">
        <v>5</v>
      </c>
      <c r="BU1804">
        <v>4</v>
      </c>
      <c r="BV1804">
        <v>5</v>
      </c>
      <c r="BW1804">
        <v>6</v>
      </c>
      <c r="BX1804">
        <v>5</v>
      </c>
      <c r="BY1804">
        <v>4</v>
      </c>
      <c r="BZ1804">
        <v>149</v>
      </c>
      <c r="CA1804">
        <v>149</v>
      </c>
      <c r="CB1804">
        <v>49.7</v>
      </c>
      <c r="CC1804">
        <v>61.7</v>
      </c>
      <c r="CD1804">
        <v>32.200000000000003</v>
      </c>
      <c r="CE1804">
        <v>32.200000000000003</v>
      </c>
      <c r="CF1804">
        <v>61.7</v>
      </c>
      <c r="CG1804">
        <v>57.7</v>
      </c>
      <c r="CH1804">
        <v>53.7</v>
      </c>
      <c r="CI1804">
        <v>57.7</v>
      </c>
      <c r="CJ1804">
        <v>49.7</v>
      </c>
      <c r="CK1804">
        <v>53.7</v>
      </c>
      <c r="CL1804">
        <v>61.7</v>
      </c>
      <c r="CM1804">
        <v>53.7</v>
      </c>
      <c r="CN1804">
        <v>49.7</v>
      </c>
      <c r="CO1804">
        <v>0.87216535574728904</v>
      </c>
      <c r="CP1804">
        <v>7.3882231831708001E-2</v>
      </c>
      <c r="CQ1804">
        <v>2.5193634406552401</v>
      </c>
      <c r="CR1804">
        <v>0.71278723404255295</v>
      </c>
      <c r="CS1804">
        <v>-0.201269785563152</v>
      </c>
      <c r="CT1804">
        <v>-1.78558841490062</v>
      </c>
      <c r="CU1804">
        <v>0.87488946015424196</v>
      </c>
      <c r="CV1804">
        <v>-4.7423044840495997E-2</v>
      </c>
      <c r="CW1804">
        <v>-0.207827690692579</v>
      </c>
      <c r="CX1804">
        <v>2.46261980830671E-2</v>
      </c>
      <c r="CY1804">
        <v>-0.44591840108235598</v>
      </c>
      <c r="CZ1804">
        <v>-6.4208041527647701</v>
      </c>
    </row>
    <row r="1805" spans="1:104" x14ac:dyDescent="0.3">
      <c r="A1805" t="s">
        <v>230</v>
      </c>
      <c r="B1805" t="s">
        <v>231</v>
      </c>
      <c r="C1805" s="50">
        <v>1.1541529351597672</v>
      </c>
      <c r="D1805" s="51">
        <v>0.20683440611308512</v>
      </c>
      <c r="E1805" s="52">
        <v>0.843841963443692</v>
      </c>
      <c r="F1805" s="53">
        <v>7.3738881373092049E-2</v>
      </c>
      <c r="G1805" s="41">
        <v>1.8351152251133003</v>
      </c>
      <c r="H1805" s="43">
        <v>0.87587065134128195</v>
      </c>
      <c r="I1805" s="39">
        <v>6.0051107166912612E-3</v>
      </c>
      <c r="J1805" s="40">
        <v>2.2214789810662698</v>
      </c>
      <c r="K1805" t="s">
        <v>232</v>
      </c>
      <c r="L1805" t="s">
        <v>233</v>
      </c>
      <c r="M1805" s="13" t="str">
        <f>IFERROR(IF(SEARCH(M$1,$L1805),1,"no"),"-")</f>
        <v>-</v>
      </c>
      <c r="N1805" s="14" t="str">
        <f>IFERROR(IF(SEARCH(N$1,$L1805),1,"no"),"-")</f>
        <v>-</v>
      </c>
      <c r="O1805" s="14" t="str">
        <f>IFERROR(IF(SEARCH(O$1,$L1805),1,"no"),"-")</f>
        <v>-</v>
      </c>
      <c r="P1805" s="15">
        <v>416780000</v>
      </c>
      <c r="Q1805" s="16">
        <v>832440000</v>
      </c>
      <c r="R1805" s="16">
        <v>971220000</v>
      </c>
      <c r="S1805" s="16">
        <v>686500000</v>
      </c>
      <c r="T1805" s="17">
        <v>4</v>
      </c>
      <c r="U1805" s="18">
        <v>476270000</v>
      </c>
      <c r="V1805" s="19">
        <v>610420000</v>
      </c>
      <c r="W1805" s="19">
        <v>1429600000</v>
      </c>
      <c r="Y1805" s="19" t="s">
        <v>104</v>
      </c>
      <c r="Z1805" s="19" t="str">
        <f>IF(X1805=Y1805,"Both UP","")</f>
        <v/>
      </c>
      <c r="AB1805" s="20">
        <v>3</v>
      </c>
      <c r="AC1805" s="32">
        <v>797170000</v>
      </c>
      <c r="AD1805" s="33">
        <v>670750000</v>
      </c>
      <c r="AE1805" s="33">
        <v>818040000</v>
      </c>
      <c r="AF1805" s="34">
        <v>3</v>
      </c>
      <c r="AG1805" s="24">
        <v>1169700000</v>
      </c>
      <c r="AH1805" s="24">
        <v>1621300000</v>
      </c>
      <c r="AI1805" s="24">
        <v>1404000000</v>
      </c>
      <c r="AJ1805" s="25">
        <v>3</v>
      </c>
      <c r="AK1805">
        <v>28.634710311889599</v>
      </c>
      <c r="AL1805">
        <v>29.632770538330099</v>
      </c>
      <c r="AM1805">
        <v>29.855222702026399</v>
      </c>
      <c r="AN1805">
        <v>29.3546848297119</v>
      </c>
      <c r="AO1805">
        <v>28.827203750610401</v>
      </c>
      <c r="AP1805">
        <v>29.185226440429702</v>
      </c>
      <c r="AQ1805">
        <v>30.4129638671875</v>
      </c>
      <c r="AR1805">
        <v>29.5703125</v>
      </c>
      <c r="AS1805">
        <v>29.3211994171143</v>
      </c>
      <c r="AT1805">
        <v>29.6075954437256</v>
      </c>
      <c r="AU1805">
        <v>30.123491287231399</v>
      </c>
      <c r="AV1805">
        <v>30.59450340271</v>
      </c>
      <c r="AW1805">
        <v>30.386896133422901</v>
      </c>
      <c r="AX1805">
        <v>5</v>
      </c>
      <c r="AY1805">
        <v>5</v>
      </c>
      <c r="AZ1805">
        <v>5</v>
      </c>
      <c r="BA1805">
        <v>78.400000000000006</v>
      </c>
      <c r="BB1805">
        <v>78.400000000000006</v>
      </c>
      <c r="BC1805">
        <v>78.400000000000006</v>
      </c>
      <c r="BD1805">
        <v>12.271000000000001</v>
      </c>
      <c r="BE1805">
        <v>0</v>
      </c>
      <c r="BF1805">
        <v>78.98</v>
      </c>
      <c r="BG1805">
        <v>8067600000</v>
      </c>
      <c r="BH1805">
        <v>50</v>
      </c>
      <c r="BI1805">
        <v>5</v>
      </c>
      <c r="BJ1805">
        <v>5</v>
      </c>
      <c r="BK1805">
        <v>5</v>
      </c>
      <c r="BL1805" t="s">
        <v>234</v>
      </c>
      <c r="BM1805">
        <v>4</v>
      </c>
      <c r="BN1805">
        <v>4</v>
      </c>
      <c r="BO1805">
        <v>4</v>
      </c>
      <c r="BP1805">
        <v>4</v>
      </c>
      <c r="BQ1805">
        <v>4</v>
      </c>
      <c r="BR1805">
        <v>4</v>
      </c>
      <c r="BS1805">
        <v>4</v>
      </c>
      <c r="BT1805">
        <v>2</v>
      </c>
      <c r="BU1805">
        <v>4</v>
      </c>
      <c r="BV1805">
        <v>4</v>
      </c>
      <c r="BW1805">
        <v>4</v>
      </c>
      <c r="BX1805">
        <v>4</v>
      </c>
      <c r="BY1805">
        <v>4</v>
      </c>
      <c r="BZ1805">
        <v>111</v>
      </c>
      <c r="CA1805">
        <v>111</v>
      </c>
      <c r="CB1805">
        <v>45.9</v>
      </c>
      <c r="CC1805">
        <v>45.9</v>
      </c>
      <c r="CD1805">
        <v>66.7</v>
      </c>
      <c r="CE1805">
        <v>66.7</v>
      </c>
      <c r="CF1805">
        <v>45.9</v>
      </c>
      <c r="CG1805">
        <v>45.9</v>
      </c>
      <c r="CH1805">
        <v>45.9</v>
      </c>
      <c r="CI1805">
        <v>23.4</v>
      </c>
      <c r="CJ1805">
        <v>45.9</v>
      </c>
      <c r="CK1805">
        <v>45.9</v>
      </c>
      <c r="CL1805">
        <v>45.9</v>
      </c>
      <c r="CM1805">
        <v>45.9</v>
      </c>
      <c r="CN1805">
        <v>45.9</v>
      </c>
      <c r="CO1805">
        <v>0.152955487895548</v>
      </c>
      <c r="CP1805">
        <v>7.3738881373091994E-2</v>
      </c>
      <c r="CQ1805">
        <v>2.2214789810662698</v>
      </c>
      <c r="CR1805">
        <v>0.82971428571428596</v>
      </c>
      <c r="CS1805">
        <v>-0.13035535812377899</v>
      </c>
      <c r="CT1805">
        <v>-0.40366394535807198</v>
      </c>
      <c r="CU1805">
        <v>0.875022026431718</v>
      </c>
      <c r="CV1805">
        <v>-0.10578425725300999</v>
      </c>
      <c r="CW1805">
        <v>-0.20745131050354901</v>
      </c>
      <c r="CX1805">
        <v>3.5450602409638599E-2</v>
      </c>
      <c r="CY1805">
        <v>-0.86859448750813695</v>
      </c>
      <c r="CZ1805">
        <v>-5.3201121245730096</v>
      </c>
    </row>
    <row r="1806" spans="1:104" x14ac:dyDescent="0.3">
      <c r="A1806" t="s">
        <v>3757</v>
      </c>
      <c r="B1806" t="s">
        <v>3758</v>
      </c>
      <c r="C1806" s="50">
        <v>0.94735617994614851</v>
      </c>
      <c r="D1806" s="51">
        <v>-7.8021153426638123E-2</v>
      </c>
      <c r="E1806" s="52">
        <v>0.84759432301313042</v>
      </c>
      <c r="F1806" s="53">
        <v>7.181196075351283E-2</v>
      </c>
      <c r="G1806" s="50">
        <v>0.86953298739807261</v>
      </c>
      <c r="H1806" s="54">
        <v>-0.20168733491975915</v>
      </c>
      <c r="I1806" s="55">
        <v>5.1213765940754878E-2</v>
      </c>
      <c r="J1806" s="56">
        <v>1.29061328768534</v>
      </c>
      <c r="K1806" t="s">
        <v>3759</v>
      </c>
      <c r="L1806" t="s">
        <v>3760</v>
      </c>
      <c r="M1806" s="13" t="str">
        <f>IFERROR(IF(SEARCH(M$1,$L1806),1,"no"),"-")</f>
        <v>-</v>
      </c>
      <c r="N1806" s="14" t="str">
        <f>IFERROR(IF(SEARCH(N$1,$L1806),1,"no"),"-")</f>
        <v>-</v>
      </c>
      <c r="O1806" s="14" t="str">
        <f>IFERROR(IF(SEARCH(O$1,$L1806),1,"no"),"-")</f>
        <v>-</v>
      </c>
      <c r="P1806" s="15">
        <v>3420300000</v>
      </c>
      <c r="Q1806" s="16">
        <v>3388800000</v>
      </c>
      <c r="R1806" s="16">
        <v>1969200000</v>
      </c>
      <c r="S1806" s="16">
        <v>2400600000</v>
      </c>
      <c r="T1806" s="17">
        <v>4</v>
      </c>
      <c r="U1806" s="18">
        <v>2157700000</v>
      </c>
      <c r="V1806" s="19">
        <v>2883500000</v>
      </c>
      <c r="W1806" s="19">
        <v>2901600000</v>
      </c>
      <c r="AB1806" s="20">
        <v>3</v>
      </c>
      <c r="AC1806" s="32">
        <v>3172300000</v>
      </c>
      <c r="AD1806" s="33">
        <v>2961600000</v>
      </c>
      <c r="AE1806" s="33">
        <v>3444000000</v>
      </c>
      <c r="AF1806" s="34">
        <v>3</v>
      </c>
      <c r="AG1806" s="24">
        <v>2910200000</v>
      </c>
      <c r="AH1806" s="24">
        <v>2673400000</v>
      </c>
      <c r="AI1806" s="24">
        <v>2744700000</v>
      </c>
      <c r="AJ1806" s="25">
        <v>3</v>
      </c>
      <c r="AK1806">
        <v>31.6714763641357</v>
      </c>
      <c r="AL1806">
        <v>31.658126831054702</v>
      </c>
      <c r="AM1806">
        <v>30.874961853027301</v>
      </c>
      <c r="AN1806">
        <v>31.1607475280762</v>
      </c>
      <c r="AO1806">
        <v>31.0068473815918</v>
      </c>
      <c r="AP1806">
        <v>31.425174713134801</v>
      </c>
      <c r="AQ1806">
        <v>31.434202194213899</v>
      </c>
      <c r="AR1806">
        <v>31.562881469726602</v>
      </c>
      <c r="AS1806">
        <v>31.463729858398398</v>
      </c>
      <c r="AT1806">
        <v>31.681438446044901</v>
      </c>
      <c r="AU1806">
        <v>31.438470840454102</v>
      </c>
      <c r="AV1806">
        <v>31.3160285949707</v>
      </c>
      <c r="AW1806">
        <v>31.354001998901399</v>
      </c>
      <c r="AX1806">
        <v>45</v>
      </c>
      <c r="AY1806">
        <v>45</v>
      </c>
      <c r="AZ1806">
        <v>44</v>
      </c>
      <c r="BA1806">
        <v>37.200000000000003</v>
      </c>
      <c r="BB1806">
        <v>37.200000000000003</v>
      </c>
      <c r="BC1806">
        <v>24.2</v>
      </c>
      <c r="BD1806">
        <v>279.19</v>
      </c>
      <c r="BE1806">
        <v>0</v>
      </c>
      <c r="BF1806">
        <v>321.08999999999997</v>
      </c>
      <c r="BG1806">
        <v>24610000000</v>
      </c>
      <c r="BH1806">
        <v>271</v>
      </c>
      <c r="BI1806">
        <v>45</v>
      </c>
      <c r="BJ1806">
        <v>45</v>
      </c>
      <c r="BK1806">
        <v>44</v>
      </c>
      <c r="BL1806" t="s">
        <v>3761</v>
      </c>
      <c r="BM1806">
        <v>32</v>
      </c>
      <c r="BN1806">
        <v>34</v>
      </c>
      <c r="BO1806">
        <v>11</v>
      </c>
      <c r="BP1806">
        <v>14</v>
      </c>
      <c r="BQ1806">
        <v>28</v>
      </c>
      <c r="BR1806">
        <v>30</v>
      </c>
      <c r="BS1806">
        <v>31</v>
      </c>
      <c r="BT1806">
        <v>31</v>
      </c>
      <c r="BU1806">
        <v>37</v>
      </c>
      <c r="BV1806">
        <v>36</v>
      </c>
      <c r="BW1806">
        <v>24</v>
      </c>
      <c r="BX1806">
        <v>29</v>
      </c>
      <c r="BY1806">
        <v>28</v>
      </c>
      <c r="BZ1806">
        <v>2463</v>
      </c>
      <c r="CA1806">
        <v>2463</v>
      </c>
      <c r="CB1806">
        <v>30</v>
      </c>
      <c r="CC1806">
        <v>31</v>
      </c>
      <c r="CD1806">
        <v>6.6</v>
      </c>
      <c r="CE1806">
        <v>8.6999999999999993</v>
      </c>
      <c r="CF1806">
        <v>28.4</v>
      </c>
      <c r="CG1806">
        <v>29.2</v>
      </c>
      <c r="CH1806">
        <v>29.1</v>
      </c>
      <c r="CI1806">
        <v>29.2</v>
      </c>
      <c r="CJ1806">
        <v>31.7</v>
      </c>
      <c r="CK1806">
        <v>31.4</v>
      </c>
      <c r="CL1806">
        <v>25.5</v>
      </c>
      <c r="CM1806">
        <v>27.7</v>
      </c>
      <c r="CN1806">
        <v>27.3</v>
      </c>
      <c r="CO1806">
        <v>0.41908951817246798</v>
      </c>
      <c r="CP1806">
        <v>7.1811960753512802E-2</v>
      </c>
      <c r="CQ1806">
        <v>1.29061328768534</v>
      </c>
      <c r="CR1806">
        <v>0.65694816540477596</v>
      </c>
      <c r="CS1806">
        <v>-0.22802178064982201</v>
      </c>
      <c r="CT1806">
        <v>-0.96034473283183497</v>
      </c>
      <c r="CU1806">
        <v>0.87933259992665902</v>
      </c>
      <c r="CV1806">
        <v>5.2586714426677603E-2</v>
      </c>
      <c r="CW1806">
        <v>0.20238330217200001</v>
      </c>
      <c r="CX1806">
        <v>0.10401194029850699</v>
      </c>
      <c r="CY1806">
        <v>0.19984944661458601</v>
      </c>
      <c r="CZ1806">
        <v>2.7530487723929902</v>
      </c>
    </row>
    <row r="1807" spans="1:104" x14ac:dyDescent="0.3">
      <c r="A1807" t="s">
        <v>4557</v>
      </c>
      <c r="B1807" t="s">
        <v>4538</v>
      </c>
      <c r="C1807" s="50">
        <v>0.88616732743038606</v>
      </c>
      <c r="D1807" s="51">
        <v>-0.17434895856575591</v>
      </c>
      <c r="E1807" s="52">
        <v>0.84928845149171994</v>
      </c>
      <c r="F1807" s="53">
        <v>7.0944781352088218E-2</v>
      </c>
      <c r="G1807" s="50">
        <v>1.3621370804469395</v>
      </c>
      <c r="H1807" s="54">
        <v>0.44587189815871009</v>
      </c>
      <c r="I1807" s="55">
        <v>0.10940794667167349</v>
      </c>
      <c r="J1807" s="56">
        <v>0.96095113257006315</v>
      </c>
      <c r="K1807" t="s">
        <v>4558</v>
      </c>
      <c r="L1807" t="s">
        <v>4559</v>
      </c>
      <c r="M1807" s="13" t="str">
        <f>IFERROR(IF(SEARCH(M$1,$L1807),1,"no"),"-")</f>
        <v>-</v>
      </c>
      <c r="N1807" s="14" t="str">
        <f>IFERROR(IF(SEARCH(N$1,$L1807),1,"no"),"-")</f>
        <v>-</v>
      </c>
      <c r="O1807" s="14" t="str">
        <f>IFERROR(IF(SEARCH(O$1,$L1807),1,"no"),"-")</f>
        <v>-</v>
      </c>
      <c r="P1807" s="15">
        <v>336110000</v>
      </c>
      <c r="Q1807" s="16">
        <v>239050000</v>
      </c>
      <c r="R1807" s="16">
        <v>545510000</v>
      </c>
      <c r="S1807" s="16">
        <v>662620000</v>
      </c>
      <c r="T1807" s="17">
        <v>4</v>
      </c>
      <c r="U1807" s="18">
        <v>415290000</v>
      </c>
      <c r="V1807" s="19">
        <v>307110000</v>
      </c>
      <c r="W1807" s="19">
        <v>462820000</v>
      </c>
      <c r="AB1807" s="20">
        <v>3</v>
      </c>
      <c r="AC1807" s="32">
        <v>395020000</v>
      </c>
      <c r="AD1807" s="33">
        <v>234070000</v>
      </c>
      <c r="AE1807" s="33">
        <v>284680000</v>
      </c>
      <c r="AF1807" s="34">
        <v>3</v>
      </c>
      <c r="AG1807" s="24">
        <v>440790000</v>
      </c>
      <c r="AH1807" s="24">
        <v>374280000</v>
      </c>
      <c r="AI1807" s="24">
        <v>429610000</v>
      </c>
      <c r="AJ1807" s="25">
        <v>3</v>
      </c>
      <c r="AK1807">
        <v>28.324357986450199</v>
      </c>
      <c r="AL1807">
        <v>27.832736968994102</v>
      </c>
      <c r="AM1807">
        <v>29.0230312347412</v>
      </c>
      <c r="AN1807">
        <v>29.303606033325199</v>
      </c>
      <c r="AO1807">
        <v>28.629543304443398</v>
      </c>
      <c r="AP1807">
        <v>28.194179534912099</v>
      </c>
      <c r="AQ1807">
        <v>28.785875320434599</v>
      </c>
      <c r="AR1807">
        <v>28.557350158691399</v>
      </c>
      <c r="AS1807">
        <v>27.802364349365199</v>
      </c>
      <c r="AT1807">
        <v>28.084766387939499</v>
      </c>
      <c r="AU1807">
        <v>28.715517044067401</v>
      </c>
      <c r="AV1807">
        <v>28.479541778564499</v>
      </c>
      <c r="AW1807">
        <v>28.678451538085898</v>
      </c>
      <c r="AX1807">
        <v>16</v>
      </c>
      <c r="AY1807">
        <v>16</v>
      </c>
      <c r="AZ1807">
        <v>15</v>
      </c>
      <c r="BA1807">
        <v>37.1</v>
      </c>
      <c r="BB1807">
        <v>37.1</v>
      </c>
      <c r="BC1807">
        <v>36</v>
      </c>
      <c r="BD1807">
        <v>63.116999999999997</v>
      </c>
      <c r="BE1807">
        <v>0</v>
      </c>
      <c r="BF1807">
        <v>74.164000000000001</v>
      </c>
      <c r="BG1807">
        <v>3531000000</v>
      </c>
      <c r="BH1807">
        <v>68</v>
      </c>
      <c r="BI1807">
        <v>16</v>
      </c>
      <c r="BJ1807">
        <v>16</v>
      </c>
      <c r="BK1807">
        <v>15</v>
      </c>
      <c r="BL1807" t="s">
        <v>4560</v>
      </c>
      <c r="BM1807">
        <v>7</v>
      </c>
      <c r="BN1807">
        <v>9</v>
      </c>
      <c r="BO1807">
        <v>8</v>
      </c>
      <c r="BP1807">
        <v>9</v>
      </c>
      <c r="BQ1807">
        <v>9</v>
      </c>
      <c r="BR1807">
        <v>7</v>
      </c>
      <c r="BS1807">
        <v>9</v>
      </c>
      <c r="BT1807">
        <v>9</v>
      </c>
      <c r="BU1807">
        <v>6</v>
      </c>
      <c r="BV1807">
        <v>9</v>
      </c>
      <c r="BW1807">
        <v>8</v>
      </c>
      <c r="BX1807">
        <v>9</v>
      </c>
      <c r="BY1807">
        <v>10</v>
      </c>
      <c r="BZ1807">
        <v>569</v>
      </c>
      <c r="CA1807">
        <v>569</v>
      </c>
      <c r="CB1807">
        <v>11.2</v>
      </c>
      <c r="CC1807">
        <v>15.3</v>
      </c>
      <c r="CD1807">
        <v>18.8</v>
      </c>
      <c r="CE1807">
        <v>18.5</v>
      </c>
      <c r="CF1807">
        <v>15.3</v>
      </c>
      <c r="CG1807">
        <v>15.5</v>
      </c>
      <c r="CH1807">
        <v>18.3</v>
      </c>
      <c r="CI1807">
        <v>20.2</v>
      </c>
      <c r="CJ1807">
        <v>10.7</v>
      </c>
      <c r="CK1807">
        <v>15.8</v>
      </c>
      <c r="CL1807">
        <v>17.899999999999999</v>
      </c>
      <c r="CM1807">
        <v>19.7</v>
      </c>
      <c r="CN1807">
        <v>20.2</v>
      </c>
      <c r="CO1807">
        <v>0.48476727834751099</v>
      </c>
      <c r="CP1807">
        <v>7.0944781352088204E-2</v>
      </c>
      <c r="CQ1807">
        <v>0.96095113257006304</v>
      </c>
      <c r="CR1807">
        <v>0.63967148488830505</v>
      </c>
      <c r="CS1807">
        <v>0.47277275721232198</v>
      </c>
      <c r="CT1807">
        <v>1.08481703487848</v>
      </c>
      <c r="CU1807">
        <v>0.88133528765115399</v>
      </c>
      <c r="CV1807">
        <v>8.4400335947673696E-2</v>
      </c>
      <c r="CW1807">
        <v>0.200097214769038</v>
      </c>
      <c r="CX1807">
        <v>0.18474397590361399</v>
      </c>
      <c r="CY1807">
        <v>-0.47634315490722701</v>
      </c>
      <c r="CZ1807">
        <v>-2.0522701734521802</v>
      </c>
    </row>
    <row r="1808" spans="1:104" x14ac:dyDescent="0.3">
      <c r="A1808" t="s">
        <v>7878</v>
      </c>
      <c r="B1808" t="s">
        <v>6313</v>
      </c>
      <c r="C1808" s="50">
        <v>0.9795452383217581</v>
      </c>
      <c r="D1808" s="51">
        <v>-2.9815972894380875E-2</v>
      </c>
      <c r="E1808" s="52">
        <v>0.84954421840366423</v>
      </c>
      <c r="F1808" s="53">
        <v>7.0814011369477819E-2</v>
      </c>
      <c r="G1808" s="50">
        <v>0.99633023843423507</v>
      </c>
      <c r="H1808" s="54">
        <v>-5.3040851395909335E-3</v>
      </c>
      <c r="I1808" s="55">
        <v>0.95695297039629457</v>
      </c>
      <c r="J1808" s="56">
        <v>1.9109405169086026E-2</v>
      </c>
      <c r="K1808" t="s">
        <v>7879</v>
      </c>
      <c r="L1808" t="s">
        <v>7880</v>
      </c>
      <c r="M1808" s="13" t="str">
        <f>IFERROR(IF(SEARCH(M$1,$L1808),1,"no"),"-")</f>
        <v>-</v>
      </c>
      <c r="N1808" s="14" t="str">
        <f>IFERROR(IF(SEARCH(N$1,$L1808),1,"no"),"-")</f>
        <v>-</v>
      </c>
      <c r="O1808" s="14" t="str">
        <f>IFERROR(IF(SEARCH(O$1,$L1808),1,"no"),"-")</f>
        <v>-</v>
      </c>
      <c r="P1808" s="15">
        <v>159960000</v>
      </c>
      <c r="Q1808" s="16">
        <v>155370000</v>
      </c>
      <c r="T1808" s="17">
        <v>2</v>
      </c>
      <c r="U1808" s="18">
        <v>171150000</v>
      </c>
      <c r="W1808" s="19">
        <v>137730000</v>
      </c>
      <c r="AB1808" s="20">
        <v>2</v>
      </c>
      <c r="AC1808" s="32">
        <v>138960000</v>
      </c>
      <c r="AD1808" s="33">
        <v>161390000</v>
      </c>
      <c r="AE1808" s="33">
        <v>198320000</v>
      </c>
      <c r="AF1808" s="34">
        <v>3</v>
      </c>
      <c r="AG1808" s="24">
        <v>165360000</v>
      </c>
      <c r="AH1808" s="24">
        <v>157300000</v>
      </c>
      <c r="AI1808" s="24">
        <v>174180000</v>
      </c>
      <c r="AJ1808" s="25">
        <v>3</v>
      </c>
      <c r="AK1808">
        <v>27.253135681152301</v>
      </c>
      <c r="AL1808">
        <v>27.211132049560501</v>
      </c>
      <c r="AM1808">
        <v>25.669338226318398</v>
      </c>
      <c r="AN1808">
        <v>25.983711242675799</v>
      </c>
      <c r="AO1808">
        <v>27.350685119628899</v>
      </c>
      <c r="AP1808">
        <v>25.597669601440401</v>
      </c>
      <c r="AQ1808">
        <v>27.037267684936499</v>
      </c>
      <c r="AR1808">
        <v>27.050094604492202</v>
      </c>
      <c r="AS1808">
        <v>27.265975952148398</v>
      </c>
      <c r="AT1808">
        <v>27.563255310058601</v>
      </c>
      <c r="AU1808">
        <v>27.3010349273682</v>
      </c>
      <c r="AV1808">
        <v>27.2289428710938</v>
      </c>
      <c r="AW1808">
        <v>27.376003265380898</v>
      </c>
      <c r="AX1808">
        <v>10</v>
      </c>
      <c r="AY1808">
        <v>10</v>
      </c>
      <c r="AZ1808">
        <v>10</v>
      </c>
      <c r="BA1808">
        <v>17.600000000000001</v>
      </c>
      <c r="BB1808">
        <v>17.600000000000001</v>
      </c>
      <c r="BC1808">
        <v>17.600000000000001</v>
      </c>
      <c r="BD1808">
        <v>83.308000000000007</v>
      </c>
      <c r="BE1808">
        <v>0</v>
      </c>
      <c r="BF1808">
        <v>32.015999999999998</v>
      </c>
      <c r="BG1808">
        <v>1088500000</v>
      </c>
      <c r="BH1808">
        <v>31</v>
      </c>
      <c r="BI1808">
        <v>10</v>
      </c>
      <c r="BJ1808">
        <v>10</v>
      </c>
      <c r="BK1808">
        <v>10</v>
      </c>
      <c r="BL1808" t="s">
        <v>7881</v>
      </c>
      <c r="BM1808">
        <v>3</v>
      </c>
      <c r="BN1808">
        <v>5</v>
      </c>
      <c r="BO1808">
        <v>0</v>
      </c>
      <c r="BP1808">
        <v>0</v>
      </c>
      <c r="BQ1808">
        <v>5</v>
      </c>
      <c r="BR1808">
        <v>5</v>
      </c>
      <c r="BS1808">
        <v>4</v>
      </c>
      <c r="BT1808">
        <v>4</v>
      </c>
      <c r="BU1808">
        <v>6</v>
      </c>
      <c r="BV1808">
        <v>6</v>
      </c>
      <c r="BW1808">
        <v>5</v>
      </c>
      <c r="BX1808">
        <v>4</v>
      </c>
      <c r="BY1808">
        <v>4</v>
      </c>
      <c r="BZ1808">
        <v>744</v>
      </c>
      <c r="CA1808">
        <v>744</v>
      </c>
      <c r="CB1808">
        <v>4.8</v>
      </c>
      <c r="CC1808">
        <v>8.6</v>
      </c>
      <c r="CD1808">
        <v>0</v>
      </c>
      <c r="CE1808">
        <v>0</v>
      </c>
      <c r="CF1808">
        <v>7.7</v>
      </c>
      <c r="CG1808">
        <v>8.1</v>
      </c>
      <c r="CH1808">
        <v>5.9</v>
      </c>
      <c r="CI1808">
        <v>5.9</v>
      </c>
      <c r="CJ1808">
        <v>10.5</v>
      </c>
      <c r="CK1808">
        <v>10.1</v>
      </c>
      <c r="CL1808">
        <v>8.3000000000000007</v>
      </c>
      <c r="CM1808">
        <v>7</v>
      </c>
      <c r="CN1808">
        <v>8.9</v>
      </c>
      <c r="CO1808">
        <v>0.72463785414479298</v>
      </c>
      <c r="CP1808">
        <v>7.0814011369477806E-2</v>
      </c>
      <c r="CQ1808">
        <v>1.9109405169086002E-2</v>
      </c>
      <c r="CR1808">
        <v>0.63842272727272698</v>
      </c>
      <c r="CS1808">
        <v>-0.76377932230631596</v>
      </c>
      <c r="CT1808">
        <v>-1.5219056636949899</v>
      </c>
      <c r="CU1808">
        <v>0.88132454212454203</v>
      </c>
      <c r="CV1808">
        <v>-0.13254483540852699</v>
      </c>
      <c r="CW1808">
        <v>-0.199752186784379</v>
      </c>
      <c r="CX1808">
        <v>0.97718081620494501</v>
      </c>
      <c r="CY1808">
        <v>-8.8850657145158607E-3</v>
      </c>
      <c r="CZ1808">
        <v>-5.7435478261650297E-2</v>
      </c>
    </row>
    <row r="1809" spans="1:104" x14ac:dyDescent="0.3">
      <c r="A1809" t="s">
        <v>7155</v>
      </c>
      <c r="B1809" t="s">
        <v>7156</v>
      </c>
      <c r="C1809" s="50">
        <v>1.043212713586829</v>
      </c>
      <c r="D1809" s="51">
        <v>6.103335684890588E-2</v>
      </c>
      <c r="E1809" s="52">
        <v>0.85053106299171655</v>
      </c>
      <c r="F1809" s="53">
        <v>7.030982051168029E-2</v>
      </c>
      <c r="G1809" s="50">
        <v>1.0430275591965794</v>
      </c>
      <c r="H1809" s="54">
        <v>6.0777277695609859E-2</v>
      </c>
      <c r="I1809" s="55">
        <v>0.62718420089513971</v>
      </c>
      <c r="J1809" s="56">
        <v>0.20260489029568599</v>
      </c>
      <c r="K1809" t="s">
        <v>7157</v>
      </c>
      <c r="L1809" t="s">
        <v>7158</v>
      </c>
      <c r="M1809" s="13">
        <f>IFERROR(IF(SEARCH(M$1,$L1809),1,"no"),"-")</f>
        <v>1</v>
      </c>
      <c r="N1809" s="14" t="str">
        <f>IFERROR(IF(SEARCH(N$1,$L1809),1,"no"),"-")</f>
        <v>-</v>
      </c>
      <c r="O1809" s="14" t="str">
        <f>IFERROR(IF(SEARCH(O$1,$L1809),1,"no"),"-")</f>
        <v>-</v>
      </c>
      <c r="P1809" s="15">
        <v>1847700000</v>
      </c>
      <c r="Q1809" s="16">
        <v>1792800000</v>
      </c>
      <c r="R1809" s="16">
        <v>1510900000</v>
      </c>
      <c r="S1809" s="16">
        <v>1376000000</v>
      </c>
      <c r="T1809" s="17">
        <v>4</v>
      </c>
      <c r="U1809" s="18">
        <v>1405900000</v>
      </c>
      <c r="V1809" s="19">
        <v>1491900000</v>
      </c>
      <c r="W1809" s="19">
        <v>2209300000</v>
      </c>
      <c r="AB1809" s="20">
        <v>3</v>
      </c>
      <c r="AC1809" s="32">
        <v>1844400000</v>
      </c>
      <c r="AD1809" s="33">
        <v>1770000000</v>
      </c>
      <c r="AE1809" s="33">
        <v>1951800000</v>
      </c>
      <c r="AF1809" s="34">
        <v>3</v>
      </c>
      <c r="AG1809" s="24">
        <v>1683700000</v>
      </c>
      <c r="AH1809" s="24">
        <v>2077600000</v>
      </c>
      <c r="AI1809" s="24">
        <v>2044400000</v>
      </c>
      <c r="AJ1809" s="25">
        <v>3</v>
      </c>
      <c r="AK1809">
        <v>30.783082962036101</v>
      </c>
      <c r="AL1809">
        <v>30.739566802978501</v>
      </c>
      <c r="AM1809">
        <v>30.492761611938501</v>
      </c>
      <c r="AN1809">
        <v>30.357833862304702</v>
      </c>
      <c r="AO1809">
        <v>30.388847351074201</v>
      </c>
      <c r="AP1809">
        <v>30.474504470825199</v>
      </c>
      <c r="AQ1809">
        <v>31.040941238403299</v>
      </c>
      <c r="AR1809">
        <v>30.780504226684599</v>
      </c>
      <c r="AS1809">
        <v>30.7211017608643</v>
      </c>
      <c r="AT1809">
        <v>30.862157821655298</v>
      </c>
      <c r="AU1809">
        <v>30.648988723754901</v>
      </c>
      <c r="AV1809">
        <v>30.9522705078125</v>
      </c>
      <c r="AW1809">
        <v>30.929029464721701</v>
      </c>
      <c r="AX1809">
        <v>10</v>
      </c>
      <c r="AY1809">
        <v>10</v>
      </c>
      <c r="AZ1809">
        <v>10</v>
      </c>
      <c r="BA1809">
        <v>44.9</v>
      </c>
      <c r="BB1809">
        <v>44.9</v>
      </c>
      <c r="BC1809">
        <v>44.9</v>
      </c>
      <c r="BD1809">
        <v>22.18</v>
      </c>
      <c r="BE1809">
        <v>0</v>
      </c>
      <c r="BF1809">
        <v>212.57</v>
      </c>
      <c r="BG1809">
        <v>15534000000</v>
      </c>
      <c r="BH1809">
        <v>100</v>
      </c>
      <c r="BI1809">
        <v>10</v>
      </c>
      <c r="BJ1809">
        <v>10</v>
      </c>
      <c r="BK1809">
        <v>10</v>
      </c>
      <c r="BL1809" t="s">
        <v>7159</v>
      </c>
      <c r="BM1809">
        <v>10</v>
      </c>
      <c r="BN1809">
        <v>9</v>
      </c>
      <c r="BO1809">
        <v>5</v>
      </c>
      <c r="BP1809">
        <v>4</v>
      </c>
      <c r="BQ1809">
        <v>7</v>
      </c>
      <c r="BR1809">
        <v>8</v>
      </c>
      <c r="BS1809">
        <v>8</v>
      </c>
      <c r="BT1809">
        <v>8</v>
      </c>
      <c r="BU1809">
        <v>8</v>
      </c>
      <c r="BV1809">
        <v>8</v>
      </c>
      <c r="BW1809">
        <v>8</v>
      </c>
      <c r="BX1809">
        <v>8</v>
      </c>
      <c r="BY1809">
        <v>8</v>
      </c>
      <c r="BZ1809">
        <v>198</v>
      </c>
      <c r="CA1809">
        <v>198</v>
      </c>
      <c r="CB1809">
        <v>44.9</v>
      </c>
      <c r="CC1809">
        <v>44.9</v>
      </c>
      <c r="CD1809">
        <v>30.8</v>
      </c>
      <c r="CE1809">
        <v>23.2</v>
      </c>
      <c r="CF1809">
        <v>34.799999999999997</v>
      </c>
      <c r="CG1809">
        <v>38.9</v>
      </c>
      <c r="CH1809">
        <v>38.9</v>
      </c>
      <c r="CI1809">
        <v>38.9</v>
      </c>
      <c r="CJ1809">
        <v>40.4</v>
      </c>
      <c r="CK1809">
        <v>38.9</v>
      </c>
      <c r="CL1809">
        <v>38.9</v>
      </c>
      <c r="CM1809">
        <v>38.9</v>
      </c>
      <c r="CN1809">
        <v>38.9</v>
      </c>
      <c r="CO1809">
        <v>0.747224183386336</v>
      </c>
      <c r="CP1809">
        <v>7.0309820511680304E-2</v>
      </c>
      <c r="CQ1809">
        <v>0.20260489029568601</v>
      </c>
      <c r="CR1809">
        <v>0.654316564417178</v>
      </c>
      <c r="CS1809">
        <v>-0.19460995992024599</v>
      </c>
      <c r="CT1809">
        <v>-1.5623359605159699</v>
      </c>
      <c r="CU1809">
        <v>0.88207396558037399</v>
      </c>
      <c r="CV1809">
        <v>-4.1453043619792899E-2</v>
      </c>
      <c r="CW1809">
        <v>-0.198421204372114</v>
      </c>
      <c r="CX1809">
        <v>0.78106238599051403</v>
      </c>
      <c r="CY1809">
        <v>-5.5508295694988198E-2</v>
      </c>
      <c r="CZ1809">
        <v>-0.52523986882353901</v>
      </c>
    </row>
    <row r="1810" spans="1:104" x14ac:dyDescent="0.3">
      <c r="A1810" t="s">
        <v>3880</v>
      </c>
      <c r="B1810" t="s">
        <v>3881</v>
      </c>
      <c r="C1810" s="50">
        <v>1.0016826785702946</v>
      </c>
      <c r="D1810" s="51">
        <v>2.42555188851158E-3</v>
      </c>
      <c r="E1810" s="52">
        <v>0.85057634036414298</v>
      </c>
      <c r="F1810" s="53">
        <v>7.0286701791526907E-2</v>
      </c>
      <c r="G1810" s="50">
        <v>0.78024391129178616</v>
      </c>
      <c r="H1810" s="54">
        <v>-0.3580029009081051</v>
      </c>
      <c r="I1810" s="55">
        <v>5.9697966843859827E-2</v>
      </c>
      <c r="J1810" s="56">
        <v>1.2240404595495</v>
      </c>
      <c r="K1810" t="s">
        <v>3882</v>
      </c>
      <c r="L1810" t="s">
        <v>3883</v>
      </c>
      <c r="M1810" s="13">
        <f>IFERROR(IF(SEARCH(M$1,$L1810),1,"no"),"-")</f>
        <v>1</v>
      </c>
      <c r="N1810" s="14" t="str">
        <f>IFERROR(IF(SEARCH(N$1,$L1810),1,"no"),"-")</f>
        <v>-</v>
      </c>
      <c r="O1810" s="14" t="str">
        <f>IFERROR(IF(SEARCH(O$1,$L1810),1,"no"),"-")</f>
        <v>-</v>
      </c>
      <c r="P1810" s="15">
        <v>549120000</v>
      </c>
      <c r="Q1810" s="16">
        <v>421000000</v>
      </c>
      <c r="R1810" s="16">
        <v>286190000</v>
      </c>
      <c r="S1810" s="16">
        <v>318560000</v>
      </c>
      <c r="T1810" s="17">
        <v>4</v>
      </c>
      <c r="U1810" s="18">
        <v>393810000</v>
      </c>
      <c r="V1810" s="19">
        <v>399840000</v>
      </c>
      <c r="W1810" s="19">
        <v>389490000</v>
      </c>
      <c r="AB1810" s="20">
        <v>3</v>
      </c>
      <c r="AC1810" s="32">
        <v>539010000</v>
      </c>
      <c r="AD1810" s="33">
        <v>606140000</v>
      </c>
      <c r="AE1810" s="33">
        <v>507910000</v>
      </c>
      <c r="AF1810" s="34">
        <v>3</v>
      </c>
      <c r="AG1810" s="24">
        <v>480620000</v>
      </c>
      <c r="AH1810" s="24">
        <v>443930000</v>
      </c>
      <c r="AI1810" s="24">
        <v>365240000</v>
      </c>
      <c r="AJ1810" s="25">
        <v>3</v>
      </c>
      <c r="AK1810">
        <v>29.032546997070298</v>
      </c>
      <c r="AL1810">
        <v>28.649244308471701</v>
      </c>
      <c r="AM1810">
        <v>28.0923976898193</v>
      </c>
      <c r="AN1810">
        <v>28.246990203857401</v>
      </c>
      <c r="AO1810">
        <v>28.552925109863299</v>
      </c>
      <c r="AP1810">
        <v>28.5748481750488</v>
      </c>
      <c r="AQ1810">
        <v>28.537010192871101</v>
      </c>
      <c r="AR1810">
        <v>29.0057373046875</v>
      </c>
      <c r="AS1810">
        <v>29.175075531005898</v>
      </c>
      <c r="AT1810">
        <v>28.919998168945298</v>
      </c>
      <c r="AU1810">
        <v>28.8403205871582</v>
      </c>
      <c r="AV1810">
        <v>28.725757598876999</v>
      </c>
      <c r="AW1810">
        <v>28.444269180297901</v>
      </c>
      <c r="AX1810">
        <v>10</v>
      </c>
      <c r="AY1810">
        <v>10</v>
      </c>
      <c r="AZ1810">
        <v>10</v>
      </c>
      <c r="BA1810">
        <v>32.9</v>
      </c>
      <c r="BB1810">
        <v>32.9</v>
      </c>
      <c r="BC1810">
        <v>32.9</v>
      </c>
      <c r="BD1810">
        <v>42.865000000000002</v>
      </c>
      <c r="BE1810">
        <v>0</v>
      </c>
      <c r="BF1810">
        <v>51.78</v>
      </c>
      <c r="BG1810">
        <v>3774500000</v>
      </c>
      <c r="BH1810">
        <v>77</v>
      </c>
      <c r="BI1810">
        <v>10</v>
      </c>
      <c r="BJ1810">
        <v>10</v>
      </c>
      <c r="BK1810">
        <v>10</v>
      </c>
      <c r="BL1810" t="s">
        <v>3884</v>
      </c>
      <c r="BM1810">
        <v>9</v>
      </c>
      <c r="BN1810">
        <v>9</v>
      </c>
      <c r="BO1810">
        <v>4</v>
      </c>
      <c r="BP1810">
        <v>5</v>
      </c>
      <c r="BQ1810">
        <v>7</v>
      </c>
      <c r="BR1810">
        <v>7</v>
      </c>
      <c r="BS1810">
        <v>8</v>
      </c>
      <c r="BT1810">
        <v>8</v>
      </c>
      <c r="BU1810">
        <v>7</v>
      </c>
      <c r="BV1810">
        <v>8</v>
      </c>
      <c r="BW1810">
        <v>8</v>
      </c>
      <c r="BX1810">
        <v>9</v>
      </c>
      <c r="BY1810">
        <v>8</v>
      </c>
      <c r="BZ1810">
        <v>383</v>
      </c>
      <c r="CA1810">
        <v>383</v>
      </c>
      <c r="CB1810">
        <v>29.8</v>
      </c>
      <c r="CC1810">
        <v>29.8</v>
      </c>
      <c r="CD1810">
        <v>12</v>
      </c>
      <c r="CE1810">
        <v>19.100000000000001</v>
      </c>
      <c r="CF1810">
        <v>26.4</v>
      </c>
      <c r="CG1810">
        <v>26.4</v>
      </c>
      <c r="CH1810">
        <v>26.6</v>
      </c>
      <c r="CI1810">
        <v>26.6</v>
      </c>
      <c r="CJ1810">
        <v>26.4</v>
      </c>
      <c r="CK1810">
        <v>29.5</v>
      </c>
      <c r="CL1810">
        <v>26.6</v>
      </c>
      <c r="CM1810">
        <v>29.8</v>
      </c>
      <c r="CN1810">
        <v>26.6</v>
      </c>
      <c r="CO1810">
        <v>1.0190044156838201</v>
      </c>
      <c r="CP1810">
        <v>7.0286701791526907E-2</v>
      </c>
      <c r="CQ1810">
        <v>1.2240404595495</v>
      </c>
      <c r="CR1810">
        <v>0.72596437659033097</v>
      </c>
      <c r="CS1810">
        <v>-0.52830886840820301</v>
      </c>
      <c r="CT1810">
        <v>-2.0493795692079599</v>
      </c>
      <c r="CU1810">
        <v>0.881827232796486</v>
      </c>
      <c r="CV1810">
        <v>-4.9633026123046903E-2</v>
      </c>
      <c r="CW1810">
        <v>-0.19836014768884899</v>
      </c>
      <c r="CX1810">
        <v>0.11947528517110299</v>
      </c>
      <c r="CY1810">
        <v>0.36348787943522298</v>
      </c>
      <c r="CZ1810">
        <v>2.60555966365391</v>
      </c>
    </row>
    <row r="1811" spans="1:104" x14ac:dyDescent="0.3">
      <c r="A1811" t="s">
        <v>5527</v>
      </c>
      <c r="B1811" t="s">
        <v>136</v>
      </c>
      <c r="C1811" s="50">
        <v>1.0248621574132046</v>
      </c>
      <c r="D1811" s="51">
        <v>3.5429882228946608E-2</v>
      </c>
      <c r="E1811" s="52">
        <v>0.86062887164551727</v>
      </c>
      <c r="F1811" s="53">
        <v>6.5184088667117918E-2</v>
      </c>
      <c r="G1811" s="50">
        <v>1.2733244399466397</v>
      </c>
      <c r="H1811" s="54">
        <v>0.34860006123906739</v>
      </c>
      <c r="I1811" s="55">
        <v>0.23475273376355058</v>
      </c>
      <c r="J1811" s="56">
        <v>0.62938934154742399</v>
      </c>
      <c r="K1811" t="s">
        <v>767</v>
      </c>
      <c r="L1811" t="s">
        <v>768</v>
      </c>
      <c r="M1811" s="13" t="str">
        <f>IFERROR(IF(SEARCH(M$1,$L1811),1,"no"),"-")</f>
        <v>-</v>
      </c>
      <c r="N1811" s="14" t="str">
        <f>IFERROR(IF(SEARCH(N$1,$L1811),1,"no"),"-")</f>
        <v>-</v>
      </c>
      <c r="O1811" s="14" t="str">
        <f>IFERROR(IF(SEARCH(O$1,$L1811),1,"no"),"-")</f>
        <v>-</v>
      </c>
      <c r="P1811" s="15">
        <v>395770000</v>
      </c>
      <c r="Q1811" s="16">
        <v>373520000</v>
      </c>
      <c r="R1811" s="16">
        <v>374400000</v>
      </c>
      <c r="S1811" s="16">
        <v>341700000</v>
      </c>
      <c r="T1811" s="17">
        <v>4</v>
      </c>
      <c r="U1811" s="18">
        <v>366050000</v>
      </c>
      <c r="V1811" s="19">
        <v>324010000</v>
      </c>
      <c r="W1811" s="19">
        <v>451680000</v>
      </c>
      <c r="AB1811" s="20">
        <v>3</v>
      </c>
      <c r="AC1811" s="32">
        <v>308720000</v>
      </c>
      <c r="AD1811" s="33">
        <v>391210000</v>
      </c>
      <c r="AE1811" s="33">
        <v>387020000</v>
      </c>
      <c r="AF1811" s="34">
        <v>3</v>
      </c>
      <c r="AG1811" s="24">
        <v>345040000</v>
      </c>
      <c r="AH1811" s="24">
        <v>561950000</v>
      </c>
      <c r="AI1811" s="24">
        <v>477050000</v>
      </c>
      <c r="AJ1811" s="25">
        <v>3</v>
      </c>
      <c r="AK1811">
        <v>28.560087203979499</v>
      </c>
      <c r="AL1811">
        <v>28.476610183715799</v>
      </c>
      <c r="AM1811">
        <v>28.480005264282202</v>
      </c>
      <c r="AN1811">
        <v>28.3481540679932</v>
      </c>
      <c r="AO1811">
        <v>28.447465896606399</v>
      </c>
      <c r="AP1811">
        <v>28.271463394165</v>
      </c>
      <c r="AQ1811">
        <v>28.750726699829102</v>
      </c>
      <c r="AR1811">
        <v>28.201723098754901</v>
      </c>
      <c r="AS1811">
        <v>28.5433673858643</v>
      </c>
      <c r="AT1811">
        <v>28.52783203125</v>
      </c>
      <c r="AU1811">
        <v>28.362188339233398</v>
      </c>
      <c r="AV1811">
        <v>29.0658664703369</v>
      </c>
      <c r="AW1811">
        <v>28.829565048217798</v>
      </c>
      <c r="AX1811">
        <v>11</v>
      </c>
      <c r="AY1811">
        <v>11</v>
      </c>
      <c r="AZ1811">
        <v>11</v>
      </c>
      <c r="BA1811">
        <v>38.5</v>
      </c>
      <c r="BB1811">
        <v>38.5</v>
      </c>
      <c r="BC1811">
        <v>38.5</v>
      </c>
      <c r="BD1811">
        <v>38.156999999999996</v>
      </c>
      <c r="BE1811">
        <v>0</v>
      </c>
      <c r="BF1811">
        <v>60.804000000000002</v>
      </c>
      <c r="BG1811">
        <v>3475100000</v>
      </c>
      <c r="BH1811">
        <v>53</v>
      </c>
      <c r="BI1811">
        <v>11</v>
      </c>
      <c r="BJ1811">
        <v>11</v>
      </c>
      <c r="BK1811">
        <v>11</v>
      </c>
      <c r="BL1811" t="s">
        <v>5528</v>
      </c>
      <c r="BM1811">
        <v>8</v>
      </c>
      <c r="BN1811">
        <v>4</v>
      </c>
      <c r="BO1811">
        <v>4</v>
      </c>
      <c r="BP1811">
        <v>4</v>
      </c>
      <c r="BQ1811">
        <v>8</v>
      </c>
      <c r="BR1811">
        <v>6</v>
      </c>
      <c r="BS1811">
        <v>6</v>
      </c>
      <c r="BT1811">
        <v>4</v>
      </c>
      <c r="BU1811">
        <v>7</v>
      </c>
      <c r="BV1811">
        <v>6</v>
      </c>
      <c r="BW1811">
        <v>7</v>
      </c>
      <c r="BX1811">
        <v>9</v>
      </c>
      <c r="BY1811">
        <v>6</v>
      </c>
      <c r="BZ1811">
        <v>351</v>
      </c>
      <c r="CA1811">
        <v>351</v>
      </c>
      <c r="CB1811">
        <v>24.8</v>
      </c>
      <c r="CC1811">
        <v>11.1</v>
      </c>
      <c r="CD1811">
        <v>14</v>
      </c>
      <c r="CE1811">
        <v>14</v>
      </c>
      <c r="CF1811">
        <v>27.6</v>
      </c>
      <c r="CG1811">
        <v>18.5</v>
      </c>
      <c r="CH1811">
        <v>20.2</v>
      </c>
      <c r="CI1811">
        <v>14.2</v>
      </c>
      <c r="CJ1811">
        <v>22.5</v>
      </c>
      <c r="CK1811">
        <v>20.5</v>
      </c>
      <c r="CL1811">
        <v>22.8</v>
      </c>
      <c r="CM1811">
        <v>29.1</v>
      </c>
      <c r="CN1811">
        <v>20.2</v>
      </c>
      <c r="CO1811">
        <v>0.14840618956245299</v>
      </c>
      <c r="CP1811">
        <v>6.5184088667117904E-2</v>
      </c>
      <c r="CQ1811">
        <v>0.62938934154742399</v>
      </c>
      <c r="CR1811">
        <v>0.83305321683876099</v>
      </c>
      <c r="CS1811">
        <v>4.1906674702961097E-2</v>
      </c>
      <c r="CT1811">
        <v>0.39295325825301303</v>
      </c>
      <c r="CU1811">
        <v>0.89075464819540695</v>
      </c>
      <c r="CV1811">
        <v>-2.36711502075195E-2</v>
      </c>
      <c r="CW1811">
        <v>-0.184825543486209</v>
      </c>
      <c r="CX1811">
        <v>0.34261101836393998</v>
      </c>
      <c r="CY1811">
        <v>-0.32823244730631301</v>
      </c>
      <c r="CZ1811">
        <v>-1.3976469954634201</v>
      </c>
    </row>
    <row r="1812" spans="1:104" x14ac:dyDescent="0.3">
      <c r="A1812" t="s">
        <v>6402</v>
      </c>
      <c r="B1812" t="s">
        <v>6403</v>
      </c>
      <c r="C1812" s="50">
        <v>1.0882172879041183</v>
      </c>
      <c r="D1812" s="51">
        <v>0.12196665298790949</v>
      </c>
      <c r="E1812" s="52">
        <v>0.86086327260302287</v>
      </c>
      <c r="F1812" s="53">
        <v>6.506582028771607E-2</v>
      </c>
      <c r="G1812" s="50">
        <v>1.0393281037611912</v>
      </c>
      <c r="H1812" s="54">
        <v>5.5651168145096422E-2</v>
      </c>
      <c r="I1812" s="55">
        <v>0.39384519455842215</v>
      </c>
      <c r="J1812" s="56">
        <v>0.40467444913967499</v>
      </c>
      <c r="K1812" t="s">
        <v>617</v>
      </c>
      <c r="L1812" t="s">
        <v>618</v>
      </c>
      <c r="M1812" s="13" t="str">
        <f>IFERROR(IF(SEARCH(M$1,$L1812),1,"no"),"-")</f>
        <v>-</v>
      </c>
      <c r="N1812" s="14" t="str">
        <f>IFERROR(IF(SEARCH(N$1,$L1812),1,"no"),"-")</f>
        <v>-</v>
      </c>
      <c r="O1812" s="14" t="str">
        <f>IFERROR(IF(SEARCH(O$1,$L1812),1,"no"),"-")</f>
        <v>-</v>
      </c>
      <c r="P1812" s="15">
        <v>420940000</v>
      </c>
      <c r="Q1812" s="16">
        <v>428440000</v>
      </c>
      <c r="T1812" s="17">
        <v>2</v>
      </c>
      <c r="U1812" s="18">
        <v>422800000</v>
      </c>
      <c r="V1812" s="19">
        <v>501510000</v>
      </c>
      <c r="AB1812" s="20">
        <v>2</v>
      </c>
      <c r="AC1812" s="32">
        <v>465430000</v>
      </c>
      <c r="AD1812" s="33">
        <v>417420000</v>
      </c>
      <c r="AE1812" s="33">
        <v>434020000</v>
      </c>
      <c r="AF1812" s="34">
        <v>3</v>
      </c>
      <c r="AG1812" s="24">
        <v>437080000</v>
      </c>
      <c r="AI1812" s="24">
        <v>475360000</v>
      </c>
      <c r="AJ1812" s="25">
        <v>2</v>
      </c>
      <c r="AK1812">
        <v>28.649040222168001</v>
      </c>
      <c r="AL1812">
        <v>28.674518585205099</v>
      </c>
      <c r="AM1812">
        <v>25.662889480590799</v>
      </c>
      <c r="AN1812">
        <v>25.426977157592798</v>
      </c>
      <c r="AO1812">
        <v>28.655399322509801</v>
      </c>
      <c r="AP1812">
        <v>28.9017028808594</v>
      </c>
      <c r="AQ1812">
        <v>24.625022888183601</v>
      </c>
      <c r="AR1812">
        <v>28.793989181518601</v>
      </c>
      <c r="AS1812">
        <v>28.636924743652301</v>
      </c>
      <c r="AT1812">
        <v>28.6931858062744</v>
      </c>
      <c r="AU1812">
        <v>28.703321456909201</v>
      </c>
      <c r="AV1812">
        <v>24.9912300109863</v>
      </c>
      <c r="AW1812">
        <v>28.824445724487301</v>
      </c>
      <c r="AX1812">
        <v>8</v>
      </c>
      <c r="AY1812">
        <v>8</v>
      </c>
      <c r="AZ1812">
        <v>8</v>
      </c>
      <c r="BA1812">
        <v>18.399999999999999</v>
      </c>
      <c r="BB1812">
        <v>18.399999999999999</v>
      </c>
      <c r="BC1812">
        <v>18.399999999999999</v>
      </c>
      <c r="BD1812">
        <v>60.003999999999998</v>
      </c>
      <c r="BE1812">
        <v>0</v>
      </c>
      <c r="BF1812">
        <v>25.311</v>
      </c>
      <c r="BG1812">
        <v>3257100000</v>
      </c>
      <c r="BH1812">
        <v>19</v>
      </c>
      <c r="BI1812" t="s">
        <v>105</v>
      </c>
      <c r="BJ1812" t="s">
        <v>105</v>
      </c>
      <c r="BK1812" t="s">
        <v>105</v>
      </c>
      <c r="BL1812" t="s">
        <v>6404</v>
      </c>
      <c r="BM1812">
        <v>5</v>
      </c>
      <c r="BN1812">
        <v>6</v>
      </c>
      <c r="BO1812">
        <v>2</v>
      </c>
      <c r="BP1812">
        <v>1</v>
      </c>
      <c r="BQ1812">
        <v>3</v>
      </c>
      <c r="BR1812">
        <v>3</v>
      </c>
      <c r="BS1812">
        <v>2</v>
      </c>
      <c r="BT1812">
        <v>4</v>
      </c>
      <c r="BU1812">
        <v>4</v>
      </c>
      <c r="BV1812">
        <v>4</v>
      </c>
      <c r="BW1812">
        <v>3</v>
      </c>
      <c r="BX1812">
        <v>3</v>
      </c>
      <c r="BY1812">
        <v>4</v>
      </c>
      <c r="BZ1812">
        <v>523</v>
      </c>
      <c r="CA1812" t="s">
        <v>105</v>
      </c>
      <c r="CB1812">
        <v>12.2</v>
      </c>
      <c r="CC1812">
        <v>13.4</v>
      </c>
      <c r="CD1812">
        <v>6.9</v>
      </c>
      <c r="CE1812">
        <v>1.1000000000000001</v>
      </c>
      <c r="CF1812">
        <v>7.1</v>
      </c>
      <c r="CG1812">
        <v>7.1</v>
      </c>
      <c r="CH1812">
        <v>4.4000000000000004</v>
      </c>
      <c r="CI1812">
        <v>10.5</v>
      </c>
      <c r="CJ1812">
        <v>11.5</v>
      </c>
      <c r="CK1812">
        <v>10.5</v>
      </c>
      <c r="CL1812">
        <v>7.8</v>
      </c>
      <c r="CM1812">
        <v>8.1999999999999993</v>
      </c>
      <c r="CN1812">
        <v>10.5</v>
      </c>
      <c r="CO1812">
        <v>0.714723600025438</v>
      </c>
      <c r="CP1812">
        <v>6.5065820287716097E-2</v>
      </c>
      <c r="CQ1812">
        <v>0.40467444913967499</v>
      </c>
      <c r="CR1812">
        <v>0.63782945736434105</v>
      </c>
      <c r="CS1812">
        <v>-1.6046768824259501</v>
      </c>
      <c r="CT1812">
        <v>-1.50414046630937</v>
      </c>
      <c r="CU1812">
        <v>0.89033879781420799</v>
      </c>
      <c r="CV1812">
        <v>-0.29068533579508599</v>
      </c>
      <c r="CW1812">
        <v>-0.18451044115259899</v>
      </c>
      <c r="CX1812">
        <v>0.54570170709793397</v>
      </c>
      <c r="CY1812">
        <v>1.2017008463541701</v>
      </c>
      <c r="CZ1812">
        <v>0.95458247119405304</v>
      </c>
    </row>
    <row r="1813" spans="1:104" x14ac:dyDescent="0.3">
      <c r="A1813" t="s">
        <v>4322</v>
      </c>
      <c r="B1813" t="s">
        <v>4323</v>
      </c>
      <c r="C1813" s="50">
        <v>0.98700937489607798</v>
      </c>
      <c r="D1813" s="51">
        <v>-1.8864307012328035E-2</v>
      </c>
      <c r="E1813" s="52">
        <v>0.86189815663272973</v>
      </c>
      <c r="F1813" s="53">
        <v>6.4544048125946288E-2</v>
      </c>
      <c r="G1813" s="50">
        <v>0.93934493415004272</v>
      </c>
      <c r="H1813" s="54">
        <v>-9.0273071823014264E-2</v>
      </c>
      <c r="I1813" s="55">
        <v>8.6990596410502427E-2</v>
      </c>
      <c r="J1813" s="56">
        <v>1.0605276916084501</v>
      </c>
      <c r="K1813" t="s">
        <v>4324</v>
      </c>
      <c r="L1813" t="s">
        <v>4325</v>
      </c>
      <c r="M1813" s="13" t="str">
        <f>IFERROR(IF(SEARCH(M$1,$L1813),1,"no"),"-")</f>
        <v>-</v>
      </c>
      <c r="N1813" s="14" t="str">
        <f>IFERROR(IF(SEARCH(N$1,$L1813),1,"no"),"-")</f>
        <v>-</v>
      </c>
      <c r="O1813" s="14" t="str">
        <f>IFERROR(IF(SEARCH(O$1,$L1813),1,"no"),"-")</f>
        <v>-</v>
      </c>
      <c r="P1813" s="15">
        <v>5676600000</v>
      </c>
      <c r="Q1813" s="16">
        <v>6041200000</v>
      </c>
      <c r="R1813" s="16">
        <v>4865800000</v>
      </c>
      <c r="S1813" s="16">
        <v>5468200000</v>
      </c>
      <c r="T1813" s="17">
        <v>4</v>
      </c>
      <c r="U1813" s="18">
        <v>5077200000</v>
      </c>
      <c r="V1813" s="19">
        <v>5688600000</v>
      </c>
      <c r="W1813" s="19">
        <v>5558200000</v>
      </c>
      <c r="AB1813" s="20">
        <v>3</v>
      </c>
      <c r="AC1813" s="32">
        <v>6319800000</v>
      </c>
      <c r="AD1813" s="33">
        <v>5783000000</v>
      </c>
      <c r="AE1813" s="33">
        <v>5953400000</v>
      </c>
      <c r="AF1813" s="34">
        <v>3</v>
      </c>
      <c r="AG1813" s="24">
        <v>5748500000</v>
      </c>
      <c r="AH1813" s="24">
        <v>5595600000</v>
      </c>
      <c r="AI1813" s="24">
        <v>5616900000</v>
      </c>
      <c r="AJ1813" s="25">
        <v>3</v>
      </c>
      <c r="AK1813">
        <v>32.402378082275398</v>
      </c>
      <c r="AL1813">
        <v>32.4921875</v>
      </c>
      <c r="AM1813">
        <v>32.180030822753899</v>
      </c>
      <c r="AN1813">
        <v>32.348419189453097</v>
      </c>
      <c r="AO1813">
        <v>32.241386413574197</v>
      </c>
      <c r="AP1813">
        <v>32.405426025390597</v>
      </c>
      <c r="AQ1813">
        <v>32.371971130371101</v>
      </c>
      <c r="AR1813">
        <v>32.5572319030762</v>
      </c>
      <c r="AS1813">
        <v>32.429172515869098</v>
      </c>
      <c r="AT1813">
        <v>32.471065521240199</v>
      </c>
      <c r="AU1813">
        <v>32.420539855957003</v>
      </c>
      <c r="AV1813">
        <v>32.381645202636697</v>
      </c>
      <c r="AW1813">
        <v>32.387126922607401</v>
      </c>
      <c r="AX1813">
        <v>160</v>
      </c>
      <c r="AY1813">
        <v>160</v>
      </c>
      <c r="AZ1813">
        <v>157</v>
      </c>
      <c r="BA1813">
        <v>43.3</v>
      </c>
      <c r="BB1813">
        <v>43.3</v>
      </c>
      <c r="BC1813">
        <v>42.6</v>
      </c>
      <c r="BD1813">
        <v>484.96</v>
      </c>
      <c r="BE1813">
        <v>0</v>
      </c>
      <c r="BF1813">
        <v>323.31</v>
      </c>
      <c r="BG1813">
        <v>49151000000</v>
      </c>
      <c r="BH1813">
        <v>788</v>
      </c>
      <c r="BI1813">
        <v>160</v>
      </c>
      <c r="BJ1813">
        <v>160</v>
      </c>
      <c r="BK1813">
        <v>157</v>
      </c>
      <c r="BL1813" t="s">
        <v>4326</v>
      </c>
      <c r="BM1813">
        <v>109</v>
      </c>
      <c r="BN1813">
        <v>116</v>
      </c>
      <c r="BO1813">
        <v>51</v>
      </c>
      <c r="BP1813">
        <v>46</v>
      </c>
      <c r="BQ1813">
        <v>108</v>
      </c>
      <c r="BR1813">
        <v>99</v>
      </c>
      <c r="BS1813">
        <v>94</v>
      </c>
      <c r="BT1813">
        <v>90</v>
      </c>
      <c r="BU1813">
        <v>106</v>
      </c>
      <c r="BV1813">
        <v>105</v>
      </c>
      <c r="BW1813">
        <v>75</v>
      </c>
      <c r="BX1813">
        <v>91</v>
      </c>
      <c r="BY1813">
        <v>102</v>
      </c>
      <c r="BZ1813">
        <v>4307</v>
      </c>
      <c r="CA1813">
        <v>4307</v>
      </c>
      <c r="CB1813">
        <v>30</v>
      </c>
      <c r="CC1813">
        <v>33.200000000000003</v>
      </c>
      <c r="CD1813">
        <v>14.3</v>
      </c>
      <c r="CE1813">
        <v>13.2</v>
      </c>
      <c r="CF1813">
        <v>30.7</v>
      </c>
      <c r="CG1813">
        <v>27.4</v>
      </c>
      <c r="CH1813">
        <v>26</v>
      </c>
      <c r="CI1813">
        <v>25</v>
      </c>
      <c r="CJ1813">
        <v>28.5</v>
      </c>
      <c r="CK1813">
        <v>30.3</v>
      </c>
      <c r="CL1813">
        <v>20.6</v>
      </c>
      <c r="CM1813">
        <v>25.7</v>
      </c>
      <c r="CN1813">
        <v>29.4</v>
      </c>
      <c r="CO1813">
        <v>0.74113515573658595</v>
      </c>
      <c r="CP1813">
        <v>6.4544048125946302E-2</v>
      </c>
      <c r="CQ1813">
        <v>1.0605276916084501</v>
      </c>
      <c r="CR1813">
        <v>0.65226987951807203</v>
      </c>
      <c r="CS1813">
        <v>-0.13006941477457401</v>
      </c>
      <c r="CT1813">
        <v>-1.55144150902887</v>
      </c>
      <c r="CU1813">
        <v>0.89098653076083001</v>
      </c>
      <c r="CV1813">
        <v>1.6159375508628698E-2</v>
      </c>
      <c r="CW1813">
        <v>0.18311951969082399</v>
      </c>
      <c r="CX1813">
        <v>0.15623297785069701</v>
      </c>
      <c r="CY1813">
        <v>8.9385986328125E-2</v>
      </c>
      <c r="CZ1813">
        <v>2.2567716635449302</v>
      </c>
    </row>
    <row r="1814" spans="1:104" x14ac:dyDescent="0.3">
      <c r="A1814" t="s">
        <v>6408</v>
      </c>
      <c r="B1814" t="s">
        <v>428</v>
      </c>
      <c r="C1814" s="50">
        <v>0.95477140385534087</v>
      </c>
      <c r="D1814" s="51">
        <v>-6.6772737656926553E-2</v>
      </c>
      <c r="E1814" s="52">
        <v>0.86685460062381259</v>
      </c>
      <c r="F1814" s="53">
        <v>6.2053741557553749E-2</v>
      </c>
      <c r="G1814" s="50">
        <v>1.0248060360167983</v>
      </c>
      <c r="H1814" s="54">
        <v>3.5350878163251567E-2</v>
      </c>
      <c r="I1814" s="55">
        <v>0.39635913111788451</v>
      </c>
      <c r="J1814" s="56">
        <v>0.40191113230234193</v>
      </c>
      <c r="K1814" t="s">
        <v>5799</v>
      </c>
      <c r="L1814" t="s">
        <v>5800</v>
      </c>
      <c r="M1814" s="13" t="str">
        <f>IFERROR(IF(SEARCH(M$1,$L1814),1,"no"),"-")</f>
        <v>-</v>
      </c>
      <c r="N1814" s="14" t="str">
        <f>IFERROR(IF(SEARCH(N$1,$L1814),1,"no"),"-")</f>
        <v>-</v>
      </c>
      <c r="O1814" s="14" t="str">
        <f>IFERROR(IF(SEARCH(O$1,$L1814),1,"no"),"-")</f>
        <v>-</v>
      </c>
      <c r="P1814" s="15">
        <v>129150000</v>
      </c>
      <c r="Q1814" s="16">
        <v>129020000</v>
      </c>
      <c r="T1814" s="17">
        <v>2</v>
      </c>
      <c r="U1814" s="18">
        <v>113480000</v>
      </c>
      <c r="V1814" s="19">
        <v>126200000</v>
      </c>
      <c r="W1814" s="19">
        <v>130060000</v>
      </c>
      <c r="AB1814" s="20">
        <v>3</v>
      </c>
      <c r="AC1814" s="32">
        <v>165630000</v>
      </c>
      <c r="AD1814" s="33">
        <v>135160000</v>
      </c>
      <c r="AE1814" s="33">
        <v>120680000</v>
      </c>
      <c r="AF1814" s="34">
        <v>3</v>
      </c>
      <c r="AG1814" s="24">
        <v>139490000</v>
      </c>
      <c r="AH1814" s="24">
        <v>148460000</v>
      </c>
      <c r="AJ1814" s="25">
        <v>2</v>
      </c>
      <c r="AK1814">
        <v>26.944473266601602</v>
      </c>
      <c r="AL1814">
        <v>26.943019866943398</v>
      </c>
      <c r="AM1814">
        <v>27.784124374389599</v>
      </c>
      <c r="AN1814">
        <v>26.113498687744102</v>
      </c>
      <c r="AO1814">
        <v>26.757862091064499</v>
      </c>
      <c r="AP1814">
        <v>26.911136627197301</v>
      </c>
      <c r="AQ1814">
        <v>26.9546012878418</v>
      </c>
      <c r="AR1814">
        <v>27.303388595581101</v>
      </c>
      <c r="AS1814">
        <v>27.010093688964801</v>
      </c>
      <c r="AT1814">
        <v>26.846611022949201</v>
      </c>
      <c r="AU1814">
        <v>27.055585861206101</v>
      </c>
      <c r="AV1814">
        <v>27.1454982757568</v>
      </c>
      <c r="AW1814">
        <v>23.850032806396499</v>
      </c>
      <c r="AX1814">
        <v>7</v>
      </c>
      <c r="AY1814">
        <v>7</v>
      </c>
      <c r="AZ1814">
        <v>7</v>
      </c>
      <c r="BA1814">
        <v>21.6</v>
      </c>
      <c r="BB1814">
        <v>21.6</v>
      </c>
      <c r="BC1814">
        <v>21.6</v>
      </c>
      <c r="BD1814">
        <v>48.561999999999998</v>
      </c>
      <c r="BE1814">
        <v>0</v>
      </c>
      <c r="BF1814">
        <v>39.936999999999998</v>
      </c>
      <c r="BG1814">
        <v>864620000</v>
      </c>
      <c r="BH1814">
        <v>33</v>
      </c>
      <c r="BI1814">
        <v>7</v>
      </c>
      <c r="BJ1814">
        <v>7</v>
      </c>
      <c r="BK1814">
        <v>7</v>
      </c>
      <c r="BL1814" t="s">
        <v>6409</v>
      </c>
      <c r="BM1814">
        <v>5</v>
      </c>
      <c r="BN1814">
        <v>6</v>
      </c>
      <c r="BO1814">
        <v>0</v>
      </c>
      <c r="BP1814">
        <v>0</v>
      </c>
      <c r="BQ1814">
        <v>3</v>
      </c>
      <c r="BR1814">
        <v>3</v>
      </c>
      <c r="BS1814">
        <v>4</v>
      </c>
      <c r="BT1814">
        <v>5</v>
      </c>
      <c r="BU1814">
        <v>5</v>
      </c>
      <c r="BV1814">
        <v>3</v>
      </c>
      <c r="BW1814">
        <v>2</v>
      </c>
      <c r="BX1814">
        <v>4</v>
      </c>
      <c r="BY1814">
        <v>4</v>
      </c>
      <c r="BZ1814">
        <v>440</v>
      </c>
      <c r="CA1814">
        <v>440</v>
      </c>
      <c r="CB1814">
        <v>15.5</v>
      </c>
      <c r="CC1814">
        <v>18.399999999999999</v>
      </c>
      <c r="CD1814">
        <v>0</v>
      </c>
      <c r="CE1814">
        <v>0</v>
      </c>
      <c r="CF1814">
        <v>9.5</v>
      </c>
      <c r="CG1814">
        <v>9.5</v>
      </c>
      <c r="CH1814">
        <v>9.8000000000000007</v>
      </c>
      <c r="CI1814">
        <v>16.399999999999999</v>
      </c>
      <c r="CJ1814">
        <v>15.2</v>
      </c>
      <c r="CK1814">
        <v>10</v>
      </c>
      <c r="CL1814">
        <v>5</v>
      </c>
      <c r="CM1814">
        <v>12.3</v>
      </c>
      <c r="CN1814">
        <v>12.7</v>
      </c>
      <c r="CO1814">
        <v>9.2412974849049298E-2</v>
      </c>
      <c r="CP1814">
        <v>6.20537415575537E-2</v>
      </c>
      <c r="CQ1814">
        <v>0.40191113230234199</v>
      </c>
      <c r="CR1814">
        <v>0.89087633813215195</v>
      </c>
      <c r="CS1814">
        <v>-0.107085386912029</v>
      </c>
      <c r="CT1814">
        <v>-0.25575694343931499</v>
      </c>
      <c r="CU1814">
        <v>0.895436865021771</v>
      </c>
      <c r="CV1814">
        <v>7.1745713551837995E-2</v>
      </c>
      <c r="CW1814">
        <v>0.176463673276575</v>
      </c>
      <c r="CX1814">
        <v>0.54873622928795296</v>
      </c>
      <c r="CY1814">
        <v>1.0363254547119101</v>
      </c>
      <c r="CZ1814">
        <v>0.94899853079656804</v>
      </c>
    </row>
    <row r="1815" spans="1:104" x14ac:dyDescent="0.3">
      <c r="A1815" t="s">
        <v>4721</v>
      </c>
      <c r="B1815" t="s">
        <v>4722</v>
      </c>
      <c r="C1815" s="50">
        <v>0.9584871429562396</v>
      </c>
      <c r="D1815" s="51">
        <v>-6.1169015020727073E-2</v>
      </c>
      <c r="E1815" s="52">
        <v>0.86833169800712984</v>
      </c>
      <c r="F1815" s="53">
        <v>6.1314344988704639E-2</v>
      </c>
      <c r="G1815" s="50">
        <v>0.74672396855009815</v>
      </c>
      <c r="H1815" s="54">
        <v>-0.42135305508418003</v>
      </c>
      <c r="I1815" s="55">
        <v>0.12370270658886509</v>
      </c>
      <c r="J1815" s="56">
        <v>0.907620797996187</v>
      </c>
      <c r="K1815" t="s">
        <v>4723</v>
      </c>
      <c r="L1815" t="s">
        <v>4724</v>
      </c>
      <c r="M1815" s="13">
        <f>IFERROR(IF(SEARCH(M$1,$L1815),1,"no"),"-")</f>
        <v>1</v>
      </c>
      <c r="N1815" s="14" t="str">
        <f>IFERROR(IF(SEARCH(N$1,$L1815),1,"no"),"-")</f>
        <v>-</v>
      </c>
      <c r="O1815" s="14" t="str">
        <f>IFERROR(IF(SEARCH(O$1,$L1815),1,"no"),"-")</f>
        <v>-</v>
      </c>
      <c r="P1815" s="15">
        <v>1299100000</v>
      </c>
      <c r="Q1815" s="16">
        <v>889770000</v>
      </c>
      <c r="R1815" s="16">
        <v>559650000</v>
      </c>
      <c r="S1815" s="16">
        <v>374930000</v>
      </c>
      <c r="T1815" s="17">
        <v>4</v>
      </c>
      <c r="U1815" s="18">
        <v>645950000</v>
      </c>
      <c r="V1815" s="19">
        <v>734680000</v>
      </c>
      <c r="W1815" s="19">
        <v>864710000</v>
      </c>
      <c r="AB1815" s="20">
        <v>3</v>
      </c>
      <c r="AC1815" s="32">
        <v>1151300000</v>
      </c>
      <c r="AD1815" s="33">
        <v>1009400000</v>
      </c>
      <c r="AE1815" s="33">
        <v>964270000</v>
      </c>
      <c r="AF1815" s="34">
        <v>3</v>
      </c>
      <c r="AG1815" s="24">
        <v>565150000</v>
      </c>
      <c r="AH1815" s="24">
        <v>919720000</v>
      </c>
      <c r="AI1815" s="24">
        <v>848620000</v>
      </c>
      <c r="AJ1815" s="25">
        <v>3</v>
      </c>
      <c r="AK1815">
        <v>30.274866104126001</v>
      </c>
      <c r="AL1815">
        <v>29.728857040405298</v>
      </c>
      <c r="AM1815">
        <v>29.059949874877901</v>
      </c>
      <c r="AN1815">
        <v>28.4820461273193</v>
      </c>
      <c r="AO1815">
        <v>29.266847610473601</v>
      </c>
      <c r="AP1815">
        <v>29.452541351318398</v>
      </c>
      <c r="AQ1815">
        <v>29.6876411437988</v>
      </c>
      <c r="AR1815">
        <v>30.1006164550781</v>
      </c>
      <c r="AS1815">
        <v>29.910850524902301</v>
      </c>
      <c r="AT1815">
        <v>29.844861984252901</v>
      </c>
      <c r="AU1815">
        <v>29.074058532714801</v>
      </c>
      <c r="AV1815">
        <v>29.776618957519499</v>
      </c>
      <c r="AW1815">
        <v>29.6605434417725</v>
      </c>
      <c r="AX1815">
        <v>11</v>
      </c>
      <c r="AY1815">
        <v>11</v>
      </c>
      <c r="AZ1815">
        <v>11</v>
      </c>
      <c r="BA1815">
        <v>45.2</v>
      </c>
      <c r="BB1815">
        <v>45.2</v>
      </c>
      <c r="BC1815">
        <v>45.2</v>
      </c>
      <c r="BD1815">
        <v>35.502000000000002</v>
      </c>
      <c r="BE1815">
        <v>0</v>
      </c>
      <c r="BF1815">
        <v>86.561000000000007</v>
      </c>
      <c r="BG1815">
        <v>7342300000</v>
      </c>
      <c r="BH1815">
        <v>75</v>
      </c>
      <c r="BI1815">
        <v>11</v>
      </c>
      <c r="BJ1815">
        <v>11</v>
      </c>
      <c r="BK1815">
        <v>11</v>
      </c>
      <c r="BL1815" t="s">
        <v>4725</v>
      </c>
      <c r="BM1815">
        <v>8</v>
      </c>
      <c r="BN1815">
        <v>9</v>
      </c>
      <c r="BO1815">
        <v>6</v>
      </c>
      <c r="BP1815">
        <v>7</v>
      </c>
      <c r="BQ1815">
        <v>7</v>
      </c>
      <c r="BR1815">
        <v>6</v>
      </c>
      <c r="BS1815">
        <v>9</v>
      </c>
      <c r="BT1815">
        <v>8</v>
      </c>
      <c r="BU1815">
        <v>8</v>
      </c>
      <c r="BV1815">
        <v>9</v>
      </c>
      <c r="BW1815">
        <v>7</v>
      </c>
      <c r="BX1815">
        <v>9</v>
      </c>
      <c r="BY1815">
        <v>8</v>
      </c>
      <c r="BZ1815">
        <v>332</v>
      </c>
      <c r="CA1815">
        <v>332</v>
      </c>
      <c r="CB1815">
        <v>33.4</v>
      </c>
      <c r="CC1815">
        <v>36.1</v>
      </c>
      <c r="CD1815">
        <v>31.3</v>
      </c>
      <c r="CE1815">
        <v>31.9</v>
      </c>
      <c r="CF1815">
        <v>34.9</v>
      </c>
      <c r="CG1815">
        <v>28</v>
      </c>
      <c r="CH1815">
        <v>36.700000000000003</v>
      </c>
      <c r="CI1815">
        <v>33.4</v>
      </c>
      <c r="CJ1815">
        <v>34.299999999999997</v>
      </c>
      <c r="CK1815">
        <v>31.6</v>
      </c>
      <c r="CL1815">
        <v>29.8</v>
      </c>
      <c r="CM1815">
        <v>36.700000000000003</v>
      </c>
      <c r="CN1815">
        <v>33.4</v>
      </c>
      <c r="CO1815">
        <v>0.55352835466632599</v>
      </c>
      <c r="CP1815">
        <v>6.1314344988704701E-2</v>
      </c>
      <c r="CQ1815">
        <v>0.907620797996187</v>
      </c>
      <c r="CR1815">
        <v>0.62186248131539601</v>
      </c>
      <c r="CS1815">
        <v>-0.56567986806233606</v>
      </c>
      <c r="CT1815">
        <v>-1.2122794660998499</v>
      </c>
      <c r="CU1815">
        <v>0.89677910772578895</v>
      </c>
      <c r="CV1815">
        <v>-8.2580248514812396E-2</v>
      </c>
      <c r="CW1815">
        <v>-0.174481945058194</v>
      </c>
      <c r="CX1815">
        <v>0.20441032998565301</v>
      </c>
      <c r="CY1815">
        <v>0.44836934407551998</v>
      </c>
      <c r="CZ1815">
        <v>1.9447348967487399</v>
      </c>
    </row>
    <row r="1816" spans="1:104" x14ac:dyDescent="0.3">
      <c r="A1816" s="127" t="s">
        <v>4709</v>
      </c>
      <c r="B1816" s="127" t="s">
        <v>277</v>
      </c>
      <c r="C1816" s="50">
        <v>0.58278687078390667</v>
      </c>
      <c r="D1816" s="51">
        <v>-0.77895971863165381</v>
      </c>
      <c r="E1816" s="52">
        <v>0.86887120115202288</v>
      </c>
      <c r="F1816" s="53">
        <v>6.1044597285149126E-2</v>
      </c>
      <c r="G1816" s="50">
        <v>0.77008821170809949</v>
      </c>
      <c r="H1816" s="54">
        <v>-0.37690438245029501</v>
      </c>
      <c r="I1816" s="55">
        <v>0.12280871167649766</v>
      </c>
      <c r="J1816" s="56">
        <v>0.91077082457241398</v>
      </c>
      <c r="K1816" s="127" t="s">
        <v>4710</v>
      </c>
      <c r="L1816" s="127" t="s">
        <v>4711</v>
      </c>
      <c r="M1816" s="13" t="str">
        <f>IFERROR(IF(SEARCH(M$1,$L1816),1,"no"),"-")</f>
        <v>-</v>
      </c>
      <c r="N1816" s="14" t="str">
        <f>IFERROR(IF(SEARCH(N$1,$L1816),1,"no"),"-")</f>
        <v>-</v>
      </c>
      <c r="O1816" s="14" t="str">
        <f>IFERROR(IF(SEARCH(O$1,$L1816),1,"no"),"-")</f>
        <v>-</v>
      </c>
      <c r="P1816" s="15">
        <v>512850000</v>
      </c>
      <c r="Q1816" s="16">
        <v>486750000</v>
      </c>
      <c r="S1816" s="16">
        <v>700730000</v>
      </c>
      <c r="T1816" s="17">
        <v>3</v>
      </c>
      <c r="U1816" s="18">
        <v>326830000</v>
      </c>
      <c r="V1816" s="19">
        <v>343230000</v>
      </c>
      <c r="W1816" s="19">
        <v>320870000</v>
      </c>
      <c r="AB1816" s="20">
        <v>3</v>
      </c>
      <c r="AC1816" s="32">
        <v>396960000</v>
      </c>
      <c r="AD1816" s="33">
        <v>552480000</v>
      </c>
      <c r="AE1816" s="33">
        <v>422260000</v>
      </c>
      <c r="AF1816" s="34">
        <v>3</v>
      </c>
      <c r="AG1816" s="24">
        <v>325550000</v>
      </c>
      <c r="AH1816" s="24">
        <v>413860000</v>
      </c>
      <c r="AI1816" s="24">
        <v>316920000</v>
      </c>
      <c r="AJ1816" s="25">
        <v>3</v>
      </c>
      <c r="AK1816">
        <v>28.933961868286101</v>
      </c>
      <c r="AL1816">
        <v>28.858606338501001</v>
      </c>
      <c r="AM1816">
        <v>25.223264694213899</v>
      </c>
      <c r="AN1816">
        <v>29.384283065795898</v>
      </c>
      <c r="AO1816">
        <v>28.2839660644531</v>
      </c>
      <c r="AP1816">
        <v>28.354600906372099</v>
      </c>
      <c r="AQ1816">
        <v>28.2574138641357</v>
      </c>
      <c r="AR1816">
        <v>28.564418792724599</v>
      </c>
      <c r="AS1816">
        <v>29.041347503662099</v>
      </c>
      <c r="AT1816">
        <v>28.653556823730501</v>
      </c>
      <c r="AU1816">
        <v>28.278303146362301</v>
      </c>
      <c r="AV1816">
        <v>28.624567031860401</v>
      </c>
      <c r="AW1816">
        <v>28.239543914794901</v>
      </c>
      <c r="AX1816">
        <v>12</v>
      </c>
      <c r="AY1816">
        <v>12</v>
      </c>
      <c r="AZ1816">
        <v>12</v>
      </c>
      <c r="BA1816">
        <v>38.299999999999997</v>
      </c>
      <c r="BB1816">
        <v>38.299999999999997</v>
      </c>
      <c r="BC1816">
        <v>38.299999999999997</v>
      </c>
      <c r="BD1816">
        <v>46.514000000000003</v>
      </c>
      <c r="BE1816">
        <v>0</v>
      </c>
      <c r="BF1816">
        <v>41.668999999999997</v>
      </c>
      <c r="BG1816">
        <v>3650800000</v>
      </c>
      <c r="BH1816">
        <v>54</v>
      </c>
      <c r="BI1816">
        <v>12</v>
      </c>
      <c r="BJ1816">
        <v>12</v>
      </c>
      <c r="BK1816">
        <v>12</v>
      </c>
      <c r="BL1816" t="s">
        <v>4712</v>
      </c>
      <c r="BM1816">
        <v>8</v>
      </c>
      <c r="BN1816">
        <v>8</v>
      </c>
      <c r="BO1816">
        <v>3</v>
      </c>
      <c r="BP1816">
        <v>4</v>
      </c>
      <c r="BQ1816">
        <v>6</v>
      </c>
      <c r="BR1816">
        <v>8</v>
      </c>
      <c r="BS1816">
        <v>7</v>
      </c>
      <c r="BT1816">
        <v>7</v>
      </c>
      <c r="BU1816">
        <v>6</v>
      </c>
      <c r="BV1816">
        <v>8</v>
      </c>
      <c r="BW1816">
        <v>6</v>
      </c>
      <c r="BX1816">
        <v>7</v>
      </c>
      <c r="BY1816">
        <v>7</v>
      </c>
      <c r="BZ1816">
        <v>407</v>
      </c>
      <c r="CA1816">
        <v>407</v>
      </c>
      <c r="CB1816">
        <v>24.1</v>
      </c>
      <c r="CC1816">
        <v>27.8</v>
      </c>
      <c r="CD1816">
        <v>6.9</v>
      </c>
      <c r="CE1816">
        <v>7.9</v>
      </c>
      <c r="CF1816">
        <v>17.2</v>
      </c>
      <c r="CG1816">
        <v>31.9</v>
      </c>
      <c r="CH1816">
        <v>20.100000000000001</v>
      </c>
      <c r="CI1816">
        <v>27</v>
      </c>
      <c r="CJ1816">
        <v>21.1</v>
      </c>
      <c r="CK1816">
        <v>27.8</v>
      </c>
      <c r="CL1816">
        <v>23.8</v>
      </c>
      <c r="CM1816">
        <v>23.8</v>
      </c>
      <c r="CN1816">
        <v>26.3</v>
      </c>
      <c r="CO1816">
        <v>0.22586139476802899</v>
      </c>
      <c r="CP1816">
        <v>6.1044597285149098E-2</v>
      </c>
      <c r="CQ1816">
        <v>0.91077082457241398</v>
      </c>
      <c r="CR1816">
        <v>0.76514761279018795</v>
      </c>
      <c r="CS1816">
        <v>-0.65307871500651204</v>
      </c>
      <c r="CT1816">
        <v>-0.56817411752114799</v>
      </c>
      <c r="CU1816">
        <v>0.89714720812182702</v>
      </c>
      <c r="CV1816">
        <v>-0.198631286621094</v>
      </c>
      <c r="CW1816">
        <v>-0.17375833199028501</v>
      </c>
      <c r="CX1816">
        <v>0.20349604031677501</v>
      </c>
      <c r="CY1816">
        <v>0.37230300903320301</v>
      </c>
      <c r="CZ1816">
        <v>1.95105267208845</v>
      </c>
    </row>
    <row r="1817" spans="1:104" x14ac:dyDescent="0.3">
      <c r="A1817" t="s">
        <v>6450</v>
      </c>
      <c r="B1817" t="s">
        <v>136</v>
      </c>
      <c r="C1817" s="50">
        <v>0.92555233184508146</v>
      </c>
      <c r="D1817" s="51">
        <v>-0.11161353076780677</v>
      </c>
      <c r="E1817" s="52">
        <v>0.87086964201823513</v>
      </c>
      <c r="F1817" s="53">
        <v>6.0046848424158042E-2</v>
      </c>
      <c r="G1817" s="50">
        <v>0.88556578317350498</v>
      </c>
      <c r="H1817" s="54">
        <v>-0.17532861508899938</v>
      </c>
      <c r="I1817" s="55">
        <v>0.40797707482503137</v>
      </c>
      <c r="J1817" s="56">
        <v>0.38936424023539801</v>
      </c>
      <c r="K1817" t="s">
        <v>459</v>
      </c>
      <c r="L1817" t="s">
        <v>460</v>
      </c>
      <c r="M1817" s="13" t="str">
        <f>IFERROR(IF(SEARCH(M$1,$L1817),1,"no"),"-")</f>
        <v>-</v>
      </c>
      <c r="N1817" s="14" t="str">
        <f>IFERROR(IF(SEARCH(N$1,$L1817),1,"no"),"-")</f>
        <v>-</v>
      </c>
      <c r="O1817" s="14" t="str">
        <f>IFERROR(IF(SEARCH(O$1,$L1817),1,"no"),"-")</f>
        <v>-</v>
      </c>
      <c r="P1817" s="15">
        <v>129580000</v>
      </c>
      <c r="Q1817" s="16">
        <v>55486000</v>
      </c>
      <c r="R1817" s="16">
        <v>102330000</v>
      </c>
      <c r="S1817" s="16">
        <v>111730000</v>
      </c>
      <c r="T1817" s="17">
        <v>4</v>
      </c>
      <c r="U1817" s="18">
        <v>110200000</v>
      </c>
      <c r="V1817" s="19">
        <v>79247000</v>
      </c>
      <c r="W1817" s="19">
        <v>87612000</v>
      </c>
      <c r="AB1817" s="20">
        <v>3</v>
      </c>
      <c r="AC1817" s="32">
        <v>40306000</v>
      </c>
      <c r="AD1817" s="33">
        <v>98157000</v>
      </c>
      <c r="AE1817" s="33">
        <v>85006000</v>
      </c>
      <c r="AF1817" s="34">
        <v>3</v>
      </c>
      <c r="AG1817" s="24">
        <v>55169000</v>
      </c>
      <c r="AH1817" s="24">
        <v>76762000</v>
      </c>
      <c r="AJ1817" s="25">
        <v>2</v>
      </c>
      <c r="AK1817">
        <v>26.949268341064499</v>
      </c>
      <c r="AL1817">
        <v>25.725620269775401</v>
      </c>
      <c r="AM1817">
        <v>26.6086540222168</v>
      </c>
      <c r="AN1817">
        <v>26.7354412078857</v>
      </c>
      <c r="AO1817">
        <v>26.715549468994102</v>
      </c>
      <c r="AP1817">
        <v>26.239852905273398</v>
      </c>
      <c r="AQ1817">
        <v>26.3846244812012</v>
      </c>
      <c r="AR1817">
        <v>25.264492034912099</v>
      </c>
      <c r="AS1817">
        <v>26.548587799072301</v>
      </c>
      <c r="AT1817">
        <v>26.341060638427699</v>
      </c>
      <c r="AU1817">
        <v>25.717353820800799</v>
      </c>
      <c r="AV1817">
        <v>26.193889617919901</v>
      </c>
      <c r="AW1817">
        <v>24.371870040893601</v>
      </c>
      <c r="AX1817">
        <v>7</v>
      </c>
      <c r="AY1817">
        <v>7</v>
      </c>
      <c r="AZ1817">
        <v>7</v>
      </c>
      <c r="BA1817">
        <v>19.3</v>
      </c>
      <c r="BB1817">
        <v>19.3</v>
      </c>
      <c r="BC1817">
        <v>19.3</v>
      </c>
      <c r="BD1817">
        <v>51.895000000000003</v>
      </c>
      <c r="BE1817">
        <v>0</v>
      </c>
      <c r="BF1817">
        <v>19.896999999999998</v>
      </c>
      <c r="BG1817">
        <v>737700000</v>
      </c>
      <c r="BH1817">
        <v>25</v>
      </c>
      <c r="BI1817">
        <v>7</v>
      </c>
      <c r="BJ1817">
        <v>7</v>
      </c>
      <c r="BK1817">
        <v>7</v>
      </c>
      <c r="BL1817" t="s">
        <v>6451</v>
      </c>
      <c r="BM1817">
        <v>3</v>
      </c>
      <c r="BN1817">
        <v>3</v>
      </c>
      <c r="BO1817">
        <v>2</v>
      </c>
      <c r="BP1817">
        <v>2</v>
      </c>
      <c r="BQ1817">
        <v>5</v>
      </c>
      <c r="BR1817">
        <v>3</v>
      </c>
      <c r="BS1817">
        <v>2</v>
      </c>
      <c r="BT1817">
        <v>2</v>
      </c>
      <c r="BU1817">
        <v>2</v>
      </c>
      <c r="BV1817">
        <v>3</v>
      </c>
      <c r="BW1817">
        <v>5</v>
      </c>
      <c r="BX1817">
        <v>3</v>
      </c>
      <c r="BY1817">
        <v>2</v>
      </c>
      <c r="BZ1817">
        <v>476</v>
      </c>
      <c r="CA1817">
        <v>476</v>
      </c>
      <c r="CB1817">
        <v>7.1</v>
      </c>
      <c r="CC1817">
        <v>7.6</v>
      </c>
      <c r="CD1817">
        <v>4.8</v>
      </c>
      <c r="CE1817">
        <v>4.8</v>
      </c>
      <c r="CF1817">
        <v>12.6</v>
      </c>
      <c r="CG1817">
        <v>7.1</v>
      </c>
      <c r="CH1817">
        <v>5</v>
      </c>
      <c r="CI1817">
        <v>4.8</v>
      </c>
      <c r="CJ1817">
        <v>4.4000000000000004</v>
      </c>
      <c r="CK1817">
        <v>7.1</v>
      </c>
      <c r="CL1817">
        <v>13.9</v>
      </c>
      <c r="CM1817">
        <v>7.1</v>
      </c>
      <c r="CN1817">
        <v>4.8</v>
      </c>
      <c r="CO1817">
        <v>0.43152115541337699</v>
      </c>
      <c r="CP1817">
        <v>6.0046848424158E-2</v>
      </c>
      <c r="CQ1817">
        <v>0.38936424023539801</v>
      </c>
      <c r="CR1817">
        <v>0.655687164179104</v>
      </c>
      <c r="CS1817">
        <v>0.45336580276489302</v>
      </c>
      <c r="CT1817">
        <v>0.98415096542857206</v>
      </c>
      <c r="CU1817">
        <v>0.89831860970311395</v>
      </c>
      <c r="CV1817">
        <v>5.8070341746013603E-2</v>
      </c>
      <c r="CW1817">
        <v>0.171078848243815</v>
      </c>
      <c r="CX1817">
        <v>0.56328786536758202</v>
      </c>
      <c r="CY1817">
        <v>0.623675664265949</v>
      </c>
      <c r="CZ1817">
        <v>0.92357620139386898</v>
      </c>
    </row>
    <row r="1818" spans="1:104" x14ac:dyDescent="0.3">
      <c r="A1818" t="s">
        <v>5247</v>
      </c>
      <c r="B1818" t="s">
        <v>3978</v>
      </c>
      <c r="C1818" s="50">
        <v>1.009267953066217</v>
      </c>
      <c r="D1818" s="51">
        <v>1.3309250003198044E-2</v>
      </c>
      <c r="E1818" s="52">
        <v>0.870956031189416</v>
      </c>
      <c r="F1818" s="53">
        <v>6.0003769095442298E-2</v>
      </c>
      <c r="G1818" s="50">
        <v>0.92599039197939148</v>
      </c>
      <c r="H1818" s="54">
        <v>-0.11093087064115648</v>
      </c>
      <c r="I1818" s="55">
        <v>0.19671732238992989</v>
      </c>
      <c r="J1818" s="56">
        <v>0.70615739561130886</v>
      </c>
      <c r="K1818" t="s">
        <v>5248</v>
      </c>
      <c r="L1818" t="s">
        <v>5249</v>
      </c>
      <c r="M1818" s="13" t="str">
        <f>IFERROR(IF(SEARCH(M$1,$L1818),1,"no"),"-")</f>
        <v>-</v>
      </c>
      <c r="N1818" s="14" t="str">
        <f>IFERROR(IF(SEARCH(N$1,$L1818),1,"no"),"-")</f>
        <v>-</v>
      </c>
      <c r="O1818" s="14" t="str">
        <f>IFERROR(IF(SEARCH(O$1,$L1818),1,"no"),"-")</f>
        <v>-</v>
      </c>
      <c r="P1818" s="15">
        <v>1341300000</v>
      </c>
      <c r="Q1818" s="16">
        <v>1330000000</v>
      </c>
      <c r="R1818" s="16">
        <v>1315300000</v>
      </c>
      <c r="S1818" s="16">
        <v>1232100000</v>
      </c>
      <c r="T1818" s="17">
        <v>4</v>
      </c>
      <c r="U1818" s="18">
        <v>1206600000</v>
      </c>
      <c r="V1818" s="19">
        <v>1413600000</v>
      </c>
      <c r="W1818" s="19">
        <v>1330100000</v>
      </c>
      <c r="AB1818" s="20">
        <v>3</v>
      </c>
      <c r="AC1818" s="32">
        <v>1462200000</v>
      </c>
      <c r="AD1818" s="33">
        <v>1325500000</v>
      </c>
      <c r="AE1818" s="33">
        <v>1521200000</v>
      </c>
      <c r="AF1818" s="34">
        <v>3</v>
      </c>
      <c r="AG1818" s="24">
        <v>1276800000</v>
      </c>
      <c r="AH1818" s="24">
        <v>1313700000</v>
      </c>
      <c r="AI1818" s="24">
        <v>1399500000</v>
      </c>
      <c r="AJ1818" s="25">
        <v>3</v>
      </c>
      <c r="AK1818">
        <v>30.3209838867188</v>
      </c>
      <c r="AL1818">
        <v>30.308778762817401</v>
      </c>
      <c r="AM1818">
        <v>30.29274559021</v>
      </c>
      <c r="AN1818">
        <v>30.198472976684599</v>
      </c>
      <c r="AO1818">
        <v>30.168300628662099</v>
      </c>
      <c r="AP1818">
        <v>30.396726608276399</v>
      </c>
      <c r="AQ1818">
        <v>30.308887481689499</v>
      </c>
      <c r="AR1818">
        <v>30.445493698120099</v>
      </c>
      <c r="AS1818">
        <v>30.303890228271499</v>
      </c>
      <c r="AT1818">
        <v>30.5025634765625</v>
      </c>
      <c r="AU1818">
        <v>30.249885559081999</v>
      </c>
      <c r="AV1818">
        <v>30.290988922119102</v>
      </c>
      <c r="AW1818">
        <v>30.382265090942401</v>
      </c>
      <c r="AX1818">
        <v>15</v>
      </c>
      <c r="AY1818">
        <v>15</v>
      </c>
      <c r="AZ1818">
        <v>15</v>
      </c>
      <c r="BA1818">
        <v>46.4</v>
      </c>
      <c r="BB1818">
        <v>46.4</v>
      </c>
      <c r="BC1818">
        <v>46.4</v>
      </c>
      <c r="BD1818">
        <v>33.47</v>
      </c>
      <c r="BE1818">
        <v>0</v>
      </c>
      <c r="BF1818">
        <v>135.12</v>
      </c>
      <c r="BG1818">
        <v>12033000000</v>
      </c>
      <c r="BH1818">
        <v>133</v>
      </c>
      <c r="BI1818">
        <v>15</v>
      </c>
      <c r="BJ1818">
        <v>15</v>
      </c>
      <c r="BK1818">
        <v>15</v>
      </c>
      <c r="BL1818" t="s">
        <v>5250</v>
      </c>
      <c r="BM1818">
        <v>12</v>
      </c>
      <c r="BN1818">
        <v>13</v>
      </c>
      <c r="BO1818">
        <v>10</v>
      </c>
      <c r="BP1818">
        <v>9</v>
      </c>
      <c r="BQ1818">
        <v>14</v>
      </c>
      <c r="BR1818">
        <v>10</v>
      </c>
      <c r="BS1818">
        <v>9</v>
      </c>
      <c r="BT1818">
        <v>11</v>
      </c>
      <c r="BU1818">
        <v>12</v>
      </c>
      <c r="BV1818">
        <v>11</v>
      </c>
      <c r="BW1818">
        <v>9</v>
      </c>
      <c r="BX1818">
        <v>10</v>
      </c>
      <c r="BY1818">
        <v>13</v>
      </c>
      <c r="BZ1818">
        <v>280</v>
      </c>
      <c r="CA1818">
        <v>280</v>
      </c>
      <c r="CB1818">
        <v>40.700000000000003</v>
      </c>
      <c r="CC1818">
        <v>41.1</v>
      </c>
      <c r="CD1818">
        <v>33.6</v>
      </c>
      <c r="CE1818">
        <v>32.9</v>
      </c>
      <c r="CF1818">
        <v>45.7</v>
      </c>
      <c r="CG1818">
        <v>31.4</v>
      </c>
      <c r="CH1818">
        <v>35</v>
      </c>
      <c r="CI1818">
        <v>38.9</v>
      </c>
      <c r="CJ1818">
        <v>40.4</v>
      </c>
      <c r="CK1818">
        <v>37.1</v>
      </c>
      <c r="CL1818">
        <v>31.4</v>
      </c>
      <c r="CM1818">
        <v>33.200000000000003</v>
      </c>
      <c r="CN1818">
        <v>42.9</v>
      </c>
      <c r="CO1818">
        <v>1.1604222212851101</v>
      </c>
      <c r="CP1818">
        <v>6.0003769095442298E-2</v>
      </c>
      <c r="CQ1818">
        <v>0.70615739561130897</v>
      </c>
      <c r="CR1818">
        <v>0.723970479704797</v>
      </c>
      <c r="CS1818">
        <v>-0.13707049687703299</v>
      </c>
      <c r="CT1818">
        <v>-2.3075766460429401</v>
      </c>
      <c r="CU1818">
        <v>0.89817734346724598</v>
      </c>
      <c r="CV1818">
        <v>-1.1059602101642699E-2</v>
      </c>
      <c r="CW1818">
        <v>-0.17096305195514899</v>
      </c>
      <c r="CX1818">
        <v>0.29762311860325102</v>
      </c>
      <c r="CY1818">
        <v>0.10960261027018001</v>
      </c>
      <c r="CZ1818">
        <v>1.54722622945625</v>
      </c>
    </row>
    <row r="1819" spans="1:104" x14ac:dyDescent="0.3">
      <c r="A1819" t="s">
        <v>7383</v>
      </c>
      <c r="B1819" t="s">
        <v>7384</v>
      </c>
      <c r="C1819" s="50">
        <v>1.1466813176536601</v>
      </c>
      <c r="D1819" s="51">
        <v>0.19746449743695602</v>
      </c>
      <c r="E1819" s="52">
        <v>0.87195444548026457</v>
      </c>
      <c r="F1819" s="53">
        <v>5.9506203821261899E-2</v>
      </c>
      <c r="G1819" s="50">
        <v>0.96242741166613699</v>
      </c>
      <c r="H1819" s="54">
        <v>-5.5250361234955692E-2</v>
      </c>
      <c r="I1819" s="55">
        <v>0.70819247530254759</v>
      </c>
      <c r="J1819" s="56">
        <v>0.14984869202572298</v>
      </c>
      <c r="K1819" t="s">
        <v>7385</v>
      </c>
      <c r="L1819" t="s">
        <v>7386</v>
      </c>
      <c r="M1819" s="13" t="str">
        <f>IFERROR(IF(SEARCH(M$1,$L1819),1,"no"),"-")</f>
        <v>-</v>
      </c>
      <c r="N1819" s="14" t="str">
        <f>IFERROR(IF(SEARCH(N$1,$L1819),1,"no"),"-")</f>
        <v>-</v>
      </c>
      <c r="O1819" s="14" t="str">
        <f>IFERROR(IF(SEARCH(O$1,$L1819),1,"no"),"-")</f>
        <v>-</v>
      </c>
      <c r="P1819" s="15">
        <v>218800000</v>
      </c>
      <c r="Q1819" s="16">
        <v>208930000</v>
      </c>
      <c r="T1819" s="17">
        <v>2</v>
      </c>
      <c r="U1819" s="18">
        <v>229760000</v>
      </c>
      <c r="W1819" s="19">
        <v>260710000</v>
      </c>
      <c r="AB1819" s="20">
        <v>2</v>
      </c>
      <c r="AC1819" s="32">
        <v>236680000</v>
      </c>
      <c r="AD1819" s="33">
        <v>201930000</v>
      </c>
      <c r="AE1819" s="33">
        <v>253650000</v>
      </c>
      <c r="AF1819" s="34">
        <v>3</v>
      </c>
      <c r="AG1819" s="24">
        <v>209660000</v>
      </c>
      <c r="AH1819" s="24">
        <v>252980000</v>
      </c>
      <c r="AI1819" s="24">
        <v>203610000</v>
      </c>
      <c r="AJ1819" s="25">
        <v>3</v>
      </c>
      <c r="AK1819">
        <v>27.7050380706787</v>
      </c>
      <c r="AL1819">
        <v>27.638444900512699</v>
      </c>
      <c r="AM1819">
        <v>25.664434432983398</v>
      </c>
      <c r="AN1819">
        <v>25.518133163452099</v>
      </c>
      <c r="AO1819">
        <v>27.7755527496338</v>
      </c>
      <c r="AP1819">
        <v>24.734878540039102</v>
      </c>
      <c r="AQ1819">
        <v>27.957870483398398</v>
      </c>
      <c r="AR1819">
        <v>27.818363189697301</v>
      </c>
      <c r="AS1819">
        <v>27.589279174804702</v>
      </c>
      <c r="AT1819">
        <v>27.9182643890381</v>
      </c>
      <c r="AU1819">
        <v>27.643476486206101</v>
      </c>
      <c r="AV1819">
        <v>27.9144477844238</v>
      </c>
      <c r="AW1819">
        <v>27.601232528686499</v>
      </c>
      <c r="AX1819">
        <v>10</v>
      </c>
      <c r="AY1819">
        <v>10</v>
      </c>
      <c r="AZ1819">
        <v>10</v>
      </c>
      <c r="BA1819">
        <v>34.799999999999997</v>
      </c>
      <c r="BB1819">
        <v>34.799999999999997</v>
      </c>
      <c r="BC1819">
        <v>34.799999999999997</v>
      </c>
      <c r="BD1819">
        <v>36.491999999999997</v>
      </c>
      <c r="BE1819">
        <v>0</v>
      </c>
      <c r="BF1819">
        <v>39.363</v>
      </c>
      <c r="BG1819">
        <v>1813100000</v>
      </c>
      <c r="BH1819">
        <v>30</v>
      </c>
      <c r="BI1819">
        <v>10</v>
      </c>
      <c r="BJ1819">
        <v>10</v>
      </c>
      <c r="BK1819">
        <v>10</v>
      </c>
      <c r="BL1819" t="s">
        <v>7387</v>
      </c>
      <c r="BM1819">
        <v>4</v>
      </c>
      <c r="BN1819">
        <v>3</v>
      </c>
      <c r="BO1819">
        <v>4</v>
      </c>
      <c r="BP1819">
        <v>4</v>
      </c>
      <c r="BQ1819">
        <v>3</v>
      </c>
      <c r="BR1819">
        <v>1</v>
      </c>
      <c r="BS1819">
        <v>2</v>
      </c>
      <c r="BT1819">
        <v>3</v>
      </c>
      <c r="BU1819">
        <v>2</v>
      </c>
      <c r="BV1819">
        <v>3</v>
      </c>
      <c r="BW1819">
        <v>5</v>
      </c>
      <c r="BX1819">
        <v>3</v>
      </c>
      <c r="BY1819">
        <v>3</v>
      </c>
      <c r="BZ1819">
        <v>325</v>
      </c>
      <c r="CA1819">
        <v>325</v>
      </c>
      <c r="CB1819">
        <v>14.8</v>
      </c>
      <c r="CC1819">
        <v>10.5</v>
      </c>
      <c r="CD1819">
        <v>10.8</v>
      </c>
      <c r="CE1819">
        <v>10.8</v>
      </c>
      <c r="CF1819">
        <v>10.5</v>
      </c>
      <c r="CG1819">
        <v>2.2000000000000002</v>
      </c>
      <c r="CH1819">
        <v>8</v>
      </c>
      <c r="CI1819">
        <v>11.1</v>
      </c>
      <c r="CJ1819">
        <v>8.3000000000000007</v>
      </c>
      <c r="CK1819">
        <v>10.5</v>
      </c>
      <c r="CL1819">
        <v>16.600000000000001</v>
      </c>
      <c r="CM1819">
        <v>15.1</v>
      </c>
      <c r="CN1819">
        <v>15.1</v>
      </c>
      <c r="CO1819">
        <v>0.76647420413568002</v>
      </c>
      <c r="CP1819">
        <v>5.9506203821261899E-2</v>
      </c>
      <c r="CQ1819">
        <v>0.14984869202572301</v>
      </c>
      <c r="CR1819">
        <v>0.66253886010362695</v>
      </c>
      <c r="CS1819">
        <v>-1.14378960927327</v>
      </c>
      <c r="CT1819">
        <v>-1.5967583199665201</v>
      </c>
      <c r="CU1819">
        <v>0.899179450072359</v>
      </c>
      <c r="CV1819">
        <v>-0.19125461578369099</v>
      </c>
      <c r="CW1819">
        <v>-0.169624972570878</v>
      </c>
      <c r="CX1819">
        <v>0.84313636363636402</v>
      </c>
      <c r="CY1819">
        <v>5.55833180745431E-2</v>
      </c>
      <c r="CZ1819">
        <v>0.40206703777671499</v>
      </c>
    </row>
    <row r="1820" spans="1:104" x14ac:dyDescent="0.3">
      <c r="A1820" t="s">
        <v>7250</v>
      </c>
      <c r="B1820" t="s">
        <v>7251</v>
      </c>
      <c r="C1820" s="50">
        <v>0.9459697052981616</v>
      </c>
      <c r="D1820" s="51">
        <v>-8.0134112925168685E-2</v>
      </c>
      <c r="E1820" s="52">
        <v>0.87213028947025328</v>
      </c>
      <c r="F1820" s="53">
        <v>5.9418630008755725E-2</v>
      </c>
      <c r="G1820" s="50">
        <v>1.0958594995294886</v>
      </c>
      <c r="H1820" s="54">
        <v>0.132062841797012</v>
      </c>
      <c r="I1820" s="55">
        <v>0.65631100255272212</v>
      </c>
      <c r="J1820" s="56">
        <v>0.182890315066738</v>
      </c>
      <c r="K1820" t="s">
        <v>500</v>
      </c>
      <c r="L1820" t="s">
        <v>501</v>
      </c>
      <c r="M1820" s="13" t="str">
        <f>IFERROR(IF(SEARCH(M$1,$L1820),1,"no"),"-")</f>
        <v>-</v>
      </c>
      <c r="N1820" s="14" t="str">
        <f>IFERROR(IF(SEARCH(N$1,$L1820),1,"no"),"-")</f>
        <v>-</v>
      </c>
      <c r="O1820" s="14" t="str">
        <f>IFERROR(IF(SEARCH(O$1,$L1820),1,"no"),"-")</f>
        <v>-</v>
      </c>
      <c r="P1820" s="15">
        <v>365900000</v>
      </c>
      <c r="Q1820" s="16">
        <v>293780000</v>
      </c>
      <c r="R1820" s="16">
        <v>464940000</v>
      </c>
      <c r="S1820" s="16">
        <v>585470000</v>
      </c>
      <c r="T1820" s="17">
        <v>4</v>
      </c>
      <c r="U1820" s="18">
        <v>322790000</v>
      </c>
      <c r="V1820" s="19">
        <v>439550000</v>
      </c>
      <c r="W1820" s="19">
        <v>450930000</v>
      </c>
      <c r="AB1820" s="20">
        <v>3</v>
      </c>
      <c r="AC1820" s="32">
        <v>367380000</v>
      </c>
      <c r="AD1820" s="33">
        <v>310090000</v>
      </c>
      <c r="AE1820" s="33">
        <v>363950000</v>
      </c>
      <c r="AF1820" s="34">
        <v>3</v>
      </c>
      <c r="AG1820" s="24">
        <v>281980000</v>
      </c>
      <c r="AH1820" s="24">
        <v>458100000</v>
      </c>
      <c r="AI1820" s="24">
        <v>401170000</v>
      </c>
      <c r="AJ1820" s="25">
        <v>3</v>
      </c>
      <c r="AK1820">
        <v>28.446874618530298</v>
      </c>
      <c r="AL1820">
        <v>28.130161285400401</v>
      </c>
      <c r="AM1820">
        <v>28.7924690246582</v>
      </c>
      <c r="AN1820">
        <v>29.125020980835</v>
      </c>
      <c r="AO1820">
        <v>28.266019821166999</v>
      </c>
      <c r="AP1820">
        <v>28.711452484130898</v>
      </c>
      <c r="AQ1820">
        <v>28.748327255248999</v>
      </c>
      <c r="AR1820">
        <v>28.4526977539063</v>
      </c>
      <c r="AS1820">
        <v>28.2081108093262</v>
      </c>
      <c r="AT1820">
        <v>28.439165115356399</v>
      </c>
      <c r="AU1820">
        <v>28.071018218994102</v>
      </c>
      <c r="AV1820">
        <v>28.7710876464844</v>
      </c>
      <c r="AW1820">
        <v>28.579637527465799</v>
      </c>
      <c r="AX1820">
        <v>27</v>
      </c>
      <c r="AY1820">
        <v>26</v>
      </c>
      <c r="AZ1820">
        <v>22</v>
      </c>
      <c r="BA1820">
        <v>17.399999999999999</v>
      </c>
      <c r="BB1820">
        <v>16.8</v>
      </c>
      <c r="BC1820">
        <v>14.8</v>
      </c>
      <c r="BD1820">
        <v>228.84</v>
      </c>
      <c r="BE1820">
        <v>0</v>
      </c>
      <c r="BF1820">
        <v>87.174999999999997</v>
      </c>
      <c r="BG1820">
        <v>3363000000</v>
      </c>
      <c r="BH1820">
        <v>108</v>
      </c>
      <c r="BI1820">
        <v>27</v>
      </c>
      <c r="BJ1820">
        <v>26</v>
      </c>
      <c r="BK1820">
        <v>22</v>
      </c>
      <c r="BL1820" t="s">
        <v>7252</v>
      </c>
      <c r="BM1820">
        <v>13</v>
      </c>
      <c r="BN1820">
        <v>14</v>
      </c>
      <c r="BO1820">
        <v>3</v>
      </c>
      <c r="BP1820">
        <v>6</v>
      </c>
      <c r="BQ1820">
        <v>17</v>
      </c>
      <c r="BR1820">
        <v>14</v>
      </c>
      <c r="BS1820">
        <v>17</v>
      </c>
      <c r="BT1820">
        <v>15</v>
      </c>
      <c r="BU1820">
        <v>11</v>
      </c>
      <c r="BV1820">
        <v>10</v>
      </c>
      <c r="BW1820">
        <v>12</v>
      </c>
      <c r="BX1820">
        <v>16</v>
      </c>
      <c r="BY1820">
        <v>16</v>
      </c>
      <c r="BZ1820">
        <v>2059</v>
      </c>
      <c r="CA1820">
        <v>2059</v>
      </c>
      <c r="CB1820">
        <v>8.6</v>
      </c>
      <c r="CC1820">
        <v>9.6</v>
      </c>
      <c r="CD1820">
        <v>2.1</v>
      </c>
      <c r="CE1820">
        <v>4.5</v>
      </c>
      <c r="CF1820">
        <v>11.5</v>
      </c>
      <c r="CG1820">
        <v>10.4</v>
      </c>
      <c r="CH1820">
        <v>11.6</v>
      </c>
      <c r="CI1820">
        <v>9.6</v>
      </c>
      <c r="CJ1820">
        <v>7.2</v>
      </c>
      <c r="CK1820">
        <v>7.4</v>
      </c>
      <c r="CL1820">
        <v>7.9</v>
      </c>
      <c r="CM1820">
        <v>11.1</v>
      </c>
      <c r="CN1820">
        <v>10.5</v>
      </c>
      <c r="CO1820">
        <v>0.42800874670760403</v>
      </c>
      <c r="CP1820">
        <v>5.9418630008755698E-2</v>
      </c>
      <c r="CQ1820">
        <v>0.182890315066738</v>
      </c>
      <c r="CR1820">
        <v>0.65481420118343203</v>
      </c>
      <c r="CS1820">
        <v>0.25697358449300001</v>
      </c>
      <c r="CT1820">
        <v>0.97743745848417396</v>
      </c>
      <c r="CU1820">
        <v>0.89908282097649195</v>
      </c>
      <c r="CV1820">
        <v>4.8364957173664201E-2</v>
      </c>
      <c r="CW1820">
        <v>0.16938934325994001</v>
      </c>
      <c r="CX1820">
        <v>0.80451714285714304</v>
      </c>
      <c r="CY1820">
        <v>-0.10725657145182101</v>
      </c>
      <c r="CZ1820">
        <v>-0.47997646803181299</v>
      </c>
    </row>
    <row r="1821" spans="1:104" x14ac:dyDescent="0.3">
      <c r="A1821" t="s">
        <v>6728</v>
      </c>
      <c r="B1821" t="s">
        <v>1159</v>
      </c>
      <c r="C1821" s="50">
        <v>0.83337267041276708</v>
      </c>
      <c r="D1821" s="51">
        <v>-0.26296630574978969</v>
      </c>
      <c r="E1821" s="52">
        <v>0.87240673021308857</v>
      </c>
      <c r="F1821" s="53">
        <v>5.9280992700017771E-2</v>
      </c>
      <c r="G1821" s="50">
        <v>1.0212498527043481</v>
      </c>
      <c r="H1821" s="54">
        <v>3.0335870289958124E-2</v>
      </c>
      <c r="I1821" s="55">
        <v>0.48347555096260159</v>
      </c>
      <c r="J1821" s="56">
        <v>0.31562548300910798</v>
      </c>
      <c r="K1821" t="s">
        <v>6729</v>
      </c>
      <c r="L1821" t="s">
        <v>6730</v>
      </c>
      <c r="M1821" s="13" t="str">
        <f>IFERROR(IF(SEARCH(M$1,$L1821),1,"no"),"-")</f>
        <v>-</v>
      </c>
      <c r="N1821" s="14">
        <f>IFERROR(IF(SEARCH(N$1,$L1821),1,"no"),"-")</f>
        <v>1</v>
      </c>
      <c r="O1821" s="14" t="str">
        <f>IFERROR(IF(SEARCH(O$1,$L1821),1,"no"),"-")</f>
        <v>-</v>
      </c>
      <c r="P1821" s="15">
        <v>33939000</v>
      </c>
      <c r="R1821" s="16">
        <v>66419000</v>
      </c>
      <c r="S1821" s="16">
        <v>119960000</v>
      </c>
      <c r="T1821" s="17">
        <v>3</v>
      </c>
      <c r="U1821" s="18">
        <v>38824000</v>
      </c>
      <c r="V1821" s="19">
        <v>69208000</v>
      </c>
      <c r="W1821" s="19">
        <v>75575000</v>
      </c>
      <c r="AB1821" s="20">
        <v>3</v>
      </c>
      <c r="AC1821" s="32">
        <v>60438000</v>
      </c>
      <c r="AD1821" s="33">
        <v>46488000</v>
      </c>
      <c r="AE1821" s="33">
        <v>45828000</v>
      </c>
      <c r="AF1821" s="34">
        <v>3</v>
      </c>
      <c r="AG1821" s="24">
        <v>48783000</v>
      </c>
      <c r="AI1821" s="24">
        <v>55217000</v>
      </c>
      <c r="AJ1821" s="25">
        <v>2</v>
      </c>
      <c r="AK1821">
        <v>25.016441345214801</v>
      </c>
      <c r="AL1821">
        <v>25.740993499755898</v>
      </c>
      <c r="AM1821">
        <v>25.985092163085898</v>
      </c>
      <c r="AN1821">
        <v>26.837978363037099</v>
      </c>
      <c r="AO1821">
        <v>25.210445404052699</v>
      </c>
      <c r="AP1821">
        <v>26.044435501098601</v>
      </c>
      <c r="AQ1821">
        <v>26.1714057922363</v>
      </c>
      <c r="AR1821">
        <v>25.848953247070298</v>
      </c>
      <c r="AS1821">
        <v>25.470354080200199</v>
      </c>
      <c r="AT1821">
        <v>25.4497261047363</v>
      </c>
      <c r="AU1821">
        <v>25.539875030517599</v>
      </c>
      <c r="AV1821">
        <v>24.779994964599599</v>
      </c>
      <c r="AW1821">
        <v>25.7186088562012</v>
      </c>
      <c r="AX1821">
        <v>3</v>
      </c>
      <c r="AY1821">
        <v>3</v>
      </c>
      <c r="AZ1821">
        <v>3</v>
      </c>
      <c r="BA1821">
        <v>11.6</v>
      </c>
      <c r="BB1821">
        <v>11.6</v>
      </c>
      <c r="BC1821">
        <v>11.6</v>
      </c>
      <c r="BD1821">
        <v>34.683</v>
      </c>
      <c r="BE1821">
        <v>0</v>
      </c>
      <c r="BF1821">
        <v>5.3860999999999999</v>
      </c>
      <c r="BG1821">
        <v>482230000</v>
      </c>
      <c r="BH1821">
        <v>15</v>
      </c>
      <c r="BI1821">
        <v>3</v>
      </c>
      <c r="BJ1821">
        <v>3</v>
      </c>
      <c r="BK1821">
        <v>3</v>
      </c>
      <c r="BL1821" t="s">
        <v>6731</v>
      </c>
      <c r="BM1821">
        <v>1</v>
      </c>
      <c r="BN1821">
        <v>1</v>
      </c>
      <c r="BO1821">
        <v>2</v>
      </c>
      <c r="BP1821">
        <v>2</v>
      </c>
      <c r="BQ1821">
        <v>2</v>
      </c>
      <c r="BR1821">
        <v>2</v>
      </c>
      <c r="BS1821">
        <v>3</v>
      </c>
      <c r="BT1821">
        <v>1</v>
      </c>
      <c r="BU1821">
        <v>3</v>
      </c>
      <c r="BV1821">
        <v>2</v>
      </c>
      <c r="BW1821">
        <v>2</v>
      </c>
      <c r="BX1821">
        <v>1</v>
      </c>
      <c r="BY1821">
        <v>2</v>
      </c>
      <c r="BZ1821">
        <v>310</v>
      </c>
      <c r="CA1821">
        <v>310</v>
      </c>
      <c r="CB1821">
        <v>3.2</v>
      </c>
      <c r="CC1821">
        <v>6.1</v>
      </c>
      <c r="CD1821">
        <v>5.5</v>
      </c>
      <c r="CE1821">
        <v>5.5</v>
      </c>
      <c r="CF1821">
        <v>5.5</v>
      </c>
      <c r="CG1821">
        <v>5.5</v>
      </c>
      <c r="CH1821">
        <v>11.6</v>
      </c>
      <c r="CI1821">
        <v>3.2</v>
      </c>
      <c r="CJ1821">
        <v>11.6</v>
      </c>
      <c r="CK1821">
        <v>9.4</v>
      </c>
      <c r="CL1821">
        <v>5.5</v>
      </c>
      <c r="CM1821">
        <v>3.2</v>
      </c>
      <c r="CN1821">
        <v>9.4</v>
      </c>
      <c r="CO1821">
        <v>0.272521946159481</v>
      </c>
      <c r="CP1821">
        <v>5.9280992700017798E-2</v>
      </c>
      <c r="CQ1821">
        <v>0.31562548300910798</v>
      </c>
      <c r="CR1821">
        <v>0.73443486410496694</v>
      </c>
      <c r="CS1821">
        <v>0.30544853210449202</v>
      </c>
      <c r="CT1821">
        <v>0.66766514192986404</v>
      </c>
      <c r="CU1821">
        <v>0.89903687635574803</v>
      </c>
      <c r="CV1821">
        <v>8.6364110310871198E-2</v>
      </c>
      <c r="CW1821">
        <v>0.16901893791509101</v>
      </c>
      <c r="CX1821">
        <v>0.64776904176904204</v>
      </c>
      <c r="CY1821">
        <v>0.243518193562824</v>
      </c>
      <c r="CZ1821">
        <v>0.77146532056162198</v>
      </c>
    </row>
    <row r="1822" spans="1:104" x14ac:dyDescent="0.3">
      <c r="A1822" t="s">
        <v>1721</v>
      </c>
      <c r="B1822" t="s">
        <v>1722</v>
      </c>
      <c r="C1822" s="50">
        <v>1.0230799139384461</v>
      </c>
      <c r="D1822" s="51">
        <v>3.2918840039061592E-2</v>
      </c>
      <c r="E1822" s="52">
        <v>0.87441136958281829</v>
      </c>
      <c r="F1822" s="53">
        <v>5.8284204083310483E-2</v>
      </c>
      <c r="G1822" s="41">
        <v>1.1992690101922561</v>
      </c>
      <c r="H1822" s="43">
        <v>0.26215530857648467</v>
      </c>
      <c r="I1822" s="39">
        <v>9.468546986918942E-3</v>
      </c>
      <c r="J1822" s="40">
        <v>2.02371666133243</v>
      </c>
      <c r="K1822" t="s">
        <v>1723</v>
      </c>
      <c r="L1822" t="s">
        <v>1724</v>
      </c>
      <c r="M1822" s="13" t="str">
        <f>IFERROR(IF(SEARCH(M$1,$L1822),1,"no"),"-")</f>
        <v>-</v>
      </c>
      <c r="N1822" s="14" t="str">
        <f>IFERROR(IF(SEARCH(N$1,$L1822),1,"no"),"-")</f>
        <v>-</v>
      </c>
      <c r="O1822" s="14" t="str">
        <f>IFERROR(IF(SEARCH(O$1,$L1822),1,"no"),"-")</f>
        <v>-</v>
      </c>
      <c r="P1822" s="15">
        <v>928630000</v>
      </c>
      <c r="Q1822" s="16">
        <v>976870000</v>
      </c>
      <c r="R1822" s="16">
        <v>1071800000</v>
      </c>
      <c r="S1822" s="16">
        <v>974910000</v>
      </c>
      <c r="T1822" s="17">
        <v>4</v>
      </c>
      <c r="U1822" s="18">
        <v>987050000</v>
      </c>
      <c r="V1822" s="19">
        <v>853020000</v>
      </c>
      <c r="W1822" s="19">
        <v>1192500000</v>
      </c>
      <c r="AB1822" s="20">
        <v>3</v>
      </c>
      <c r="AC1822" s="32">
        <v>1164300000</v>
      </c>
      <c r="AD1822" s="33">
        <v>1077100000</v>
      </c>
      <c r="AE1822" s="33">
        <v>1123900000</v>
      </c>
      <c r="AF1822" s="34">
        <v>3</v>
      </c>
      <c r="AG1822" s="24">
        <v>1390700000</v>
      </c>
      <c r="AH1822" s="24">
        <v>1261900000</v>
      </c>
      <c r="AI1822" s="24">
        <v>1383300000</v>
      </c>
      <c r="AJ1822" s="25">
        <v>3</v>
      </c>
      <c r="AK1822">
        <v>29.790529251098601</v>
      </c>
      <c r="AL1822">
        <v>29.863592147827099</v>
      </c>
      <c r="AM1822">
        <v>29.997388839721701</v>
      </c>
      <c r="AN1822">
        <v>29.860692977905298</v>
      </c>
      <c r="AO1822">
        <v>29.878547668456999</v>
      </c>
      <c r="AP1822">
        <v>29.668004989623999</v>
      </c>
      <c r="AQ1822">
        <v>30.151342391967798</v>
      </c>
      <c r="AR1822">
        <v>30.116815567016602</v>
      </c>
      <c r="AS1822">
        <v>30.0045051574707</v>
      </c>
      <c r="AT1822">
        <v>30.0658664703369</v>
      </c>
      <c r="AU1822">
        <v>30.373163223266602</v>
      </c>
      <c r="AV1822">
        <v>30.2329502105713</v>
      </c>
      <c r="AW1822">
        <v>30.3654670715332</v>
      </c>
      <c r="AX1822">
        <v>13</v>
      </c>
      <c r="AY1822">
        <v>13</v>
      </c>
      <c r="AZ1822">
        <v>13</v>
      </c>
      <c r="BA1822">
        <v>78.099999999999994</v>
      </c>
      <c r="BB1822">
        <v>78.099999999999994</v>
      </c>
      <c r="BC1822">
        <v>78.099999999999994</v>
      </c>
      <c r="BD1822">
        <v>24.466000000000001</v>
      </c>
      <c r="BE1822">
        <v>0</v>
      </c>
      <c r="BF1822">
        <v>159.76</v>
      </c>
      <c r="BG1822">
        <v>10161000000</v>
      </c>
      <c r="BH1822">
        <v>126</v>
      </c>
      <c r="BI1822">
        <v>13</v>
      </c>
      <c r="BJ1822">
        <v>13</v>
      </c>
      <c r="BK1822">
        <v>13</v>
      </c>
      <c r="BL1822" t="s">
        <v>1725</v>
      </c>
      <c r="BM1822">
        <v>13</v>
      </c>
      <c r="BN1822">
        <v>13</v>
      </c>
      <c r="BO1822">
        <v>6</v>
      </c>
      <c r="BP1822">
        <v>7</v>
      </c>
      <c r="BQ1822">
        <v>11</v>
      </c>
      <c r="BR1822">
        <v>9</v>
      </c>
      <c r="BS1822">
        <v>11</v>
      </c>
      <c r="BT1822">
        <v>10</v>
      </c>
      <c r="BU1822">
        <v>12</v>
      </c>
      <c r="BV1822">
        <v>11</v>
      </c>
      <c r="BW1822">
        <v>8</v>
      </c>
      <c r="BX1822">
        <v>10</v>
      </c>
      <c r="BY1822">
        <v>12</v>
      </c>
      <c r="BZ1822">
        <v>219</v>
      </c>
      <c r="CA1822">
        <v>219</v>
      </c>
      <c r="CB1822">
        <v>78.099999999999994</v>
      </c>
      <c r="CC1822">
        <v>78.099999999999994</v>
      </c>
      <c r="CD1822">
        <v>33.299999999999997</v>
      </c>
      <c r="CE1822">
        <v>36.5</v>
      </c>
      <c r="CF1822">
        <v>59.8</v>
      </c>
      <c r="CG1822">
        <v>46.6</v>
      </c>
      <c r="CH1822">
        <v>66.7</v>
      </c>
      <c r="CI1822">
        <v>47</v>
      </c>
      <c r="CJ1822">
        <v>64.400000000000006</v>
      </c>
      <c r="CK1822">
        <v>53.4</v>
      </c>
      <c r="CL1822">
        <v>35.6</v>
      </c>
      <c r="CM1822">
        <v>47</v>
      </c>
      <c r="CN1822">
        <v>71.7</v>
      </c>
      <c r="CO1822">
        <v>1.61197955015454</v>
      </c>
      <c r="CP1822">
        <v>5.8284204083310497E-2</v>
      </c>
      <c r="CQ1822">
        <v>2.02371666133243</v>
      </c>
      <c r="CR1822">
        <v>0.72042857142857097</v>
      </c>
      <c r="CS1822">
        <v>-0.18434492746989101</v>
      </c>
      <c r="CT1822">
        <v>-3.18374628461883</v>
      </c>
      <c r="CU1822">
        <v>0.90038844765342996</v>
      </c>
      <c r="CV1822">
        <v>-2.1247545878093601E-2</v>
      </c>
      <c r="CW1822">
        <v>-0.16633372804011301</v>
      </c>
      <c r="CX1822">
        <v>4.28637236084453E-2</v>
      </c>
      <c r="CY1822">
        <v>-0.26146443684895698</v>
      </c>
      <c r="CZ1822">
        <v>-4.6770397970911501</v>
      </c>
    </row>
    <row r="1823" spans="1:104" x14ac:dyDescent="0.3">
      <c r="A1823" t="s">
        <v>5612</v>
      </c>
      <c r="B1823" t="s">
        <v>136</v>
      </c>
      <c r="C1823" s="50">
        <v>0.96172535817085247</v>
      </c>
      <c r="D1823" s="51">
        <v>-5.6303135377329949E-2</v>
      </c>
      <c r="E1823" s="52">
        <v>0.87694515016422259</v>
      </c>
      <c r="F1823" s="53">
        <v>5.7027569377351948E-2</v>
      </c>
      <c r="G1823" s="50">
        <v>1.1468743533575461</v>
      </c>
      <c r="H1823" s="54">
        <v>0.19770734452097347</v>
      </c>
      <c r="I1823" s="55">
        <v>0.24659515653066391</v>
      </c>
      <c r="J1823" s="56">
        <v>0.60801545779974997</v>
      </c>
      <c r="K1823" t="s">
        <v>429</v>
      </c>
      <c r="L1823" t="s">
        <v>430</v>
      </c>
      <c r="M1823" s="13" t="str">
        <f>IFERROR(IF(SEARCH(M$1,$L1823),1,"no"),"-")</f>
        <v>-</v>
      </c>
      <c r="N1823" s="14" t="str">
        <f>IFERROR(IF(SEARCH(N$1,$L1823),1,"no"),"-")</f>
        <v>-</v>
      </c>
      <c r="O1823" s="14" t="str">
        <f>IFERROR(IF(SEARCH(O$1,$L1823),1,"no"),"-")</f>
        <v>-</v>
      </c>
      <c r="P1823" s="15">
        <v>476320000</v>
      </c>
      <c r="Q1823" s="16">
        <v>464070000</v>
      </c>
      <c r="R1823" s="16">
        <v>474960000</v>
      </c>
      <c r="S1823" s="16">
        <v>735160000</v>
      </c>
      <c r="T1823" s="17">
        <v>4</v>
      </c>
      <c r="U1823" s="18">
        <v>535530000</v>
      </c>
      <c r="V1823" s="19">
        <v>559700000</v>
      </c>
      <c r="W1823" s="19">
        <v>455920000</v>
      </c>
      <c r="AB1823" s="20">
        <v>3</v>
      </c>
      <c r="AC1823" s="32">
        <v>555250000</v>
      </c>
      <c r="AD1823" s="33">
        <v>412630000</v>
      </c>
      <c r="AE1823" s="33">
        <v>433590000</v>
      </c>
      <c r="AF1823" s="34">
        <v>3</v>
      </c>
      <c r="AG1823" s="24">
        <v>555240000</v>
      </c>
      <c r="AH1823" s="24">
        <v>569890000</v>
      </c>
      <c r="AI1823" s="24">
        <v>482180000</v>
      </c>
      <c r="AJ1823" s="25">
        <v>3</v>
      </c>
      <c r="AK1823">
        <v>28.827356338501001</v>
      </c>
      <c r="AL1823">
        <v>28.789766311645501</v>
      </c>
      <c r="AM1823">
        <v>28.8232307434082</v>
      </c>
      <c r="AN1823">
        <v>29.453483581543001</v>
      </c>
      <c r="AO1823">
        <v>28.996391296386701</v>
      </c>
      <c r="AP1823">
        <v>29.0600776672363</v>
      </c>
      <c r="AQ1823">
        <v>28.764205932617202</v>
      </c>
      <c r="AR1823">
        <v>29.04856300354</v>
      </c>
      <c r="AS1823">
        <v>28.620273590087901</v>
      </c>
      <c r="AT1823">
        <v>28.691757202148398</v>
      </c>
      <c r="AU1823">
        <v>29.048536300659201</v>
      </c>
      <c r="AV1823">
        <v>29.086107254028299</v>
      </c>
      <c r="AW1823">
        <v>28.844997406005898</v>
      </c>
      <c r="AX1823">
        <v>22</v>
      </c>
      <c r="AY1823">
        <v>22</v>
      </c>
      <c r="AZ1823">
        <v>22</v>
      </c>
      <c r="BA1823">
        <v>41.2</v>
      </c>
      <c r="BB1823">
        <v>41.2</v>
      </c>
      <c r="BC1823">
        <v>41.2</v>
      </c>
      <c r="BD1823">
        <v>58.564</v>
      </c>
      <c r="BE1823">
        <v>0</v>
      </c>
      <c r="BF1823">
        <v>95.119</v>
      </c>
      <c r="BG1823">
        <v>4595400000</v>
      </c>
      <c r="BH1823">
        <v>68</v>
      </c>
      <c r="BI1823" t="s">
        <v>105</v>
      </c>
      <c r="BJ1823" t="s">
        <v>105</v>
      </c>
      <c r="BK1823" t="s">
        <v>105</v>
      </c>
      <c r="BL1823" t="s">
        <v>5613</v>
      </c>
      <c r="BM1823">
        <v>11</v>
      </c>
      <c r="BN1823">
        <v>15</v>
      </c>
      <c r="BO1823">
        <v>8</v>
      </c>
      <c r="BP1823">
        <v>9</v>
      </c>
      <c r="BQ1823">
        <v>17</v>
      </c>
      <c r="BR1823">
        <v>11</v>
      </c>
      <c r="BS1823">
        <v>9</v>
      </c>
      <c r="BT1823">
        <v>9</v>
      </c>
      <c r="BU1823">
        <v>11</v>
      </c>
      <c r="BV1823">
        <v>8</v>
      </c>
      <c r="BW1823">
        <v>9</v>
      </c>
      <c r="BX1823">
        <v>12</v>
      </c>
      <c r="BY1823">
        <v>8</v>
      </c>
      <c r="BZ1823">
        <v>483</v>
      </c>
      <c r="CA1823" t="s">
        <v>105</v>
      </c>
      <c r="CB1823">
        <v>19.5</v>
      </c>
      <c r="CC1823">
        <v>27.3</v>
      </c>
      <c r="CD1823">
        <v>14.3</v>
      </c>
      <c r="CE1823">
        <v>16.600000000000001</v>
      </c>
      <c r="CF1823">
        <v>34.200000000000003</v>
      </c>
      <c r="CG1823">
        <v>19.7</v>
      </c>
      <c r="CH1823">
        <v>15.1</v>
      </c>
      <c r="CI1823">
        <v>14.7</v>
      </c>
      <c r="CJ1823">
        <v>19.5</v>
      </c>
      <c r="CK1823">
        <v>14.3</v>
      </c>
      <c r="CL1823">
        <v>14.5</v>
      </c>
      <c r="CM1823">
        <v>20.3</v>
      </c>
      <c r="CN1823">
        <v>13.9</v>
      </c>
      <c r="CO1823">
        <v>0.36222276550986399</v>
      </c>
      <c r="CP1823">
        <v>5.7027569377351997E-2</v>
      </c>
      <c r="CQ1823">
        <v>0.60801545779974997</v>
      </c>
      <c r="CR1823">
        <v>0.68097228144989297</v>
      </c>
      <c r="CS1823">
        <v>0.18659464518229299</v>
      </c>
      <c r="CT1823">
        <v>0.84968675600308197</v>
      </c>
      <c r="CU1823">
        <v>0.90306238730616695</v>
      </c>
      <c r="CV1823">
        <v>3.3234278361003802E-2</v>
      </c>
      <c r="CW1823">
        <v>0.16294177838917001</v>
      </c>
      <c r="CX1823">
        <v>0.356557127312296</v>
      </c>
      <c r="CY1823">
        <v>-0.206349054972332</v>
      </c>
      <c r="CZ1823">
        <v>-1.35600558885834</v>
      </c>
    </row>
    <row r="1824" spans="1:104" x14ac:dyDescent="0.3">
      <c r="A1824" t="s">
        <v>4760</v>
      </c>
      <c r="B1824" t="s">
        <v>136</v>
      </c>
      <c r="C1824" s="50">
        <v>0.89477398411537523</v>
      </c>
      <c r="D1824" s="51">
        <v>-0.16040478477259471</v>
      </c>
      <c r="E1824" s="52">
        <v>0.87967638893911304</v>
      </c>
      <c r="F1824" s="53">
        <v>5.5677064606537194E-2</v>
      </c>
      <c r="G1824" s="50">
        <v>1.5147764232398158</v>
      </c>
      <c r="H1824" s="54">
        <v>0.59910487166128179</v>
      </c>
      <c r="I1824" s="55">
        <v>0.12830865680531678</v>
      </c>
      <c r="J1824" s="56">
        <v>0.89174404139631402</v>
      </c>
      <c r="K1824" t="s">
        <v>2855</v>
      </c>
      <c r="L1824" t="s">
        <v>2856</v>
      </c>
      <c r="M1824" s="13" t="str">
        <f>IFERROR(IF(SEARCH(M$1,$L1824),1,"no"),"-")</f>
        <v>-</v>
      </c>
      <c r="N1824" s="14" t="str">
        <f>IFERROR(IF(SEARCH(N$1,$L1824),1,"no"),"-")</f>
        <v>-</v>
      </c>
      <c r="O1824" s="14" t="str">
        <f>IFERROR(IF(SEARCH(O$1,$L1824),1,"no"),"-")</f>
        <v>-</v>
      </c>
      <c r="P1824" s="15">
        <v>116480000</v>
      </c>
      <c r="Q1824" s="16">
        <v>131920000</v>
      </c>
      <c r="R1824" s="16">
        <v>247500000</v>
      </c>
      <c r="S1824" s="16">
        <v>283470000</v>
      </c>
      <c r="T1824" s="17">
        <v>4</v>
      </c>
      <c r="U1824" s="18">
        <v>160300000</v>
      </c>
      <c r="V1824" s="19">
        <v>197050000</v>
      </c>
      <c r="W1824" s="19">
        <v>165670000</v>
      </c>
      <c r="AB1824" s="20">
        <v>3</v>
      </c>
      <c r="AC1824" s="32">
        <v>166000000</v>
      </c>
      <c r="AD1824" s="33">
        <v>100300000</v>
      </c>
      <c r="AE1824" s="33">
        <v>161070000</v>
      </c>
      <c r="AF1824" s="34">
        <v>3</v>
      </c>
      <c r="AG1824" s="24">
        <v>243750000</v>
      </c>
      <c r="AH1824" s="24">
        <v>157630000</v>
      </c>
      <c r="AI1824" s="24">
        <v>245990000</v>
      </c>
      <c r="AJ1824" s="25">
        <v>3</v>
      </c>
      <c r="AK1824">
        <v>26.795507431030298</v>
      </c>
      <c r="AL1824">
        <v>26.9750881195068</v>
      </c>
      <c r="AM1824">
        <v>27.8828525543213</v>
      </c>
      <c r="AN1824">
        <v>28.078620910644499</v>
      </c>
      <c r="AO1824">
        <v>27.256198883056602</v>
      </c>
      <c r="AP1824">
        <v>27.5539855957031</v>
      </c>
      <c r="AQ1824">
        <v>27.303737640380898</v>
      </c>
      <c r="AR1824">
        <v>27.3066082000732</v>
      </c>
      <c r="AS1824">
        <v>26.579746246337901</v>
      </c>
      <c r="AT1824">
        <v>27.2631130218506</v>
      </c>
      <c r="AU1824">
        <v>27.860826492309599</v>
      </c>
      <c r="AV1824">
        <v>27.2319660186768</v>
      </c>
      <c r="AW1824">
        <v>27.874025344848601</v>
      </c>
      <c r="AX1824">
        <v>6</v>
      </c>
      <c r="AY1824">
        <v>6</v>
      </c>
      <c r="AZ1824">
        <v>6</v>
      </c>
      <c r="BA1824">
        <v>17.100000000000001</v>
      </c>
      <c r="BB1824">
        <v>17.100000000000001</v>
      </c>
      <c r="BC1824">
        <v>17.100000000000001</v>
      </c>
      <c r="BD1824">
        <v>47.636000000000003</v>
      </c>
      <c r="BE1824">
        <v>0</v>
      </c>
      <c r="BF1824">
        <v>13.989000000000001</v>
      </c>
      <c r="BG1824">
        <v>1667700000</v>
      </c>
      <c r="BH1824">
        <v>34</v>
      </c>
      <c r="BI1824">
        <v>6</v>
      </c>
      <c r="BJ1824">
        <v>6</v>
      </c>
      <c r="BK1824">
        <v>6</v>
      </c>
      <c r="BL1824" t="s">
        <v>4761</v>
      </c>
      <c r="BM1824">
        <v>4</v>
      </c>
      <c r="BN1824">
        <v>5</v>
      </c>
      <c r="BO1824">
        <v>1</v>
      </c>
      <c r="BP1824">
        <v>2</v>
      </c>
      <c r="BQ1824">
        <v>6</v>
      </c>
      <c r="BR1824">
        <v>4</v>
      </c>
      <c r="BS1824">
        <v>4</v>
      </c>
      <c r="BT1824">
        <v>4</v>
      </c>
      <c r="BU1824">
        <v>4</v>
      </c>
      <c r="BV1824">
        <v>4</v>
      </c>
      <c r="BW1824">
        <v>4</v>
      </c>
      <c r="BX1824">
        <v>4</v>
      </c>
      <c r="BY1824">
        <v>2</v>
      </c>
      <c r="BZ1824">
        <v>433</v>
      </c>
      <c r="CA1824">
        <v>433</v>
      </c>
      <c r="CB1824">
        <v>11.1</v>
      </c>
      <c r="CC1824">
        <v>13.6</v>
      </c>
      <c r="CD1824">
        <v>2.8</v>
      </c>
      <c r="CE1824">
        <v>5.0999999999999996</v>
      </c>
      <c r="CF1824">
        <v>17.100000000000001</v>
      </c>
      <c r="CG1824">
        <v>11.3</v>
      </c>
      <c r="CH1824">
        <v>9</v>
      </c>
      <c r="CI1824">
        <v>10.199999999999999</v>
      </c>
      <c r="CJ1824">
        <v>9</v>
      </c>
      <c r="CK1824">
        <v>9</v>
      </c>
      <c r="CL1824">
        <v>11.1</v>
      </c>
      <c r="CM1824">
        <v>11.1</v>
      </c>
      <c r="CN1824">
        <v>4.2</v>
      </c>
      <c r="CO1824">
        <v>0.38584077461381699</v>
      </c>
      <c r="CP1824">
        <v>5.5677064606537201E-2</v>
      </c>
      <c r="CQ1824">
        <v>0.89174404139631402</v>
      </c>
      <c r="CR1824">
        <v>0.67748049052396897</v>
      </c>
      <c r="CS1824">
        <v>0.38319476445515799</v>
      </c>
      <c r="CT1824">
        <v>0.896020311728842</v>
      </c>
      <c r="CU1824">
        <v>0.90596974063400604</v>
      </c>
      <c r="CV1824">
        <v>6.1709880828857401E-2</v>
      </c>
      <c r="CW1824">
        <v>0.159287996264079</v>
      </c>
      <c r="CX1824">
        <v>0.21067703180212</v>
      </c>
      <c r="CY1824">
        <v>-0.60578346252441395</v>
      </c>
      <c r="CZ1824">
        <v>-1.91295263057798</v>
      </c>
    </row>
    <row r="1825" spans="1:104" x14ac:dyDescent="0.3">
      <c r="A1825" t="s">
        <v>6759</v>
      </c>
      <c r="B1825" t="s">
        <v>6760</v>
      </c>
      <c r="C1825" s="50">
        <v>0.99442311112971238</v>
      </c>
      <c r="D1825" s="51">
        <v>-8.0682688059222213E-3</v>
      </c>
      <c r="E1825" s="52">
        <v>0.88062294306466804</v>
      </c>
      <c r="F1825" s="53">
        <v>5.5210003958727424E-2</v>
      </c>
      <c r="G1825" s="50">
        <v>1.0259140822975743</v>
      </c>
      <c r="H1825" s="54">
        <v>3.6909913953304486E-2</v>
      </c>
      <c r="I1825" s="55">
        <v>0.50176114118365089</v>
      </c>
      <c r="J1825" s="56">
        <v>0.29950297559012695</v>
      </c>
      <c r="K1825" t="s">
        <v>6761</v>
      </c>
      <c r="L1825" t="s">
        <v>6762</v>
      </c>
      <c r="M1825" s="13" t="str">
        <f>IFERROR(IF(SEARCH(M$1,$L1825),1,"no"),"-")</f>
        <v>-</v>
      </c>
      <c r="N1825" s="14" t="str">
        <f>IFERROR(IF(SEARCH(N$1,$L1825),1,"no"),"-")</f>
        <v>-</v>
      </c>
      <c r="O1825" s="14" t="str">
        <f>IFERROR(IF(SEARCH(O$1,$L1825),1,"no"),"-")</f>
        <v>-</v>
      </c>
      <c r="P1825" s="15">
        <v>24560000000</v>
      </c>
      <c r="Q1825" s="16">
        <v>22341000000</v>
      </c>
      <c r="R1825" s="16">
        <v>24290000000</v>
      </c>
      <c r="S1825" s="16">
        <v>24382000000</v>
      </c>
      <c r="T1825" s="17">
        <v>4</v>
      </c>
      <c r="U1825" s="18">
        <v>24836000000</v>
      </c>
      <c r="V1825" s="19">
        <v>24022000000</v>
      </c>
      <c r="W1825" s="19">
        <v>22422000000</v>
      </c>
      <c r="AB1825" s="20">
        <v>3</v>
      </c>
      <c r="AC1825" s="32">
        <v>22362000000</v>
      </c>
      <c r="AD1825" s="33">
        <v>22105000000</v>
      </c>
      <c r="AE1825" s="33">
        <v>21829000000</v>
      </c>
      <c r="AF1825" s="34">
        <v>3</v>
      </c>
      <c r="AG1825" s="24">
        <v>21345000000</v>
      </c>
      <c r="AH1825" s="24">
        <v>22785000000</v>
      </c>
      <c r="AI1825" s="24">
        <v>23884000000</v>
      </c>
      <c r="AJ1825" s="25">
        <v>3</v>
      </c>
      <c r="AK1825">
        <v>34.515590667724602</v>
      </c>
      <c r="AL1825">
        <v>34.378974914550803</v>
      </c>
      <c r="AM1825">
        <v>34.499645233154297</v>
      </c>
      <c r="AN1825">
        <v>34.505096435546903</v>
      </c>
      <c r="AO1825">
        <v>34.531715393066399</v>
      </c>
      <c r="AP1825">
        <v>34.483638763427699</v>
      </c>
      <c r="AQ1825">
        <v>34.384197235107401</v>
      </c>
      <c r="AR1825">
        <v>34.380329132080099</v>
      </c>
      <c r="AS1825">
        <v>34.363655090332003</v>
      </c>
      <c r="AT1825">
        <v>34.345527648925803</v>
      </c>
      <c r="AU1825">
        <v>34.313179016113303</v>
      </c>
      <c r="AV1825">
        <v>34.407363891601598</v>
      </c>
      <c r="AW1825">
        <v>34.475326538085902</v>
      </c>
      <c r="AX1825">
        <v>32</v>
      </c>
      <c r="AY1825">
        <v>32</v>
      </c>
      <c r="AZ1825">
        <v>32</v>
      </c>
      <c r="BA1825">
        <v>53.3</v>
      </c>
      <c r="BB1825">
        <v>53.3</v>
      </c>
      <c r="BC1825">
        <v>53.3</v>
      </c>
      <c r="BD1825">
        <v>55.579000000000001</v>
      </c>
      <c r="BE1825">
        <v>0</v>
      </c>
      <c r="BF1825">
        <v>323.31</v>
      </c>
      <c r="BG1825">
        <v>211860000000</v>
      </c>
      <c r="BH1825">
        <v>517</v>
      </c>
      <c r="BI1825" t="s">
        <v>105</v>
      </c>
      <c r="BJ1825" t="s">
        <v>105</v>
      </c>
      <c r="BK1825" t="s">
        <v>105</v>
      </c>
      <c r="BL1825" t="s">
        <v>6763</v>
      </c>
      <c r="BM1825">
        <v>28</v>
      </c>
      <c r="BN1825">
        <v>29</v>
      </c>
      <c r="BO1825">
        <v>29</v>
      </c>
      <c r="BP1825">
        <v>23</v>
      </c>
      <c r="BQ1825">
        <v>27</v>
      </c>
      <c r="BR1825">
        <v>27</v>
      </c>
      <c r="BS1825">
        <v>28</v>
      </c>
      <c r="BT1825">
        <v>26</v>
      </c>
      <c r="BU1825">
        <v>29</v>
      </c>
      <c r="BV1825">
        <v>28</v>
      </c>
      <c r="BW1825">
        <v>28</v>
      </c>
      <c r="BX1825">
        <v>26</v>
      </c>
      <c r="BY1825">
        <v>27</v>
      </c>
      <c r="BZ1825">
        <v>497</v>
      </c>
      <c r="CA1825" t="s">
        <v>105</v>
      </c>
      <c r="CB1825">
        <v>48.3</v>
      </c>
      <c r="CC1825">
        <v>50.7</v>
      </c>
      <c r="CD1825">
        <v>50.9</v>
      </c>
      <c r="CE1825">
        <v>46.9</v>
      </c>
      <c r="CF1825">
        <v>46.7</v>
      </c>
      <c r="CG1825">
        <v>48.3</v>
      </c>
      <c r="CH1825">
        <v>47.1</v>
      </c>
      <c r="CI1825">
        <v>45.7</v>
      </c>
      <c r="CJ1825">
        <v>49.7</v>
      </c>
      <c r="CK1825">
        <v>49.7</v>
      </c>
      <c r="CL1825">
        <v>47.1</v>
      </c>
      <c r="CM1825">
        <v>47.1</v>
      </c>
      <c r="CN1825">
        <v>45.7</v>
      </c>
      <c r="CO1825">
        <v>1.4552145980103299</v>
      </c>
      <c r="CP1825">
        <v>5.5210003958727397E-2</v>
      </c>
      <c r="CQ1825">
        <v>0.29950297559012701</v>
      </c>
      <c r="CR1825">
        <v>0.69574999999999998</v>
      </c>
      <c r="CS1825">
        <v>0.111656188964844</v>
      </c>
      <c r="CT1825">
        <v>2.8684560306899001</v>
      </c>
      <c r="CU1825">
        <v>0.90666954643628495</v>
      </c>
      <c r="CV1825">
        <v>8.3096822102888303E-3</v>
      </c>
      <c r="CW1825">
        <v>0.158022315227409</v>
      </c>
      <c r="CX1825">
        <v>0.66894545454545495</v>
      </c>
      <c r="CY1825">
        <v>-3.5452524820961201E-2</v>
      </c>
      <c r="CZ1825">
        <v>-0.73746327972786696</v>
      </c>
    </row>
    <row r="1826" spans="1:104" x14ac:dyDescent="0.3">
      <c r="A1826" t="s">
        <v>5912</v>
      </c>
      <c r="B1826" t="s">
        <v>136</v>
      </c>
      <c r="C1826" s="50">
        <v>1.2016946954791208</v>
      </c>
      <c r="D1826" s="51">
        <v>0.2650704091392338</v>
      </c>
      <c r="E1826" s="52">
        <v>0.88090591728629208</v>
      </c>
      <c r="F1826" s="53">
        <v>5.5070472729015052E-2</v>
      </c>
      <c r="G1826" s="50">
        <v>1.1361843284920208</v>
      </c>
      <c r="H1826" s="54">
        <v>0.18419690898753271</v>
      </c>
      <c r="I1826" s="55">
        <v>0.28794632200284487</v>
      </c>
      <c r="J1826" s="56">
        <v>0.54068846443072505</v>
      </c>
      <c r="M1826" s="13" t="str">
        <f>IFERROR(IF(SEARCH(M$1,$L1826),1,"no"),"-")</f>
        <v>-</v>
      </c>
      <c r="N1826" s="14" t="str">
        <f>IFERROR(IF(SEARCH(N$1,$L1826),1,"no"),"-")</f>
        <v>-</v>
      </c>
      <c r="O1826" s="14" t="str">
        <f>IFERROR(IF(SEARCH(O$1,$L1826),1,"no"),"-")</f>
        <v>-</v>
      </c>
      <c r="P1826" s="15">
        <v>101310000</v>
      </c>
      <c r="Q1826" s="16">
        <v>76067000</v>
      </c>
      <c r="T1826" s="17">
        <v>2</v>
      </c>
      <c r="U1826" s="18">
        <v>90843000</v>
      </c>
      <c r="V1826" s="19">
        <v>122310000</v>
      </c>
      <c r="AB1826" s="20">
        <v>2</v>
      </c>
      <c r="AD1826" s="33">
        <v>92242000</v>
      </c>
      <c r="AE1826" s="33">
        <v>108530000</v>
      </c>
      <c r="AF1826" s="34">
        <v>2</v>
      </c>
      <c r="AG1826" s="24">
        <v>129510000</v>
      </c>
      <c r="AH1826" s="24">
        <v>113160000</v>
      </c>
      <c r="AI1826" s="24">
        <v>99501000</v>
      </c>
      <c r="AJ1826" s="25">
        <v>3</v>
      </c>
      <c r="AK1826">
        <v>26.594202041626001</v>
      </c>
      <c r="AL1826">
        <v>26.1807670593262</v>
      </c>
      <c r="AM1826">
        <v>26.961940765380898</v>
      </c>
      <c r="AN1826">
        <v>25.174587249755898</v>
      </c>
      <c r="AO1826">
        <v>26.436872482299801</v>
      </c>
      <c r="AP1826">
        <v>26.865966796875</v>
      </c>
      <c r="AQ1826">
        <v>25.6392307281494</v>
      </c>
      <c r="AR1826">
        <v>24.3444118499756</v>
      </c>
      <c r="AS1826">
        <v>26.458919525146499</v>
      </c>
      <c r="AT1826">
        <v>26.693519592285199</v>
      </c>
      <c r="AU1826">
        <v>26.948488235473601</v>
      </c>
      <c r="AV1826">
        <v>26.753787994384801</v>
      </c>
      <c r="AW1826">
        <v>26.5682067871094</v>
      </c>
      <c r="AX1826">
        <v>5</v>
      </c>
      <c r="AY1826">
        <v>5</v>
      </c>
      <c r="AZ1826">
        <v>5</v>
      </c>
      <c r="BA1826">
        <v>16.5</v>
      </c>
      <c r="BB1826">
        <v>16.5</v>
      </c>
      <c r="BC1826">
        <v>16.5</v>
      </c>
      <c r="BD1826">
        <v>38.167999999999999</v>
      </c>
      <c r="BE1826">
        <v>0</v>
      </c>
      <c r="BF1826">
        <v>8.9943000000000008</v>
      </c>
      <c r="BG1826">
        <v>677440000</v>
      </c>
      <c r="BH1826">
        <v>10</v>
      </c>
      <c r="BI1826" t="s">
        <v>105</v>
      </c>
      <c r="BJ1826" t="s">
        <v>105</v>
      </c>
      <c r="BK1826" t="s">
        <v>105</v>
      </c>
      <c r="BL1826" t="s">
        <v>5913</v>
      </c>
      <c r="BM1826">
        <v>4</v>
      </c>
      <c r="BN1826">
        <v>4</v>
      </c>
      <c r="BO1826">
        <v>1</v>
      </c>
      <c r="BP1826">
        <v>0</v>
      </c>
      <c r="BQ1826">
        <v>4</v>
      </c>
      <c r="BR1826">
        <v>3</v>
      </c>
      <c r="BS1826">
        <v>1</v>
      </c>
      <c r="BT1826">
        <v>2</v>
      </c>
      <c r="BU1826">
        <v>2</v>
      </c>
      <c r="BV1826">
        <v>4</v>
      </c>
      <c r="BW1826">
        <v>2</v>
      </c>
      <c r="BX1826">
        <v>2</v>
      </c>
      <c r="BY1826">
        <v>2</v>
      </c>
      <c r="BZ1826">
        <v>334</v>
      </c>
      <c r="CA1826" t="s">
        <v>105</v>
      </c>
      <c r="CB1826">
        <v>13.5</v>
      </c>
      <c r="CC1826">
        <v>13.5</v>
      </c>
      <c r="CD1826">
        <v>2.7</v>
      </c>
      <c r="CE1826">
        <v>0</v>
      </c>
      <c r="CF1826">
        <v>14.4</v>
      </c>
      <c r="CG1826">
        <v>11.4</v>
      </c>
      <c r="CH1826">
        <v>2.1</v>
      </c>
      <c r="CI1826">
        <v>6.9</v>
      </c>
      <c r="CJ1826">
        <v>6</v>
      </c>
      <c r="CK1826">
        <v>13.5</v>
      </c>
      <c r="CL1826">
        <v>6</v>
      </c>
      <c r="CM1826">
        <v>6</v>
      </c>
      <c r="CN1826">
        <v>6</v>
      </c>
      <c r="CO1826">
        <v>0.19998781517323</v>
      </c>
      <c r="CP1826">
        <v>5.5070472729015003E-2</v>
      </c>
      <c r="CQ1826">
        <v>0.54068846443072505</v>
      </c>
      <c r="CR1826">
        <v>0.78795427603725698</v>
      </c>
      <c r="CS1826">
        <v>0.39559062321980698</v>
      </c>
      <c r="CT1826">
        <v>0.51120316477269301</v>
      </c>
      <c r="CU1826">
        <v>0.90657646635480404</v>
      </c>
      <c r="CV1826">
        <v>-8.6149056752521602E-2</v>
      </c>
      <c r="CW1826">
        <v>-0.15764399617590899</v>
      </c>
      <c r="CX1826">
        <v>0.40409146341463398</v>
      </c>
      <c r="CY1826">
        <v>-0.92454401652018003</v>
      </c>
      <c r="CZ1826">
        <v>-1.22450196365841</v>
      </c>
    </row>
    <row r="1827" spans="1:104" x14ac:dyDescent="0.3">
      <c r="A1827" t="s">
        <v>6601</v>
      </c>
      <c r="B1827" t="s">
        <v>6602</v>
      </c>
      <c r="C1827" s="50">
        <v>1.0549746824383079</v>
      </c>
      <c r="D1827" s="51">
        <v>7.7208377170402062E-2</v>
      </c>
      <c r="E1827" s="52">
        <v>0.8815296234936113</v>
      </c>
      <c r="F1827" s="53">
        <v>5.476308880579317E-2</v>
      </c>
      <c r="G1827" s="50">
        <v>1.1386470714576222</v>
      </c>
      <c r="H1827" s="54">
        <v>0.18732064681848529</v>
      </c>
      <c r="I1827" s="55">
        <v>0.4489890712300269</v>
      </c>
      <c r="J1827" s="56">
        <v>0.34776422995938805</v>
      </c>
      <c r="K1827" t="s">
        <v>6603</v>
      </c>
      <c r="L1827" t="s">
        <v>6604</v>
      </c>
      <c r="M1827" s="13" t="str">
        <f>IFERROR(IF(SEARCH(M$1,$L1827),1,"no"),"-")</f>
        <v>-</v>
      </c>
      <c r="N1827" s="14" t="str">
        <f>IFERROR(IF(SEARCH(N$1,$L1827),1,"no"),"-")</f>
        <v>-</v>
      </c>
      <c r="O1827" s="14" t="str">
        <f>IFERROR(IF(SEARCH(O$1,$L1827),1,"no"),"-")</f>
        <v>-</v>
      </c>
      <c r="P1827" s="15">
        <v>428100000</v>
      </c>
      <c r="Q1827" s="16">
        <v>749480000</v>
      </c>
      <c r="R1827" s="16">
        <v>638790000</v>
      </c>
      <c r="S1827" s="16">
        <v>587100000</v>
      </c>
      <c r="T1827" s="17">
        <v>4</v>
      </c>
      <c r="U1827" s="18">
        <v>295120000</v>
      </c>
      <c r="V1827" s="19">
        <v>571880000</v>
      </c>
      <c r="W1827" s="19">
        <v>1034700000</v>
      </c>
      <c r="AB1827" s="20">
        <v>3</v>
      </c>
      <c r="AC1827" s="32">
        <v>547060000</v>
      </c>
      <c r="AD1827" s="33">
        <v>817520000</v>
      </c>
      <c r="AE1827" s="33">
        <v>823710000</v>
      </c>
      <c r="AF1827" s="34">
        <v>3</v>
      </c>
      <c r="AG1827" s="24">
        <v>683090000</v>
      </c>
      <c r="AH1827" s="24">
        <v>930950000</v>
      </c>
      <c r="AI1827" s="24">
        <v>877650000</v>
      </c>
      <c r="AJ1827" s="25">
        <v>3</v>
      </c>
      <c r="AK1827">
        <v>28.6733722686768</v>
      </c>
      <c r="AL1827">
        <v>29.481315612793001</v>
      </c>
      <c r="AM1827">
        <v>29.250766754150401</v>
      </c>
      <c r="AN1827">
        <v>29.129030227661101</v>
      </c>
      <c r="AO1827">
        <v>28.136726379394499</v>
      </c>
      <c r="AP1827">
        <v>29.091136932373001</v>
      </c>
      <c r="AQ1827">
        <v>29.9465656280518</v>
      </c>
      <c r="AR1827">
        <v>29.027124404907202</v>
      </c>
      <c r="AS1827">
        <v>29.6066780090332</v>
      </c>
      <c r="AT1827">
        <v>29.617561340331999</v>
      </c>
      <c r="AU1827">
        <v>29.347499847412099</v>
      </c>
      <c r="AV1827">
        <v>29.7941284179688</v>
      </c>
      <c r="AW1827">
        <v>29.709070205688501</v>
      </c>
      <c r="AX1827">
        <v>5</v>
      </c>
      <c r="AY1827">
        <v>5</v>
      </c>
      <c r="AZ1827">
        <v>5</v>
      </c>
      <c r="BA1827">
        <v>84.7</v>
      </c>
      <c r="BB1827">
        <v>84.7</v>
      </c>
      <c r="BC1827">
        <v>84.7</v>
      </c>
      <c r="BD1827">
        <v>11.13</v>
      </c>
      <c r="BE1827">
        <v>0</v>
      </c>
      <c r="BF1827">
        <v>244.24</v>
      </c>
      <c r="BG1827">
        <v>6264600000</v>
      </c>
      <c r="BH1827">
        <v>39</v>
      </c>
      <c r="BI1827">
        <v>5</v>
      </c>
      <c r="BJ1827">
        <v>5</v>
      </c>
      <c r="BK1827">
        <v>5</v>
      </c>
      <c r="BL1827" t="s">
        <v>6605</v>
      </c>
      <c r="BM1827">
        <v>5</v>
      </c>
      <c r="BN1827">
        <v>5</v>
      </c>
      <c r="BO1827">
        <v>4</v>
      </c>
      <c r="BP1827">
        <v>3</v>
      </c>
      <c r="BQ1827">
        <v>4</v>
      </c>
      <c r="BR1827">
        <v>4</v>
      </c>
      <c r="BS1827">
        <v>3</v>
      </c>
      <c r="BT1827">
        <v>3</v>
      </c>
      <c r="BU1827">
        <v>5</v>
      </c>
      <c r="BV1827">
        <v>5</v>
      </c>
      <c r="BW1827">
        <v>3</v>
      </c>
      <c r="BX1827">
        <v>3</v>
      </c>
      <c r="BY1827">
        <v>3</v>
      </c>
      <c r="BZ1827">
        <v>98</v>
      </c>
      <c r="CA1827">
        <v>98</v>
      </c>
      <c r="CB1827">
        <v>84.7</v>
      </c>
      <c r="CC1827">
        <v>84.7</v>
      </c>
      <c r="CD1827">
        <v>75.5</v>
      </c>
      <c r="CE1827">
        <v>56.1</v>
      </c>
      <c r="CF1827">
        <v>75.5</v>
      </c>
      <c r="CG1827">
        <v>65.3</v>
      </c>
      <c r="CH1827">
        <v>63.3</v>
      </c>
      <c r="CI1827">
        <v>53.1</v>
      </c>
      <c r="CJ1827">
        <v>84.7</v>
      </c>
      <c r="CK1827">
        <v>84.7</v>
      </c>
      <c r="CL1827">
        <v>53.1</v>
      </c>
      <c r="CM1827">
        <v>63.3</v>
      </c>
      <c r="CN1827">
        <v>63.3</v>
      </c>
      <c r="CO1827">
        <v>0.49015069021303498</v>
      </c>
      <c r="CP1827">
        <v>5.4763088805793197E-2</v>
      </c>
      <c r="CQ1827">
        <v>0.34776422995938799</v>
      </c>
      <c r="CR1827">
        <v>0.63854280026542798</v>
      </c>
      <c r="CS1827">
        <v>-0.28350003560384002</v>
      </c>
      <c r="CT1827">
        <v>-1.09488975941889</v>
      </c>
      <c r="CU1827">
        <v>0.90707338129496395</v>
      </c>
      <c r="CV1827">
        <v>7.5478235880534997E-2</v>
      </c>
      <c r="CW1827">
        <v>0.156810234541119</v>
      </c>
      <c r="CX1827">
        <v>0.61018520084566596</v>
      </c>
      <c r="CY1827">
        <v>-0.19977823893229299</v>
      </c>
      <c r="CZ1827">
        <v>-0.83838958545478903</v>
      </c>
    </row>
    <row r="1828" spans="1:104" x14ac:dyDescent="0.3">
      <c r="A1828" t="s">
        <v>2362</v>
      </c>
      <c r="B1828" t="s">
        <v>2363</v>
      </c>
      <c r="C1828" s="50">
        <v>0.96562727026680528</v>
      </c>
      <c r="D1828" s="51">
        <v>-5.0461675087778754E-2</v>
      </c>
      <c r="E1828" s="52">
        <v>0.88317223306435222</v>
      </c>
      <c r="F1828" s="53">
        <v>5.3954593619062352E-2</v>
      </c>
      <c r="G1828" s="41">
        <v>0.78682416948801726</v>
      </c>
      <c r="H1828" s="43">
        <v>-0.34588682020820222</v>
      </c>
      <c r="I1828" s="39">
        <v>1.7998673237049827E-2</v>
      </c>
      <c r="J1828" s="40">
        <v>1.74475950751141</v>
      </c>
      <c r="K1828" t="s">
        <v>2364</v>
      </c>
      <c r="L1828" t="s">
        <v>2365</v>
      </c>
      <c r="M1828" s="13" t="str">
        <f>IFERROR(IF(SEARCH(M$1,$L1828),1,"no"),"-")</f>
        <v>-</v>
      </c>
      <c r="N1828" s="14" t="str">
        <f>IFERROR(IF(SEARCH(N$1,$L1828),1,"no"),"-")</f>
        <v>-</v>
      </c>
      <c r="O1828" s="14" t="str">
        <f>IFERROR(IF(SEARCH(O$1,$L1828),1,"no"),"-")</f>
        <v>-</v>
      </c>
      <c r="P1828" s="15">
        <v>2056400000</v>
      </c>
      <c r="Q1828" s="16">
        <v>2105200000</v>
      </c>
      <c r="R1828" s="16">
        <v>1366900000</v>
      </c>
      <c r="S1828" s="16">
        <v>1491600000</v>
      </c>
      <c r="T1828" s="17">
        <v>4</v>
      </c>
      <c r="U1828" s="18">
        <v>1488900000</v>
      </c>
      <c r="V1828" s="19">
        <v>1917100000</v>
      </c>
      <c r="W1828" s="19">
        <v>1678100000</v>
      </c>
      <c r="AB1828" s="20">
        <v>3</v>
      </c>
      <c r="AC1828" s="32">
        <v>2476800000</v>
      </c>
      <c r="AD1828" s="33">
        <v>2186300000</v>
      </c>
      <c r="AE1828" s="33">
        <v>2100800000</v>
      </c>
      <c r="AF1828" s="34">
        <v>3</v>
      </c>
      <c r="AG1828" s="24">
        <v>1898300000</v>
      </c>
      <c r="AH1828" s="24">
        <v>1675500000</v>
      </c>
      <c r="AI1828" s="24">
        <v>1748200000</v>
      </c>
      <c r="AJ1828" s="25">
        <v>3</v>
      </c>
      <c r="AK1828">
        <v>30.937473297119102</v>
      </c>
      <c r="AL1828">
        <v>30.971309661865199</v>
      </c>
      <c r="AM1828">
        <v>30.348260879516602</v>
      </c>
      <c r="AN1828">
        <v>30.4742126464844</v>
      </c>
      <c r="AO1828">
        <v>30.471599578857401</v>
      </c>
      <c r="AP1828">
        <v>30.836278915405298</v>
      </c>
      <c r="AQ1828">
        <v>30.644182205200199</v>
      </c>
      <c r="AR1828">
        <v>31.2058296203613</v>
      </c>
      <c r="AS1828">
        <v>31.025844573974599</v>
      </c>
      <c r="AT1828">
        <v>30.9682922363281</v>
      </c>
      <c r="AU1828">
        <v>30.8220615386963</v>
      </c>
      <c r="AV1828">
        <v>30.641944885253899</v>
      </c>
      <c r="AW1828">
        <v>30.703222274780298</v>
      </c>
      <c r="AX1828">
        <v>30</v>
      </c>
      <c r="AY1828">
        <v>30</v>
      </c>
      <c r="AZ1828">
        <v>30</v>
      </c>
      <c r="BA1828">
        <v>39.4</v>
      </c>
      <c r="BB1828">
        <v>39.4</v>
      </c>
      <c r="BC1828">
        <v>39.4</v>
      </c>
      <c r="BD1828">
        <v>106.51</v>
      </c>
      <c r="BE1828">
        <v>0</v>
      </c>
      <c r="BF1828">
        <v>323.31</v>
      </c>
      <c r="BG1828">
        <v>16356000000</v>
      </c>
      <c r="BH1828">
        <v>201</v>
      </c>
      <c r="BI1828">
        <v>30</v>
      </c>
      <c r="BJ1828">
        <v>30</v>
      </c>
      <c r="BK1828">
        <v>30</v>
      </c>
      <c r="BL1828" t="s">
        <v>2366</v>
      </c>
      <c r="BM1828">
        <v>20</v>
      </c>
      <c r="BN1828">
        <v>22</v>
      </c>
      <c r="BO1828">
        <v>15</v>
      </c>
      <c r="BP1828">
        <v>18</v>
      </c>
      <c r="BQ1828">
        <v>20</v>
      </c>
      <c r="BR1828">
        <v>21</v>
      </c>
      <c r="BS1828">
        <v>21</v>
      </c>
      <c r="BT1828">
        <v>22</v>
      </c>
      <c r="BU1828">
        <v>23</v>
      </c>
      <c r="BV1828">
        <v>23</v>
      </c>
      <c r="BW1828">
        <v>16</v>
      </c>
      <c r="BX1828">
        <v>17</v>
      </c>
      <c r="BY1828">
        <v>17</v>
      </c>
      <c r="BZ1828">
        <v>977</v>
      </c>
      <c r="CA1828">
        <v>977</v>
      </c>
      <c r="CB1828">
        <v>28.9</v>
      </c>
      <c r="CC1828">
        <v>29.7</v>
      </c>
      <c r="CD1828">
        <v>23</v>
      </c>
      <c r="CE1828">
        <v>25.5</v>
      </c>
      <c r="CF1828">
        <v>28.1</v>
      </c>
      <c r="CG1828">
        <v>32.200000000000003</v>
      </c>
      <c r="CH1828">
        <v>31.7</v>
      </c>
      <c r="CI1828">
        <v>32.799999999999997</v>
      </c>
      <c r="CJ1828">
        <v>33.4</v>
      </c>
      <c r="CK1828">
        <v>32.1</v>
      </c>
      <c r="CL1828">
        <v>26</v>
      </c>
      <c r="CM1828">
        <v>25.1</v>
      </c>
      <c r="CN1828">
        <v>26.3</v>
      </c>
      <c r="CO1828">
        <v>0.96044892652685199</v>
      </c>
      <c r="CP1828">
        <v>5.3954593619062401E-2</v>
      </c>
      <c r="CQ1828">
        <v>1.74475950751141</v>
      </c>
      <c r="CR1828">
        <v>0.72448458149779704</v>
      </c>
      <c r="CS1828">
        <v>-0.38384135564168198</v>
      </c>
      <c r="CT1828">
        <v>-1.9438132515573501</v>
      </c>
      <c r="CU1828">
        <v>0.90862688713156003</v>
      </c>
      <c r="CV1828">
        <v>3.2127221425373199E-2</v>
      </c>
      <c r="CW1828">
        <v>0.154615038152494</v>
      </c>
      <c r="CX1828">
        <v>5.8635294117647098E-2</v>
      </c>
      <c r="CY1828">
        <v>0.34424591064453097</v>
      </c>
      <c r="CZ1828">
        <v>3.8696608908890302</v>
      </c>
    </row>
    <row r="1829" spans="1:104" x14ac:dyDescent="0.3">
      <c r="A1829" t="s">
        <v>5814</v>
      </c>
      <c r="B1829" t="s">
        <v>5815</v>
      </c>
      <c r="C1829" s="50">
        <v>1.3540429301601047</v>
      </c>
      <c r="D1829" s="51">
        <v>0.43727348052830511</v>
      </c>
      <c r="E1829" s="52">
        <v>0.88319862129375004</v>
      </c>
      <c r="F1829" s="53">
        <v>5.3941617564359862E-2</v>
      </c>
      <c r="G1829" s="50">
        <v>0.40407402605820963</v>
      </c>
      <c r="H1829" s="54">
        <v>-1.3073084770491277</v>
      </c>
      <c r="I1829" s="55">
        <v>0.2705202253072575</v>
      </c>
      <c r="J1829" s="56">
        <v>0.56780025953718016</v>
      </c>
      <c r="M1829" s="13" t="str">
        <f>IFERROR(IF(SEARCH(M$1,$L1829),1,"no"),"-")</f>
        <v>-</v>
      </c>
      <c r="N1829" s="14" t="str">
        <f>IFERROR(IF(SEARCH(N$1,$L1829),1,"no"),"-")</f>
        <v>-</v>
      </c>
      <c r="O1829" s="14" t="str">
        <f>IFERROR(IF(SEARCH(O$1,$L1829),1,"no"),"-")</f>
        <v>-</v>
      </c>
      <c r="P1829" s="15">
        <v>17071000000</v>
      </c>
      <c r="Q1829" s="16">
        <v>17574000000</v>
      </c>
      <c r="R1829" s="16">
        <v>15502000000</v>
      </c>
      <c r="S1829" s="16">
        <v>16830000000</v>
      </c>
      <c r="T1829" s="17">
        <v>4</v>
      </c>
      <c r="U1829" s="18">
        <v>38169000000</v>
      </c>
      <c r="V1829" s="19">
        <v>23410000000</v>
      </c>
      <c r="W1829" s="19">
        <v>6438300000</v>
      </c>
      <c r="AB1829" s="20">
        <v>3</v>
      </c>
      <c r="AC1829" s="32">
        <v>3062000000</v>
      </c>
      <c r="AD1829" s="33">
        <v>16807000000</v>
      </c>
      <c r="AE1829" s="33">
        <v>10985000000</v>
      </c>
      <c r="AF1829" s="34">
        <v>3</v>
      </c>
      <c r="AG1829" s="24">
        <v>1750700000</v>
      </c>
      <c r="AH1829" s="24">
        <v>4653600000</v>
      </c>
      <c r="AI1829" s="24">
        <v>6063000000</v>
      </c>
      <c r="AJ1829" s="25">
        <v>3</v>
      </c>
      <c r="AK1829">
        <v>33.990829467773402</v>
      </c>
      <c r="AL1829">
        <v>34.032722473144503</v>
      </c>
      <c r="AM1829">
        <v>33.851734161377003</v>
      </c>
      <c r="AN1829">
        <v>33.9703178405762</v>
      </c>
      <c r="AO1829">
        <v>35.151683807372997</v>
      </c>
      <c r="AP1829">
        <v>34.446407318115199</v>
      </c>
      <c r="AQ1829">
        <v>32.584033966064503</v>
      </c>
      <c r="AR1829">
        <v>31.511827468872099</v>
      </c>
      <c r="AS1829">
        <v>33.968341827392599</v>
      </c>
      <c r="AT1829">
        <v>33.354816436767599</v>
      </c>
      <c r="AU1829">
        <v>30.705284118652301</v>
      </c>
      <c r="AV1829">
        <v>32.115699768066399</v>
      </c>
      <c r="AW1829">
        <v>32.497383117675803</v>
      </c>
      <c r="AX1829">
        <v>6</v>
      </c>
      <c r="AY1829">
        <v>6</v>
      </c>
      <c r="AZ1829">
        <v>6</v>
      </c>
      <c r="BA1829">
        <v>4.2</v>
      </c>
      <c r="BB1829">
        <v>4.2</v>
      </c>
      <c r="BC1829">
        <v>4.2</v>
      </c>
      <c r="BD1829">
        <v>53.478000000000002</v>
      </c>
      <c r="BE1829">
        <v>0</v>
      </c>
      <c r="BF1829">
        <v>34.418999999999997</v>
      </c>
      <c r="BG1829">
        <v>129960000000</v>
      </c>
      <c r="BH1829">
        <v>89</v>
      </c>
      <c r="BI1829" t="s">
        <v>105</v>
      </c>
      <c r="BJ1829" t="s">
        <v>105</v>
      </c>
      <c r="BK1829" t="s">
        <v>105</v>
      </c>
      <c r="BL1829" t="s">
        <v>5816</v>
      </c>
      <c r="BM1829">
        <v>5</v>
      </c>
      <c r="BN1829">
        <v>5</v>
      </c>
      <c r="BO1829">
        <v>6</v>
      </c>
      <c r="BP1829">
        <v>6</v>
      </c>
      <c r="BQ1829">
        <v>5</v>
      </c>
      <c r="BR1829">
        <v>5</v>
      </c>
      <c r="BS1829">
        <v>4</v>
      </c>
      <c r="BT1829">
        <v>4</v>
      </c>
      <c r="BU1829">
        <v>5</v>
      </c>
      <c r="BV1829">
        <v>5</v>
      </c>
      <c r="BW1829">
        <v>5</v>
      </c>
      <c r="BX1829">
        <v>5</v>
      </c>
      <c r="BY1829">
        <v>4</v>
      </c>
      <c r="BZ1829">
        <v>496</v>
      </c>
      <c r="CA1829" t="s">
        <v>105</v>
      </c>
      <c r="CB1829">
        <v>4.2</v>
      </c>
      <c r="CC1829">
        <v>4.2</v>
      </c>
      <c r="CD1829">
        <v>4.2</v>
      </c>
      <c r="CE1829">
        <v>4.2</v>
      </c>
      <c r="CF1829">
        <v>4.2</v>
      </c>
      <c r="CG1829">
        <v>4.2</v>
      </c>
      <c r="CH1829">
        <v>4.2</v>
      </c>
      <c r="CI1829">
        <v>4.2</v>
      </c>
      <c r="CJ1829">
        <v>4.2</v>
      </c>
      <c r="CK1829">
        <v>4.2</v>
      </c>
      <c r="CL1829">
        <v>4.2</v>
      </c>
      <c r="CM1829">
        <v>4.2</v>
      </c>
      <c r="CN1829">
        <v>4.2</v>
      </c>
      <c r="CO1829">
        <v>0.79138299373016696</v>
      </c>
      <c r="CP1829">
        <v>5.3941617564359903E-2</v>
      </c>
      <c r="CQ1829">
        <v>0.56780025953718005</v>
      </c>
      <c r="CR1829">
        <v>0.67587675070027997</v>
      </c>
      <c r="CS1829">
        <v>1.0164057413737</v>
      </c>
      <c r="CT1829">
        <v>1.6412671918477699</v>
      </c>
      <c r="CU1829">
        <v>0.90836794825727596</v>
      </c>
      <c r="CV1829">
        <v>-9.9307378133140403E-2</v>
      </c>
      <c r="CW1829">
        <v>-0.15457978000934999</v>
      </c>
      <c r="CX1829">
        <v>0.38399791231732799</v>
      </c>
      <c r="CY1829">
        <v>1.1722062428792299</v>
      </c>
      <c r="CZ1829">
        <v>1.2775438401016499</v>
      </c>
    </row>
    <row r="1830" spans="1:104" x14ac:dyDescent="0.3">
      <c r="A1830" t="s">
        <v>6782</v>
      </c>
      <c r="B1830" t="s">
        <v>6783</v>
      </c>
      <c r="C1830" s="50">
        <v>0.79815862565579676</v>
      </c>
      <c r="D1830" s="51">
        <v>-0.32525259943616386</v>
      </c>
      <c r="E1830" s="52">
        <v>0.88328621271060026</v>
      </c>
      <c r="F1830" s="53">
        <v>5.3898548449585658E-2</v>
      </c>
      <c r="G1830" s="50">
        <v>0.83186852001911538</v>
      </c>
      <c r="H1830" s="54">
        <v>-0.26557257193670053</v>
      </c>
      <c r="I1830" s="55">
        <v>0.50523167009991543</v>
      </c>
      <c r="J1830" s="56">
        <v>0.29650943381238998</v>
      </c>
      <c r="K1830" t="s">
        <v>2115</v>
      </c>
      <c r="L1830" t="s">
        <v>2116</v>
      </c>
      <c r="M1830" s="13" t="str">
        <f>IFERROR(IF(SEARCH(M$1,$L1830),1,"no"),"-")</f>
        <v>-</v>
      </c>
      <c r="N1830" s="14" t="str">
        <f>IFERROR(IF(SEARCH(N$1,$L1830),1,"no"),"-")</f>
        <v>-</v>
      </c>
      <c r="O1830" s="14" t="str">
        <f>IFERROR(IF(SEARCH(O$1,$L1830),1,"no"),"-")</f>
        <v>-</v>
      </c>
      <c r="P1830" s="15">
        <v>156220000</v>
      </c>
      <c r="Q1830" s="16">
        <v>169220000</v>
      </c>
      <c r="R1830" s="16">
        <v>160610000</v>
      </c>
      <c r="T1830" s="17">
        <v>3</v>
      </c>
      <c r="V1830" s="19">
        <v>117700000</v>
      </c>
      <c r="W1830" s="19">
        <v>140930000</v>
      </c>
      <c r="AB1830" s="20">
        <v>2</v>
      </c>
      <c r="AD1830" s="33">
        <v>155420000</v>
      </c>
      <c r="AE1830" s="33">
        <v>165440000</v>
      </c>
      <c r="AF1830" s="34">
        <v>2</v>
      </c>
      <c r="AG1830" s="24">
        <v>125930000</v>
      </c>
      <c r="AH1830" s="24">
        <v>125450000</v>
      </c>
      <c r="AI1830" s="24">
        <v>148990000</v>
      </c>
      <c r="AJ1830" s="25">
        <v>3</v>
      </c>
      <c r="AK1830">
        <v>27.2190036773682</v>
      </c>
      <c r="AL1830">
        <v>27.334325790405298</v>
      </c>
      <c r="AM1830">
        <v>27.258987426757798</v>
      </c>
      <c r="AN1830">
        <v>25.804529190063501</v>
      </c>
      <c r="AO1830">
        <v>26.624128341674801</v>
      </c>
      <c r="AP1830">
        <v>26.810539245605501</v>
      </c>
      <c r="AQ1830">
        <v>27.0704040527344</v>
      </c>
      <c r="AR1830">
        <v>24.219160079956101</v>
      </c>
      <c r="AS1830">
        <v>27.211597442626999</v>
      </c>
      <c r="AT1830">
        <v>27.301733016967798</v>
      </c>
      <c r="AU1830">
        <v>26.908046722412099</v>
      </c>
      <c r="AV1830">
        <v>26.9025363922119</v>
      </c>
      <c r="AW1830">
        <v>27.150640487670898</v>
      </c>
      <c r="AX1830">
        <v>6</v>
      </c>
      <c r="AY1830">
        <v>6</v>
      </c>
      <c r="AZ1830">
        <v>4</v>
      </c>
      <c r="BA1830">
        <v>10.7</v>
      </c>
      <c r="BB1830">
        <v>10.7</v>
      </c>
      <c r="BC1830">
        <v>6.1</v>
      </c>
      <c r="BD1830">
        <v>55.335999999999999</v>
      </c>
      <c r="BE1830">
        <v>0</v>
      </c>
      <c r="BF1830">
        <v>28.233000000000001</v>
      </c>
      <c r="BG1830">
        <v>1215800000</v>
      </c>
      <c r="BH1830">
        <v>34</v>
      </c>
      <c r="BI1830" t="s">
        <v>105</v>
      </c>
      <c r="BJ1830" t="s">
        <v>105</v>
      </c>
      <c r="BK1830" t="s">
        <v>105</v>
      </c>
      <c r="BL1830" t="s">
        <v>6784</v>
      </c>
      <c r="BM1830">
        <v>5</v>
      </c>
      <c r="BN1830">
        <v>4</v>
      </c>
      <c r="BO1830">
        <v>2</v>
      </c>
      <c r="BP1830">
        <v>2</v>
      </c>
      <c r="BQ1830">
        <v>2</v>
      </c>
      <c r="BR1830">
        <v>3</v>
      </c>
      <c r="BS1830">
        <v>4</v>
      </c>
      <c r="BT1830">
        <v>1</v>
      </c>
      <c r="BU1830">
        <v>4</v>
      </c>
      <c r="BV1830">
        <v>3</v>
      </c>
      <c r="BW1830">
        <v>2</v>
      </c>
      <c r="BX1830">
        <v>4</v>
      </c>
      <c r="BY1830">
        <v>3</v>
      </c>
      <c r="BZ1830">
        <v>505</v>
      </c>
      <c r="CA1830" t="s">
        <v>105</v>
      </c>
      <c r="CB1830">
        <v>10.5</v>
      </c>
      <c r="CC1830">
        <v>5.5</v>
      </c>
      <c r="CD1830">
        <v>3.4</v>
      </c>
      <c r="CE1830">
        <v>3.6</v>
      </c>
      <c r="CF1830">
        <v>4.5999999999999996</v>
      </c>
      <c r="CG1830">
        <v>6.3</v>
      </c>
      <c r="CH1830">
        <v>8.3000000000000007</v>
      </c>
      <c r="CI1830">
        <v>3</v>
      </c>
      <c r="CJ1830">
        <v>8.5</v>
      </c>
      <c r="CK1830">
        <v>6.3</v>
      </c>
      <c r="CL1830">
        <v>3.4</v>
      </c>
      <c r="CM1830">
        <v>8.3000000000000007</v>
      </c>
      <c r="CN1830">
        <v>6.5</v>
      </c>
      <c r="CO1830">
        <v>0.284716592762082</v>
      </c>
      <c r="CP1830">
        <v>5.38985484495857E-2</v>
      </c>
      <c r="CQ1830">
        <v>0.29650943381238998</v>
      </c>
      <c r="CR1830">
        <v>0.72898755980861196</v>
      </c>
      <c r="CS1830">
        <v>0.660048007965088</v>
      </c>
      <c r="CT1830">
        <v>0.69306191977727605</v>
      </c>
      <c r="CU1830">
        <v>0.90816091954023004</v>
      </c>
      <c r="CV1830">
        <v>6.91876411437988E-2</v>
      </c>
      <c r="CW1830">
        <v>0.15446274800764001</v>
      </c>
      <c r="CX1830">
        <v>0.67256544502617799</v>
      </c>
      <c r="CY1830">
        <v>-0.74291102091471495</v>
      </c>
      <c r="CZ1830">
        <v>-0.73111540607676895</v>
      </c>
    </row>
    <row r="1831" spans="1:104" x14ac:dyDescent="0.3">
      <c r="A1831" t="s">
        <v>5921</v>
      </c>
      <c r="B1831" t="s">
        <v>5922</v>
      </c>
      <c r="C1831" s="50">
        <v>0.99305160793476133</v>
      </c>
      <c r="D1831" s="51">
        <v>-1.00593997149291E-2</v>
      </c>
      <c r="E1831" s="52">
        <v>0.88344262110510074</v>
      </c>
      <c r="F1831" s="53">
        <v>5.3821652322084676E-2</v>
      </c>
      <c r="G1831" s="50">
        <v>0.952724117242291</v>
      </c>
      <c r="H1831" s="54">
        <v>-6.9869585167587914E-2</v>
      </c>
      <c r="I1831" s="55">
        <v>0.29067471861742988</v>
      </c>
      <c r="J1831" s="56">
        <v>0.536592739273274</v>
      </c>
      <c r="K1831" t="s">
        <v>212</v>
      </c>
      <c r="L1831" t="s">
        <v>213</v>
      </c>
      <c r="M1831" s="13" t="str">
        <f>IFERROR(IF(SEARCH(M$1,$L1831),1,"no"),"-")</f>
        <v>-</v>
      </c>
      <c r="N1831" s="14" t="str">
        <f>IFERROR(IF(SEARCH(N$1,$L1831),1,"no"),"-")</f>
        <v>-</v>
      </c>
      <c r="O1831" s="14" t="str">
        <f>IFERROR(IF(SEARCH(O$1,$L1831),1,"no"),"-")</f>
        <v>-</v>
      </c>
      <c r="P1831" s="15">
        <v>8872400000</v>
      </c>
      <c r="Q1831" s="16">
        <v>9590900000</v>
      </c>
      <c r="R1831" s="16">
        <v>9607100000</v>
      </c>
      <c r="S1831" s="16">
        <v>10279000000</v>
      </c>
      <c r="T1831" s="17">
        <v>4</v>
      </c>
      <c r="U1831" s="18">
        <v>9842400000</v>
      </c>
      <c r="V1831" s="19">
        <v>9390900000</v>
      </c>
      <c r="W1831" s="19">
        <v>9328900000</v>
      </c>
      <c r="AB1831" s="20">
        <v>3</v>
      </c>
      <c r="AC1831" s="32">
        <v>9507100000</v>
      </c>
      <c r="AD1831" s="33">
        <v>10171000000</v>
      </c>
      <c r="AE1831" s="33">
        <v>9823200000</v>
      </c>
      <c r="AF1831" s="34">
        <v>3</v>
      </c>
      <c r="AG1831" s="24">
        <v>9726900000</v>
      </c>
      <c r="AH1831" s="24">
        <v>8716200000</v>
      </c>
      <c r="AI1831" s="24">
        <v>9663500000</v>
      </c>
      <c r="AJ1831" s="25">
        <v>3</v>
      </c>
      <c r="AK1831">
        <v>33.046676635742202</v>
      </c>
      <c r="AL1831">
        <v>33.159019470214801</v>
      </c>
      <c r="AM1831">
        <v>33.161453247070298</v>
      </c>
      <c r="AN1831">
        <v>33.258979797363303</v>
      </c>
      <c r="AO1831">
        <v>33.196361541747997</v>
      </c>
      <c r="AP1831">
        <v>33.128616333007798</v>
      </c>
      <c r="AQ1831">
        <v>33.119060516357401</v>
      </c>
      <c r="AR1831">
        <v>33.146358489990199</v>
      </c>
      <c r="AS1831">
        <v>33.243743896484403</v>
      </c>
      <c r="AT1831">
        <v>33.193546295166001</v>
      </c>
      <c r="AU1831">
        <v>33.179332733154297</v>
      </c>
      <c r="AV1831">
        <v>33.021053314208999</v>
      </c>
      <c r="AW1831">
        <v>33.169898986816399</v>
      </c>
      <c r="AX1831">
        <v>51</v>
      </c>
      <c r="AY1831">
        <v>51</v>
      </c>
      <c r="AZ1831">
        <v>9</v>
      </c>
      <c r="BA1831">
        <v>82.7</v>
      </c>
      <c r="BB1831">
        <v>82.7</v>
      </c>
      <c r="BC1831">
        <v>16.5</v>
      </c>
      <c r="BD1831">
        <v>73.320999999999998</v>
      </c>
      <c r="BE1831">
        <v>0</v>
      </c>
      <c r="BF1831">
        <v>323.31</v>
      </c>
      <c r="BG1831">
        <v>84138000000</v>
      </c>
      <c r="BH1831">
        <v>524</v>
      </c>
      <c r="BI1831">
        <v>51</v>
      </c>
      <c r="BJ1831">
        <v>51</v>
      </c>
      <c r="BK1831">
        <v>9</v>
      </c>
      <c r="BL1831" t="s">
        <v>5923</v>
      </c>
      <c r="BM1831">
        <v>46</v>
      </c>
      <c r="BN1831">
        <v>42</v>
      </c>
      <c r="BO1831">
        <v>29</v>
      </c>
      <c r="BP1831">
        <v>30</v>
      </c>
      <c r="BQ1831">
        <v>44</v>
      </c>
      <c r="BR1831">
        <v>45</v>
      </c>
      <c r="BS1831">
        <v>39</v>
      </c>
      <c r="BT1831">
        <v>40</v>
      </c>
      <c r="BU1831">
        <v>40</v>
      </c>
      <c r="BV1831">
        <v>44</v>
      </c>
      <c r="BW1831">
        <v>37</v>
      </c>
      <c r="BX1831">
        <v>39</v>
      </c>
      <c r="BY1831">
        <v>37</v>
      </c>
      <c r="BZ1831">
        <v>660</v>
      </c>
      <c r="CA1831">
        <v>660</v>
      </c>
      <c r="CB1831">
        <v>77.900000000000006</v>
      </c>
      <c r="CC1831">
        <v>69.5</v>
      </c>
      <c r="CD1831">
        <v>49.1</v>
      </c>
      <c r="CE1831">
        <v>48.8</v>
      </c>
      <c r="CF1831">
        <v>75.3</v>
      </c>
      <c r="CG1831">
        <v>76.2</v>
      </c>
      <c r="CH1831">
        <v>67.7</v>
      </c>
      <c r="CI1831">
        <v>71.099999999999994</v>
      </c>
      <c r="CJ1831">
        <v>69.099999999999994</v>
      </c>
      <c r="CK1831">
        <v>79.099999999999994</v>
      </c>
      <c r="CL1831">
        <v>69.2</v>
      </c>
      <c r="CM1831">
        <v>67.3</v>
      </c>
      <c r="CN1831">
        <v>63.2</v>
      </c>
      <c r="CO1831">
        <v>0.27515752743292099</v>
      </c>
      <c r="CP1831">
        <v>5.3821652322084697E-2</v>
      </c>
      <c r="CQ1831">
        <v>0.536592739273274</v>
      </c>
      <c r="CR1831">
        <v>0.73429891560584604</v>
      </c>
      <c r="CS1831">
        <v>-3.8017272949218799E-2</v>
      </c>
      <c r="CT1831">
        <v>-0.67317373017887205</v>
      </c>
      <c r="CU1831">
        <v>0.90822980251346497</v>
      </c>
      <c r="CV1831">
        <v>8.5194905598982001E-3</v>
      </c>
      <c r="CW1831">
        <v>0.15425377505294699</v>
      </c>
      <c r="CX1831">
        <v>0.40740830800405298</v>
      </c>
      <c r="CY1831">
        <v>7.11212158203125E-2</v>
      </c>
      <c r="CZ1831">
        <v>1.21647510664051</v>
      </c>
    </row>
    <row r="1832" spans="1:104" x14ac:dyDescent="0.3">
      <c r="A1832" t="s">
        <v>4358</v>
      </c>
      <c r="B1832" t="s">
        <v>4359</v>
      </c>
      <c r="C1832" s="50">
        <v>0.97993820803295573</v>
      </c>
      <c r="D1832" s="51">
        <v>-2.9237314817713113E-2</v>
      </c>
      <c r="E1832" s="52">
        <v>0.88486496049302443</v>
      </c>
      <c r="F1832" s="53">
        <v>5.3123002056470907E-2</v>
      </c>
      <c r="G1832" s="50">
        <v>0.91038629096515822</v>
      </c>
      <c r="H1832" s="54">
        <v>-0.13544926187543982</v>
      </c>
      <c r="I1832" s="55">
        <v>9.0104805539512708E-2</v>
      </c>
      <c r="J1832" s="56">
        <v>1.0452520462724499</v>
      </c>
      <c r="K1832" t="s">
        <v>4360</v>
      </c>
      <c r="L1832" t="s">
        <v>4361</v>
      </c>
      <c r="M1832" s="13" t="str">
        <f>IFERROR(IF(SEARCH(M$1,$L1832),1,"no"),"-")</f>
        <v>-</v>
      </c>
      <c r="N1832" s="14" t="str">
        <f>IFERROR(IF(SEARCH(N$1,$L1832),1,"no"),"-")</f>
        <v>-</v>
      </c>
      <c r="O1832" s="14" t="str">
        <f>IFERROR(IF(SEARCH(O$1,$L1832),1,"no"),"-")</f>
        <v>-</v>
      </c>
      <c r="P1832" s="15">
        <v>3430400000</v>
      </c>
      <c r="Q1832" s="16">
        <v>3361900000</v>
      </c>
      <c r="R1832" s="16">
        <v>2797500000</v>
      </c>
      <c r="S1832" s="16">
        <v>2547700000</v>
      </c>
      <c r="T1832" s="17">
        <v>4</v>
      </c>
      <c r="U1832" s="18">
        <v>2780500000</v>
      </c>
      <c r="V1832" s="19">
        <v>3132600000</v>
      </c>
      <c r="W1832" s="19">
        <v>3007400000</v>
      </c>
      <c r="AB1832" s="20">
        <v>3</v>
      </c>
      <c r="AC1832" s="32">
        <v>3078500000</v>
      </c>
      <c r="AD1832" s="33">
        <v>3259400000</v>
      </c>
      <c r="AE1832" s="33">
        <v>3325800000</v>
      </c>
      <c r="AF1832" s="34">
        <v>3</v>
      </c>
      <c r="AG1832" s="24">
        <v>3117100000</v>
      </c>
      <c r="AH1832" s="24">
        <v>2754700000</v>
      </c>
      <c r="AI1832" s="24">
        <v>2925900000</v>
      </c>
      <c r="AJ1832" s="25">
        <v>3</v>
      </c>
      <c r="AK1832">
        <v>31.6757297515869</v>
      </c>
      <c r="AL1832">
        <v>31.646629333496101</v>
      </c>
      <c r="AM1832">
        <v>31.3814907073975</v>
      </c>
      <c r="AN1832">
        <v>31.246547698974599</v>
      </c>
      <c r="AO1832">
        <v>31.372697830200199</v>
      </c>
      <c r="AP1832">
        <v>31.544713973998999</v>
      </c>
      <c r="AQ1832">
        <v>31.4858703613281</v>
      </c>
      <c r="AR1832">
        <v>31.519580841064499</v>
      </c>
      <c r="AS1832">
        <v>31.6019592285156</v>
      </c>
      <c r="AT1832">
        <v>31.631053924560501</v>
      </c>
      <c r="AU1832">
        <v>31.5375576019287</v>
      </c>
      <c r="AV1832">
        <v>31.359247207641602</v>
      </c>
      <c r="AW1832">
        <v>31.446233749389599</v>
      </c>
      <c r="AX1832">
        <v>30</v>
      </c>
      <c r="AY1832">
        <v>30</v>
      </c>
      <c r="AZ1832">
        <v>29</v>
      </c>
      <c r="BA1832">
        <v>42.1</v>
      </c>
      <c r="BB1832">
        <v>42.1</v>
      </c>
      <c r="BC1832">
        <v>41.3</v>
      </c>
      <c r="BD1832">
        <v>87.343999999999994</v>
      </c>
      <c r="BE1832">
        <v>0</v>
      </c>
      <c r="BF1832">
        <v>323.31</v>
      </c>
      <c r="BG1832">
        <v>26880000000</v>
      </c>
      <c r="BH1832">
        <v>253</v>
      </c>
      <c r="BI1832" t="s">
        <v>105</v>
      </c>
      <c r="BJ1832" t="s">
        <v>105</v>
      </c>
      <c r="BK1832" t="s">
        <v>105</v>
      </c>
      <c r="BL1832" t="s">
        <v>4362</v>
      </c>
      <c r="BM1832">
        <v>24</v>
      </c>
      <c r="BN1832">
        <v>25</v>
      </c>
      <c r="BO1832">
        <v>20</v>
      </c>
      <c r="BP1832">
        <v>19</v>
      </c>
      <c r="BQ1832">
        <v>22</v>
      </c>
      <c r="BR1832">
        <v>19</v>
      </c>
      <c r="BS1832">
        <v>24</v>
      </c>
      <c r="BT1832">
        <v>21</v>
      </c>
      <c r="BU1832">
        <v>22</v>
      </c>
      <c r="BV1832">
        <v>21</v>
      </c>
      <c r="BW1832">
        <v>20</v>
      </c>
      <c r="BX1832">
        <v>23</v>
      </c>
      <c r="BY1832">
        <v>23</v>
      </c>
      <c r="BZ1832">
        <v>801</v>
      </c>
      <c r="CA1832" t="s">
        <v>105</v>
      </c>
      <c r="CB1832">
        <v>36.5</v>
      </c>
      <c r="CC1832">
        <v>36.700000000000003</v>
      </c>
      <c r="CD1832">
        <v>31.2</v>
      </c>
      <c r="CE1832">
        <v>31.6</v>
      </c>
      <c r="CF1832">
        <v>30.8</v>
      </c>
      <c r="CG1832">
        <v>25.5</v>
      </c>
      <c r="CH1832">
        <v>35.6</v>
      </c>
      <c r="CI1832">
        <v>31</v>
      </c>
      <c r="CJ1832">
        <v>33</v>
      </c>
      <c r="CK1832">
        <v>30.6</v>
      </c>
      <c r="CL1832">
        <v>30.2</v>
      </c>
      <c r="CM1832">
        <v>33.200000000000003</v>
      </c>
      <c r="CN1832">
        <v>34.6</v>
      </c>
      <c r="CO1832">
        <v>0.31975259517987298</v>
      </c>
      <c r="CP1832">
        <v>5.31230020564709E-2</v>
      </c>
      <c r="CQ1832">
        <v>1.0452520462724499</v>
      </c>
      <c r="CR1832">
        <v>0.69946188340807203</v>
      </c>
      <c r="CS1832">
        <v>-9.6598625183105497E-2</v>
      </c>
      <c r="CT1832">
        <v>-0.76481774133704805</v>
      </c>
      <c r="CU1832">
        <v>0.90970710696338797</v>
      </c>
      <c r="CV1832">
        <v>1.9838651021320399E-2</v>
      </c>
      <c r="CW1832">
        <v>0.15235379431756299</v>
      </c>
      <c r="CX1832">
        <v>0.15819063004846501</v>
      </c>
      <c r="CY1832">
        <v>0.13651847839355499</v>
      </c>
      <c r="CZ1832">
        <v>2.2250521439011699</v>
      </c>
    </row>
    <row r="1833" spans="1:104" x14ac:dyDescent="0.3">
      <c r="A1833" t="s">
        <v>4873</v>
      </c>
      <c r="B1833" t="s">
        <v>4874</v>
      </c>
      <c r="C1833" s="50">
        <v>1.1542760091557305</v>
      </c>
      <c r="D1833" s="51">
        <v>0.20698824081893041</v>
      </c>
      <c r="E1833" s="52">
        <v>0.88552866516802997</v>
      </c>
      <c r="F1833" s="53">
        <v>5.2797375837200913E-2</v>
      </c>
      <c r="G1833" s="50">
        <v>1.1720508697558836</v>
      </c>
      <c r="H1833" s="54">
        <v>0.229035187466545</v>
      </c>
      <c r="I1833" s="55">
        <v>0.14842013013687938</v>
      </c>
      <c r="J1833" s="56">
        <v>0.82850719195135802</v>
      </c>
      <c r="K1833" t="s">
        <v>4875</v>
      </c>
      <c r="L1833" t="s">
        <v>4876</v>
      </c>
      <c r="M1833" s="13" t="str">
        <f>IFERROR(IF(SEARCH(M$1,$L1833),1,"no"),"-")</f>
        <v>-</v>
      </c>
      <c r="N1833" s="14" t="str">
        <f>IFERROR(IF(SEARCH(N$1,$L1833),1,"no"),"-")</f>
        <v>-</v>
      </c>
      <c r="O1833" s="14" t="str">
        <f>IFERROR(IF(SEARCH(O$1,$L1833),1,"no"),"-")</f>
        <v>-</v>
      </c>
      <c r="P1833" s="15">
        <v>106320000</v>
      </c>
      <c r="Q1833" s="16">
        <v>98579000</v>
      </c>
      <c r="T1833" s="17">
        <v>2</v>
      </c>
      <c r="U1833" s="18">
        <v>123850000</v>
      </c>
      <c r="W1833" s="19">
        <v>112660000</v>
      </c>
      <c r="AB1833" s="20">
        <v>2</v>
      </c>
      <c r="AC1833" s="32">
        <v>116050000</v>
      </c>
      <c r="AD1833" s="33">
        <v>118970000</v>
      </c>
      <c r="AE1833" s="33">
        <v>107030000</v>
      </c>
      <c r="AF1833" s="34">
        <v>3</v>
      </c>
      <c r="AG1833" s="24">
        <v>137400000</v>
      </c>
      <c r="AH1833" s="24">
        <v>114080000</v>
      </c>
      <c r="AI1833" s="24">
        <v>149420000</v>
      </c>
      <c r="AJ1833" s="25">
        <v>3</v>
      </c>
      <c r="AK1833">
        <v>26.6638374328613</v>
      </c>
      <c r="AL1833">
        <v>26.5547771453857</v>
      </c>
      <c r="AM1833">
        <v>25.2554740905762</v>
      </c>
      <c r="AN1833">
        <v>26.2812404632568</v>
      </c>
      <c r="AO1833">
        <v>26.884017944335898</v>
      </c>
      <c r="AP1833">
        <v>24.605657577514599</v>
      </c>
      <c r="AQ1833">
        <v>26.747400283813501</v>
      </c>
      <c r="AR1833">
        <v>26.7901706695557</v>
      </c>
      <c r="AS1833">
        <v>26.826023101806602</v>
      </c>
      <c r="AT1833">
        <v>26.6734409332275</v>
      </c>
      <c r="AU1833">
        <v>27.033805847168001</v>
      </c>
      <c r="AV1833">
        <v>26.7654705047607</v>
      </c>
      <c r="AW1833">
        <v>27.154798507690401</v>
      </c>
      <c r="AX1833">
        <v>7</v>
      </c>
      <c r="AY1833">
        <v>7</v>
      </c>
      <c r="AZ1833">
        <v>7</v>
      </c>
      <c r="BA1833">
        <v>6</v>
      </c>
      <c r="BB1833">
        <v>6</v>
      </c>
      <c r="BC1833">
        <v>6</v>
      </c>
      <c r="BD1833">
        <v>181.96</v>
      </c>
      <c r="BE1833">
        <v>0</v>
      </c>
      <c r="BF1833">
        <v>10.622999999999999</v>
      </c>
      <c r="BG1833">
        <v>814800000</v>
      </c>
      <c r="BH1833">
        <v>21</v>
      </c>
      <c r="BI1833" t="s">
        <v>105</v>
      </c>
      <c r="BJ1833" t="s">
        <v>105</v>
      </c>
      <c r="BK1833" t="s">
        <v>105</v>
      </c>
      <c r="BL1833" t="s">
        <v>4877</v>
      </c>
      <c r="BM1833">
        <v>5</v>
      </c>
      <c r="BN1833">
        <v>6</v>
      </c>
      <c r="BO1833">
        <v>2</v>
      </c>
      <c r="BP1833">
        <v>0</v>
      </c>
      <c r="BQ1833">
        <v>5</v>
      </c>
      <c r="BR1833">
        <v>3</v>
      </c>
      <c r="BS1833">
        <v>5</v>
      </c>
      <c r="BT1833">
        <v>5</v>
      </c>
      <c r="BU1833">
        <v>6</v>
      </c>
      <c r="BV1833">
        <v>6</v>
      </c>
      <c r="BW1833">
        <v>5</v>
      </c>
      <c r="BX1833">
        <v>4</v>
      </c>
      <c r="BY1833">
        <v>4</v>
      </c>
      <c r="BZ1833">
        <v>1678</v>
      </c>
      <c r="CA1833" t="s">
        <v>105</v>
      </c>
      <c r="CB1833">
        <v>4.5</v>
      </c>
      <c r="CC1833">
        <v>5.0999999999999996</v>
      </c>
      <c r="CD1833">
        <v>1.3</v>
      </c>
      <c r="CE1833">
        <v>0</v>
      </c>
      <c r="CF1833">
        <v>4.7</v>
      </c>
      <c r="CG1833">
        <v>2.4</v>
      </c>
      <c r="CH1833">
        <v>3.6</v>
      </c>
      <c r="CI1833">
        <v>3.6</v>
      </c>
      <c r="CJ1833">
        <v>5.0999999999999996</v>
      </c>
      <c r="CK1833">
        <v>5.0999999999999996</v>
      </c>
      <c r="CL1833">
        <v>4.5</v>
      </c>
      <c r="CM1833">
        <v>3</v>
      </c>
      <c r="CN1833">
        <v>3</v>
      </c>
      <c r="CO1833">
        <v>0.71402730843908102</v>
      </c>
      <c r="CP1833">
        <v>5.2797375837200899E-2</v>
      </c>
      <c r="CQ1833">
        <v>0.82850719195135802</v>
      </c>
      <c r="CR1833">
        <v>0.636896247240618</v>
      </c>
      <c r="CS1833">
        <v>-0.57437928517659398</v>
      </c>
      <c r="CT1833">
        <v>-1.50289231221917</v>
      </c>
      <c r="CU1833">
        <v>0.90964705882352903</v>
      </c>
      <c r="CV1833">
        <v>0.109807014465332</v>
      </c>
      <c r="CW1833">
        <v>0.151467433619112</v>
      </c>
      <c r="CX1833">
        <v>0.24048075624578</v>
      </c>
      <c r="CY1833">
        <v>-0.221480051676433</v>
      </c>
      <c r="CZ1833">
        <v>-1.78727954410578</v>
      </c>
    </row>
    <row r="1834" spans="1:104" x14ac:dyDescent="0.3">
      <c r="A1834" t="s">
        <v>2554</v>
      </c>
      <c r="B1834" t="s">
        <v>2555</v>
      </c>
      <c r="C1834" s="50">
        <v>0.81642075031412675</v>
      </c>
      <c r="D1834" s="51">
        <v>-0.29261524422318558</v>
      </c>
      <c r="E1834" s="52">
        <v>0.88692849429866971</v>
      </c>
      <c r="F1834" s="53">
        <v>5.2111392325335168E-2</v>
      </c>
      <c r="G1834" s="41">
        <v>0.7526035639898172</v>
      </c>
      <c r="H1834" s="43">
        <v>-0.41003797351470589</v>
      </c>
      <c r="I1834" s="39">
        <v>1.40949612594434E-2</v>
      </c>
      <c r="J1834" s="40">
        <v>1.8509361134662403</v>
      </c>
      <c r="K1834" t="s">
        <v>2556</v>
      </c>
      <c r="L1834" t="s">
        <v>2557</v>
      </c>
      <c r="M1834" s="13" t="str">
        <f>IFERROR(IF(SEARCH(M$1,$L1834),1,"no"),"-")</f>
        <v>-</v>
      </c>
      <c r="N1834" s="14" t="str">
        <f>IFERROR(IF(SEARCH(N$1,$L1834),1,"no"),"-")</f>
        <v>-</v>
      </c>
      <c r="O1834" s="14" t="str">
        <f>IFERROR(IF(SEARCH(O$1,$L1834),1,"no"),"-")</f>
        <v>-</v>
      </c>
      <c r="P1834" s="15">
        <v>145810000</v>
      </c>
      <c r="Q1834" s="16">
        <v>132740000</v>
      </c>
      <c r="T1834" s="17">
        <v>2</v>
      </c>
      <c r="U1834" s="18">
        <v>85301000</v>
      </c>
      <c r="V1834" s="19">
        <v>134280000</v>
      </c>
      <c r="W1834" s="19">
        <v>121540000</v>
      </c>
      <c r="AB1834" s="20">
        <v>3</v>
      </c>
      <c r="AC1834" s="32">
        <v>153630000</v>
      </c>
      <c r="AD1834" s="33">
        <v>163260000</v>
      </c>
      <c r="AE1834" s="33">
        <v>158420000</v>
      </c>
      <c r="AF1834" s="34">
        <v>3</v>
      </c>
      <c r="AG1834" s="24">
        <v>117430000</v>
      </c>
      <c r="AH1834" s="24">
        <v>133980000</v>
      </c>
      <c r="AI1834" s="24">
        <v>106310000</v>
      </c>
      <c r="AJ1834" s="25">
        <v>3</v>
      </c>
      <c r="AK1834">
        <v>27.119514465331999</v>
      </c>
      <c r="AL1834">
        <v>26.9840278625488</v>
      </c>
      <c r="AM1834">
        <v>26.495315551757798</v>
      </c>
      <c r="AN1834">
        <v>26.1525573730469</v>
      </c>
      <c r="AO1834">
        <v>26.3460597991943</v>
      </c>
      <c r="AP1834">
        <v>27.000669479370099</v>
      </c>
      <c r="AQ1834">
        <v>26.856855392456101</v>
      </c>
      <c r="AR1834">
        <v>27.1948852539063</v>
      </c>
      <c r="AS1834">
        <v>27.282596588134801</v>
      </c>
      <c r="AT1834">
        <v>27.239179611206101</v>
      </c>
      <c r="AU1834">
        <v>26.807226181030298</v>
      </c>
      <c r="AV1834">
        <v>26.997442245483398</v>
      </c>
      <c r="AW1834">
        <v>26.663702011108398</v>
      </c>
      <c r="AX1834">
        <v>10</v>
      </c>
      <c r="AY1834">
        <v>10</v>
      </c>
      <c r="AZ1834">
        <v>10</v>
      </c>
      <c r="BA1834">
        <v>11.8</v>
      </c>
      <c r="BB1834">
        <v>11.8</v>
      </c>
      <c r="BC1834">
        <v>11.8</v>
      </c>
      <c r="BD1834">
        <v>138.83000000000001</v>
      </c>
      <c r="BE1834">
        <v>0</v>
      </c>
      <c r="BF1834">
        <v>54.969000000000001</v>
      </c>
      <c r="BG1834">
        <v>960050000</v>
      </c>
      <c r="BH1834">
        <v>29</v>
      </c>
      <c r="BI1834">
        <v>10</v>
      </c>
      <c r="BJ1834">
        <v>10</v>
      </c>
      <c r="BK1834">
        <v>10</v>
      </c>
      <c r="BL1834" t="s">
        <v>2558</v>
      </c>
      <c r="BM1834">
        <v>7</v>
      </c>
      <c r="BN1834">
        <v>8</v>
      </c>
      <c r="BO1834">
        <v>1</v>
      </c>
      <c r="BP1834">
        <v>0</v>
      </c>
      <c r="BQ1834">
        <v>4</v>
      </c>
      <c r="BR1834">
        <v>3</v>
      </c>
      <c r="BS1834">
        <v>5</v>
      </c>
      <c r="BT1834">
        <v>5</v>
      </c>
      <c r="BU1834">
        <v>7</v>
      </c>
      <c r="BV1834">
        <v>6</v>
      </c>
      <c r="BW1834">
        <v>3</v>
      </c>
      <c r="BX1834">
        <v>3</v>
      </c>
      <c r="BY1834">
        <v>3</v>
      </c>
      <c r="BZ1834">
        <v>1217</v>
      </c>
      <c r="CA1834">
        <v>1217</v>
      </c>
      <c r="CB1834">
        <v>8.3000000000000007</v>
      </c>
      <c r="CC1834">
        <v>9.1999999999999993</v>
      </c>
      <c r="CD1834">
        <v>1.3</v>
      </c>
      <c r="CE1834">
        <v>0</v>
      </c>
      <c r="CF1834">
        <v>5.3</v>
      </c>
      <c r="CG1834">
        <v>3.3</v>
      </c>
      <c r="CH1834">
        <v>5.4</v>
      </c>
      <c r="CI1834">
        <v>6.6</v>
      </c>
      <c r="CJ1834">
        <v>8</v>
      </c>
      <c r="CK1834">
        <v>6.7</v>
      </c>
      <c r="CL1834">
        <v>3.3</v>
      </c>
      <c r="CM1834">
        <v>3.3</v>
      </c>
      <c r="CN1834">
        <v>2.8</v>
      </c>
      <c r="CO1834">
        <v>1.03597208771231</v>
      </c>
      <c r="CP1834">
        <v>5.2111392325335203E-2</v>
      </c>
      <c r="CQ1834">
        <v>1.8509361134662401</v>
      </c>
      <c r="CR1834">
        <v>0.72121372031662301</v>
      </c>
      <c r="CS1834">
        <v>-0.55103333791096898</v>
      </c>
      <c r="CT1834">
        <v>-2.0800944193382098</v>
      </c>
      <c r="CU1834">
        <v>0.91082580645161304</v>
      </c>
      <c r="CV1834">
        <v>-4.6674410502117097E-2</v>
      </c>
      <c r="CW1834">
        <v>-0.149598462378671</v>
      </c>
      <c r="CX1834">
        <v>5.2988467874794103E-2</v>
      </c>
      <c r="CY1834">
        <v>0.41609700520833198</v>
      </c>
      <c r="CZ1834">
        <v>4.1643933794243999</v>
      </c>
    </row>
    <row r="1835" spans="1:104" x14ac:dyDescent="0.3">
      <c r="A1835" t="s">
        <v>7707</v>
      </c>
      <c r="B1835" t="s">
        <v>7708</v>
      </c>
      <c r="C1835" s="50">
        <v>1.0130876828426281</v>
      </c>
      <c r="D1835" s="51">
        <v>1.8759044946352069E-2</v>
      </c>
      <c r="E1835" s="52">
        <v>0.88906331796039684</v>
      </c>
      <c r="F1835" s="53">
        <v>5.1067308026891668E-2</v>
      </c>
      <c r="G1835" s="50">
        <v>1.0117244748412311</v>
      </c>
      <c r="H1835" s="54">
        <v>1.6816451197101224E-2</v>
      </c>
      <c r="I1835" s="55">
        <v>0.88431201329930997</v>
      </c>
      <c r="J1835" s="56">
        <v>5.339447509324538E-2</v>
      </c>
      <c r="K1835" t="s">
        <v>7709</v>
      </c>
      <c r="L1835" t="s">
        <v>7710</v>
      </c>
      <c r="M1835" s="13" t="str">
        <f>IFERROR(IF(SEARCH(M$1,$L1835),1,"no"),"-")</f>
        <v>-</v>
      </c>
      <c r="N1835" s="14">
        <f>IFERROR(IF(SEARCH(N$1,$L1835),1,"no"),"-")</f>
        <v>1</v>
      </c>
      <c r="O1835" s="14" t="str">
        <f>IFERROR(IF(SEARCH(O$1,$L1835),1,"no"),"-")</f>
        <v>-</v>
      </c>
      <c r="P1835" s="15">
        <v>428370000</v>
      </c>
      <c r="Q1835" s="16">
        <v>355650000</v>
      </c>
      <c r="R1835" s="16">
        <v>361480000</v>
      </c>
      <c r="S1835" s="16">
        <v>365590000</v>
      </c>
      <c r="T1835" s="17">
        <v>4</v>
      </c>
      <c r="U1835" s="18">
        <v>367760000</v>
      </c>
      <c r="V1835" s="19">
        <v>346110000</v>
      </c>
      <c r="W1835" s="19">
        <v>434280000</v>
      </c>
      <c r="AB1835" s="20">
        <v>3</v>
      </c>
      <c r="AC1835" s="32">
        <v>426280000</v>
      </c>
      <c r="AD1835" s="33">
        <v>444830000</v>
      </c>
      <c r="AE1835" s="33">
        <v>438970000</v>
      </c>
      <c r="AF1835" s="34">
        <v>3</v>
      </c>
      <c r="AG1835" s="24">
        <v>475300000</v>
      </c>
      <c r="AH1835" s="24">
        <v>395530000</v>
      </c>
      <c r="AI1835" s="24">
        <v>454610000</v>
      </c>
      <c r="AJ1835" s="25">
        <v>3</v>
      </c>
      <c r="AK1835">
        <v>28.674282073974599</v>
      </c>
      <c r="AL1835">
        <v>28.4058837890625</v>
      </c>
      <c r="AM1835">
        <v>28.4293403625488</v>
      </c>
      <c r="AN1835">
        <v>28.445652008056602</v>
      </c>
      <c r="AO1835">
        <v>28.454189300537099</v>
      </c>
      <c r="AP1835">
        <v>28.366655349731399</v>
      </c>
      <c r="AQ1835">
        <v>28.694049835205099</v>
      </c>
      <c r="AR1835">
        <v>28.6672267913818</v>
      </c>
      <c r="AS1835">
        <v>28.728679656982401</v>
      </c>
      <c r="AT1835">
        <v>28.709547042846701</v>
      </c>
      <c r="AU1835">
        <v>28.824262619018601</v>
      </c>
      <c r="AV1835">
        <v>28.559211730956999</v>
      </c>
      <c r="AW1835">
        <v>28.760053634643601</v>
      </c>
      <c r="AX1835">
        <v>13</v>
      </c>
      <c r="AY1835">
        <v>13</v>
      </c>
      <c r="AZ1835">
        <v>13</v>
      </c>
      <c r="BA1835">
        <v>38.5</v>
      </c>
      <c r="BB1835">
        <v>38.5</v>
      </c>
      <c r="BC1835">
        <v>38.5</v>
      </c>
      <c r="BD1835">
        <v>34.35</v>
      </c>
      <c r="BE1835">
        <v>0</v>
      </c>
      <c r="BF1835">
        <v>25.26</v>
      </c>
      <c r="BG1835">
        <v>3629000000</v>
      </c>
      <c r="BH1835">
        <v>68</v>
      </c>
      <c r="BI1835" t="s">
        <v>105</v>
      </c>
      <c r="BJ1835" t="s">
        <v>105</v>
      </c>
      <c r="BK1835" t="s">
        <v>105</v>
      </c>
      <c r="BL1835" t="s">
        <v>7711</v>
      </c>
      <c r="BM1835">
        <v>13</v>
      </c>
      <c r="BN1835">
        <v>13</v>
      </c>
      <c r="BO1835">
        <v>9</v>
      </c>
      <c r="BP1835">
        <v>7</v>
      </c>
      <c r="BQ1835">
        <v>9</v>
      </c>
      <c r="BR1835">
        <v>7</v>
      </c>
      <c r="BS1835">
        <v>9</v>
      </c>
      <c r="BT1835">
        <v>11</v>
      </c>
      <c r="BU1835">
        <v>12</v>
      </c>
      <c r="BV1835">
        <v>10</v>
      </c>
      <c r="BW1835">
        <v>11</v>
      </c>
      <c r="BX1835">
        <v>10</v>
      </c>
      <c r="BY1835">
        <v>13</v>
      </c>
      <c r="BZ1835">
        <v>301</v>
      </c>
      <c r="CA1835" t="s">
        <v>105</v>
      </c>
      <c r="CB1835">
        <v>38.5</v>
      </c>
      <c r="CC1835">
        <v>38.5</v>
      </c>
      <c r="CD1835">
        <v>29.2</v>
      </c>
      <c r="CE1835">
        <v>20.9</v>
      </c>
      <c r="CF1835">
        <v>28.6</v>
      </c>
      <c r="CG1835">
        <v>23.6</v>
      </c>
      <c r="CH1835">
        <v>28.2</v>
      </c>
      <c r="CI1835">
        <v>34.9</v>
      </c>
      <c r="CJ1835">
        <v>35.200000000000003</v>
      </c>
      <c r="CK1835">
        <v>27.9</v>
      </c>
      <c r="CL1835">
        <v>33.200000000000003</v>
      </c>
      <c r="CM1835">
        <v>29.6</v>
      </c>
      <c r="CN1835">
        <v>38.5</v>
      </c>
      <c r="CO1835">
        <v>1.43436722502217</v>
      </c>
      <c r="CP1835">
        <v>5.1067308026891703E-2</v>
      </c>
      <c r="CQ1835">
        <v>5.3394475093245401E-2</v>
      </c>
      <c r="CR1835">
        <v>0.69170802919707997</v>
      </c>
      <c r="CS1835">
        <v>-0.21302827199300001</v>
      </c>
      <c r="CT1835">
        <v>-2.8275205094981701</v>
      </c>
      <c r="CU1835">
        <v>0.91208729874776395</v>
      </c>
      <c r="CV1835">
        <v>-1.6175270080566399E-2</v>
      </c>
      <c r="CW1835">
        <v>-0.14674936762088001</v>
      </c>
      <c r="CX1835">
        <v>0.94359876160990697</v>
      </c>
      <c r="CY1835">
        <v>-1.2691497802734399E-2</v>
      </c>
      <c r="CZ1835">
        <v>-0.15502192060182701</v>
      </c>
    </row>
    <row r="1836" spans="1:104" x14ac:dyDescent="0.3">
      <c r="A1836" t="s">
        <v>6768</v>
      </c>
      <c r="C1836" s="50">
        <v>1.0071230798902935</v>
      </c>
      <c r="D1836" s="51">
        <v>1.0240004989937166E-2</v>
      </c>
      <c r="E1836" s="52">
        <v>0.89429087814684682</v>
      </c>
      <c r="F1836" s="53">
        <v>4.852119907068933E-2</v>
      </c>
      <c r="G1836" s="50">
        <v>1.1187934775175776</v>
      </c>
      <c r="H1836" s="54">
        <v>0.16194374814691154</v>
      </c>
      <c r="I1836" s="55">
        <v>0.50316947137078039</v>
      </c>
      <c r="J1836" s="56">
        <v>0.29828571656400693</v>
      </c>
      <c r="M1836" s="13" t="str">
        <f>IFERROR(IF(SEARCH(M$1,$L1836),1,"no"),"-")</f>
        <v>-</v>
      </c>
      <c r="N1836" s="14" t="str">
        <f>IFERROR(IF(SEARCH(N$1,$L1836),1,"no"),"-")</f>
        <v>-</v>
      </c>
      <c r="O1836" s="14" t="str">
        <f>IFERROR(IF(SEARCH(O$1,$L1836),1,"no"),"-")</f>
        <v>-</v>
      </c>
      <c r="P1836" s="15">
        <v>569030000</v>
      </c>
      <c r="Q1836" s="16">
        <v>348350000</v>
      </c>
      <c r="R1836" s="16">
        <v>563290000</v>
      </c>
      <c r="S1836" s="16">
        <v>558710000</v>
      </c>
      <c r="T1836" s="17">
        <v>4</v>
      </c>
      <c r="U1836" s="18">
        <v>443610000</v>
      </c>
      <c r="V1836" s="19">
        <v>527410000</v>
      </c>
      <c r="W1836" s="19">
        <v>569410000</v>
      </c>
      <c r="AB1836" s="20">
        <v>3</v>
      </c>
      <c r="AC1836" s="32">
        <v>503890000</v>
      </c>
      <c r="AD1836" s="33">
        <v>425630000</v>
      </c>
      <c r="AE1836" s="33">
        <v>679070000</v>
      </c>
      <c r="AF1836" s="34">
        <v>3</v>
      </c>
      <c r="AG1836" s="24">
        <v>624030000</v>
      </c>
      <c r="AH1836" s="24">
        <v>680820000</v>
      </c>
      <c r="AI1836" s="24">
        <v>494830000</v>
      </c>
      <c r="AJ1836" s="25">
        <v>3</v>
      </c>
      <c r="AK1836">
        <v>29.083929061889599</v>
      </c>
      <c r="AL1836">
        <v>28.375963211059599</v>
      </c>
      <c r="AM1836">
        <v>29.0693035125732</v>
      </c>
      <c r="AN1836">
        <v>29.057523727416999</v>
      </c>
      <c r="AO1836">
        <v>28.724716186523398</v>
      </c>
      <c r="AP1836">
        <v>28.974349975585898</v>
      </c>
      <c r="AQ1836">
        <v>29.084892272949201</v>
      </c>
      <c r="AR1836">
        <v>28.908533096313501</v>
      </c>
      <c r="AS1836">
        <v>28.665023803710898</v>
      </c>
      <c r="AT1836">
        <v>29.338985443115199</v>
      </c>
      <c r="AU1836">
        <v>29.217041015625</v>
      </c>
      <c r="AV1836">
        <v>29.342699050903299</v>
      </c>
      <c r="AW1836">
        <v>28.882358551025401</v>
      </c>
      <c r="AX1836">
        <v>11</v>
      </c>
      <c r="AY1836">
        <v>3</v>
      </c>
      <c r="AZ1836">
        <v>3</v>
      </c>
      <c r="BA1836">
        <v>37.5</v>
      </c>
      <c r="BB1836">
        <v>8.9</v>
      </c>
      <c r="BC1836">
        <v>8.9</v>
      </c>
      <c r="BD1836">
        <v>36.985999999999997</v>
      </c>
      <c r="BE1836">
        <v>0</v>
      </c>
      <c r="BF1836">
        <v>41.9</v>
      </c>
      <c r="BG1836">
        <v>4760200000</v>
      </c>
      <c r="BH1836">
        <v>31</v>
      </c>
      <c r="BI1836">
        <v>11</v>
      </c>
      <c r="BJ1836">
        <v>3</v>
      </c>
      <c r="BK1836">
        <v>3</v>
      </c>
      <c r="BL1836" t="s">
        <v>6769</v>
      </c>
      <c r="BM1836">
        <v>3</v>
      </c>
      <c r="BN1836">
        <v>2</v>
      </c>
      <c r="BO1836">
        <v>1</v>
      </c>
      <c r="BP1836">
        <v>1</v>
      </c>
      <c r="BQ1836">
        <v>2</v>
      </c>
      <c r="BR1836">
        <v>3</v>
      </c>
      <c r="BS1836">
        <v>2</v>
      </c>
      <c r="BT1836">
        <v>2</v>
      </c>
      <c r="BU1836">
        <v>3</v>
      </c>
      <c r="BV1836">
        <v>3</v>
      </c>
      <c r="BW1836">
        <v>3</v>
      </c>
      <c r="BX1836">
        <v>3</v>
      </c>
      <c r="BY1836">
        <v>3</v>
      </c>
      <c r="BZ1836">
        <v>325</v>
      </c>
      <c r="CA1836">
        <v>325</v>
      </c>
      <c r="CB1836">
        <v>29.8</v>
      </c>
      <c r="CC1836">
        <v>32.9</v>
      </c>
      <c r="CD1836">
        <v>22.5</v>
      </c>
      <c r="CE1836">
        <v>22.5</v>
      </c>
      <c r="CF1836">
        <v>30.2</v>
      </c>
      <c r="CG1836">
        <v>32</v>
      </c>
      <c r="CH1836">
        <v>24.9</v>
      </c>
      <c r="CI1836">
        <v>24.9</v>
      </c>
      <c r="CJ1836">
        <v>29.5</v>
      </c>
      <c r="CK1836">
        <v>27.4</v>
      </c>
      <c r="CL1836">
        <v>27.4</v>
      </c>
      <c r="CM1836">
        <v>29.8</v>
      </c>
      <c r="CN1836">
        <v>35.4</v>
      </c>
      <c r="CO1836">
        <v>0.10260838959226</v>
      </c>
      <c r="CP1836">
        <v>4.8521199070689303E-2</v>
      </c>
      <c r="CQ1836">
        <v>0.29828571656400699</v>
      </c>
      <c r="CR1836">
        <v>0.88219122609673795</v>
      </c>
      <c r="CS1836">
        <v>-7.4167569478351694E-2</v>
      </c>
      <c r="CT1836">
        <v>-0.28154632811596098</v>
      </c>
      <c r="CU1836">
        <v>0.91633261955745904</v>
      </c>
      <c r="CV1836">
        <v>-3.1306266784668003E-2</v>
      </c>
      <c r="CW1836">
        <v>-0.139778714259926</v>
      </c>
      <c r="CX1836">
        <v>0.670421307506053</v>
      </c>
      <c r="CY1836">
        <v>-0.17651875813802301</v>
      </c>
      <c r="CZ1836">
        <v>-0.73488340021009302</v>
      </c>
    </row>
    <row r="1837" spans="1:104" x14ac:dyDescent="0.3">
      <c r="A1837" t="s">
        <v>1100</v>
      </c>
      <c r="B1837" t="s">
        <v>1101</v>
      </c>
      <c r="C1837" s="50">
        <v>1.0069432202072912</v>
      </c>
      <c r="D1837" s="51">
        <v>9.9823345513816546E-3</v>
      </c>
      <c r="E1837" s="52">
        <v>0.89452299349346476</v>
      </c>
      <c r="F1837" s="53">
        <v>4.8408491520322935E-2</v>
      </c>
      <c r="G1837" s="41">
        <v>1.3436344044010611</v>
      </c>
      <c r="H1837" s="43">
        <v>0.42614064205400226</v>
      </c>
      <c r="I1837" s="39">
        <v>3.7457473261100105E-2</v>
      </c>
      <c r="J1837" s="40">
        <v>1.42646152182923</v>
      </c>
      <c r="K1837" t="s">
        <v>1102</v>
      </c>
      <c r="L1837" t="s">
        <v>1103</v>
      </c>
      <c r="M1837" s="13" t="str">
        <f>IFERROR(IF(SEARCH(M$1,$L1837),1,"no"),"-")</f>
        <v>-</v>
      </c>
      <c r="N1837" s="14" t="str">
        <f>IFERROR(IF(SEARCH(N$1,$L1837),1,"no"),"-")</f>
        <v>-</v>
      </c>
      <c r="O1837" s="14" t="str">
        <f>IFERROR(IF(SEARCH(O$1,$L1837),1,"no"),"-")</f>
        <v>-</v>
      </c>
      <c r="P1837" s="15">
        <v>142250000</v>
      </c>
      <c r="Q1837" s="16">
        <v>94452000</v>
      </c>
      <c r="R1837" s="16">
        <v>153630000</v>
      </c>
      <c r="S1837" s="16">
        <v>120190000</v>
      </c>
      <c r="T1837" s="17">
        <v>4</v>
      </c>
      <c r="U1837" s="18">
        <v>130670000</v>
      </c>
      <c r="V1837" s="19">
        <v>113050000</v>
      </c>
      <c r="W1837" s="19">
        <v>141830000</v>
      </c>
      <c r="AB1837" s="20">
        <v>3</v>
      </c>
      <c r="AC1837" s="32">
        <v>125190000</v>
      </c>
      <c r="AD1837" s="33">
        <v>91118000</v>
      </c>
      <c r="AE1837" s="33">
        <v>101070000</v>
      </c>
      <c r="AF1837" s="34">
        <v>3</v>
      </c>
      <c r="AG1837" s="24">
        <v>148560000</v>
      </c>
      <c r="AH1837" s="24">
        <v>133420000</v>
      </c>
      <c r="AI1837" s="24">
        <v>144460000</v>
      </c>
      <c r="AJ1837" s="25">
        <v>3</v>
      </c>
      <c r="AK1837">
        <v>27.0838527679443</v>
      </c>
      <c r="AL1837">
        <v>26.493078231811499</v>
      </c>
      <c r="AM1837">
        <v>27.1948852539063</v>
      </c>
      <c r="AN1837">
        <v>26.840742111206101</v>
      </c>
      <c r="AO1837">
        <v>26.961353302001999</v>
      </c>
      <c r="AP1837">
        <v>26.752386093139599</v>
      </c>
      <c r="AQ1837">
        <v>27.079587936401399</v>
      </c>
      <c r="AR1837">
        <v>26.899543762206999</v>
      </c>
      <c r="AS1837">
        <v>26.4412326812744</v>
      </c>
      <c r="AT1837">
        <v>26.5907802581787</v>
      </c>
      <c r="AU1837">
        <v>27.146471023559599</v>
      </c>
      <c r="AV1837">
        <v>26.991399765014599</v>
      </c>
      <c r="AW1837">
        <v>27.106094360351602</v>
      </c>
      <c r="AX1837">
        <v>3</v>
      </c>
      <c r="AY1837">
        <v>3</v>
      </c>
      <c r="AZ1837">
        <v>3</v>
      </c>
      <c r="BA1837">
        <v>16.899999999999999</v>
      </c>
      <c r="BB1837">
        <v>16.899999999999999</v>
      </c>
      <c r="BC1837">
        <v>16.899999999999999</v>
      </c>
      <c r="BD1837">
        <v>20.632000000000001</v>
      </c>
      <c r="BE1837">
        <v>0</v>
      </c>
      <c r="BF1837">
        <v>19.937999999999999</v>
      </c>
      <c r="BG1837">
        <v>1095500000</v>
      </c>
      <c r="BH1837">
        <v>20</v>
      </c>
      <c r="BI1837">
        <v>3</v>
      </c>
      <c r="BJ1837">
        <v>3</v>
      </c>
      <c r="BK1837">
        <v>3</v>
      </c>
      <c r="BL1837" t="s">
        <v>1104</v>
      </c>
      <c r="BM1837">
        <v>2</v>
      </c>
      <c r="BN1837">
        <v>2</v>
      </c>
      <c r="BO1837">
        <v>2</v>
      </c>
      <c r="BP1837">
        <v>2</v>
      </c>
      <c r="BQ1837">
        <v>3</v>
      </c>
      <c r="BR1837">
        <v>2</v>
      </c>
      <c r="BS1837">
        <v>2</v>
      </c>
      <c r="BT1837">
        <v>2</v>
      </c>
      <c r="BU1837">
        <v>2</v>
      </c>
      <c r="BV1837">
        <v>2</v>
      </c>
      <c r="BW1837">
        <v>2</v>
      </c>
      <c r="BX1837">
        <v>2</v>
      </c>
      <c r="BY1837">
        <v>2</v>
      </c>
      <c r="BZ1837">
        <v>189</v>
      </c>
      <c r="CA1837">
        <v>189</v>
      </c>
      <c r="CB1837">
        <v>12.7</v>
      </c>
      <c r="CC1837">
        <v>12.7</v>
      </c>
      <c r="CD1837">
        <v>12.7</v>
      </c>
      <c r="CE1837">
        <v>12.7</v>
      </c>
      <c r="CF1837">
        <v>16.899999999999999</v>
      </c>
      <c r="CG1837">
        <v>12.7</v>
      </c>
      <c r="CH1837">
        <v>12.7</v>
      </c>
      <c r="CI1837">
        <v>12.7</v>
      </c>
      <c r="CJ1837">
        <v>12.7</v>
      </c>
      <c r="CK1837">
        <v>12.7</v>
      </c>
      <c r="CL1837">
        <v>12.7</v>
      </c>
      <c r="CM1837">
        <v>12.7</v>
      </c>
      <c r="CN1837">
        <v>12.7</v>
      </c>
      <c r="CO1837">
        <v>0.547756665012188</v>
      </c>
      <c r="CP1837">
        <v>4.8408491520322998E-2</v>
      </c>
      <c r="CQ1837">
        <v>1.42646152182923</v>
      </c>
      <c r="CR1837">
        <v>0.62016752387950003</v>
      </c>
      <c r="CS1837">
        <v>0.25928735733032199</v>
      </c>
      <c r="CT1837">
        <v>1.20167097092891</v>
      </c>
      <c r="CU1837">
        <v>0.91615412058508705</v>
      </c>
      <c r="CV1837">
        <v>-2.7969519297283099E-2</v>
      </c>
      <c r="CW1837">
        <v>-0.13946939281009799</v>
      </c>
      <c r="CX1837">
        <v>8.6154867256637194E-2</v>
      </c>
      <c r="CY1837">
        <v>-0.437469482421875</v>
      </c>
      <c r="CZ1837">
        <v>-3.0654853749829001</v>
      </c>
    </row>
    <row r="1838" spans="1:104" x14ac:dyDescent="0.3">
      <c r="A1838" t="s">
        <v>1709</v>
      </c>
      <c r="B1838" t="s">
        <v>1710</v>
      </c>
      <c r="C1838" s="50">
        <v>1.0352794841556217</v>
      </c>
      <c r="D1838" s="51">
        <v>5.0020290405820844E-2</v>
      </c>
      <c r="E1838" s="52">
        <v>0.89522240012544019</v>
      </c>
      <c r="F1838" s="53">
        <v>4.8069059490025677E-2</v>
      </c>
      <c r="G1838" s="41">
        <v>1.2020081409310899</v>
      </c>
      <c r="H1838" s="43">
        <v>0.26544666713157655</v>
      </c>
      <c r="I1838" s="39">
        <v>7.08860035887178E-3</v>
      </c>
      <c r="J1838" s="40">
        <v>2.1494395076131498</v>
      </c>
      <c r="K1838" t="s">
        <v>1711</v>
      </c>
      <c r="L1838" t="s">
        <v>1712</v>
      </c>
      <c r="M1838" s="13" t="str">
        <f>IFERROR(IF(SEARCH(M$1,$L1838),1,"no"),"-")</f>
        <v>-</v>
      </c>
      <c r="N1838" s="14" t="str">
        <f>IFERROR(IF(SEARCH(N$1,$L1838),1,"no"),"-")</f>
        <v>-</v>
      </c>
      <c r="O1838" s="14" t="str">
        <f>IFERROR(IF(SEARCH(O$1,$L1838),1,"no"),"-")</f>
        <v>-</v>
      </c>
      <c r="P1838" s="15">
        <v>14085000000</v>
      </c>
      <c r="Q1838" s="16">
        <v>15771000000</v>
      </c>
      <c r="R1838" s="16">
        <v>12578000000</v>
      </c>
      <c r="S1838" s="16">
        <v>14379000000</v>
      </c>
      <c r="T1838" s="17">
        <v>4</v>
      </c>
      <c r="U1838" s="18">
        <v>19017000000</v>
      </c>
      <c r="V1838" s="19">
        <v>12750000000</v>
      </c>
      <c r="W1838" s="19">
        <v>12346000000</v>
      </c>
      <c r="AB1838" s="20">
        <v>3</v>
      </c>
      <c r="AC1838" s="32">
        <v>9371400000</v>
      </c>
      <c r="AD1838" s="33">
        <v>10610000000</v>
      </c>
      <c r="AE1838" s="33">
        <v>9916900000</v>
      </c>
      <c r="AF1838" s="34">
        <v>3</v>
      </c>
      <c r="AG1838" s="24">
        <v>11916000000</v>
      </c>
      <c r="AH1838" s="24">
        <v>12136000000</v>
      </c>
      <c r="AI1838" s="24">
        <v>11886000000</v>
      </c>
      <c r="AJ1838" s="25">
        <v>3</v>
      </c>
      <c r="AK1838">
        <v>33.7134399414063</v>
      </c>
      <c r="AL1838">
        <v>33.876556396484403</v>
      </c>
      <c r="AM1838">
        <v>33.550182342529297</v>
      </c>
      <c r="AN1838">
        <v>33.743244171142599</v>
      </c>
      <c r="AO1838">
        <v>34.146572113037102</v>
      </c>
      <c r="AP1838">
        <v>33.569778442382798</v>
      </c>
      <c r="AQ1838">
        <v>33.523323059082003</v>
      </c>
      <c r="AR1838">
        <v>33.125617980957003</v>
      </c>
      <c r="AS1838">
        <v>33.3047065734863</v>
      </c>
      <c r="AT1838">
        <v>33.207241058349602</v>
      </c>
      <c r="AU1838">
        <v>33.472179412841797</v>
      </c>
      <c r="AV1838">
        <v>33.498573303222699</v>
      </c>
      <c r="AW1838">
        <v>33.468544006347699</v>
      </c>
      <c r="AX1838">
        <v>27</v>
      </c>
      <c r="AY1838">
        <v>27</v>
      </c>
      <c r="AZ1838">
        <v>27</v>
      </c>
      <c r="BA1838">
        <v>73.599999999999994</v>
      </c>
      <c r="BB1838">
        <v>73.599999999999994</v>
      </c>
      <c r="BC1838">
        <v>73.599999999999994</v>
      </c>
      <c r="BD1838">
        <v>36.924999999999997</v>
      </c>
      <c r="BE1838">
        <v>0</v>
      </c>
      <c r="BF1838">
        <v>323.31</v>
      </c>
      <c r="BG1838">
        <v>120230000000</v>
      </c>
      <c r="BH1838">
        <v>527</v>
      </c>
      <c r="BI1838">
        <v>27</v>
      </c>
      <c r="BJ1838">
        <v>27</v>
      </c>
      <c r="BK1838">
        <v>27</v>
      </c>
      <c r="BL1838" t="s">
        <v>1713</v>
      </c>
      <c r="BM1838">
        <v>27</v>
      </c>
      <c r="BN1838">
        <v>27</v>
      </c>
      <c r="BO1838">
        <v>17</v>
      </c>
      <c r="BP1838">
        <v>17</v>
      </c>
      <c r="BQ1838">
        <v>26</v>
      </c>
      <c r="BR1838">
        <v>26</v>
      </c>
      <c r="BS1838">
        <v>25</v>
      </c>
      <c r="BT1838">
        <v>26</v>
      </c>
      <c r="BU1838">
        <v>25</v>
      </c>
      <c r="BV1838">
        <v>23</v>
      </c>
      <c r="BW1838">
        <v>23</v>
      </c>
      <c r="BX1838">
        <v>25</v>
      </c>
      <c r="BY1838">
        <v>26</v>
      </c>
      <c r="BZ1838">
        <v>341</v>
      </c>
      <c r="CA1838">
        <v>341</v>
      </c>
      <c r="CB1838">
        <v>73.599999999999994</v>
      </c>
      <c r="CC1838">
        <v>73.599999999999994</v>
      </c>
      <c r="CD1838">
        <v>70.7</v>
      </c>
      <c r="CE1838">
        <v>70.7</v>
      </c>
      <c r="CF1838">
        <v>65.7</v>
      </c>
      <c r="CG1838">
        <v>65.7</v>
      </c>
      <c r="CH1838">
        <v>65.7</v>
      </c>
      <c r="CI1838">
        <v>73.599999999999994</v>
      </c>
      <c r="CJ1838">
        <v>65.7</v>
      </c>
      <c r="CK1838">
        <v>64.8</v>
      </c>
      <c r="CL1838">
        <v>63.3</v>
      </c>
      <c r="CM1838">
        <v>65.7</v>
      </c>
      <c r="CN1838">
        <v>73.599999999999994</v>
      </c>
      <c r="CO1838">
        <v>2.6090964828241701</v>
      </c>
      <c r="CP1838">
        <v>4.8069059490025698E-2</v>
      </c>
      <c r="CQ1838">
        <v>2.1494395076131498</v>
      </c>
      <c r="CR1838">
        <v>0.50639999999999996</v>
      </c>
      <c r="CS1838">
        <v>0.50833384195963305</v>
      </c>
      <c r="CT1838">
        <v>5.6247904623422098</v>
      </c>
      <c r="CU1838">
        <v>0.91670470756062805</v>
      </c>
      <c r="CV1838">
        <v>-2.5702158610023701E-2</v>
      </c>
      <c r="CW1838">
        <v>-0.13853744614654101</v>
      </c>
      <c r="CX1838">
        <v>3.8255033557047E-2</v>
      </c>
      <c r="CY1838">
        <v>-0.26724370320637503</v>
      </c>
      <c r="CZ1838">
        <v>-5.0784098898029999</v>
      </c>
    </row>
    <row r="1839" spans="1:104" x14ac:dyDescent="0.3">
      <c r="A1839" s="127" t="s">
        <v>5627</v>
      </c>
      <c r="B1839" s="127" t="s">
        <v>136</v>
      </c>
      <c r="C1839" s="50">
        <v>1.1080913570299669</v>
      </c>
      <c r="D1839" s="51">
        <v>0.14807682985349921</v>
      </c>
      <c r="E1839" s="52">
        <v>0.8953905857197183</v>
      </c>
      <c r="F1839" s="53">
        <v>4.7987476170433106E-2</v>
      </c>
      <c r="G1839" s="50">
        <v>1.1663904727129737</v>
      </c>
      <c r="H1839" s="54">
        <v>0.22205084063321343</v>
      </c>
      <c r="I1839" s="55">
        <v>0.24749325229320299</v>
      </c>
      <c r="J1839" s="56">
        <v>0.60643663726284003</v>
      </c>
      <c r="K1839" s="127" t="s">
        <v>299</v>
      </c>
      <c r="L1839" s="127" t="s">
        <v>300</v>
      </c>
      <c r="M1839" s="13" t="str">
        <f>IFERROR(IF(SEARCH(M$1,$L1839),1,"no"),"-")</f>
        <v>-</v>
      </c>
      <c r="N1839" s="14" t="str">
        <f>IFERROR(IF(SEARCH(N$1,$L1839),1,"no"),"-")</f>
        <v>-</v>
      </c>
      <c r="O1839" s="14" t="str">
        <f>IFERROR(IF(SEARCH(O$1,$L1839),1,"no"),"-")</f>
        <v>-</v>
      </c>
      <c r="P1839" s="15">
        <v>103410000</v>
      </c>
      <c r="Q1839" s="16">
        <v>107150000</v>
      </c>
      <c r="S1839" s="16">
        <v>112130000</v>
      </c>
      <c r="T1839" s="17">
        <v>3</v>
      </c>
      <c r="U1839" s="18">
        <v>113560000</v>
      </c>
      <c r="V1839" s="19">
        <v>133750000</v>
      </c>
      <c r="W1839" s="19">
        <v>110260000</v>
      </c>
      <c r="AB1839" s="20">
        <v>3</v>
      </c>
      <c r="AC1839" s="32">
        <v>113670000</v>
      </c>
      <c r="AD1839" s="33">
        <v>131690000</v>
      </c>
      <c r="AE1839" s="33">
        <v>110670000</v>
      </c>
      <c r="AF1839" s="34">
        <v>3</v>
      </c>
      <c r="AG1839" s="24">
        <v>159400000</v>
      </c>
      <c r="AH1839" s="24">
        <v>140840000</v>
      </c>
      <c r="AI1839" s="24">
        <v>115030000</v>
      </c>
      <c r="AJ1839" s="25">
        <v>3</v>
      </c>
      <c r="AK1839">
        <v>26.62380027771</v>
      </c>
      <c r="AL1839">
        <v>26.675056457519499</v>
      </c>
      <c r="AM1839">
        <v>27.163942337036101</v>
      </c>
      <c r="AN1839">
        <v>26.740596771240199</v>
      </c>
      <c r="AO1839">
        <v>26.7588787078857</v>
      </c>
      <c r="AP1839">
        <v>26.9949645996094</v>
      </c>
      <c r="AQ1839">
        <v>26.716333389282202</v>
      </c>
      <c r="AR1839">
        <v>26.760276794433601</v>
      </c>
      <c r="AS1839">
        <v>26.972570419311499</v>
      </c>
      <c r="AT1839">
        <v>26.7216892242432</v>
      </c>
      <c r="AU1839">
        <v>27.248075485229499</v>
      </c>
      <c r="AV1839">
        <v>27.069482803344702</v>
      </c>
      <c r="AW1839">
        <v>26.7774353027344</v>
      </c>
      <c r="AX1839">
        <v>5</v>
      </c>
      <c r="AY1839">
        <v>5</v>
      </c>
      <c r="AZ1839">
        <v>5</v>
      </c>
      <c r="BA1839">
        <v>16</v>
      </c>
      <c r="BB1839">
        <v>16</v>
      </c>
      <c r="BC1839">
        <v>16</v>
      </c>
      <c r="BD1839">
        <v>39.994999999999997</v>
      </c>
      <c r="BE1839">
        <v>0</v>
      </c>
      <c r="BF1839">
        <v>12.91</v>
      </c>
      <c r="BG1839">
        <v>1044800000</v>
      </c>
      <c r="BH1839">
        <v>25</v>
      </c>
      <c r="BI1839" t="s">
        <v>105</v>
      </c>
      <c r="BJ1839" t="s">
        <v>105</v>
      </c>
      <c r="BK1839" t="s">
        <v>105</v>
      </c>
      <c r="BL1839" t="s">
        <v>5628</v>
      </c>
      <c r="BM1839">
        <v>3</v>
      </c>
      <c r="BN1839">
        <v>3</v>
      </c>
      <c r="BO1839">
        <v>3</v>
      </c>
      <c r="BP1839">
        <v>2</v>
      </c>
      <c r="BQ1839">
        <v>2</v>
      </c>
      <c r="BR1839">
        <v>4</v>
      </c>
      <c r="BS1839">
        <v>4</v>
      </c>
      <c r="BT1839">
        <v>3</v>
      </c>
      <c r="BU1839">
        <v>3</v>
      </c>
      <c r="BV1839">
        <v>4</v>
      </c>
      <c r="BW1839">
        <v>4</v>
      </c>
      <c r="BX1839">
        <v>4</v>
      </c>
      <c r="BY1839">
        <v>4</v>
      </c>
      <c r="BZ1839">
        <v>356</v>
      </c>
      <c r="CA1839" t="s">
        <v>105</v>
      </c>
      <c r="CB1839">
        <v>8.6999999999999993</v>
      </c>
      <c r="CC1839">
        <v>8.6999999999999993</v>
      </c>
      <c r="CD1839">
        <v>9.3000000000000007</v>
      </c>
      <c r="CE1839">
        <v>6.7</v>
      </c>
      <c r="CF1839">
        <v>6.2</v>
      </c>
      <c r="CG1839">
        <v>12.1</v>
      </c>
      <c r="CH1839">
        <v>12.6</v>
      </c>
      <c r="CI1839">
        <v>8.6999999999999993</v>
      </c>
      <c r="CJ1839">
        <v>8.6999999999999993</v>
      </c>
      <c r="CK1839">
        <v>12.1</v>
      </c>
      <c r="CL1839">
        <v>12.1</v>
      </c>
      <c r="CM1839">
        <v>12.6</v>
      </c>
      <c r="CN1839">
        <v>12.6</v>
      </c>
      <c r="CO1839">
        <v>3.7201577079633397E-2</v>
      </c>
      <c r="CP1839">
        <v>4.7987476170433099E-2</v>
      </c>
      <c r="CQ1839">
        <v>0.60643663726284003</v>
      </c>
      <c r="CR1839">
        <v>0.95100784715114295</v>
      </c>
      <c r="CS1839">
        <v>-1.7329851786296799E-2</v>
      </c>
      <c r="CT1839">
        <v>-0.108383663528356</v>
      </c>
      <c r="CU1839">
        <v>0.91659893048128305</v>
      </c>
      <c r="CV1839">
        <v>-2.25432713826486E-2</v>
      </c>
      <c r="CW1839">
        <v>-0.13831336337706299</v>
      </c>
      <c r="CX1839">
        <v>0.35716766142159501</v>
      </c>
      <c r="CY1839">
        <v>-0.213485717773438</v>
      </c>
      <c r="CZ1839">
        <v>-1.3529285327440601</v>
      </c>
    </row>
    <row r="1840" spans="1:104" x14ac:dyDescent="0.3">
      <c r="A1840" s="127" t="s">
        <v>5939</v>
      </c>
      <c r="B1840" s="127" t="s">
        <v>5940</v>
      </c>
      <c r="C1840" s="50">
        <v>0.75221677317085256</v>
      </c>
      <c r="D1840" s="51">
        <v>-0.41077961847376254</v>
      </c>
      <c r="E1840" s="52">
        <v>0.89776007700166505</v>
      </c>
      <c r="F1840" s="53">
        <v>4.6839711390799822E-2</v>
      </c>
      <c r="G1840" s="50">
        <v>0.86426239771050406</v>
      </c>
      <c r="H1840" s="54">
        <v>-0.21045870101389128</v>
      </c>
      <c r="I1840" s="55">
        <v>0.29378851431830533</v>
      </c>
      <c r="J1840" s="56">
        <v>0.53196518698580997</v>
      </c>
      <c r="K1840" s="127"/>
      <c r="L1840" s="127"/>
      <c r="M1840" s="13" t="str">
        <f>IFERROR(IF(SEARCH(M$1,$L1840),1,"no"),"-")</f>
        <v>-</v>
      </c>
      <c r="N1840" s="14" t="str">
        <f>IFERROR(IF(SEARCH(N$1,$L1840),1,"no"),"-")</f>
        <v>-</v>
      </c>
      <c r="O1840" s="14" t="str">
        <f>IFERROR(IF(SEARCH(O$1,$L1840),1,"no"),"-")</f>
        <v>-</v>
      </c>
      <c r="P1840" s="15">
        <v>264330000</v>
      </c>
      <c r="Q1840" s="16">
        <v>174520000</v>
      </c>
      <c r="R1840" s="16">
        <v>166760000</v>
      </c>
      <c r="T1840" s="17">
        <v>3</v>
      </c>
      <c r="U1840" s="18">
        <v>137370000</v>
      </c>
      <c r="V1840" s="19">
        <v>187740000</v>
      </c>
      <c r="W1840" s="19">
        <v>130440000</v>
      </c>
      <c r="AB1840" s="20">
        <v>3</v>
      </c>
      <c r="AC1840" s="32">
        <v>136540000</v>
      </c>
      <c r="AD1840" s="33">
        <v>145170000</v>
      </c>
      <c r="AE1840" s="33">
        <v>165550000</v>
      </c>
      <c r="AF1840" s="34">
        <v>3</v>
      </c>
      <c r="AG1840" s="24">
        <v>101220000</v>
      </c>
      <c r="AH1840" s="24">
        <v>138420000</v>
      </c>
      <c r="AI1840" s="24">
        <v>146910000</v>
      </c>
      <c r="AJ1840" s="25">
        <v>3</v>
      </c>
      <c r="AK1840">
        <v>27.9777641296387</v>
      </c>
      <c r="AL1840">
        <v>27.3788166046143</v>
      </c>
      <c r="AM1840">
        <v>27.313198089599599</v>
      </c>
      <c r="AN1840">
        <v>26.212236404418899</v>
      </c>
      <c r="AO1840">
        <v>27.033491134643601</v>
      </c>
      <c r="AP1840">
        <v>27.4841613769531</v>
      </c>
      <c r="AQ1840">
        <v>26.9588108062744</v>
      </c>
      <c r="AR1840">
        <v>27.0247478485107</v>
      </c>
      <c r="AS1840">
        <v>27.1131687164307</v>
      </c>
      <c r="AT1840">
        <v>27.302692413330099</v>
      </c>
      <c r="AU1840">
        <v>26.592918395996101</v>
      </c>
      <c r="AV1840">
        <v>27.044477462768601</v>
      </c>
      <c r="AW1840">
        <v>27.130357742309599</v>
      </c>
      <c r="AX1840">
        <v>7</v>
      </c>
      <c r="AY1840">
        <v>7</v>
      </c>
      <c r="AZ1840">
        <v>7</v>
      </c>
      <c r="BA1840">
        <v>12.2</v>
      </c>
      <c r="BB1840">
        <v>12.2</v>
      </c>
      <c r="BC1840">
        <v>12.2</v>
      </c>
      <c r="BD1840">
        <v>82.986000000000004</v>
      </c>
      <c r="BE1840">
        <v>0</v>
      </c>
      <c r="BF1840">
        <v>26.478999999999999</v>
      </c>
      <c r="BG1840">
        <v>1356100000</v>
      </c>
      <c r="BH1840">
        <v>36</v>
      </c>
      <c r="BI1840" t="s">
        <v>105</v>
      </c>
      <c r="BJ1840" t="s">
        <v>105</v>
      </c>
      <c r="BK1840" t="s">
        <v>105</v>
      </c>
      <c r="BL1840" t="s">
        <v>5941</v>
      </c>
      <c r="BM1840">
        <v>4</v>
      </c>
      <c r="BN1840">
        <v>4</v>
      </c>
      <c r="BO1840">
        <v>3</v>
      </c>
      <c r="BP1840">
        <v>1</v>
      </c>
      <c r="BQ1840">
        <v>3</v>
      </c>
      <c r="BR1840">
        <v>4</v>
      </c>
      <c r="BS1840">
        <v>3</v>
      </c>
      <c r="BT1840">
        <v>4</v>
      </c>
      <c r="BU1840">
        <v>5</v>
      </c>
      <c r="BV1840">
        <v>4</v>
      </c>
      <c r="BW1840">
        <v>4</v>
      </c>
      <c r="BX1840">
        <v>4</v>
      </c>
      <c r="BY1840">
        <v>3</v>
      </c>
      <c r="BZ1840">
        <v>744</v>
      </c>
      <c r="CA1840" t="s">
        <v>105</v>
      </c>
      <c r="CB1840">
        <v>8.5</v>
      </c>
      <c r="CC1840">
        <v>8.5</v>
      </c>
      <c r="CD1840">
        <v>3.9</v>
      </c>
      <c r="CE1840">
        <v>1.5</v>
      </c>
      <c r="CF1840">
        <v>4.2</v>
      </c>
      <c r="CG1840">
        <v>8.5</v>
      </c>
      <c r="CH1840">
        <v>6.7</v>
      </c>
      <c r="CI1840">
        <v>5.6</v>
      </c>
      <c r="CJ1840">
        <v>9.3000000000000007</v>
      </c>
      <c r="CK1840">
        <v>8.5</v>
      </c>
      <c r="CL1840">
        <v>8.1999999999999993</v>
      </c>
      <c r="CM1840">
        <v>7.5</v>
      </c>
      <c r="CN1840">
        <v>7.5</v>
      </c>
      <c r="CO1840">
        <v>5.8575418167906401E-2</v>
      </c>
      <c r="CP1840">
        <v>4.6839711390799801E-2</v>
      </c>
      <c r="CQ1840">
        <v>0.53196518698580997</v>
      </c>
      <c r="CR1840">
        <v>0.92432549982462298</v>
      </c>
      <c r="CS1840">
        <v>7.3634147644042997E-2</v>
      </c>
      <c r="CT1840">
        <v>0.16711870656463099</v>
      </c>
      <c r="CU1840">
        <v>0.91918346989668698</v>
      </c>
      <c r="CV1840">
        <v>6.1682701110839802E-2</v>
      </c>
      <c r="CW1840">
        <v>0.13515723784756301</v>
      </c>
      <c r="CX1840">
        <v>0.412187783947501</v>
      </c>
      <c r="CY1840">
        <v>0.22428512573242201</v>
      </c>
      <c r="CZ1840">
        <v>1.2074009443692499</v>
      </c>
    </row>
    <row r="1841" spans="1:104" x14ac:dyDescent="0.3">
      <c r="A1841" t="s">
        <v>6067</v>
      </c>
      <c r="B1841" t="s">
        <v>6068</v>
      </c>
      <c r="C1841" s="50">
        <v>0.80372643789270182</v>
      </c>
      <c r="D1841" s="51">
        <v>-0.31522355598782487</v>
      </c>
      <c r="E1841" s="52">
        <v>0.90177737194514151</v>
      </c>
      <c r="F1841" s="53">
        <v>4.4900666526294888E-2</v>
      </c>
      <c r="G1841" s="50">
        <v>0.91895503650599619</v>
      </c>
      <c r="H1841" s="54">
        <v>-0.1219338211823785</v>
      </c>
      <c r="I1841" s="55">
        <v>0.32744082960318838</v>
      </c>
      <c r="J1841" s="56">
        <v>0.48486716803408397</v>
      </c>
      <c r="K1841" t="s">
        <v>6069</v>
      </c>
      <c r="L1841" t="s">
        <v>6070</v>
      </c>
      <c r="M1841" s="13" t="str">
        <f>IFERROR(IF(SEARCH(M$1,$L1841),1,"no"),"-")</f>
        <v>-</v>
      </c>
      <c r="N1841" s="14" t="str">
        <f>IFERROR(IF(SEARCH(N$1,$L1841),1,"no"),"-")</f>
        <v>-</v>
      </c>
      <c r="O1841" s="14" t="str">
        <f>IFERROR(IF(SEARCH(O$1,$L1841),1,"no"),"-")</f>
        <v>-</v>
      </c>
      <c r="P1841" s="15">
        <v>102770000</v>
      </c>
      <c r="Q1841" s="16">
        <v>104130000</v>
      </c>
      <c r="T1841" s="17">
        <v>2</v>
      </c>
      <c r="V1841" s="19">
        <v>83112000</v>
      </c>
      <c r="W1841" s="19">
        <v>83179000</v>
      </c>
      <c r="AB1841" s="20">
        <v>2</v>
      </c>
      <c r="AC1841" s="32">
        <v>106930000</v>
      </c>
      <c r="AD1841" s="33">
        <v>110750000</v>
      </c>
      <c r="AE1841" s="33">
        <v>85010000</v>
      </c>
      <c r="AF1841" s="34">
        <v>3</v>
      </c>
      <c r="AG1841" s="24">
        <v>92809000</v>
      </c>
      <c r="AI1841" s="24">
        <v>92630000</v>
      </c>
      <c r="AJ1841" s="25">
        <v>2</v>
      </c>
      <c r="AK1841">
        <v>26.614843368530298</v>
      </c>
      <c r="AL1841">
        <v>26.633810043335</v>
      </c>
      <c r="AM1841">
        <v>26.140438079833999</v>
      </c>
      <c r="AN1841">
        <v>24.813957214355501</v>
      </c>
      <c r="AO1841">
        <v>25.740571975708001</v>
      </c>
      <c r="AP1841">
        <v>26.3085536956787</v>
      </c>
      <c r="AQ1841">
        <v>26.309715270996101</v>
      </c>
      <c r="AR1841">
        <v>26.672090530395501</v>
      </c>
      <c r="AS1841">
        <v>26.722730636596701</v>
      </c>
      <c r="AT1841">
        <v>26.341129302978501</v>
      </c>
      <c r="AU1841">
        <v>26.4677619934082</v>
      </c>
      <c r="AV1841">
        <v>23.7594890594482</v>
      </c>
      <c r="AW1841">
        <v>26.4649753570557</v>
      </c>
      <c r="AX1841">
        <v>4</v>
      </c>
      <c r="AY1841">
        <v>4</v>
      </c>
      <c r="AZ1841">
        <v>4</v>
      </c>
      <c r="BA1841">
        <v>15.3</v>
      </c>
      <c r="BB1841">
        <v>15.3</v>
      </c>
      <c r="BC1841">
        <v>15.3</v>
      </c>
      <c r="BD1841">
        <v>42.206000000000003</v>
      </c>
      <c r="BE1841">
        <v>0</v>
      </c>
      <c r="BF1841">
        <v>10.976000000000001</v>
      </c>
      <c r="BG1841">
        <v>708810000</v>
      </c>
      <c r="BH1841">
        <v>13</v>
      </c>
      <c r="BI1841">
        <v>4</v>
      </c>
      <c r="BJ1841">
        <v>4</v>
      </c>
      <c r="BK1841">
        <v>4</v>
      </c>
      <c r="BL1841" t="s">
        <v>6071</v>
      </c>
      <c r="BM1841">
        <v>2</v>
      </c>
      <c r="BN1841">
        <v>2</v>
      </c>
      <c r="BO1841">
        <v>2</v>
      </c>
      <c r="BP1841">
        <v>1</v>
      </c>
      <c r="BQ1841">
        <v>1</v>
      </c>
      <c r="BR1841">
        <v>2</v>
      </c>
      <c r="BS1841">
        <v>2</v>
      </c>
      <c r="BT1841">
        <v>2</v>
      </c>
      <c r="BU1841">
        <v>2</v>
      </c>
      <c r="BV1841">
        <v>2</v>
      </c>
      <c r="BW1841">
        <v>2</v>
      </c>
      <c r="BX1841">
        <v>1</v>
      </c>
      <c r="BY1841">
        <v>2</v>
      </c>
      <c r="BZ1841">
        <v>373</v>
      </c>
      <c r="CA1841">
        <v>373</v>
      </c>
      <c r="CB1841">
        <v>8.3000000000000007</v>
      </c>
      <c r="CC1841">
        <v>8.3000000000000007</v>
      </c>
      <c r="CD1841">
        <v>7</v>
      </c>
      <c r="CE1841">
        <v>5.0999999999999996</v>
      </c>
      <c r="CF1841">
        <v>5.4</v>
      </c>
      <c r="CG1841">
        <v>8.3000000000000007</v>
      </c>
      <c r="CH1841">
        <v>8.3000000000000007</v>
      </c>
      <c r="CI1841">
        <v>8.3000000000000007</v>
      </c>
      <c r="CJ1841">
        <v>8.3000000000000007</v>
      </c>
      <c r="CK1841">
        <v>8.3000000000000007</v>
      </c>
      <c r="CL1841">
        <v>8.3000000000000007</v>
      </c>
      <c r="CM1841">
        <v>5.4</v>
      </c>
      <c r="CN1841">
        <v>8.3000000000000007</v>
      </c>
      <c r="CO1841">
        <v>0.45201573183739402</v>
      </c>
      <c r="CP1841">
        <v>4.4900666526294902E-2</v>
      </c>
      <c r="CQ1841">
        <v>0.48486716803408397</v>
      </c>
      <c r="CR1841">
        <v>0.64833353922174197</v>
      </c>
      <c r="CS1841">
        <v>-0.52788798014323002</v>
      </c>
      <c r="CT1841">
        <v>-1.02313447462692</v>
      </c>
      <c r="CU1841">
        <v>0.92266856330014202</v>
      </c>
      <c r="CV1841">
        <v>-6.8851470947265597E-2</v>
      </c>
      <c r="CW1841">
        <v>-0.12980991909254799</v>
      </c>
      <c r="CX1841">
        <v>0.45344240077444298</v>
      </c>
      <c r="CY1841">
        <v>1.0145746866862</v>
      </c>
      <c r="CZ1841">
        <v>1.1146807478627501</v>
      </c>
    </row>
    <row r="1842" spans="1:104" x14ac:dyDescent="0.3">
      <c r="A1842" t="s">
        <v>4310</v>
      </c>
      <c r="B1842" t="s">
        <v>4311</v>
      </c>
      <c r="C1842" s="50">
        <v>1.0200714441505789</v>
      </c>
      <c r="D1842" s="51">
        <v>2.8670199757706488E-2</v>
      </c>
      <c r="E1842" s="52">
        <v>0.902770090537237</v>
      </c>
      <c r="F1842" s="53">
        <v>4.442283786389073E-2</v>
      </c>
      <c r="G1842" s="50">
        <v>1.2442089847266848</v>
      </c>
      <c r="H1842" s="54">
        <v>0.31522882944474051</v>
      </c>
      <c r="I1842" s="55">
        <v>8.5124558566413808E-2</v>
      </c>
      <c r="J1842" s="56">
        <v>1.06994512721035</v>
      </c>
      <c r="K1842" t="s">
        <v>4312</v>
      </c>
      <c r="L1842" t="s">
        <v>4313</v>
      </c>
      <c r="M1842" s="13" t="str">
        <f>IFERROR(IF(SEARCH(M$1,$L1842),1,"no"),"-")</f>
        <v>-</v>
      </c>
      <c r="N1842" s="14" t="str">
        <f>IFERROR(IF(SEARCH(N$1,$L1842),1,"no"),"-")</f>
        <v>-</v>
      </c>
      <c r="O1842" s="14" t="str">
        <f>IFERROR(IF(SEARCH(O$1,$L1842),1,"no"),"-")</f>
        <v>-</v>
      </c>
      <c r="P1842" s="15">
        <v>762740000</v>
      </c>
      <c r="Q1842" s="16">
        <v>805900000</v>
      </c>
      <c r="R1842" s="16">
        <v>1050400000</v>
      </c>
      <c r="S1842" s="16">
        <v>1018300000</v>
      </c>
      <c r="T1842" s="17">
        <v>4</v>
      </c>
      <c r="U1842" s="18">
        <v>870720000</v>
      </c>
      <c r="V1842" s="19">
        <v>779440000</v>
      </c>
      <c r="W1842" s="19">
        <v>1132600000</v>
      </c>
      <c r="AB1842" s="20">
        <v>3</v>
      </c>
      <c r="AC1842" s="32">
        <v>846750000</v>
      </c>
      <c r="AD1842" s="33">
        <v>841820000</v>
      </c>
      <c r="AE1842" s="33">
        <v>810560000</v>
      </c>
      <c r="AF1842" s="34">
        <v>3</v>
      </c>
      <c r="AG1842" s="24">
        <v>1203800000</v>
      </c>
      <c r="AH1842" s="24">
        <v>1028500000</v>
      </c>
      <c r="AI1842" s="24">
        <v>877140000</v>
      </c>
      <c r="AJ1842" s="25">
        <v>3</v>
      </c>
      <c r="AK1842">
        <v>29.506616592407202</v>
      </c>
      <c r="AL1842">
        <v>29.586025238037099</v>
      </c>
      <c r="AM1842">
        <v>29.9682922363281</v>
      </c>
      <c r="AN1842">
        <v>29.923515319824201</v>
      </c>
      <c r="AO1842">
        <v>29.697633743286101</v>
      </c>
      <c r="AP1842">
        <v>29.53786277771</v>
      </c>
      <c r="AQ1842">
        <v>30.076992034912099</v>
      </c>
      <c r="AR1842">
        <v>29.6573600769043</v>
      </c>
      <c r="AS1842">
        <v>29.6489372253418</v>
      </c>
      <c r="AT1842">
        <v>29.594343185424801</v>
      </c>
      <c r="AU1842">
        <v>30.1649494171143</v>
      </c>
      <c r="AV1842">
        <v>29.937894821166999</v>
      </c>
      <c r="AW1842">
        <v>29.70823097229</v>
      </c>
      <c r="AX1842">
        <v>9</v>
      </c>
      <c r="AY1842">
        <v>9</v>
      </c>
      <c r="AZ1842">
        <v>9</v>
      </c>
      <c r="BA1842">
        <v>72.099999999999994</v>
      </c>
      <c r="BB1842">
        <v>72.099999999999994</v>
      </c>
      <c r="BC1842">
        <v>72.099999999999994</v>
      </c>
      <c r="BD1842">
        <v>17.809999999999999</v>
      </c>
      <c r="BE1842">
        <v>0</v>
      </c>
      <c r="BF1842">
        <v>103.41</v>
      </c>
      <c r="BG1842">
        <v>8232400000</v>
      </c>
      <c r="BH1842">
        <v>51</v>
      </c>
      <c r="BI1842">
        <v>9</v>
      </c>
      <c r="BJ1842">
        <v>9</v>
      </c>
      <c r="BK1842">
        <v>9</v>
      </c>
      <c r="BL1842" t="s">
        <v>4314</v>
      </c>
      <c r="BM1842">
        <v>6</v>
      </c>
      <c r="BN1842">
        <v>7</v>
      </c>
      <c r="BO1842">
        <v>5</v>
      </c>
      <c r="BP1842">
        <v>5</v>
      </c>
      <c r="BQ1842">
        <v>5</v>
      </c>
      <c r="BR1842">
        <v>3</v>
      </c>
      <c r="BS1842">
        <v>5</v>
      </c>
      <c r="BT1842">
        <v>4</v>
      </c>
      <c r="BU1842">
        <v>6</v>
      </c>
      <c r="BV1842">
        <v>6</v>
      </c>
      <c r="BW1842">
        <v>5</v>
      </c>
      <c r="BX1842">
        <v>4</v>
      </c>
      <c r="BY1842">
        <v>5</v>
      </c>
      <c r="BZ1842">
        <v>154</v>
      </c>
      <c r="CA1842">
        <v>154</v>
      </c>
      <c r="CB1842">
        <v>57.1</v>
      </c>
      <c r="CC1842">
        <v>67.5</v>
      </c>
      <c r="CD1842">
        <v>36.4</v>
      </c>
      <c r="CE1842">
        <v>36.4</v>
      </c>
      <c r="CF1842">
        <v>61.7</v>
      </c>
      <c r="CG1842">
        <v>41.6</v>
      </c>
      <c r="CH1842">
        <v>51.3</v>
      </c>
      <c r="CI1842">
        <v>51.3</v>
      </c>
      <c r="CJ1842">
        <v>57.1</v>
      </c>
      <c r="CK1842">
        <v>54.5</v>
      </c>
      <c r="CL1842">
        <v>44.2</v>
      </c>
      <c r="CM1842">
        <v>51.3</v>
      </c>
      <c r="CN1842">
        <v>51.3</v>
      </c>
      <c r="CO1842">
        <v>0.34146538815105199</v>
      </c>
      <c r="CP1842">
        <v>4.4422837863890702E-2</v>
      </c>
      <c r="CQ1842">
        <v>1.06994512721035</v>
      </c>
      <c r="CR1842">
        <v>0.69278800413650499</v>
      </c>
      <c r="CS1842">
        <v>0.112565517425537</v>
      </c>
      <c r="CT1842">
        <v>0.80847247032835601</v>
      </c>
      <c r="CU1842">
        <v>0.92302664298401405</v>
      </c>
      <c r="CV1842">
        <v>-2.4717171986896599E-2</v>
      </c>
      <c r="CW1842">
        <v>-0.128489227466871</v>
      </c>
      <c r="CX1842">
        <v>0.15353212520593101</v>
      </c>
      <c r="CY1842">
        <v>-0.30347824096679699</v>
      </c>
      <c r="CZ1842">
        <v>-2.2763941657588802</v>
      </c>
    </row>
    <row r="1843" spans="1:104" x14ac:dyDescent="0.3">
      <c r="A1843" t="s">
        <v>3865</v>
      </c>
      <c r="B1843" t="s">
        <v>3866</v>
      </c>
      <c r="C1843" s="50">
        <v>0.97413822277271278</v>
      </c>
      <c r="D1843" s="51">
        <v>-3.7801600649099272E-2</v>
      </c>
      <c r="E1843" s="52">
        <v>0.90561257289519115</v>
      </c>
      <c r="F1843" s="53">
        <v>4.305755667137455E-2</v>
      </c>
      <c r="G1843" s="50">
        <v>1.3749473913924524</v>
      </c>
      <c r="H1843" s="54">
        <v>0.4593764189069578</v>
      </c>
      <c r="I1843" s="55">
        <v>5.9253204632717875E-2</v>
      </c>
      <c r="J1843" s="56">
        <v>1.22728815642892</v>
      </c>
      <c r="K1843" t="s">
        <v>550</v>
      </c>
      <c r="L1843" t="s">
        <v>551</v>
      </c>
      <c r="M1843" s="13" t="str">
        <f>IFERROR(IF(SEARCH(M$1,$L1843),1,"no"),"-")</f>
        <v>-</v>
      </c>
      <c r="N1843" s="14" t="str">
        <f>IFERROR(IF(SEARCH(N$1,$L1843),1,"no"),"-")</f>
        <v>-</v>
      </c>
      <c r="O1843" s="14" t="str">
        <f>IFERROR(IF(SEARCH(O$1,$L1843),1,"no"),"-")</f>
        <v>-</v>
      </c>
      <c r="P1843" s="15">
        <v>200810000</v>
      </c>
      <c r="Q1843" s="16">
        <v>155320000</v>
      </c>
      <c r="R1843" s="16">
        <v>235760000</v>
      </c>
      <c r="S1843" s="16">
        <v>393090000</v>
      </c>
      <c r="T1843" s="17">
        <v>4</v>
      </c>
      <c r="U1843" s="18">
        <v>221070000</v>
      </c>
      <c r="V1843" s="19">
        <v>271650000</v>
      </c>
      <c r="W1843" s="19">
        <v>226910000</v>
      </c>
      <c r="AB1843" s="20">
        <v>3</v>
      </c>
      <c r="AC1843" s="32">
        <v>167140000</v>
      </c>
      <c r="AD1843" s="33">
        <v>255680000</v>
      </c>
      <c r="AE1843" s="33">
        <v>218710000</v>
      </c>
      <c r="AF1843" s="34">
        <v>3</v>
      </c>
      <c r="AG1843" s="24">
        <v>278990000</v>
      </c>
      <c r="AH1843" s="24">
        <v>307610000</v>
      </c>
      <c r="AI1843" s="24">
        <v>295470000</v>
      </c>
      <c r="AJ1843" s="25">
        <v>3</v>
      </c>
      <c r="AK1843">
        <v>27.581254959106399</v>
      </c>
      <c r="AL1843">
        <v>27.210668563842798</v>
      </c>
      <c r="AM1843">
        <v>27.812744140625</v>
      </c>
      <c r="AN1843">
        <v>28.5502834320068</v>
      </c>
      <c r="AO1843">
        <v>27.719928741455099</v>
      </c>
      <c r="AP1843">
        <v>28.017173767089801</v>
      </c>
      <c r="AQ1843">
        <v>27.757545471191399</v>
      </c>
      <c r="AR1843">
        <v>27.316482543945298</v>
      </c>
      <c r="AS1843">
        <v>27.929763793945298</v>
      </c>
      <c r="AT1843">
        <v>27.704444885253899</v>
      </c>
      <c r="AU1843">
        <v>28.055637359619102</v>
      </c>
      <c r="AV1843">
        <v>28.196527481079102</v>
      </c>
      <c r="AW1843">
        <v>28.1384372711182</v>
      </c>
      <c r="AX1843">
        <v>10</v>
      </c>
      <c r="AY1843">
        <v>10</v>
      </c>
      <c r="AZ1843">
        <v>10</v>
      </c>
      <c r="BA1843">
        <v>17.399999999999999</v>
      </c>
      <c r="BB1843">
        <v>17.399999999999999</v>
      </c>
      <c r="BC1843">
        <v>17.399999999999999</v>
      </c>
      <c r="BD1843">
        <v>66.659000000000006</v>
      </c>
      <c r="BE1843">
        <v>0</v>
      </c>
      <c r="BF1843">
        <v>19.827999999999999</v>
      </c>
      <c r="BG1843">
        <v>2137500000</v>
      </c>
      <c r="BH1843">
        <v>47</v>
      </c>
      <c r="BI1843">
        <v>10</v>
      </c>
      <c r="BJ1843">
        <v>10</v>
      </c>
      <c r="BK1843">
        <v>10</v>
      </c>
      <c r="BL1843" t="s">
        <v>3867</v>
      </c>
      <c r="BM1843">
        <v>5</v>
      </c>
      <c r="BN1843">
        <v>3</v>
      </c>
      <c r="BO1843">
        <v>3</v>
      </c>
      <c r="BP1843">
        <v>3</v>
      </c>
      <c r="BQ1843">
        <v>6</v>
      </c>
      <c r="BR1843">
        <v>6</v>
      </c>
      <c r="BS1843">
        <v>6</v>
      </c>
      <c r="BT1843">
        <v>5</v>
      </c>
      <c r="BU1843">
        <v>5</v>
      </c>
      <c r="BV1843">
        <v>5</v>
      </c>
      <c r="BW1843">
        <v>5</v>
      </c>
      <c r="BX1843">
        <v>4</v>
      </c>
      <c r="BY1843">
        <v>6</v>
      </c>
      <c r="BZ1843">
        <v>585</v>
      </c>
      <c r="CA1843">
        <v>585</v>
      </c>
      <c r="CB1843">
        <v>9.1999999999999993</v>
      </c>
      <c r="CC1843">
        <v>5.3</v>
      </c>
      <c r="CD1843">
        <v>5.3</v>
      </c>
      <c r="CE1843">
        <v>5.3</v>
      </c>
      <c r="CF1843">
        <v>11.5</v>
      </c>
      <c r="CG1843">
        <v>10.9</v>
      </c>
      <c r="CH1843">
        <v>10.4</v>
      </c>
      <c r="CI1843">
        <v>8.5</v>
      </c>
      <c r="CJ1843">
        <v>9.1999999999999993</v>
      </c>
      <c r="CK1843">
        <v>7.9</v>
      </c>
      <c r="CL1843">
        <v>8.5</v>
      </c>
      <c r="CM1843">
        <v>6.7</v>
      </c>
      <c r="CN1843">
        <v>10.9</v>
      </c>
      <c r="CO1843">
        <v>0.14214079763226201</v>
      </c>
      <c r="CP1843">
        <v>4.3057556671374501E-2</v>
      </c>
      <c r="CQ1843">
        <v>1.22728815642892</v>
      </c>
      <c r="CR1843">
        <v>0.84013869188337298</v>
      </c>
      <c r="CS1843">
        <v>0.13850736618042001</v>
      </c>
      <c r="CT1843">
        <v>0.37810417751616898</v>
      </c>
      <c r="CU1843">
        <v>0.92511914893616998</v>
      </c>
      <c r="CV1843">
        <v>-4.2811552683513603E-2</v>
      </c>
      <c r="CW1843">
        <v>-0.124709122139851</v>
      </c>
      <c r="CX1843">
        <v>0.118926456542502</v>
      </c>
      <c r="CY1843">
        <v>-0.47997029622395698</v>
      </c>
      <c r="CZ1843">
        <v>-2.6126755303778602</v>
      </c>
    </row>
    <row r="1844" spans="1:104" x14ac:dyDescent="0.3">
      <c r="A1844" t="s">
        <v>1384</v>
      </c>
      <c r="B1844" t="s">
        <v>1385</v>
      </c>
      <c r="C1844" s="50">
        <v>1.0460873306684433</v>
      </c>
      <c r="D1844" s="51">
        <v>6.5003297343027885E-2</v>
      </c>
      <c r="E1844" s="52">
        <v>0.90645770413294446</v>
      </c>
      <c r="F1844" s="53">
        <v>4.2652455540026855E-2</v>
      </c>
      <c r="G1844" s="41">
        <v>1.2908573294712331</v>
      </c>
      <c r="H1844" s="43">
        <v>0.36832955723807026</v>
      </c>
      <c r="I1844" s="39">
        <v>1.2555746427939827E-2</v>
      </c>
      <c r="J1844" s="40">
        <v>1.9011574637635302</v>
      </c>
      <c r="K1844" t="s">
        <v>1386</v>
      </c>
      <c r="L1844" t="s">
        <v>1387</v>
      </c>
      <c r="M1844" s="13" t="str">
        <f>IFERROR(IF(SEARCH(M$1,$L1844),1,"no"),"-")</f>
        <v>-</v>
      </c>
      <c r="N1844" s="14" t="str">
        <f>IFERROR(IF(SEARCH(N$1,$L1844),1,"no"),"-")</f>
        <v>-</v>
      </c>
      <c r="O1844" s="14" t="str">
        <f>IFERROR(IF(SEARCH(O$1,$L1844),1,"no"),"-")</f>
        <v>-</v>
      </c>
      <c r="P1844" s="15">
        <v>956130000</v>
      </c>
      <c r="Q1844" s="16">
        <v>1062300000</v>
      </c>
      <c r="R1844" s="16">
        <v>849780000</v>
      </c>
      <c r="S1844" s="16">
        <v>974350000</v>
      </c>
      <c r="T1844" s="17">
        <v>4</v>
      </c>
      <c r="U1844" s="18">
        <v>746440000</v>
      </c>
      <c r="V1844" s="19">
        <v>930600000</v>
      </c>
      <c r="W1844" s="19">
        <v>1337700000</v>
      </c>
      <c r="AB1844" s="20">
        <v>3</v>
      </c>
      <c r="AC1844" s="32">
        <v>917010000</v>
      </c>
      <c r="AD1844" s="33">
        <v>1037100000</v>
      </c>
      <c r="AE1844" s="33">
        <v>863010000</v>
      </c>
      <c r="AF1844" s="34">
        <v>3</v>
      </c>
      <c r="AG1844" s="24">
        <v>1201000000</v>
      </c>
      <c r="AH1844" s="24">
        <v>1270800000</v>
      </c>
      <c r="AI1844" s="24">
        <v>1164700000</v>
      </c>
      <c r="AJ1844" s="25">
        <v>3</v>
      </c>
      <c r="AK1844">
        <v>29.8326320648193</v>
      </c>
      <c r="AL1844">
        <v>29.984544754028299</v>
      </c>
      <c r="AM1844">
        <v>29.662513732910199</v>
      </c>
      <c r="AN1844">
        <v>29.859865188598601</v>
      </c>
      <c r="AO1844">
        <v>29.475450515747099</v>
      </c>
      <c r="AP1844">
        <v>29.793586730956999</v>
      </c>
      <c r="AQ1844">
        <v>30.3171081542969</v>
      </c>
      <c r="AR1844">
        <v>29.772361755371101</v>
      </c>
      <c r="AS1844">
        <v>29.949907302856399</v>
      </c>
      <c r="AT1844">
        <v>29.684801101684599</v>
      </c>
      <c r="AU1844">
        <v>30.1615886688232</v>
      </c>
      <c r="AV1844">
        <v>30.243089675903299</v>
      </c>
      <c r="AW1844">
        <v>30.117311477661101</v>
      </c>
      <c r="AX1844">
        <v>9</v>
      </c>
      <c r="AY1844">
        <v>9</v>
      </c>
      <c r="AZ1844">
        <v>9</v>
      </c>
      <c r="BA1844">
        <v>50.3</v>
      </c>
      <c r="BB1844">
        <v>50.3</v>
      </c>
      <c r="BC1844">
        <v>50.3</v>
      </c>
      <c r="BD1844">
        <v>15.786</v>
      </c>
      <c r="BE1844">
        <v>0</v>
      </c>
      <c r="BF1844">
        <v>72.908000000000001</v>
      </c>
      <c r="BG1844">
        <v>9712600000</v>
      </c>
      <c r="BH1844">
        <v>80</v>
      </c>
      <c r="BI1844">
        <v>9</v>
      </c>
      <c r="BJ1844">
        <v>9</v>
      </c>
      <c r="BK1844">
        <v>9</v>
      </c>
      <c r="BL1844" t="s">
        <v>1388</v>
      </c>
      <c r="BM1844">
        <v>7</v>
      </c>
      <c r="BN1844">
        <v>6</v>
      </c>
      <c r="BO1844">
        <v>6</v>
      </c>
      <c r="BP1844">
        <v>6</v>
      </c>
      <c r="BQ1844">
        <v>7</v>
      </c>
      <c r="BR1844">
        <v>7</v>
      </c>
      <c r="BS1844">
        <v>9</v>
      </c>
      <c r="BT1844">
        <v>7</v>
      </c>
      <c r="BU1844">
        <v>8</v>
      </c>
      <c r="BV1844">
        <v>7</v>
      </c>
      <c r="BW1844">
        <v>7</v>
      </c>
      <c r="BX1844">
        <v>8</v>
      </c>
      <c r="BY1844">
        <v>9</v>
      </c>
      <c r="BZ1844">
        <v>143</v>
      </c>
      <c r="CA1844">
        <v>143</v>
      </c>
      <c r="CB1844">
        <v>45.5</v>
      </c>
      <c r="CC1844">
        <v>40.6</v>
      </c>
      <c r="CD1844">
        <v>37.799999999999997</v>
      </c>
      <c r="CE1844">
        <v>37.799999999999997</v>
      </c>
      <c r="CF1844">
        <v>45.5</v>
      </c>
      <c r="CG1844">
        <v>37.799999999999997</v>
      </c>
      <c r="CH1844">
        <v>50.3</v>
      </c>
      <c r="CI1844">
        <v>40.6</v>
      </c>
      <c r="CJ1844">
        <v>50.3</v>
      </c>
      <c r="CK1844">
        <v>45.5</v>
      </c>
      <c r="CL1844">
        <v>45.5</v>
      </c>
      <c r="CM1844">
        <v>45.5</v>
      </c>
      <c r="CN1844">
        <v>50.3</v>
      </c>
      <c r="CO1844">
        <v>0.11762946269606001</v>
      </c>
      <c r="CP1844">
        <v>4.26524555400268E-2</v>
      </c>
      <c r="CQ1844">
        <v>1.90115746376353</v>
      </c>
      <c r="CR1844">
        <v>0.86566908674054299</v>
      </c>
      <c r="CS1844">
        <v>3.2532215118408203E-2</v>
      </c>
      <c r="CT1844">
        <v>0.31885027580718001</v>
      </c>
      <c r="CU1844">
        <v>0.92565839829907903</v>
      </c>
      <c r="CV1844">
        <v>-2.7159531911213002E-2</v>
      </c>
      <c r="CW1844">
        <v>-0.12358562930389699</v>
      </c>
      <c r="CX1844">
        <v>4.8748299319727899E-2</v>
      </c>
      <c r="CY1844">
        <v>-0.371639887491863</v>
      </c>
      <c r="CZ1844">
        <v>-4.3090210970838401</v>
      </c>
    </row>
    <row r="1845" spans="1:104" x14ac:dyDescent="0.3">
      <c r="A1845" t="s">
        <v>2233</v>
      </c>
      <c r="B1845" t="s">
        <v>136</v>
      </c>
      <c r="C1845" s="50">
        <v>0.96631427888065058</v>
      </c>
      <c r="D1845" s="51">
        <v>-4.943561509910218E-2</v>
      </c>
      <c r="E1845" s="52">
        <v>0.90761875381955393</v>
      </c>
      <c r="F1845" s="53">
        <v>4.2096539014293215E-2</v>
      </c>
      <c r="G1845" s="41">
        <v>0.80933350395212178</v>
      </c>
      <c r="H1845" s="43">
        <v>-0.30519377498729672</v>
      </c>
      <c r="I1845" s="39">
        <v>6.2635268986037307E-3</v>
      </c>
      <c r="J1845" s="40">
        <v>2.2031810531667899</v>
      </c>
      <c r="M1845" s="13" t="str">
        <f>IFERROR(IF(SEARCH(M$1,$L1845),1,"no"),"-")</f>
        <v>-</v>
      </c>
      <c r="N1845" s="14" t="str">
        <f>IFERROR(IF(SEARCH(N$1,$L1845),1,"no"),"-")</f>
        <v>-</v>
      </c>
      <c r="O1845" s="14" t="str">
        <f>IFERROR(IF(SEARCH(O$1,$L1845),1,"no"),"-")</f>
        <v>-</v>
      </c>
      <c r="P1845" s="15">
        <v>3057200000</v>
      </c>
      <c r="Q1845" s="16">
        <v>3170300000</v>
      </c>
      <c r="R1845" s="16">
        <v>2084800000</v>
      </c>
      <c r="S1845" s="16">
        <v>2140200000</v>
      </c>
      <c r="T1845" s="17">
        <v>4</v>
      </c>
      <c r="U1845" s="18">
        <v>2405500000</v>
      </c>
      <c r="V1845" s="19">
        <v>2691500000</v>
      </c>
      <c r="W1845" s="19">
        <v>2478300000</v>
      </c>
      <c r="AB1845" s="20">
        <v>3</v>
      </c>
      <c r="AC1845" s="32">
        <v>3603900000</v>
      </c>
      <c r="AD1845" s="33">
        <v>3241900000</v>
      </c>
      <c r="AE1845" s="33">
        <v>3313300000</v>
      </c>
      <c r="AF1845" s="34">
        <v>3</v>
      </c>
      <c r="AG1845" s="24">
        <v>2855200000</v>
      </c>
      <c r="AH1845" s="24">
        <v>2628600000</v>
      </c>
      <c r="AI1845" s="24">
        <v>2738300000</v>
      </c>
      <c r="AJ1845" s="25">
        <v>3</v>
      </c>
      <c r="AK1845">
        <v>31.509563446044901</v>
      </c>
      <c r="AL1845">
        <v>31.5619716644287</v>
      </c>
      <c r="AM1845">
        <v>30.957262039184599</v>
      </c>
      <c r="AN1845">
        <v>30.9950981140137</v>
      </c>
      <c r="AO1845">
        <v>31.163688659668001</v>
      </c>
      <c r="AP1845">
        <v>31.325763702392599</v>
      </c>
      <c r="AQ1845">
        <v>31.206703186035199</v>
      </c>
      <c r="AR1845">
        <v>31.746912002563501</v>
      </c>
      <c r="AS1845">
        <v>31.594192504882798</v>
      </c>
      <c r="AT1845">
        <v>31.6256217956543</v>
      </c>
      <c r="AU1845">
        <v>31.410943984985401</v>
      </c>
      <c r="AV1845">
        <v>31.2916469573975</v>
      </c>
      <c r="AW1845">
        <v>31.350633621215799</v>
      </c>
      <c r="AX1845">
        <v>20</v>
      </c>
      <c r="AY1845">
        <v>20</v>
      </c>
      <c r="AZ1845">
        <v>20</v>
      </c>
      <c r="BA1845">
        <v>78.900000000000006</v>
      </c>
      <c r="BB1845">
        <v>78.900000000000006</v>
      </c>
      <c r="BC1845">
        <v>78.900000000000006</v>
      </c>
      <c r="BD1845">
        <v>33.996000000000002</v>
      </c>
      <c r="BE1845">
        <v>0</v>
      </c>
      <c r="BF1845">
        <v>323.31</v>
      </c>
      <c r="BG1845">
        <v>25731000000</v>
      </c>
      <c r="BH1845">
        <v>165</v>
      </c>
      <c r="BI1845">
        <v>20</v>
      </c>
      <c r="BJ1845">
        <v>20</v>
      </c>
      <c r="BK1845">
        <v>20</v>
      </c>
      <c r="BL1845" t="s">
        <v>2234</v>
      </c>
      <c r="BM1845">
        <v>17</v>
      </c>
      <c r="BN1845">
        <v>17</v>
      </c>
      <c r="BO1845">
        <v>12</v>
      </c>
      <c r="BP1845">
        <v>13</v>
      </c>
      <c r="BQ1845">
        <v>18</v>
      </c>
      <c r="BR1845">
        <v>15</v>
      </c>
      <c r="BS1845">
        <v>15</v>
      </c>
      <c r="BT1845">
        <v>17</v>
      </c>
      <c r="BU1845">
        <v>19</v>
      </c>
      <c r="BV1845">
        <v>16</v>
      </c>
      <c r="BW1845">
        <v>14</v>
      </c>
      <c r="BX1845">
        <v>15</v>
      </c>
      <c r="BY1845">
        <v>15</v>
      </c>
      <c r="BZ1845">
        <v>308</v>
      </c>
      <c r="CA1845">
        <v>308</v>
      </c>
      <c r="CB1845">
        <v>68.8</v>
      </c>
      <c r="CC1845">
        <v>65.3</v>
      </c>
      <c r="CD1845">
        <v>47.4</v>
      </c>
      <c r="CE1845">
        <v>51.3</v>
      </c>
      <c r="CF1845">
        <v>68.5</v>
      </c>
      <c r="CG1845">
        <v>57.5</v>
      </c>
      <c r="CH1845">
        <v>59.4</v>
      </c>
      <c r="CI1845">
        <v>66.900000000000006</v>
      </c>
      <c r="CJ1845">
        <v>75.599999999999994</v>
      </c>
      <c r="CK1845">
        <v>61.7</v>
      </c>
      <c r="CL1845">
        <v>56.8</v>
      </c>
      <c r="CM1845">
        <v>55.2</v>
      </c>
      <c r="CN1845">
        <v>59.4</v>
      </c>
      <c r="CO1845">
        <v>1.0149380070256999</v>
      </c>
      <c r="CP1845">
        <v>4.2096539014293201E-2</v>
      </c>
      <c r="CQ1845">
        <v>2.2031810531667899</v>
      </c>
      <c r="CR1845">
        <v>0.72407017543859697</v>
      </c>
      <c r="CS1845">
        <v>-0.39960161844889402</v>
      </c>
      <c r="CT1845">
        <v>-2.0420275716384602</v>
      </c>
      <c r="CU1845">
        <v>0.92616920353982302</v>
      </c>
      <c r="CV1845">
        <v>2.3921966552734399E-2</v>
      </c>
      <c r="CW1845">
        <v>0.1220424675882</v>
      </c>
      <c r="CX1845">
        <v>3.57364705882353E-2</v>
      </c>
      <c r="CY1845">
        <v>0.30450057983398399</v>
      </c>
      <c r="CZ1845">
        <v>5.2578782645982702</v>
      </c>
    </row>
    <row r="1846" spans="1:104" x14ac:dyDescent="0.3">
      <c r="A1846" t="s">
        <v>3908</v>
      </c>
      <c r="B1846" t="s">
        <v>3909</v>
      </c>
      <c r="C1846" s="50">
        <v>1.007854459656639</v>
      </c>
      <c r="D1846" s="51">
        <v>1.1287319897962328E-2</v>
      </c>
      <c r="E1846" s="52">
        <v>0.90969788362335113</v>
      </c>
      <c r="F1846" s="53">
        <v>4.1102815657228051E-2</v>
      </c>
      <c r="G1846" s="50">
        <v>1.1112134772308502</v>
      </c>
      <c r="H1846" s="54">
        <v>0.15213600210671155</v>
      </c>
      <c r="I1846" s="55">
        <v>6.1163926831656834E-2</v>
      </c>
      <c r="J1846" s="56">
        <v>1.2135046398952001</v>
      </c>
      <c r="K1846" t="s">
        <v>3910</v>
      </c>
      <c r="L1846" t="s">
        <v>3911</v>
      </c>
      <c r="M1846" s="13" t="str">
        <f>IFERROR(IF(SEARCH(M$1,$L1846),1,"no"),"-")</f>
        <v>-</v>
      </c>
      <c r="N1846" s="14">
        <f>IFERROR(IF(SEARCH(N$1,$L1846),1,"no"),"-")</f>
        <v>1</v>
      </c>
      <c r="O1846" s="14" t="str">
        <f>IFERROR(IF(SEARCH(O$1,$L1846),1,"no"),"-")</f>
        <v>-</v>
      </c>
      <c r="P1846" s="15">
        <v>1784200000</v>
      </c>
      <c r="Q1846" s="16">
        <v>1340400000</v>
      </c>
      <c r="R1846" s="16">
        <v>1603300000</v>
      </c>
      <c r="S1846" s="16">
        <v>1714300000</v>
      </c>
      <c r="T1846" s="17">
        <v>4</v>
      </c>
      <c r="U1846" s="18">
        <v>1446400000</v>
      </c>
      <c r="V1846" s="19">
        <v>1723700000</v>
      </c>
      <c r="W1846" s="19">
        <v>1699500000</v>
      </c>
      <c r="AB1846" s="20">
        <v>3</v>
      </c>
      <c r="AC1846" s="32">
        <v>1531600000</v>
      </c>
      <c r="AD1846" s="33">
        <v>1590100000</v>
      </c>
      <c r="AE1846" s="33">
        <v>1437100000</v>
      </c>
      <c r="AF1846" s="34">
        <v>3</v>
      </c>
      <c r="AG1846" s="24">
        <v>1635700000</v>
      </c>
      <c r="AH1846" s="24">
        <v>1645000000</v>
      </c>
      <c r="AI1846" s="24">
        <v>1785100000</v>
      </c>
      <c r="AJ1846" s="25">
        <v>3</v>
      </c>
      <c r="AK1846">
        <v>30.732629776001001</v>
      </c>
      <c r="AL1846">
        <v>30.3200168609619</v>
      </c>
      <c r="AM1846">
        <v>30.578397750854499</v>
      </c>
      <c r="AN1846">
        <v>30.674972534179702</v>
      </c>
      <c r="AO1846">
        <v>30.4298191070557</v>
      </c>
      <c r="AP1846">
        <v>30.682861328125</v>
      </c>
      <c r="AQ1846">
        <v>30.6624641418457</v>
      </c>
      <c r="AR1846">
        <v>30.512392044067401</v>
      </c>
      <c r="AS1846">
        <v>30.566471099853501</v>
      </c>
      <c r="AT1846">
        <v>30.4205131530762</v>
      </c>
      <c r="AU1846">
        <v>30.607261657714801</v>
      </c>
      <c r="AV1846">
        <v>30.615440368652301</v>
      </c>
      <c r="AW1846">
        <v>30.7333583831787</v>
      </c>
      <c r="AX1846">
        <v>22</v>
      </c>
      <c r="AY1846">
        <v>22</v>
      </c>
      <c r="AZ1846">
        <v>22</v>
      </c>
      <c r="BA1846">
        <v>44.3</v>
      </c>
      <c r="BB1846">
        <v>44.3</v>
      </c>
      <c r="BC1846">
        <v>44.3</v>
      </c>
      <c r="BD1846">
        <v>61.21</v>
      </c>
      <c r="BE1846">
        <v>0</v>
      </c>
      <c r="BF1846">
        <v>235.71</v>
      </c>
      <c r="BG1846">
        <v>14011000000</v>
      </c>
      <c r="BH1846">
        <v>141</v>
      </c>
      <c r="BI1846">
        <v>22</v>
      </c>
      <c r="BJ1846">
        <v>22</v>
      </c>
      <c r="BK1846">
        <v>22</v>
      </c>
      <c r="BL1846" t="s">
        <v>3912</v>
      </c>
      <c r="BM1846">
        <v>17</v>
      </c>
      <c r="BN1846">
        <v>18</v>
      </c>
      <c r="BO1846">
        <v>10</v>
      </c>
      <c r="BP1846">
        <v>9</v>
      </c>
      <c r="BQ1846">
        <v>17</v>
      </c>
      <c r="BR1846">
        <v>16</v>
      </c>
      <c r="BS1846">
        <v>16</v>
      </c>
      <c r="BT1846">
        <v>16</v>
      </c>
      <c r="BU1846">
        <v>15</v>
      </c>
      <c r="BV1846">
        <v>19</v>
      </c>
      <c r="BW1846">
        <v>17</v>
      </c>
      <c r="BX1846">
        <v>15</v>
      </c>
      <c r="BY1846">
        <v>14</v>
      </c>
      <c r="BZ1846">
        <v>560</v>
      </c>
      <c r="CA1846">
        <v>560</v>
      </c>
      <c r="CB1846">
        <v>38.9</v>
      </c>
      <c r="CC1846">
        <v>41.1</v>
      </c>
      <c r="CD1846">
        <v>28.6</v>
      </c>
      <c r="CE1846">
        <v>25.9</v>
      </c>
      <c r="CF1846">
        <v>40.9</v>
      </c>
      <c r="CG1846">
        <v>38.799999999999997</v>
      </c>
      <c r="CH1846">
        <v>33.9</v>
      </c>
      <c r="CI1846">
        <v>37.5</v>
      </c>
      <c r="CJ1846">
        <v>36.4</v>
      </c>
      <c r="CK1846">
        <v>40.4</v>
      </c>
      <c r="CL1846">
        <v>40.4</v>
      </c>
      <c r="CM1846">
        <v>37.299999999999997</v>
      </c>
      <c r="CN1846">
        <v>34.5</v>
      </c>
      <c r="CO1846">
        <v>0.27596837372527599</v>
      </c>
      <c r="CP1846">
        <v>4.1102815657228002E-2</v>
      </c>
      <c r="CQ1846">
        <v>1.2135046398952001</v>
      </c>
      <c r="CR1846">
        <v>0.73308867924528298</v>
      </c>
      <c r="CS1846">
        <v>7.6712131500244099E-2</v>
      </c>
      <c r="CT1846">
        <v>0.67486625583672999</v>
      </c>
      <c r="CU1846">
        <v>0.92807640608418795</v>
      </c>
      <c r="CV1846">
        <v>-1.52106285095215E-2</v>
      </c>
      <c r="CW1846">
        <v>-0.11927994289593701</v>
      </c>
      <c r="CX1846">
        <v>0.121677053824363</v>
      </c>
      <c r="CY1846">
        <v>-0.152228037516277</v>
      </c>
      <c r="CZ1846">
        <v>-2.5825293089303698</v>
      </c>
    </row>
    <row r="1847" spans="1:104" x14ac:dyDescent="0.3">
      <c r="A1847" t="s">
        <v>5468</v>
      </c>
      <c r="B1847" t="s">
        <v>5469</v>
      </c>
      <c r="C1847" s="50">
        <v>1.0040676854393789</v>
      </c>
      <c r="D1847" s="51">
        <v>5.856526416497229E-3</v>
      </c>
      <c r="E1847" s="52">
        <v>0.91895203113334289</v>
      </c>
      <c r="F1847" s="53">
        <v>3.6707157991265484E-2</v>
      </c>
      <c r="G1847" s="50">
        <v>1.271977226671813</v>
      </c>
      <c r="H1847" s="54">
        <v>0.34707284101397129</v>
      </c>
      <c r="I1847" s="55">
        <v>0.22498806328845214</v>
      </c>
      <c r="J1847" s="56">
        <v>0.64784052271296788</v>
      </c>
      <c r="K1847" t="s">
        <v>429</v>
      </c>
      <c r="L1847" t="s">
        <v>430</v>
      </c>
      <c r="M1847" s="13" t="str">
        <f>IFERROR(IF(SEARCH(M$1,$L1847),1,"no"),"-")</f>
        <v>-</v>
      </c>
      <c r="N1847" s="14" t="str">
        <f>IFERROR(IF(SEARCH(N$1,$L1847),1,"no"),"-")</f>
        <v>-</v>
      </c>
      <c r="O1847" s="14" t="str">
        <f>IFERROR(IF(SEARCH(O$1,$L1847),1,"no"),"-")</f>
        <v>-</v>
      </c>
      <c r="P1847" s="15">
        <v>378240000</v>
      </c>
      <c r="Q1847" s="16">
        <v>348080000</v>
      </c>
      <c r="R1847" s="16">
        <v>510590000</v>
      </c>
      <c r="S1847" s="16">
        <v>653600000</v>
      </c>
      <c r="T1847" s="17">
        <v>4</v>
      </c>
      <c r="U1847" s="18">
        <v>395960000</v>
      </c>
      <c r="V1847" s="19">
        <v>437910000</v>
      </c>
      <c r="W1847" s="19">
        <v>589780000</v>
      </c>
      <c r="AB1847" s="20">
        <v>3</v>
      </c>
      <c r="AC1847" s="32">
        <v>673300000</v>
      </c>
      <c r="AD1847" s="33">
        <v>402020000</v>
      </c>
      <c r="AE1847" s="33">
        <v>375500000</v>
      </c>
      <c r="AF1847" s="34">
        <v>3</v>
      </c>
      <c r="AG1847" s="24">
        <v>670410000</v>
      </c>
      <c r="AH1847" s="24">
        <v>610660000</v>
      </c>
      <c r="AI1847" s="24">
        <v>564340000</v>
      </c>
      <c r="AJ1847" s="25">
        <v>3</v>
      </c>
      <c r="AK1847">
        <v>28.494726181030298</v>
      </c>
      <c r="AL1847">
        <v>28.374843597412099</v>
      </c>
      <c r="AM1847">
        <v>28.927589416503899</v>
      </c>
      <c r="AN1847">
        <v>29.2838325500488</v>
      </c>
      <c r="AO1847">
        <v>28.5607795715332</v>
      </c>
      <c r="AP1847">
        <v>28.706058502197301</v>
      </c>
      <c r="AQ1847">
        <v>29.1356010437012</v>
      </c>
      <c r="AR1847">
        <v>29.326673507690401</v>
      </c>
      <c r="AS1847">
        <v>28.582691192626999</v>
      </c>
      <c r="AT1847">
        <v>28.484237670898398</v>
      </c>
      <c r="AU1847">
        <v>29.320468902587901</v>
      </c>
      <c r="AV1847">
        <v>29.185794830322301</v>
      </c>
      <c r="AW1847">
        <v>29.0719890594482</v>
      </c>
      <c r="AX1847">
        <v>12</v>
      </c>
      <c r="AY1847">
        <v>12</v>
      </c>
      <c r="AZ1847">
        <v>12</v>
      </c>
      <c r="BA1847">
        <v>40.4</v>
      </c>
      <c r="BB1847">
        <v>40.4</v>
      </c>
      <c r="BC1847">
        <v>40.4</v>
      </c>
      <c r="BD1847">
        <v>28.762</v>
      </c>
      <c r="BE1847">
        <v>0</v>
      </c>
      <c r="BF1847">
        <v>85.040999999999997</v>
      </c>
      <c r="BG1847">
        <v>4354000000</v>
      </c>
      <c r="BH1847">
        <v>66</v>
      </c>
      <c r="BI1847">
        <v>12</v>
      </c>
      <c r="BJ1847">
        <v>12</v>
      </c>
      <c r="BK1847">
        <v>12</v>
      </c>
      <c r="BL1847" t="s">
        <v>5470</v>
      </c>
      <c r="BM1847">
        <v>5</v>
      </c>
      <c r="BN1847">
        <v>7</v>
      </c>
      <c r="BO1847">
        <v>3</v>
      </c>
      <c r="BP1847">
        <v>2</v>
      </c>
      <c r="BQ1847">
        <v>8</v>
      </c>
      <c r="BR1847">
        <v>3</v>
      </c>
      <c r="BS1847">
        <v>5</v>
      </c>
      <c r="BT1847">
        <v>3</v>
      </c>
      <c r="BU1847">
        <v>6</v>
      </c>
      <c r="BV1847">
        <v>4</v>
      </c>
      <c r="BW1847">
        <v>7</v>
      </c>
      <c r="BX1847">
        <v>7</v>
      </c>
      <c r="BY1847">
        <v>5</v>
      </c>
      <c r="BZ1847">
        <v>267</v>
      </c>
      <c r="CA1847">
        <v>267</v>
      </c>
      <c r="CB1847">
        <v>16.5</v>
      </c>
      <c r="CC1847">
        <v>30.3</v>
      </c>
      <c r="CD1847">
        <v>15.4</v>
      </c>
      <c r="CE1847">
        <v>11.2</v>
      </c>
      <c r="CF1847">
        <v>33.299999999999997</v>
      </c>
      <c r="CG1847">
        <v>11.2</v>
      </c>
      <c r="CH1847">
        <v>16.5</v>
      </c>
      <c r="CI1847">
        <v>10.1</v>
      </c>
      <c r="CJ1847">
        <v>26.2</v>
      </c>
      <c r="CK1847">
        <v>16.5</v>
      </c>
      <c r="CL1847">
        <v>22.8</v>
      </c>
      <c r="CM1847">
        <v>27</v>
      </c>
      <c r="CN1847">
        <v>23.6</v>
      </c>
      <c r="CO1847">
        <v>2.8289389673825199E-2</v>
      </c>
      <c r="CP1847">
        <v>3.6707157991265497E-2</v>
      </c>
      <c r="CQ1847">
        <v>0.64784052271296799</v>
      </c>
      <c r="CR1847">
        <v>0.96119392917369295</v>
      </c>
      <c r="CS1847">
        <v>-2.7619520823161998E-2</v>
      </c>
      <c r="CT1847">
        <v>-8.3177881264424006E-2</v>
      </c>
      <c r="CU1847">
        <v>0.93710194003527303</v>
      </c>
      <c r="CV1847">
        <v>-3.0565102895099699E-2</v>
      </c>
      <c r="CW1847">
        <v>-0.10699687186873</v>
      </c>
      <c r="CX1847">
        <v>0.33429318181818202</v>
      </c>
      <c r="CY1847">
        <v>-0.39488347371419202</v>
      </c>
      <c r="CZ1847">
        <v>-1.4335817592692699</v>
      </c>
    </row>
    <row r="1848" spans="1:104" x14ac:dyDescent="0.3">
      <c r="A1848" t="s">
        <v>4027</v>
      </c>
      <c r="B1848" t="s">
        <v>4028</v>
      </c>
      <c r="C1848" s="50">
        <v>0.81681230769230773</v>
      </c>
      <c r="D1848" s="51">
        <v>-0.29192349004177365</v>
      </c>
      <c r="E1848" s="52">
        <v>0.91954409933350345</v>
      </c>
      <c r="F1848" s="53">
        <v>3.6427438108402502E-2</v>
      </c>
      <c r="G1848" s="50">
        <v>0.78282552974333397</v>
      </c>
      <c r="H1848" s="54">
        <v>-0.35323728854769104</v>
      </c>
      <c r="I1848" s="55">
        <v>6.7464225863401506E-2</v>
      </c>
      <c r="J1848" s="56">
        <v>1.17092645870454</v>
      </c>
      <c r="M1848" s="13" t="str">
        <f>IFERROR(IF(SEARCH(M$1,$L1848),1,"no"),"-")</f>
        <v>-</v>
      </c>
      <c r="N1848" s="14" t="str">
        <f>IFERROR(IF(SEARCH(N$1,$L1848),1,"no"),"-")</f>
        <v>-</v>
      </c>
      <c r="O1848" s="14" t="str">
        <f>IFERROR(IF(SEARCH(O$1,$L1848),1,"no"),"-")</f>
        <v>-</v>
      </c>
      <c r="P1848" s="15">
        <v>200990000</v>
      </c>
      <c r="Q1848" s="16">
        <v>205260000</v>
      </c>
      <c r="T1848" s="17">
        <v>2</v>
      </c>
      <c r="U1848" s="18">
        <v>180580000</v>
      </c>
      <c r="V1848" s="19">
        <v>151250000</v>
      </c>
      <c r="AB1848" s="20">
        <v>2</v>
      </c>
      <c r="AC1848" s="32">
        <v>308400000</v>
      </c>
      <c r="AD1848" s="33">
        <v>280890000</v>
      </c>
      <c r="AE1848" s="33">
        <v>272920000</v>
      </c>
      <c r="AF1848" s="34">
        <v>3</v>
      </c>
      <c r="AG1848" s="24">
        <v>262650000</v>
      </c>
      <c r="AH1848" s="24">
        <v>189400000</v>
      </c>
      <c r="AI1848" s="24">
        <v>222910000</v>
      </c>
      <c r="AJ1848" s="25">
        <v>3</v>
      </c>
      <c r="AK1848">
        <v>27.582548141479499</v>
      </c>
      <c r="AL1848">
        <v>27.612876892089801</v>
      </c>
      <c r="AM1848">
        <v>25.4684162139893</v>
      </c>
      <c r="AN1848">
        <v>26.493749618530298</v>
      </c>
      <c r="AO1848">
        <v>27.428062438964801</v>
      </c>
      <c r="AP1848">
        <v>27.172359466552699</v>
      </c>
      <c r="AQ1848">
        <v>25.5174236297607</v>
      </c>
      <c r="AR1848">
        <v>28.2002277374268</v>
      </c>
      <c r="AS1848">
        <v>28.0654296875</v>
      </c>
      <c r="AT1848">
        <v>28.023902893066399</v>
      </c>
      <c r="AU1848">
        <v>27.9685668945313</v>
      </c>
      <c r="AV1848">
        <v>27.496860504150401</v>
      </c>
      <c r="AW1848">
        <v>27.731885910034201</v>
      </c>
      <c r="AX1848">
        <v>8</v>
      </c>
      <c r="AY1848">
        <v>8</v>
      </c>
      <c r="AZ1848">
        <v>8</v>
      </c>
      <c r="BA1848">
        <v>18.399999999999999</v>
      </c>
      <c r="BB1848">
        <v>18.399999999999999</v>
      </c>
      <c r="BC1848">
        <v>18.399999999999999</v>
      </c>
      <c r="BD1848">
        <v>87.632000000000005</v>
      </c>
      <c r="BE1848">
        <v>0</v>
      </c>
      <c r="BF1848">
        <v>54.494999999999997</v>
      </c>
      <c r="BG1848">
        <v>1710900000</v>
      </c>
      <c r="BH1848">
        <v>30</v>
      </c>
      <c r="BI1848">
        <v>8</v>
      </c>
      <c r="BJ1848">
        <v>8</v>
      </c>
      <c r="BK1848">
        <v>8</v>
      </c>
      <c r="BL1848" t="s">
        <v>4029</v>
      </c>
      <c r="BM1848">
        <v>4</v>
      </c>
      <c r="BN1848">
        <v>2</v>
      </c>
      <c r="BO1848">
        <v>3</v>
      </c>
      <c r="BP1848">
        <v>2</v>
      </c>
      <c r="BQ1848">
        <v>3</v>
      </c>
      <c r="BR1848">
        <v>3</v>
      </c>
      <c r="BS1848">
        <v>1</v>
      </c>
      <c r="BT1848">
        <v>2</v>
      </c>
      <c r="BU1848">
        <v>3</v>
      </c>
      <c r="BV1848">
        <v>3</v>
      </c>
      <c r="BW1848">
        <v>4</v>
      </c>
      <c r="BX1848">
        <v>3</v>
      </c>
      <c r="BY1848">
        <v>4</v>
      </c>
      <c r="BZ1848">
        <v>800</v>
      </c>
      <c r="CA1848">
        <v>800</v>
      </c>
      <c r="CB1848">
        <v>9.5</v>
      </c>
      <c r="CC1848">
        <v>3</v>
      </c>
      <c r="CD1848">
        <v>7.5</v>
      </c>
      <c r="CE1848">
        <v>4.5</v>
      </c>
      <c r="CF1848">
        <v>6.4</v>
      </c>
      <c r="CG1848">
        <v>6.4</v>
      </c>
      <c r="CH1848">
        <v>1.5</v>
      </c>
      <c r="CI1848">
        <v>4.9000000000000004</v>
      </c>
      <c r="CJ1848">
        <v>6.4</v>
      </c>
      <c r="CK1848">
        <v>6.4</v>
      </c>
      <c r="CL1848">
        <v>7.9</v>
      </c>
      <c r="CM1848">
        <v>6.4</v>
      </c>
      <c r="CN1848">
        <v>9.6</v>
      </c>
      <c r="CO1848">
        <v>1.0766173369385701</v>
      </c>
      <c r="CP1848">
        <v>3.6427438108402502E-2</v>
      </c>
      <c r="CQ1848">
        <v>1.17092645870454</v>
      </c>
      <c r="CR1848">
        <v>0.72436795252225505</v>
      </c>
      <c r="CS1848">
        <v>-1.30712238947551</v>
      </c>
      <c r="CT1848">
        <v>-2.1539372147437299</v>
      </c>
      <c r="CU1848">
        <v>0.93743723554301805</v>
      </c>
      <c r="CV1848">
        <v>8.3449204762775495E-2</v>
      </c>
      <c r="CW1848">
        <v>0.106211697972815</v>
      </c>
      <c r="CX1848">
        <v>0.130861818181818</v>
      </c>
      <c r="CY1848">
        <v>0.36408233642578097</v>
      </c>
      <c r="CZ1848">
        <v>2.4902797365883198</v>
      </c>
    </row>
    <row r="1849" spans="1:104" x14ac:dyDescent="0.3">
      <c r="A1849" t="s">
        <v>7897</v>
      </c>
      <c r="B1849" t="s">
        <v>4987</v>
      </c>
      <c r="C1849" s="50">
        <v>0.94807996241083248</v>
      </c>
      <c r="D1849" s="51">
        <v>-7.6919351683070875E-2</v>
      </c>
      <c r="E1849" s="52">
        <v>0.9200714150617707</v>
      </c>
      <c r="F1849" s="53">
        <v>3.6178461824513349E-2</v>
      </c>
      <c r="G1849" s="50">
        <v>1.0491302303714152</v>
      </c>
      <c r="H1849" s="54">
        <v>6.9193773291182856E-2</v>
      </c>
      <c r="I1849" s="55">
        <v>0.96397441119542626</v>
      </c>
      <c r="J1849" s="56">
        <v>1.5934494337960178E-2</v>
      </c>
      <c r="K1849" t="s">
        <v>7898</v>
      </c>
      <c r="L1849" t="s">
        <v>7899</v>
      </c>
      <c r="M1849" s="13" t="str">
        <f>IFERROR(IF(SEARCH(M$1,$L1849),1,"no"),"-")</f>
        <v>-</v>
      </c>
      <c r="N1849" s="14" t="str">
        <f>IFERROR(IF(SEARCH(N$1,$L1849),1,"no"),"-")</f>
        <v>-</v>
      </c>
      <c r="O1849" s="14" t="str">
        <f>IFERROR(IF(SEARCH(O$1,$L1849),1,"no"),"-")</f>
        <v>-</v>
      </c>
      <c r="P1849" s="15">
        <v>226390000</v>
      </c>
      <c r="Q1849" s="16">
        <v>241830000</v>
      </c>
      <c r="T1849" s="17">
        <v>2</v>
      </c>
      <c r="U1849" s="18">
        <v>199280000</v>
      </c>
      <c r="W1849" s="19">
        <v>244630000</v>
      </c>
      <c r="AB1849" s="20">
        <v>2</v>
      </c>
      <c r="AD1849" s="33">
        <v>223920000</v>
      </c>
      <c r="AE1849" s="33">
        <v>286560000</v>
      </c>
      <c r="AF1849" s="34">
        <v>2</v>
      </c>
      <c r="AH1849" s="24">
        <v>274520000</v>
      </c>
      <c r="AI1849" s="24">
        <v>261040000</v>
      </c>
      <c r="AJ1849" s="25">
        <v>2</v>
      </c>
      <c r="AK1849">
        <v>27.754234313964801</v>
      </c>
      <c r="AL1849">
        <v>27.849418640136701</v>
      </c>
      <c r="AM1849">
        <v>25.159532546997099</v>
      </c>
      <c r="AN1849">
        <v>26.4214572906494</v>
      </c>
      <c r="AO1849">
        <v>27.5702209472656</v>
      </c>
      <c r="AP1849">
        <v>25.274267196655298</v>
      </c>
      <c r="AQ1849">
        <v>27.866025924682599</v>
      </c>
      <c r="AR1849">
        <v>25.3960876464844</v>
      </c>
      <c r="AS1849">
        <v>27.738409042358398</v>
      </c>
      <c r="AT1849">
        <v>28.094261169433601</v>
      </c>
      <c r="AU1849">
        <v>25.410886764526399</v>
      </c>
      <c r="AV1849">
        <v>28.032335281372099</v>
      </c>
      <c r="AW1849">
        <v>27.95969581604</v>
      </c>
      <c r="AX1849">
        <v>5</v>
      </c>
      <c r="AY1849">
        <v>5</v>
      </c>
      <c r="AZ1849">
        <v>5</v>
      </c>
      <c r="BA1849">
        <v>48.4</v>
      </c>
      <c r="BB1849">
        <v>48.4</v>
      </c>
      <c r="BC1849">
        <v>48.4</v>
      </c>
      <c r="BD1849">
        <v>14.653</v>
      </c>
      <c r="BE1849">
        <v>0</v>
      </c>
      <c r="BF1849">
        <v>5.7037000000000004</v>
      </c>
      <c r="BG1849">
        <v>1730200000</v>
      </c>
      <c r="BH1849">
        <v>10</v>
      </c>
      <c r="BI1849">
        <v>5</v>
      </c>
      <c r="BJ1849">
        <v>5</v>
      </c>
      <c r="BK1849">
        <v>5</v>
      </c>
      <c r="BL1849" t="s">
        <v>7900</v>
      </c>
      <c r="BM1849">
        <v>4</v>
      </c>
      <c r="BN1849">
        <v>5</v>
      </c>
      <c r="BO1849">
        <v>1</v>
      </c>
      <c r="BP1849">
        <v>1</v>
      </c>
      <c r="BQ1849">
        <v>5</v>
      </c>
      <c r="BR1849">
        <v>1</v>
      </c>
      <c r="BS1849">
        <v>5</v>
      </c>
      <c r="BT1849">
        <v>3</v>
      </c>
      <c r="BU1849">
        <v>2</v>
      </c>
      <c r="BV1849">
        <v>3</v>
      </c>
      <c r="BW1849">
        <v>2</v>
      </c>
      <c r="BX1849">
        <v>4</v>
      </c>
      <c r="BY1849">
        <v>4</v>
      </c>
      <c r="BZ1849">
        <v>124</v>
      </c>
      <c r="CA1849">
        <v>124</v>
      </c>
      <c r="CB1849">
        <v>33.9</v>
      </c>
      <c r="CC1849">
        <v>48.4</v>
      </c>
      <c r="CD1849">
        <v>4.8</v>
      </c>
      <c r="CE1849">
        <v>4.8</v>
      </c>
      <c r="CF1849">
        <v>48.4</v>
      </c>
      <c r="CG1849">
        <v>12.9</v>
      </c>
      <c r="CH1849">
        <v>48.4</v>
      </c>
      <c r="CI1849">
        <v>25</v>
      </c>
      <c r="CJ1849">
        <v>13.7</v>
      </c>
      <c r="CK1849">
        <v>32.299999999999997</v>
      </c>
      <c r="CL1849">
        <v>17.7</v>
      </c>
      <c r="CM1849">
        <v>33.9</v>
      </c>
      <c r="CN1849">
        <v>33.9</v>
      </c>
      <c r="CO1849">
        <v>9.8492107274655502E-2</v>
      </c>
      <c r="CP1849">
        <v>3.6178461824513397E-2</v>
      </c>
      <c r="CQ1849">
        <v>1.5934494337960198E-2</v>
      </c>
      <c r="CR1849">
        <v>0.88331475287996997</v>
      </c>
      <c r="CS1849">
        <v>-0.28009192148844497</v>
      </c>
      <c r="CT1849">
        <v>-0.27118150294170301</v>
      </c>
      <c r="CU1849">
        <v>0.93789495946422297</v>
      </c>
      <c r="CV1849">
        <v>-0.107343991597492</v>
      </c>
      <c r="CW1849">
        <v>-0.105512461875093</v>
      </c>
      <c r="CX1849">
        <v>0.98027189076877397</v>
      </c>
      <c r="CY1849">
        <v>-5.8053334554035302E-2</v>
      </c>
      <c r="CZ1849">
        <v>-4.8057226901934001E-2</v>
      </c>
    </row>
    <row r="1850" spans="1:104" x14ac:dyDescent="0.3">
      <c r="A1850" t="s">
        <v>457</v>
      </c>
      <c r="B1850" t="s">
        <v>458</v>
      </c>
      <c r="C1850" s="50">
        <v>0.95899591066992629</v>
      </c>
      <c r="D1850" s="51">
        <v>-6.0403431540511469E-2</v>
      </c>
      <c r="E1850" s="52">
        <v>0.92265416514711018</v>
      </c>
      <c r="F1850" s="53">
        <v>3.4961053376135622E-2</v>
      </c>
      <c r="G1850" s="41">
        <v>1.5503209690849025</v>
      </c>
      <c r="H1850" s="43">
        <v>0.63256693328605129</v>
      </c>
      <c r="I1850" s="39">
        <v>6.7148103386315331E-4</v>
      </c>
      <c r="J1850" s="40">
        <v>3.1729662495699502</v>
      </c>
      <c r="K1850" t="s">
        <v>459</v>
      </c>
      <c r="L1850" t="s">
        <v>460</v>
      </c>
      <c r="M1850" s="13" t="str">
        <f>IFERROR(IF(SEARCH(M$1,$L1850),1,"no"),"-")</f>
        <v>-</v>
      </c>
      <c r="N1850" s="14" t="str">
        <f>IFERROR(IF(SEARCH(N$1,$L1850),1,"no"),"-")</f>
        <v>-</v>
      </c>
      <c r="O1850" s="14" t="str">
        <f>IFERROR(IF(SEARCH(O$1,$L1850),1,"no"),"-")</f>
        <v>-</v>
      </c>
      <c r="P1850" s="15">
        <v>264870000</v>
      </c>
      <c r="Q1850" s="16">
        <v>260080000</v>
      </c>
      <c r="R1850" s="16">
        <v>420580000</v>
      </c>
      <c r="S1850" s="16">
        <v>408400000</v>
      </c>
      <c r="T1850" s="17">
        <v>4</v>
      </c>
      <c r="U1850" s="18">
        <v>320720000</v>
      </c>
      <c r="V1850" s="19">
        <v>325780000</v>
      </c>
      <c r="W1850" s="19">
        <v>327310000</v>
      </c>
      <c r="Y1850" s="19" t="s">
        <v>104</v>
      </c>
      <c r="Z1850" s="19" t="str">
        <f>IF(X1850=Y1850,"Both UP","")</f>
        <v/>
      </c>
      <c r="AB1850" s="20">
        <v>3</v>
      </c>
      <c r="AC1850" s="32">
        <v>262450000</v>
      </c>
      <c r="AD1850" s="33">
        <v>232980000</v>
      </c>
      <c r="AE1850" s="33">
        <v>249190000</v>
      </c>
      <c r="AF1850" s="34">
        <v>3</v>
      </c>
      <c r="AG1850" s="24">
        <v>386980000</v>
      </c>
      <c r="AH1850" s="24">
        <v>403750000</v>
      </c>
      <c r="AI1850" s="24">
        <v>363670000</v>
      </c>
      <c r="AJ1850" s="25">
        <v>3</v>
      </c>
      <c r="AK1850">
        <v>27.980709075927699</v>
      </c>
      <c r="AL1850">
        <v>27.954380035400401</v>
      </c>
      <c r="AM1850">
        <v>28.647804260253899</v>
      </c>
      <c r="AN1850">
        <v>28.6054077148438</v>
      </c>
      <c r="AO1850">
        <v>28.256738662719702</v>
      </c>
      <c r="AP1850">
        <v>28.279323577880898</v>
      </c>
      <c r="AQ1850">
        <v>28.286083221435501</v>
      </c>
      <c r="AR1850">
        <v>27.9674682617188</v>
      </c>
      <c r="AS1850">
        <v>27.795631408691399</v>
      </c>
      <c r="AT1850">
        <v>27.892671585083001</v>
      </c>
      <c r="AU1850">
        <v>28.527683258056602</v>
      </c>
      <c r="AV1850">
        <v>28.5888862609863</v>
      </c>
      <c r="AW1850">
        <v>28.438055038452099</v>
      </c>
      <c r="AX1850">
        <v>16</v>
      </c>
      <c r="AY1850">
        <v>16</v>
      </c>
      <c r="AZ1850">
        <v>16</v>
      </c>
      <c r="BA1850">
        <v>27.5</v>
      </c>
      <c r="BB1850">
        <v>27.5</v>
      </c>
      <c r="BC1850">
        <v>27.5</v>
      </c>
      <c r="BD1850">
        <v>72.052999999999997</v>
      </c>
      <c r="BE1850">
        <v>0</v>
      </c>
      <c r="BF1850">
        <v>40.503</v>
      </c>
      <c r="BG1850">
        <v>2809600000</v>
      </c>
      <c r="BH1850">
        <v>60</v>
      </c>
      <c r="BI1850">
        <v>16</v>
      </c>
      <c r="BJ1850">
        <v>16</v>
      </c>
      <c r="BK1850">
        <v>16</v>
      </c>
      <c r="BL1850" t="s">
        <v>461</v>
      </c>
      <c r="BM1850">
        <v>10</v>
      </c>
      <c r="BN1850">
        <v>11</v>
      </c>
      <c r="BO1850">
        <v>5</v>
      </c>
      <c r="BP1850">
        <v>4</v>
      </c>
      <c r="BQ1850">
        <v>9</v>
      </c>
      <c r="BR1850">
        <v>12</v>
      </c>
      <c r="BS1850">
        <v>10</v>
      </c>
      <c r="BT1850">
        <v>9</v>
      </c>
      <c r="BU1850">
        <v>10</v>
      </c>
      <c r="BV1850">
        <v>11</v>
      </c>
      <c r="BW1850">
        <v>10</v>
      </c>
      <c r="BX1850">
        <v>11</v>
      </c>
      <c r="BY1850">
        <v>10</v>
      </c>
      <c r="BZ1850">
        <v>640</v>
      </c>
      <c r="CA1850">
        <v>640</v>
      </c>
      <c r="CB1850">
        <v>17.5</v>
      </c>
      <c r="CC1850">
        <v>17.2</v>
      </c>
      <c r="CD1850">
        <v>9.6999999999999993</v>
      </c>
      <c r="CE1850">
        <v>8</v>
      </c>
      <c r="CF1850">
        <v>16.399999999999999</v>
      </c>
      <c r="CG1850">
        <v>22</v>
      </c>
      <c r="CH1850">
        <v>15.8</v>
      </c>
      <c r="CI1850">
        <v>17</v>
      </c>
      <c r="CJ1850">
        <v>19.7</v>
      </c>
      <c r="CK1850">
        <v>19.8</v>
      </c>
      <c r="CL1850">
        <v>18.100000000000001</v>
      </c>
      <c r="CM1850">
        <v>20.2</v>
      </c>
      <c r="CN1850">
        <v>16.100000000000001</v>
      </c>
      <c r="CO1850">
        <v>0.87822071079682995</v>
      </c>
      <c r="CP1850">
        <v>3.4961053376135601E-2</v>
      </c>
      <c r="CQ1850">
        <v>3.1729662495699502</v>
      </c>
      <c r="CR1850">
        <v>0.71615189873417695</v>
      </c>
      <c r="CS1850">
        <v>0.41181818644205798</v>
      </c>
      <c r="CT1850">
        <v>1.79641649497372</v>
      </c>
      <c r="CU1850">
        <v>0.93947624076029601</v>
      </c>
      <c r="CV1850">
        <v>2.30267842610665E-2</v>
      </c>
      <c r="CW1850">
        <v>0.102088543871957</v>
      </c>
      <c r="CX1850">
        <v>2.59512195121951E-2</v>
      </c>
      <c r="CY1850">
        <v>-0.63295110066731997</v>
      </c>
      <c r="CZ1850">
        <v>-9.5500388999831305</v>
      </c>
    </row>
    <row r="1851" spans="1:104" x14ac:dyDescent="0.3">
      <c r="A1851" t="s">
        <v>7874</v>
      </c>
      <c r="B1851" t="s">
        <v>897</v>
      </c>
      <c r="C1851" s="50">
        <v>0.9799394562651178</v>
      </c>
      <c r="D1851" s="51">
        <v>-2.9235477133266873E-2</v>
      </c>
      <c r="E1851" s="52">
        <v>0.92265649220429258</v>
      </c>
      <c r="F1851" s="53">
        <v>3.4959958028759439E-2</v>
      </c>
      <c r="G1851" s="50">
        <v>0.998043732631271</v>
      </c>
      <c r="H1851" s="54">
        <v>-2.825061421091889E-3</v>
      </c>
      <c r="I1851" s="55">
        <v>0.95522365215554639</v>
      </c>
      <c r="J1851" s="56">
        <v>1.9894932578330398E-2</v>
      </c>
      <c r="K1851" t="s">
        <v>7875</v>
      </c>
      <c r="L1851" t="s">
        <v>7876</v>
      </c>
      <c r="M1851" s="13" t="str">
        <f>IFERROR(IF(SEARCH(M$1,$L1851),1,"no"),"-")</f>
        <v>-</v>
      </c>
      <c r="N1851" s="14" t="str">
        <f>IFERROR(IF(SEARCH(N$1,$L1851),1,"no"),"-")</f>
        <v>-</v>
      </c>
      <c r="O1851" s="14" t="str">
        <f>IFERROR(IF(SEARCH(O$1,$L1851),1,"no"),"-")</f>
        <v>-</v>
      </c>
      <c r="P1851" s="15">
        <v>2125400000</v>
      </c>
      <c r="Q1851" s="16">
        <v>1835300000</v>
      </c>
      <c r="R1851" s="16">
        <v>1400900000</v>
      </c>
      <c r="S1851" s="16">
        <v>1542500000</v>
      </c>
      <c r="T1851" s="17">
        <v>4</v>
      </c>
      <c r="U1851" s="18">
        <v>1682800000</v>
      </c>
      <c r="V1851" s="19">
        <v>1479500000</v>
      </c>
      <c r="W1851" s="19">
        <v>1911900000</v>
      </c>
      <c r="AB1851" s="20">
        <v>3</v>
      </c>
      <c r="AC1851" s="32">
        <v>1906100000</v>
      </c>
      <c r="AD1851" s="33">
        <v>1842700000</v>
      </c>
      <c r="AE1851" s="33">
        <v>1720800000</v>
      </c>
      <c r="AF1851" s="34">
        <v>3</v>
      </c>
      <c r="AG1851" s="24">
        <v>1940500000</v>
      </c>
      <c r="AH1851" s="24">
        <v>1649200000</v>
      </c>
      <c r="AI1851" s="24">
        <v>1869200000</v>
      </c>
      <c r="AJ1851" s="25">
        <v>3</v>
      </c>
      <c r="AK1851">
        <v>30.98508644104</v>
      </c>
      <c r="AL1851">
        <v>30.773368835449201</v>
      </c>
      <c r="AM1851">
        <v>30.3837070465088</v>
      </c>
      <c r="AN1851">
        <v>30.5226230621338</v>
      </c>
      <c r="AO1851">
        <v>30.648216247558601</v>
      </c>
      <c r="AP1851">
        <v>30.4624633789063</v>
      </c>
      <c r="AQ1851">
        <v>30.832359313964801</v>
      </c>
      <c r="AR1851">
        <v>30.827976226806602</v>
      </c>
      <c r="AS1851">
        <v>30.7791748046875</v>
      </c>
      <c r="AT1851">
        <v>30.6804313659668</v>
      </c>
      <c r="AU1851">
        <v>30.85378074646</v>
      </c>
      <c r="AV1851">
        <v>30.619119644165</v>
      </c>
      <c r="AW1851">
        <v>30.7997741699219</v>
      </c>
      <c r="AX1851">
        <v>19</v>
      </c>
      <c r="AY1851">
        <v>19</v>
      </c>
      <c r="AZ1851">
        <v>19</v>
      </c>
      <c r="BA1851">
        <v>74.8</v>
      </c>
      <c r="BB1851">
        <v>74.8</v>
      </c>
      <c r="BC1851">
        <v>74.8</v>
      </c>
      <c r="BD1851">
        <v>24.940999999999999</v>
      </c>
      <c r="BE1851">
        <v>0</v>
      </c>
      <c r="BF1851">
        <v>138.69</v>
      </c>
      <c r="BG1851">
        <v>16075000000</v>
      </c>
      <c r="BH1851">
        <v>147</v>
      </c>
      <c r="BI1851">
        <v>19</v>
      </c>
      <c r="BJ1851">
        <v>19</v>
      </c>
      <c r="BK1851">
        <v>19</v>
      </c>
      <c r="BL1851" t="s">
        <v>7877</v>
      </c>
      <c r="BM1851">
        <v>14</v>
      </c>
      <c r="BN1851">
        <v>13</v>
      </c>
      <c r="BO1851">
        <v>11</v>
      </c>
      <c r="BP1851">
        <v>10</v>
      </c>
      <c r="BQ1851">
        <v>12</v>
      </c>
      <c r="BR1851">
        <v>11</v>
      </c>
      <c r="BS1851">
        <v>14</v>
      </c>
      <c r="BT1851">
        <v>11</v>
      </c>
      <c r="BU1851">
        <v>11</v>
      </c>
      <c r="BV1851">
        <v>12</v>
      </c>
      <c r="BW1851">
        <v>10</v>
      </c>
      <c r="BX1851">
        <v>11</v>
      </c>
      <c r="BY1851">
        <v>12</v>
      </c>
      <c r="BZ1851">
        <v>222</v>
      </c>
      <c r="CA1851">
        <v>222</v>
      </c>
      <c r="CB1851">
        <v>60.8</v>
      </c>
      <c r="CC1851">
        <v>52.7</v>
      </c>
      <c r="CD1851">
        <v>43.7</v>
      </c>
      <c r="CE1851">
        <v>47.7</v>
      </c>
      <c r="CF1851">
        <v>49.5</v>
      </c>
      <c r="CG1851">
        <v>49.1</v>
      </c>
      <c r="CH1851">
        <v>57.2</v>
      </c>
      <c r="CI1851">
        <v>49.1</v>
      </c>
      <c r="CJ1851">
        <v>52.3</v>
      </c>
      <c r="CK1851">
        <v>56.8</v>
      </c>
      <c r="CL1851">
        <v>49.1</v>
      </c>
      <c r="CM1851">
        <v>44.1</v>
      </c>
      <c r="CN1851">
        <v>53.6</v>
      </c>
      <c r="CO1851">
        <v>0.23812898565141799</v>
      </c>
      <c r="CP1851">
        <v>3.4959958028759397E-2</v>
      </c>
      <c r="CQ1851">
        <v>1.9894932578330402E-2</v>
      </c>
      <c r="CR1851">
        <v>0.75691168599464798</v>
      </c>
      <c r="CS1851">
        <v>-9.6331119537353502E-2</v>
      </c>
      <c r="CT1851">
        <v>-0.59471295061173701</v>
      </c>
      <c r="CU1851">
        <v>0.93914567206192801</v>
      </c>
      <c r="CV1851">
        <v>1.8516699473064301E-2</v>
      </c>
      <c r="CW1851">
        <v>0.102085459576017</v>
      </c>
      <c r="CX1851">
        <v>0.97580923994038704</v>
      </c>
      <c r="CY1851">
        <v>4.96927897135535E-3</v>
      </c>
      <c r="CZ1851">
        <v>5.9746186865414198E-2</v>
      </c>
    </row>
    <row r="1852" spans="1:104" x14ac:dyDescent="0.3">
      <c r="A1852" t="s">
        <v>7520</v>
      </c>
      <c r="B1852" t="s">
        <v>7521</v>
      </c>
      <c r="C1852" s="50">
        <v>1.0093352758877925</v>
      </c>
      <c r="D1852" s="51">
        <v>1.3405481198579598E-2</v>
      </c>
      <c r="E1852" s="52">
        <v>0.9232534522902599</v>
      </c>
      <c r="F1852" s="53">
        <v>3.467905973134959E-2</v>
      </c>
      <c r="G1852" s="50">
        <v>0.97960219164567219</v>
      </c>
      <c r="H1852" s="54">
        <v>-2.9732093267213138E-2</v>
      </c>
      <c r="I1852" s="55">
        <v>0.76432538319168941</v>
      </c>
      <c r="J1852" s="56">
        <v>0.11672171728663099</v>
      </c>
      <c r="K1852" t="s">
        <v>7522</v>
      </c>
      <c r="L1852" t="s">
        <v>7523</v>
      </c>
      <c r="M1852" s="13" t="str">
        <f>IFERROR(IF(SEARCH(M$1,$L1852),1,"no"),"-")</f>
        <v>-</v>
      </c>
      <c r="N1852" s="14" t="str">
        <f>IFERROR(IF(SEARCH(N$1,$L1852),1,"no"),"-")</f>
        <v>-</v>
      </c>
      <c r="O1852" s="14" t="str">
        <f>IFERROR(IF(SEARCH(O$1,$L1852),1,"no"),"-")</f>
        <v>-</v>
      </c>
      <c r="P1852" s="15">
        <v>824830000</v>
      </c>
      <c r="Q1852" s="16">
        <v>914190000</v>
      </c>
      <c r="R1852" s="16">
        <v>745170000</v>
      </c>
      <c r="S1852" s="16">
        <v>844760000</v>
      </c>
      <c r="T1852" s="17">
        <v>4</v>
      </c>
      <c r="U1852" s="18">
        <v>835730000</v>
      </c>
      <c r="V1852" s="19">
        <v>745920000</v>
      </c>
      <c r="W1852" s="19">
        <v>938370000</v>
      </c>
      <c r="AB1852" s="20">
        <v>3</v>
      </c>
      <c r="AC1852" s="32">
        <v>852300000</v>
      </c>
      <c r="AD1852" s="33">
        <v>995840000</v>
      </c>
      <c r="AE1852" s="33">
        <v>989910000</v>
      </c>
      <c r="AF1852" s="34">
        <v>3</v>
      </c>
      <c r="AG1852" s="24">
        <v>958300000</v>
      </c>
      <c r="AH1852" s="24">
        <v>949440000</v>
      </c>
      <c r="AI1852" s="24">
        <v>872420000</v>
      </c>
      <c r="AJ1852" s="25">
        <v>3</v>
      </c>
      <c r="AK1852">
        <v>29.619522094726602</v>
      </c>
      <c r="AL1852">
        <v>29.767919540405298</v>
      </c>
      <c r="AM1852">
        <v>29.472993850708001</v>
      </c>
      <c r="AN1852">
        <v>29.653966903686499</v>
      </c>
      <c r="AO1852">
        <v>29.638462066650401</v>
      </c>
      <c r="AP1852">
        <v>29.474445343017599</v>
      </c>
      <c r="AQ1852">
        <v>29.8055820465088</v>
      </c>
      <c r="AR1852">
        <v>29.666786193847699</v>
      </c>
      <c r="AS1852">
        <v>29.8913383483887</v>
      </c>
      <c r="AT1852">
        <v>29.8827228546143</v>
      </c>
      <c r="AU1852">
        <v>29.835901260376001</v>
      </c>
      <c r="AV1852">
        <v>29.822502136230501</v>
      </c>
      <c r="AW1852">
        <v>29.700447082519499</v>
      </c>
      <c r="AX1852">
        <v>8</v>
      </c>
      <c r="AY1852">
        <v>8</v>
      </c>
      <c r="AZ1852">
        <v>8</v>
      </c>
      <c r="BA1852">
        <v>52</v>
      </c>
      <c r="BB1852">
        <v>52</v>
      </c>
      <c r="BC1852">
        <v>52</v>
      </c>
      <c r="BD1852">
        <v>22.66</v>
      </c>
      <c r="BE1852">
        <v>0</v>
      </c>
      <c r="BF1852">
        <v>169.18</v>
      </c>
      <c r="BG1852">
        <v>7905700000</v>
      </c>
      <c r="BH1852">
        <v>68</v>
      </c>
      <c r="BI1852">
        <v>8</v>
      </c>
      <c r="BJ1852">
        <v>8</v>
      </c>
      <c r="BK1852">
        <v>8</v>
      </c>
      <c r="BL1852" t="s">
        <v>7524</v>
      </c>
      <c r="BM1852">
        <v>6</v>
      </c>
      <c r="BN1852">
        <v>8</v>
      </c>
      <c r="BO1852">
        <v>5</v>
      </c>
      <c r="BP1852">
        <v>5</v>
      </c>
      <c r="BQ1852">
        <v>5</v>
      </c>
      <c r="BR1852">
        <v>4</v>
      </c>
      <c r="BS1852">
        <v>6</v>
      </c>
      <c r="BT1852">
        <v>5</v>
      </c>
      <c r="BU1852">
        <v>6</v>
      </c>
      <c r="BV1852">
        <v>7</v>
      </c>
      <c r="BW1852">
        <v>4</v>
      </c>
      <c r="BX1852">
        <v>5</v>
      </c>
      <c r="BY1852">
        <v>7</v>
      </c>
      <c r="BZ1852">
        <v>196</v>
      </c>
      <c r="CA1852">
        <v>196</v>
      </c>
      <c r="CB1852">
        <v>44.4</v>
      </c>
      <c r="CC1852">
        <v>52</v>
      </c>
      <c r="CD1852">
        <v>41.3</v>
      </c>
      <c r="CE1852">
        <v>41.3</v>
      </c>
      <c r="CF1852">
        <v>36.200000000000003</v>
      </c>
      <c r="CG1852">
        <v>24.5</v>
      </c>
      <c r="CH1852">
        <v>44.4</v>
      </c>
      <c r="CI1852">
        <v>37.200000000000003</v>
      </c>
      <c r="CJ1852">
        <v>44.4</v>
      </c>
      <c r="CK1852">
        <v>48.5</v>
      </c>
      <c r="CL1852">
        <v>33.200000000000003</v>
      </c>
      <c r="CM1852">
        <v>28.6</v>
      </c>
      <c r="CN1852">
        <v>48.5</v>
      </c>
      <c r="CO1852">
        <v>0.96696985314507999</v>
      </c>
      <c r="CP1852">
        <v>3.4679059731349597E-2</v>
      </c>
      <c r="CQ1852">
        <v>0.116721717286631</v>
      </c>
      <c r="CR1852">
        <v>0.728558558558559</v>
      </c>
      <c r="CS1852">
        <v>-0.18501520156860399</v>
      </c>
      <c r="CT1852">
        <v>-1.9555398774188799</v>
      </c>
      <c r="CU1852">
        <v>0.93923909985935305</v>
      </c>
      <c r="CV1852">
        <v>-1.0895888010662E-2</v>
      </c>
      <c r="CW1852">
        <v>-0.10129428330910301</v>
      </c>
      <c r="CX1852">
        <v>0.87798207766345804</v>
      </c>
      <c r="CY1852">
        <v>2.7332305908203101E-2</v>
      </c>
      <c r="CZ1852">
        <v>0.32093852303037002</v>
      </c>
    </row>
    <row r="1853" spans="1:104" x14ac:dyDescent="0.3">
      <c r="A1853" t="s">
        <v>5444</v>
      </c>
      <c r="B1853" t="s">
        <v>2126</v>
      </c>
      <c r="C1853" s="50">
        <v>0.95403445829415867</v>
      </c>
      <c r="D1853" s="51">
        <v>-6.7886719733815215E-2</v>
      </c>
      <c r="E1853" s="52">
        <v>0.92429040129856022</v>
      </c>
      <c r="F1853" s="53">
        <v>3.4191557062622627E-2</v>
      </c>
      <c r="G1853" s="50">
        <v>0.72812085608352661</v>
      </c>
      <c r="H1853" s="54">
        <v>-0.45775016094519655</v>
      </c>
      <c r="I1853" s="55">
        <v>0.22256482726835561</v>
      </c>
      <c r="J1853" s="56">
        <v>0.65254346772013605</v>
      </c>
      <c r="K1853" t="s">
        <v>5445</v>
      </c>
      <c r="L1853" t="s">
        <v>5446</v>
      </c>
      <c r="M1853" s="13" t="str">
        <f>IFERROR(IF(SEARCH(M$1,$L1853),1,"no"),"-")</f>
        <v>-</v>
      </c>
      <c r="N1853" s="14" t="str">
        <f>IFERROR(IF(SEARCH(N$1,$L1853),1,"no"),"-")</f>
        <v>-</v>
      </c>
      <c r="O1853" s="14" t="str">
        <f>IFERROR(IF(SEARCH(O$1,$L1853),1,"no"),"-")</f>
        <v>-</v>
      </c>
      <c r="P1853" s="15">
        <v>89999000</v>
      </c>
      <c r="Q1853" s="16">
        <v>83370000</v>
      </c>
      <c r="T1853" s="17">
        <v>2</v>
      </c>
      <c r="V1853" s="19">
        <v>84363000</v>
      </c>
      <c r="W1853" s="19">
        <v>81037000</v>
      </c>
      <c r="AB1853" s="20">
        <v>2</v>
      </c>
      <c r="AC1853" s="32">
        <v>125240000</v>
      </c>
      <c r="AD1853" s="33">
        <v>85327000</v>
      </c>
      <c r="AE1853" s="33">
        <v>129540000</v>
      </c>
      <c r="AF1853" s="34">
        <v>3</v>
      </c>
      <c r="AG1853" s="24">
        <v>56951000</v>
      </c>
      <c r="AH1853" s="24">
        <v>110170000</v>
      </c>
      <c r="AI1853" s="24">
        <v>80518000</v>
      </c>
      <c r="AJ1853" s="25">
        <v>3</v>
      </c>
      <c r="AK1853">
        <v>26.423404693603501</v>
      </c>
      <c r="AL1853">
        <v>26.313024520873999</v>
      </c>
      <c r="AM1853">
        <v>25.617393493652301</v>
      </c>
      <c r="AN1853">
        <v>27.152458190918001</v>
      </c>
      <c r="AO1853">
        <v>26.415599822998001</v>
      </c>
      <c r="AP1853">
        <v>26.330106735229499</v>
      </c>
      <c r="AQ1853">
        <v>26.272077560424801</v>
      </c>
      <c r="AR1853">
        <v>26.900119781494102</v>
      </c>
      <c r="AS1853">
        <v>26.346498489379901</v>
      </c>
      <c r="AT1853">
        <v>26.9488220214844</v>
      </c>
      <c r="AU1853">
        <v>25.763217926025401</v>
      </c>
      <c r="AV1853">
        <v>26.715156555175799</v>
      </c>
      <c r="AW1853">
        <v>26.2628078460693</v>
      </c>
      <c r="AX1853">
        <v>5</v>
      </c>
      <c r="AY1853">
        <v>5</v>
      </c>
      <c r="AZ1853">
        <v>5</v>
      </c>
      <c r="BA1853">
        <v>23.3</v>
      </c>
      <c r="BB1853">
        <v>23.3</v>
      </c>
      <c r="BC1853">
        <v>23.3</v>
      </c>
      <c r="BD1853">
        <v>47.124000000000002</v>
      </c>
      <c r="BE1853">
        <v>0</v>
      </c>
      <c r="BF1853">
        <v>34.664999999999999</v>
      </c>
      <c r="BG1853">
        <v>714600000</v>
      </c>
      <c r="BH1853">
        <v>16</v>
      </c>
      <c r="BI1853">
        <v>5</v>
      </c>
      <c r="BJ1853">
        <v>5</v>
      </c>
      <c r="BK1853">
        <v>5</v>
      </c>
      <c r="BL1853" t="s">
        <v>5447</v>
      </c>
      <c r="BM1853">
        <v>3</v>
      </c>
      <c r="BN1853">
        <v>2</v>
      </c>
      <c r="BO1853">
        <v>1</v>
      </c>
      <c r="BP1853">
        <v>1</v>
      </c>
      <c r="BQ1853">
        <v>1</v>
      </c>
      <c r="BR1853">
        <v>3</v>
      </c>
      <c r="BS1853">
        <v>2</v>
      </c>
      <c r="BT1853">
        <v>3</v>
      </c>
      <c r="BU1853">
        <v>3</v>
      </c>
      <c r="BV1853">
        <v>2</v>
      </c>
      <c r="BW1853">
        <v>2</v>
      </c>
      <c r="BX1853">
        <v>2</v>
      </c>
      <c r="BY1853">
        <v>2</v>
      </c>
      <c r="BZ1853">
        <v>429</v>
      </c>
      <c r="CA1853">
        <v>429</v>
      </c>
      <c r="CB1853">
        <v>14.7</v>
      </c>
      <c r="CC1853">
        <v>9.1</v>
      </c>
      <c r="CD1853">
        <v>4.7</v>
      </c>
      <c r="CE1853">
        <v>4.7</v>
      </c>
      <c r="CF1853">
        <v>3</v>
      </c>
      <c r="CG1853">
        <v>14.7</v>
      </c>
      <c r="CH1853">
        <v>8.6</v>
      </c>
      <c r="CI1853">
        <v>14.7</v>
      </c>
      <c r="CJ1853">
        <v>12.6</v>
      </c>
      <c r="CK1853">
        <v>9.1</v>
      </c>
      <c r="CL1853">
        <v>9.1</v>
      </c>
      <c r="CM1853">
        <v>9.1</v>
      </c>
      <c r="CN1853">
        <v>9.1</v>
      </c>
      <c r="CO1853">
        <v>0.37577968433633002</v>
      </c>
      <c r="CP1853">
        <v>3.4191557062622599E-2</v>
      </c>
      <c r="CQ1853">
        <v>0.65254346772013605</v>
      </c>
      <c r="CR1853">
        <v>0.67619607843137297</v>
      </c>
      <c r="CS1853">
        <v>-0.35524320602416998</v>
      </c>
      <c r="CT1853">
        <v>-0.87635190436605304</v>
      </c>
      <c r="CU1853">
        <v>0.94003514938488597</v>
      </c>
      <c r="CV1853">
        <v>3.7308851877849498E-2</v>
      </c>
      <c r="CW1853">
        <v>9.9920151382776601E-2</v>
      </c>
      <c r="CX1853">
        <v>0.33170742857142899</v>
      </c>
      <c r="CY1853">
        <v>0.48475265502929699</v>
      </c>
      <c r="CZ1853">
        <v>1.4427408438518601</v>
      </c>
    </row>
    <row r="1854" spans="1:104" x14ac:dyDescent="0.3">
      <c r="A1854" t="s">
        <v>1869</v>
      </c>
      <c r="B1854" t="s">
        <v>1870</v>
      </c>
      <c r="C1854" s="50">
        <v>0.98905944949330427</v>
      </c>
      <c r="D1854" s="51">
        <v>-1.5870855084468307E-2</v>
      </c>
      <c r="E1854" s="52">
        <v>0.92528313103006687</v>
      </c>
      <c r="F1854" s="53">
        <v>3.3725355445568733E-2</v>
      </c>
      <c r="G1854" s="41">
        <v>1.1315571419465866</v>
      </c>
      <c r="H1854" s="43">
        <v>0.17830944039042104</v>
      </c>
      <c r="I1854" s="39">
        <v>1.8228862801675436E-2</v>
      </c>
      <c r="J1854" s="40">
        <v>1.73924042374009</v>
      </c>
      <c r="K1854" t="s">
        <v>1871</v>
      </c>
      <c r="L1854" t="s">
        <v>1872</v>
      </c>
      <c r="M1854" s="13" t="str">
        <f>IFERROR(IF(SEARCH(M$1,$L1854),1,"no"),"-")</f>
        <v>-</v>
      </c>
      <c r="N1854" s="14" t="str">
        <f>IFERROR(IF(SEARCH(N$1,$L1854),1,"no"),"-")</f>
        <v>-</v>
      </c>
      <c r="O1854" s="14" t="str">
        <f>IFERROR(IF(SEARCH(O$1,$L1854),1,"no"),"-")</f>
        <v>-</v>
      </c>
      <c r="P1854" s="15">
        <v>986770000</v>
      </c>
      <c r="Q1854" s="16">
        <v>1061200000</v>
      </c>
      <c r="R1854" s="16">
        <v>1254700000</v>
      </c>
      <c r="S1854" s="16">
        <v>1209900000</v>
      </c>
      <c r="T1854" s="17">
        <v>4</v>
      </c>
      <c r="U1854" s="18">
        <v>1078800000</v>
      </c>
      <c r="V1854" s="19">
        <v>1162600000</v>
      </c>
      <c r="W1854" s="19">
        <v>1106000000</v>
      </c>
      <c r="AB1854" s="20">
        <v>3</v>
      </c>
      <c r="AC1854" s="32">
        <v>1003800000</v>
      </c>
      <c r="AD1854" s="33">
        <v>1112600000</v>
      </c>
      <c r="AE1854" s="33">
        <v>1021400000</v>
      </c>
      <c r="AF1854" s="34">
        <v>3</v>
      </c>
      <c r="AG1854" s="24">
        <v>1175500000</v>
      </c>
      <c r="AH1854" s="24">
        <v>1197100000</v>
      </c>
      <c r="AI1854" s="24">
        <v>1178000000</v>
      </c>
      <c r="AJ1854" s="25">
        <v>3</v>
      </c>
      <c r="AK1854">
        <v>29.878139495849599</v>
      </c>
      <c r="AL1854">
        <v>29.983049392700199</v>
      </c>
      <c r="AM1854">
        <v>30.224695205688501</v>
      </c>
      <c r="AN1854">
        <v>30.1722412109375</v>
      </c>
      <c r="AO1854">
        <v>30.006780624389599</v>
      </c>
      <c r="AP1854">
        <v>30.114707946777301</v>
      </c>
      <c r="AQ1854">
        <v>30.04270362854</v>
      </c>
      <c r="AR1854">
        <v>29.902824401855501</v>
      </c>
      <c r="AS1854">
        <v>30.0512886047363</v>
      </c>
      <c r="AT1854">
        <v>29.927900314331101</v>
      </c>
      <c r="AU1854">
        <v>30.1306266784668</v>
      </c>
      <c r="AV1854">
        <v>30.156896591186499</v>
      </c>
      <c r="AW1854">
        <v>30.133691787719702</v>
      </c>
      <c r="AX1854">
        <v>25</v>
      </c>
      <c r="AY1854">
        <v>25</v>
      </c>
      <c r="AZ1854">
        <v>25</v>
      </c>
      <c r="BA1854">
        <v>25.5</v>
      </c>
      <c r="BB1854">
        <v>25.5</v>
      </c>
      <c r="BC1854">
        <v>25.5</v>
      </c>
      <c r="BD1854">
        <v>140.4</v>
      </c>
      <c r="BE1854">
        <v>0</v>
      </c>
      <c r="BF1854">
        <v>189.74</v>
      </c>
      <c r="BG1854">
        <v>9878600000</v>
      </c>
      <c r="BH1854">
        <v>138</v>
      </c>
      <c r="BI1854">
        <v>25</v>
      </c>
      <c r="BJ1854">
        <v>25</v>
      </c>
      <c r="BK1854">
        <v>25</v>
      </c>
      <c r="BL1854" t="s">
        <v>1873</v>
      </c>
      <c r="BM1854">
        <v>13</v>
      </c>
      <c r="BN1854">
        <v>12</v>
      </c>
      <c r="BO1854">
        <v>12</v>
      </c>
      <c r="BP1854">
        <v>14</v>
      </c>
      <c r="BQ1854">
        <v>17</v>
      </c>
      <c r="BR1854">
        <v>17</v>
      </c>
      <c r="BS1854">
        <v>13</v>
      </c>
      <c r="BT1854">
        <v>15</v>
      </c>
      <c r="BU1854">
        <v>14</v>
      </c>
      <c r="BV1854">
        <v>14</v>
      </c>
      <c r="BW1854">
        <v>13</v>
      </c>
      <c r="BX1854">
        <v>16</v>
      </c>
      <c r="BY1854">
        <v>16</v>
      </c>
      <c r="BZ1854">
        <v>1261</v>
      </c>
      <c r="CA1854">
        <v>1261</v>
      </c>
      <c r="CB1854">
        <v>13.7</v>
      </c>
      <c r="CC1854">
        <v>12.7</v>
      </c>
      <c r="CD1854">
        <v>10.199999999999999</v>
      </c>
      <c r="CE1854">
        <v>12.5</v>
      </c>
      <c r="CF1854">
        <v>19</v>
      </c>
      <c r="CG1854">
        <v>18.3</v>
      </c>
      <c r="CH1854">
        <v>12.6</v>
      </c>
      <c r="CI1854">
        <v>15.2</v>
      </c>
      <c r="CJ1854">
        <v>14</v>
      </c>
      <c r="CK1854">
        <v>14.4</v>
      </c>
      <c r="CL1854">
        <v>14</v>
      </c>
      <c r="CM1854">
        <v>16.7</v>
      </c>
      <c r="CN1854">
        <v>16.8</v>
      </c>
      <c r="CO1854">
        <v>0.443257154120833</v>
      </c>
      <c r="CP1854">
        <v>3.3725355445568699E-2</v>
      </c>
      <c r="CQ1854">
        <v>1.73924042374009</v>
      </c>
      <c r="CR1854">
        <v>0.65156394640682103</v>
      </c>
      <c r="CS1854">
        <v>0.10386021931966</v>
      </c>
      <c r="CT1854">
        <v>1.0065130682834</v>
      </c>
      <c r="CU1854">
        <v>0.940597119775202</v>
      </c>
      <c r="CV1854">
        <v>9.8005930582694099E-3</v>
      </c>
      <c r="CW1854">
        <v>9.8604829155112497E-2</v>
      </c>
      <c r="CX1854">
        <v>5.85730994152047E-2</v>
      </c>
      <c r="CY1854">
        <v>-0.17973391215006301</v>
      </c>
      <c r="CZ1854">
        <v>-3.8547337904535102</v>
      </c>
    </row>
    <row r="1855" spans="1:104" x14ac:dyDescent="0.3">
      <c r="A1855" t="s">
        <v>2816</v>
      </c>
      <c r="B1855" t="s">
        <v>2817</v>
      </c>
      <c r="C1855" s="50">
        <v>0.88904655147710132</v>
      </c>
      <c r="D1855" s="51">
        <v>-0.16966913271999567</v>
      </c>
      <c r="E1855" s="52">
        <v>0.92595174956146642</v>
      </c>
      <c r="F1855" s="53">
        <v>3.3411643388437905E-2</v>
      </c>
      <c r="G1855" s="41">
        <v>0.69601958246932449</v>
      </c>
      <c r="H1855" s="43">
        <v>-0.5228001981036583</v>
      </c>
      <c r="I1855" s="39">
        <v>7.7562503361880654E-3</v>
      </c>
      <c r="J1855" s="40">
        <v>2.1103481823330701</v>
      </c>
      <c r="K1855" t="s">
        <v>2818</v>
      </c>
      <c r="L1855" t="s">
        <v>2819</v>
      </c>
      <c r="M1855" s="13" t="str">
        <f>IFERROR(IF(SEARCH(M$1,$L1855),1,"no"),"-")</f>
        <v>-</v>
      </c>
      <c r="N1855" s="14" t="str">
        <f>IFERROR(IF(SEARCH(N$1,$L1855),1,"no"),"-")</f>
        <v>-</v>
      </c>
      <c r="O1855" s="14" t="str">
        <f>IFERROR(IF(SEARCH(O$1,$L1855),1,"no"),"-")</f>
        <v>-</v>
      </c>
      <c r="P1855" s="15">
        <v>1881200000</v>
      </c>
      <c r="Q1855" s="16">
        <v>2371100000</v>
      </c>
      <c r="R1855" s="16">
        <v>1556900000</v>
      </c>
      <c r="S1855" s="16">
        <v>448890000</v>
      </c>
      <c r="T1855" s="17">
        <v>4</v>
      </c>
      <c r="U1855" s="18">
        <v>1273400000</v>
      </c>
      <c r="V1855" s="19">
        <v>1516100000</v>
      </c>
      <c r="W1855" s="19">
        <v>1383300000</v>
      </c>
      <c r="AB1855" s="20">
        <v>3</v>
      </c>
      <c r="AC1855" s="32">
        <v>2084700000</v>
      </c>
      <c r="AD1855" s="33">
        <v>2029300000</v>
      </c>
      <c r="AE1855" s="33">
        <v>2299900000</v>
      </c>
      <c r="AF1855" s="34">
        <v>3</v>
      </c>
      <c r="AG1855" s="24">
        <v>1614200000</v>
      </c>
      <c r="AH1855" s="24">
        <v>1310400000</v>
      </c>
      <c r="AI1855" s="24">
        <v>1539600000</v>
      </c>
      <c r="AJ1855" s="25">
        <v>3</v>
      </c>
      <c r="AK1855">
        <v>30.809005737304702</v>
      </c>
      <c r="AL1855">
        <v>31.142910003662099</v>
      </c>
      <c r="AM1855">
        <v>30.5360298156738</v>
      </c>
      <c r="AN1855">
        <v>28.741786956787099</v>
      </c>
      <c r="AO1855">
        <v>30.246038436889599</v>
      </c>
      <c r="AP1855">
        <v>30.497716903686499</v>
      </c>
      <c r="AQ1855">
        <v>30.3654670715332</v>
      </c>
      <c r="AR1855">
        <v>30.9571933746338</v>
      </c>
      <c r="AS1855">
        <v>30.9183349609375</v>
      </c>
      <c r="AT1855">
        <v>31.098924636840799</v>
      </c>
      <c r="AU1855">
        <v>30.588172912597699</v>
      </c>
      <c r="AV1855">
        <v>30.287359237670898</v>
      </c>
      <c r="AW1855">
        <v>30.5199089050293</v>
      </c>
      <c r="AX1855">
        <v>7</v>
      </c>
      <c r="AY1855">
        <v>7</v>
      </c>
      <c r="AZ1855">
        <v>7</v>
      </c>
      <c r="BA1855">
        <v>27.6</v>
      </c>
      <c r="BB1855">
        <v>27.6</v>
      </c>
      <c r="BC1855">
        <v>27.6</v>
      </c>
      <c r="BD1855">
        <v>38.863</v>
      </c>
      <c r="BE1855">
        <v>0</v>
      </c>
      <c r="BF1855">
        <v>123.18</v>
      </c>
      <c r="BG1855">
        <v>13747000000</v>
      </c>
      <c r="BH1855">
        <v>65</v>
      </c>
      <c r="BI1855">
        <v>7</v>
      </c>
      <c r="BJ1855">
        <v>7</v>
      </c>
      <c r="BK1855">
        <v>7</v>
      </c>
      <c r="BL1855" t="s">
        <v>2820</v>
      </c>
      <c r="BM1855">
        <v>5</v>
      </c>
      <c r="BN1855">
        <v>5</v>
      </c>
      <c r="BO1855">
        <v>4</v>
      </c>
      <c r="BP1855">
        <v>4</v>
      </c>
      <c r="BQ1855">
        <v>4</v>
      </c>
      <c r="BR1855">
        <v>4</v>
      </c>
      <c r="BS1855">
        <v>5</v>
      </c>
      <c r="BT1855">
        <v>5</v>
      </c>
      <c r="BU1855">
        <v>5</v>
      </c>
      <c r="BV1855">
        <v>6</v>
      </c>
      <c r="BW1855">
        <v>5</v>
      </c>
      <c r="BX1855">
        <v>4</v>
      </c>
      <c r="BY1855">
        <v>5</v>
      </c>
      <c r="BZ1855">
        <v>351</v>
      </c>
      <c r="CA1855">
        <v>351</v>
      </c>
      <c r="CB1855">
        <v>22.5</v>
      </c>
      <c r="CC1855">
        <v>22.5</v>
      </c>
      <c r="CD1855">
        <v>13.7</v>
      </c>
      <c r="CE1855">
        <v>13.7</v>
      </c>
      <c r="CF1855">
        <v>12.5</v>
      </c>
      <c r="CG1855">
        <v>12.5</v>
      </c>
      <c r="CH1855">
        <v>17.899999999999999</v>
      </c>
      <c r="CI1855">
        <v>17.899999999999999</v>
      </c>
      <c r="CJ1855">
        <v>22.5</v>
      </c>
      <c r="CK1855">
        <v>19.899999999999999</v>
      </c>
      <c r="CL1855">
        <v>17.899999999999999</v>
      </c>
      <c r="CM1855">
        <v>13.7</v>
      </c>
      <c r="CN1855">
        <v>17.899999999999999</v>
      </c>
      <c r="CO1855">
        <v>0.47948842717567203</v>
      </c>
      <c r="CP1855">
        <v>3.3411643388437898E-2</v>
      </c>
      <c r="CQ1855">
        <v>2.1103481823330701</v>
      </c>
      <c r="CR1855">
        <v>0.64160937500000004</v>
      </c>
      <c r="CS1855">
        <v>-0.68405119578043705</v>
      </c>
      <c r="CT1855">
        <v>-1.0749226033469801</v>
      </c>
      <c r="CU1855">
        <v>0.94111797752809001</v>
      </c>
      <c r="CV1855">
        <v>-6.2307675679523597E-2</v>
      </c>
      <c r="CW1855">
        <v>-9.7719054982652098E-2</v>
      </c>
      <c r="CX1855">
        <v>3.8464135021097003E-2</v>
      </c>
      <c r="CY1855">
        <v>0.52633730570475401</v>
      </c>
      <c r="CZ1855">
        <v>4.9508957577203603</v>
      </c>
    </row>
    <row r="1856" spans="1:104" x14ac:dyDescent="0.3">
      <c r="A1856" t="s">
        <v>7483</v>
      </c>
      <c r="B1856" t="s">
        <v>7484</v>
      </c>
      <c r="C1856" s="50">
        <v>1.0179955703211516</v>
      </c>
      <c r="D1856" s="51">
        <v>2.5731283722437943E-2</v>
      </c>
      <c r="E1856" s="52">
        <v>0.92676224085438941</v>
      </c>
      <c r="F1856" s="53">
        <v>3.3031669015251515E-2</v>
      </c>
      <c r="G1856" s="50">
        <v>0.93731905881438604</v>
      </c>
      <c r="H1856" s="54">
        <v>-9.3387877080097506E-2</v>
      </c>
      <c r="I1856" s="55">
        <v>0.74901222174263238</v>
      </c>
      <c r="J1856" s="56">
        <v>0.12551109579575395</v>
      </c>
      <c r="K1856" t="s">
        <v>7485</v>
      </c>
      <c r="L1856" t="s">
        <v>7486</v>
      </c>
      <c r="M1856" s="13" t="str">
        <f>IFERROR(IF(SEARCH(M$1,$L1856),1,"no"),"-")</f>
        <v>-</v>
      </c>
      <c r="N1856" s="14" t="str">
        <f>IFERROR(IF(SEARCH(N$1,$L1856),1,"no"),"-")</f>
        <v>-</v>
      </c>
      <c r="O1856" s="14" t="str">
        <f>IFERROR(IF(SEARCH(O$1,$L1856),1,"no"),"-")</f>
        <v>-</v>
      </c>
      <c r="P1856" s="15">
        <v>171440000</v>
      </c>
      <c r="Q1856" s="16">
        <v>117520000</v>
      </c>
      <c r="T1856" s="17">
        <v>2</v>
      </c>
      <c r="U1856" s="18">
        <v>156560000</v>
      </c>
      <c r="V1856" s="19">
        <v>137600000</v>
      </c>
      <c r="AB1856" s="20">
        <v>2</v>
      </c>
      <c r="AC1856" s="32">
        <v>217340000</v>
      </c>
      <c r="AD1856" s="33">
        <v>158960000</v>
      </c>
      <c r="AE1856" s="33">
        <v>138370000</v>
      </c>
      <c r="AF1856" s="34">
        <v>3</v>
      </c>
      <c r="AG1856" s="24">
        <v>144110000</v>
      </c>
      <c r="AH1856" s="24">
        <v>169390000</v>
      </c>
      <c r="AI1856" s="24">
        <v>168910000</v>
      </c>
      <c r="AJ1856" s="25">
        <v>3</v>
      </c>
      <c r="AK1856">
        <v>27.3531284332275</v>
      </c>
      <c r="AL1856">
        <v>26.8083305358887</v>
      </c>
      <c r="AM1856">
        <v>26.676963806152301</v>
      </c>
      <c r="AN1856">
        <v>25.4017734527588</v>
      </c>
      <c r="AO1856">
        <v>27.222141265869102</v>
      </c>
      <c r="AP1856">
        <v>27.035905838012699</v>
      </c>
      <c r="AQ1856">
        <v>25.211694717407202</v>
      </c>
      <c r="AR1856">
        <v>27.695379257202099</v>
      </c>
      <c r="AS1856">
        <v>27.2440891265869</v>
      </c>
      <c r="AT1856">
        <v>27.0439567565918</v>
      </c>
      <c r="AU1856">
        <v>27.102594375610401</v>
      </c>
      <c r="AV1856">
        <v>27.335773468017599</v>
      </c>
      <c r="AW1856">
        <v>27.331680297851602</v>
      </c>
      <c r="AX1856">
        <v>8</v>
      </c>
      <c r="AY1856">
        <v>8</v>
      </c>
      <c r="AZ1856">
        <v>8</v>
      </c>
      <c r="BA1856">
        <v>13.5</v>
      </c>
      <c r="BB1856">
        <v>13.5</v>
      </c>
      <c r="BC1856">
        <v>13.5</v>
      </c>
      <c r="BD1856">
        <v>62.779000000000003</v>
      </c>
      <c r="BE1856">
        <v>0</v>
      </c>
      <c r="BF1856">
        <v>49.658000000000001</v>
      </c>
      <c r="BG1856">
        <v>1148800000</v>
      </c>
      <c r="BH1856">
        <v>26</v>
      </c>
      <c r="BI1856">
        <v>8</v>
      </c>
      <c r="BJ1856">
        <v>8</v>
      </c>
      <c r="BK1856">
        <v>8</v>
      </c>
      <c r="BL1856" t="s">
        <v>7487</v>
      </c>
      <c r="BM1856">
        <v>6</v>
      </c>
      <c r="BN1856">
        <v>5</v>
      </c>
      <c r="BO1856">
        <v>1</v>
      </c>
      <c r="BP1856">
        <v>1</v>
      </c>
      <c r="BQ1856">
        <v>5</v>
      </c>
      <c r="BR1856">
        <v>2</v>
      </c>
      <c r="BS1856">
        <v>3</v>
      </c>
      <c r="BT1856">
        <v>4</v>
      </c>
      <c r="BU1856">
        <v>5</v>
      </c>
      <c r="BV1856">
        <v>6</v>
      </c>
      <c r="BW1856">
        <v>5</v>
      </c>
      <c r="BX1856">
        <v>7</v>
      </c>
      <c r="BY1856">
        <v>4</v>
      </c>
      <c r="BZ1856">
        <v>569</v>
      </c>
      <c r="CA1856">
        <v>569</v>
      </c>
      <c r="CB1856">
        <v>12.1</v>
      </c>
      <c r="CC1856">
        <v>9.3000000000000007</v>
      </c>
      <c r="CD1856">
        <v>1.4</v>
      </c>
      <c r="CE1856">
        <v>1.4</v>
      </c>
      <c r="CF1856">
        <v>8.1</v>
      </c>
      <c r="CG1856">
        <v>4.7</v>
      </c>
      <c r="CH1856">
        <v>7</v>
      </c>
      <c r="CI1856">
        <v>7.7</v>
      </c>
      <c r="CJ1856">
        <v>9.3000000000000007</v>
      </c>
      <c r="CK1856">
        <v>10.5</v>
      </c>
      <c r="CL1856">
        <v>9.3000000000000007</v>
      </c>
      <c r="CM1856">
        <v>10.7</v>
      </c>
      <c r="CN1856">
        <v>8.1</v>
      </c>
      <c r="CO1856">
        <v>0.70815546965366105</v>
      </c>
      <c r="CP1856">
        <v>3.3031669015251501E-2</v>
      </c>
      <c r="CQ1856">
        <v>0.12551109579575401</v>
      </c>
      <c r="CR1856">
        <v>0.63369631236442503</v>
      </c>
      <c r="CS1856">
        <v>-0.76775932312011697</v>
      </c>
      <c r="CT1856">
        <v>-1.4923639424751101</v>
      </c>
      <c r="CU1856">
        <v>0.94200351000351001</v>
      </c>
      <c r="CV1856">
        <v>7.0135116577148396E-2</v>
      </c>
      <c r="CW1856">
        <v>9.66454532794285E-2</v>
      </c>
      <c r="CX1856">
        <v>0.86879785450888403</v>
      </c>
      <c r="CY1856">
        <v>7.11256663004569E-2</v>
      </c>
      <c r="CZ1856">
        <v>0.34279107579331097</v>
      </c>
    </row>
    <row r="1857" spans="1:104" x14ac:dyDescent="0.3">
      <c r="A1857" t="s">
        <v>5999</v>
      </c>
      <c r="B1857" t="s">
        <v>6000</v>
      </c>
      <c r="C1857" s="50">
        <v>1.1195761876837524</v>
      </c>
      <c r="D1857" s="51">
        <v>0.16295270760412175</v>
      </c>
      <c r="E1857" s="52">
        <v>0.92963125165450244</v>
      </c>
      <c r="F1857" s="53">
        <v>3.1689284918283635E-2</v>
      </c>
      <c r="G1857" s="50">
        <v>1.1503641673410505</v>
      </c>
      <c r="H1857" s="54">
        <v>0.20209064312516459</v>
      </c>
      <c r="I1857" s="55">
        <v>0.30465192338046604</v>
      </c>
      <c r="J1857" s="56">
        <v>0.51619607566888603</v>
      </c>
      <c r="K1857" t="s">
        <v>6001</v>
      </c>
      <c r="L1857" t="s">
        <v>6002</v>
      </c>
      <c r="M1857" s="13" t="str">
        <f>IFERROR(IF(SEARCH(M$1,$L1857),1,"no"),"-")</f>
        <v>-</v>
      </c>
      <c r="N1857" s="14" t="str">
        <f>IFERROR(IF(SEARCH(N$1,$L1857),1,"no"),"-")</f>
        <v>-</v>
      </c>
      <c r="O1857" s="14" t="str">
        <f>IFERROR(IF(SEARCH(O$1,$L1857),1,"no"),"-")</f>
        <v>-</v>
      </c>
      <c r="P1857" s="15">
        <v>608580000</v>
      </c>
      <c r="Q1857" s="16">
        <v>730550000</v>
      </c>
      <c r="R1857" s="16">
        <v>598620000</v>
      </c>
      <c r="S1857" s="16">
        <v>569020000</v>
      </c>
      <c r="T1857" s="17">
        <v>4</v>
      </c>
      <c r="U1857" s="18">
        <v>340320000</v>
      </c>
      <c r="V1857" s="19">
        <v>792860000</v>
      </c>
      <c r="W1857" s="19">
        <v>971710000</v>
      </c>
      <c r="AB1857" s="20">
        <v>3</v>
      </c>
      <c r="AC1857" s="32">
        <v>643050000</v>
      </c>
      <c r="AD1857" s="33">
        <v>909860000</v>
      </c>
      <c r="AE1857" s="33">
        <v>720770000</v>
      </c>
      <c r="AF1857" s="34">
        <v>3</v>
      </c>
      <c r="AG1857" s="24">
        <v>924110000</v>
      </c>
      <c r="AH1857" s="24">
        <v>754050000</v>
      </c>
      <c r="AI1857" s="24">
        <v>937400000</v>
      </c>
      <c r="AJ1857" s="25">
        <v>3</v>
      </c>
      <c r="AK1857">
        <v>29.180871963501001</v>
      </c>
      <c r="AL1857">
        <v>29.444408416748001</v>
      </c>
      <c r="AM1857">
        <v>29.1570644378662</v>
      </c>
      <c r="AN1857">
        <v>29.083904266357401</v>
      </c>
      <c r="AO1857">
        <v>28.3423175811768</v>
      </c>
      <c r="AP1857">
        <v>29.5624904632568</v>
      </c>
      <c r="AQ1857">
        <v>29.855951309204102</v>
      </c>
      <c r="AR1857">
        <v>29.2603549957275</v>
      </c>
      <c r="AS1857">
        <v>29.7610683441162</v>
      </c>
      <c r="AT1857">
        <v>29.424962997436499</v>
      </c>
      <c r="AU1857">
        <v>29.783489227294901</v>
      </c>
      <c r="AV1857">
        <v>29.490085601806602</v>
      </c>
      <c r="AW1857">
        <v>29.804090499877901</v>
      </c>
      <c r="AX1857">
        <v>7</v>
      </c>
      <c r="AY1857">
        <v>7</v>
      </c>
      <c r="AZ1857">
        <v>7</v>
      </c>
      <c r="BA1857">
        <v>91.9</v>
      </c>
      <c r="BB1857">
        <v>91.9</v>
      </c>
      <c r="BC1857">
        <v>91.9</v>
      </c>
      <c r="BD1857">
        <v>13.907</v>
      </c>
      <c r="BE1857">
        <v>0</v>
      </c>
      <c r="BF1857">
        <v>144.94</v>
      </c>
      <c r="BG1857">
        <v>6712800000</v>
      </c>
      <c r="BH1857">
        <v>44</v>
      </c>
      <c r="BI1857">
        <v>7</v>
      </c>
      <c r="BJ1857">
        <v>7</v>
      </c>
      <c r="BK1857">
        <v>7</v>
      </c>
      <c r="BL1857" t="s">
        <v>6003</v>
      </c>
      <c r="BM1857">
        <v>3</v>
      </c>
      <c r="BN1857">
        <v>5</v>
      </c>
      <c r="BO1857">
        <v>4</v>
      </c>
      <c r="BP1857">
        <v>4</v>
      </c>
      <c r="BQ1857">
        <v>4</v>
      </c>
      <c r="BR1857">
        <v>5</v>
      </c>
      <c r="BS1857">
        <v>4</v>
      </c>
      <c r="BT1857">
        <v>3</v>
      </c>
      <c r="BU1857">
        <v>3</v>
      </c>
      <c r="BV1857">
        <v>5</v>
      </c>
      <c r="BW1857">
        <v>3</v>
      </c>
      <c r="BX1857">
        <v>3</v>
      </c>
      <c r="BY1857">
        <v>4</v>
      </c>
      <c r="BZ1857">
        <v>124</v>
      </c>
      <c r="CA1857">
        <v>124</v>
      </c>
      <c r="CB1857">
        <v>50</v>
      </c>
      <c r="CC1857">
        <v>75.8</v>
      </c>
      <c r="CD1857">
        <v>45.2</v>
      </c>
      <c r="CE1857">
        <v>45.2</v>
      </c>
      <c r="CF1857">
        <v>55.6</v>
      </c>
      <c r="CG1857">
        <v>65.3</v>
      </c>
      <c r="CH1857">
        <v>59.7</v>
      </c>
      <c r="CI1857">
        <v>50</v>
      </c>
      <c r="CJ1857">
        <v>52.4</v>
      </c>
      <c r="CK1857">
        <v>79.8</v>
      </c>
      <c r="CL1857">
        <v>46.8</v>
      </c>
      <c r="CM1857">
        <v>52.4</v>
      </c>
      <c r="CN1857">
        <v>62.1</v>
      </c>
      <c r="CO1857">
        <v>0.83487519412379896</v>
      </c>
      <c r="CP1857">
        <v>3.1689284918283697E-2</v>
      </c>
      <c r="CQ1857">
        <v>0.51619607566888603</v>
      </c>
      <c r="CR1857">
        <v>0.69246056782334398</v>
      </c>
      <c r="CS1857">
        <v>-0.26556650797526199</v>
      </c>
      <c r="CT1857">
        <v>-1.7189506800098</v>
      </c>
      <c r="CU1857">
        <v>0.94392148615492499</v>
      </c>
      <c r="CV1857">
        <v>-3.7024180094402198E-2</v>
      </c>
      <c r="CW1857">
        <v>-9.2846135001206795E-2</v>
      </c>
      <c r="CX1857">
        <v>0.42636417910447799</v>
      </c>
      <c r="CY1857">
        <v>-0.210426330566406</v>
      </c>
      <c r="CZ1857">
        <v>-1.1764357488002799</v>
      </c>
    </row>
    <row r="1858" spans="1:104" x14ac:dyDescent="0.3">
      <c r="A1858" t="s">
        <v>6857</v>
      </c>
      <c r="B1858" t="s">
        <v>136</v>
      </c>
      <c r="C1858" s="50">
        <v>0.92031273174142425</v>
      </c>
      <c r="D1858" s="51">
        <v>-0.11980390777577546</v>
      </c>
      <c r="E1858" s="52">
        <v>0.93191427075794364</v>
      </c>
      <c r="F1858" s="53">
        <v>3.0624037698843691E-2</v>
      </c>
      <c r="G1858" s="50">
        <v>1.0637320290499481</v>
      </c>
      <c r="H1858" s="54">
        <v>8.9134758872907671E-2</v>
      </c>
      <c r="I1858" s="55">
        <v>0.5252401200700767</v>
      </c>
      <c r="J1858" s="56">
        <v>0.279642108059378</v>
      </c>
      <c r="K1858" t="s">
        <v>256</v>
      </c>
      <c r="L1858" t="s">
        <v>6</v>
      </c>
      <c r="M1858" s="13" t="str">
        <f>IFERROR(IF(SEARCH(M$1,$L1858),1,"no"),"-")</f>
        <v>-</v>
      </c>
      <c r="N1858" s="14">
        <f>IFERROR(IF(SEARCH(N$1,$L1858),1,"no"),"-")</f>
        <v>1</v>
      </c>
      <c r="O1858" s="14" t="str">
        <f>IFERROR(IF(SEARCH(O$1,$L1858),1,"no"),"-")</f>
        <v>-</v>
      </c>
      <c r="P1858" s="15">
        <v>264610000</v>
      </c>
      <c r="Q1858" s="16">
        <v>207360000</v>
      </c>
      <c r="T1858" s="17">
        <v>2</v>
      </c>
      <c r="U1858" s="18">
        <v>172350000</v>
      </c>
      <c r="V1858" s="19">
        <v>262010000</v>
      </c>
      <c r="AB1858" s="20">
        <v>2</v>
      </c>
      <c r="AC1858" s="32">
        <v>188860000</v>
      </c>
      <c r="AD1858" s="33">
        <v>174270000</v>
      </c>
      <c r="AE1858" s="33">
        <v>244100000</v>
      </c>
      <c r="AF1858" s="34">
        <v>3</v>
      </c>
      <c r="AG1858" s="24">
        <v>223170000</v>
      </c>
      <c r="AH1858" s="24">
        <v>214270000</v>
      </c>
      <c r="AI1858" s="24">
        <v>208490000</v>
      </c>
      <c r="AJ1858" s="25">
        <v>3</v>
      </c>
      <c r="AK1858">
        <v>27.979291915893601</v>
      </c>
      <c r="AL1858">
        <v>27.627561569213899</v>
      </c>
      <c r="AM1858">
        <v>26.908641815185501</v>
      </c>
      <c r="AN1858">
        <v>25.3534336090088</v>
      </c>
      <c r="AO1858">
        <v>27.360765457153299</v>
      </c>
      <c r="AP1858">
        <v>27.965045928955099</v>
      </c>
      <c r="AQ1858">
        <v>25.316856384277301</v>
      </c>
      <c r="AR1858">
        <v>27.492742538452099</v>
      </c>
      <c r="AS1858">
        <v>27.3767490386963</v>
      </c>
      <c r="AT1858">
        <v>27.862897872924801</v>
      </c>
      <c r="AU1858">
        <v>27.733568191528299</v>
      </c>
      <c r="AV1858">
        <v>27.674854278564499</v>
      </c>
      <c r="AW1858">
        <v>27.635402679443398</v>
      </c>
      <c r="AX1858">
        <v>5</v>
      </c>
      <c r="AY1858">
        <v>5</v>
      </c>
      <c r="AZ1858">
        <v>5</v>
      </c>
      <c r="BA1858">
        <v>12.5</v>
      </c>
      <c r="BB1858">
        <v>12.5</v>
      </c>
      <c r="BC1858">
        <v>12.5</v>
      </c>
      <c r="BD1858">
        <v>54.816000000000003</v>
      </c>
      <c r="BE1858">
        <v>0</v>
      </c>
      <c r="BF1858">
        <v>21.15</v>
      </c>
      <c r="BG1858">
        <v>1436300000</v>
      </c>
      <c r="BH1858">
        <v>16</v>
      </c>
      <c r="BI1858">
        <v>5</v>
      </c>
      <c r="BJ1858">
        <v>5</v>
      </c>
      <c r="BK1858">
        <v>5</v>
      </c>
      <c r="BL1858" t="s">
        <v>6858</v>
      </c>
      <c r="BM1858">
        <v>3</v>
      </c>
      <c r="BN1858">
        <v>3</v>
      </c>
      <c r="BO1858">
        <v>0</v>
      </c>
      <c r="BP1858">
        <v>1</v>
      </c>
      <c r="BQ1858">
        <v>4</v>
      </c>
      <c r="BR1858">
        <v>5</v>
      </c>
      <c r="BS1858">
        <v>2</v>
      </c>
      <c r="BT1858">
        <v>5</v>
      </c>
      <c r="BU1858">
        <v>4</v>
      </c>
      <c r="BV1858">
        <v>2</v>
      </c>
      <c r="BW1858">
        <v>4</v>
      </c>
      <c r="BX1858">
        <v>3</v>
      </c>
      <c r="BY1858">
        <v>4</v>
      </c>
      <c r="BZ1858">
        <v>481</v>
      </c>
      <c r="CA1858">
        <v>481</v>
      </c>
      <c r="CB1858">
        <v>8.1</v>
      </c>
      <c r="CC1858">
        <v>8.3000000000000007</v>
      </c>
      <c r="CD1858">
        <v>0</v>
      </c>
      <c r="CE1858">
        <v>4</v>
      </c>
      <c r="CF1858">
        <v>10.4</v>
      </c>
      <c r="CG1858">
        <v>12.5</v>
      </c>
      <c r="CH1858">
        <v>4.2</v>
      </c>
      <c r="CI1858">
        <v>12.5</v>
      </c>
      <c r="CJ1858">
        <v>10.199999999999999</v>
      </c>
      <c r="CK1858">
        <v>6.2</v>
      </c>
      <c r="CL1858">
        <v>10.4</v>
      </c>
      <c r="CM1858">
        <v>8.1</v>
      </c>
      <c r="CN1858">
        <v>10.4</v>
      </c>
      <c r="CO1858">
        <v>0.37359535398622501</v>
      </c>
      <c r="CP1858">
        <v>3.0624037698843701E-2</v>
      </c>
      <c r="CQ1858">
        <v>0.279642108059378</v>
      </c>
      <c r="CR1858">
        <v>0.67639045553145305</v>
      </c>
      <c r="CS1858">
        <v>-0.61023092269897505</v>
      </c>
      <c r="CT1858">
        <v>-0.87206839234909705</v>
      </c>
      <c r="CU1858">
        <v>0.94593905429071801</v>
      </c>
      <c r="CV1858">
        <v>8.63429705301932E-2</v>
      </c>
      <c r="CW1858">
        <v>8.9823972370570701E-2</v>
      </c>
      <c r="CX1858">
        <v>0.68899170943545196</v>
      </c>
      <c r="CY1858">
        <v>-0.103811899820965</v>
      </c>
      <c r="CZ1858">
        <v>-0.695132283876438</v>
      </c>
    </row>
    <row r="1859" spans="1:104" x14ac:dyDescent="0.3">
      <c r="A1859" t="s">
        <v>7558</v>
      </c>
      <c r="B1859" t="s">
        <v>7559</v>
      </c>
      <c r="C1859" s="50">
        <v>1.0067082266794372</v>
      </c>
      <c r="D1859" s="51">
        <v>9.6456089484087508E-3</v>
      </c>
      <c r="E1859" s="52">
        <v>0.93305346262757083</v>
      </c>
      <c r="F1859" s="53">
        <v>3.0093471088510494E-2</v>
      </c>
      <c r="G1859" s="50">
        <v>0.9654543582805124</v>
      </c>
      <c r="H1859" s="54">
        <v>-5.0720037305215779E-2</v>
      </c>
      <c r="I1859" s="55">
        <v>0.79132081073791127</v>
      </c>
      <c r="J1859" s="56">
        <v>0.10164741272592898</v>
      </c>
      <c r="K1859" t="s">
        <v>7560</v>
      </c>
      <c r="L1859" t="s">
        <v>7561</v>
      </c>
      <c r="M1859" s="13" t="str">
        <f>IFERROR(IF(SEARCH(M$1,$L1859),1,"no"),"-")</f>
        <v>-</v>
      </c>
      <c r="N1859" s="14" t="str">
        <f>IFERROR(IF(SEARCH(N$1,$L1859),1,"no"),"-")</f>
        <v>-</v>
      </c>
      <c r="O1859" s="14" t="str">
        <f>IFERROR(IF(SEARCH(O$1,$L1859),1,"no"),"-")</f>
        <v>-</v>
      </c>
      <c r="P1859" s="15">
        <v>463510000</v>
      </c>
      <c r="Q1859" s="16">
        <v>420650000</v>
      </c>
      <c r="R1859" s="16">
        <v>298300000</v>
      </c>
      <c r="S1859" s="16">
        <v>602910000</v>
      </c>
      <c r="T1859" s="17">
        <v>4</v>
      </c>
      <c r="U1859" s="18">
        <v>374070000</v>
      </c>
      <c r="V1859" s="19">
        <v>395750000</v>
      </c>
      <c r="W1859" s="19">
        <v>578190000</v>
      </c>
      <c r="AB1859" s="20">
        <v>3</v>
      </c>
      <c r="AC1859" s="32">
        <v>524360000</v>
      </c>
      <c r="AD1859" s="33">
        <v>454060000</v>
      </c>
      <c r="AE1859" s="33">
        <v>381520000</v>
      </c>
      <c r="AF1859" s="34">
        <v>3</v>
      </c>
      <c r="AG1859" s="24">
        <v>460760000</v>
      </c>
      <c r="AH1859" s="24">
        <v>447750000</v>
      </c>
      <c r="AI1859" s="24">
        <v>404450000</v>
      </c>
      <c r="AJ1859" s="25">
        <v>3</v>
      </c>
      <c r="AK1859">
        <v>28.7880249023438</v>
      </c>
      <c r="AL1859">
        <v>28.648044586181602</v>
      </c>
      <c r="AM1859">
        <v>28.1521892547607</v>
      </c>
      <c r="AN1859">
        <v>29.1673679351807</v>
      </c>
      <c r="AO1859">
        <v>28.478733062744102</v>
      </c>
      <c r="AP1859">
        <v>28.560014724731399</v>
      </c>
      <c r="AQ1859">
        <v>29.106967926025401</v>
      </c>
      <c r="AR1859">
        <v>28.9659824371338</v>
      </c>
      <c r="AS1859">
        <v>28.758308410644499</v>
      </c>
      <c r="AT1859">
        <v>28.5071830749512</v>
      </c>
      <c r="AU1859">
        <v>28.7794399261475</v>
      </c>
      <c r="AV1859">
        <v>28.7381191253662</v>
      </c>
      <c r="AW1859">
        <v>28.591386795043899</v>
      </c>
      <c r="AX1859">
        <v>7</v>
      </c>
      <c r="AY1859">
        <v>7</v>
      </c>
      <c r="AZ1859">
        <v>7</v>
      </c>
      <c r="BA1859">
        <v>28.9</v>
      </c>
      <c r="BB1859">
        <v>28.9</v>
      </c>
      <c r="BC1859">
        <v>28.9</v>
      </c>
      <c r="BD1859">
        <v>33.520000000000003</v>
      </c>
      <c r="BE1859">
        <v>0</v>
      </c>
      <c r="BF1859">
        <v>32.063000000000002</v>
      </c>
      <c r="BG1859">
        <v>4002500000</v>
      </c>
      <c r="BH1859">
        <v>41</v>
      </c>
      <c r="BI1859">
        <v>7</v>
      </c>
      <c r="BJ1859">
        <v>7</v>
      </c>
      <c r="BK1859">
        <v>7</v>
      </c>
      <c r="BL1859" t="s">
        <v>7562</v>
      </c>
      <c r="BM1859">
        <v>5</v>
      </c>
      <c r="BN1859">
        <v>5</v>
      </c>
      <c r="BO1859">
        <v>5</v>
      </c>
      <c r="BP1859">
        <v>4</v>
      </c>
      <c r="BQ1859">
        <v>4</v>
      </c>
      <c r="BR1859">
        <v>6</v>
      </c>
      <c r="BS1859">
        <v>5</v>
      </c>
      <c r="BT1859">
        <v>5</v>
      </c>
      <c r="BU1859">
        <v>4</v>
      </c>
      <c r="BV1859">
        <v>6</v>
      </c>
      <c r="BW1859">
        <v>5</v>
      </c>
      <c r="BX1859">
        <v>6</v>
      </c>
      <c r="BY1859">
        <v>6</v>
      </c>
      <c r="BZ1859">
        <v>294</v>
      </c>
      <c r="CA1859">
        <v>294</v>
      </c>
      <c r="CB1859">
        <v>23.8</v>
      </c>
      <c r="CC1859">
        <v>23.8</v>
      </c>
      <c r="CD1859">
        <v>23.5</v>
      </c>
      <c r="CE1859">
        <v>16.7</v>
      </c>
      <c r="CF1859">
        <v>17.7</v>
      </c>
      <c r="CG1859">
        <v>26.2</v>
      </c>
      <c r="CH1859">
        <v>23.5</v>
      </c>
      <c r="CI1859">
        <v>23.8</v>
      </c>
      <c r="CJ1859">
        <v>21.1</v>
      </c>
      <c r="CK1859">
        <v>26.9</v>
      </c>
      <c r="CL1859">
        <v>23.1</v>
      </c>
      <c r="CM1859">
        <v>25.9</v>
      </c>
      <c r="CN1859">
        <v>26.2</v>
      </c>
      <c r="CO1859">
        <v>7.1636236285112995E-2</v>
      </c>
      <c r="CP1859">
        <v>3.0093471088510501E-2</v>
      </c>
      <c r="CQ1859">
        <v>0.101647412725929</v>
      </c>
      <c r="CR1859">
        <v>0.91218931516672597</v>
      </c>
      <c r="CS1859">
        <v>-5.4917971293132702E-2</v>
      </c>
      <c r="CT1859">
        <v>-0.201920318940469</v>
      </c>
      <c r="CU1859">
        <v>0.94659712985649302</v>
      </c>
      <c r="CV1859">
        <v>-2.6331901550293E-2</v>
      </c>
      <c r="CW1859">
        <v>-8.8316328671469199E-2</v>
      </c>
      <c r="CX1859">
        <v>0.89651667756703701</v>
      </c>
      <c r="CY1859">
        <v>4.0842692057292899E-2</v>
      </c>
      <c r="CZ1859">
        <v>0.28285672291972502</v>
      </c>
    </row>
    <row r="1860" spans="1:104" x14ac:dyDescent="0.3">
      <c r="A1860" t="s">
        <v>3826</v>
      </c>
      <c r="B1860" t="s">
        <v>136</v>
      </c>
      <c r="C1860" s="50">
        <v>1.5088819536591573</v>
      </c>
      <c r="D1860" s="51">
        <v>0.59347994202616206</v>
      </c>
      <c r="E1860" s="52">
        <v>0.9366971843503854</v>
      </c>
      <c r="F1860" s="53">
        <v>2.8400785228389243E-2</v>
      </c>
      <c r="G1860" s="50">
        <v>1.2365684093437153</v>
      </c>
      <c r="H1860" s="54">
        <v>0.30634205460121278</v>
      </c>
      <c r="I1860" s="55">
        <v>5.5769227657426555E-2</v>
      </c>
      <c r="J1860" s="56">
        <v>1.2536053699685501</v>
      </c>
      <c r="M1860" s="13" t="str">
        <f>IFERROR(IF(SEARCH(M$1,$L1860),1,"no"),"-")</f>
        <v>-</v>
      </c>
      <c r="N1860" s="14" t="str">
        <f>IFERROR(IF(SEARCH(N$1,$L1860),1,"no"),"-")</f>
        <v>-</v>
      </c>
      <c r="O1860" s="14" t="str">
        <f>IFERROR(IF(SEARCH(O$1,$L1860),1,"no"),"-")</f>
        <v>-</v>
      </c>
      <c r="P1860" s="15">
        <v>109320000</v>
      </c>
      <c r="Q1860" s="16">
        <v>78082000</v>
      </c>
      <c r="R1860" s="16">
        <v>96625000</v>
      </c>
      <c r="S1860" s="16">
        <v>120670000</v>
      </c>
      <c r="T1860" s="17">
        <v>4</v>
      </c>
      <c r="V1860" s="19">
        <v>139180000</v>
      </c>
      <c r="W1860" s="19">
        <v>166140000</v>
      </c>
      <c r="AB1860" s="20">
        <v>2</v>
      </c>
      <c r="AC1860" s="32">
        <v>134650000</v>
      </c>
      <c r="AD1860" s="33">
        <v>102020000</v>
      </c>
      <c r="AE1860" s="33">
        <v>122930000</v>
      </c>
      <c r="AF1860" s="34">
        <v>3</v>
      </c>
      <c r="AG1860" s="24">
        <v>149620000</v>
      </c>
      <c r="AH1860" s="24">
        <v>146300000</v>
      </c>
      <c r="AI1860" s="24">
        <v>148750000</v>
      </c>
      <c r="AJ1860" s="25">
        <v>3</v>
      </c>
      <c r="AK1860">
        <v>26.703981399536101</v>
      </c>
      <c r="AL1860">
        <v>26.2184867858887</v>
      </c>
      <c r="AM1860">
        <v>26.525892257690401</v>
      </c>
      <c r="AN1860">
        <v>26.846490859985401</v>
      </c>
      <c r="AO1860">
        <v>25.4867973327637</v>
      </c>
      <c r="AP1860">
        <v>27.052375793456999</v>
      </c>
      <c r="AQ1860">
        <v>27.307825088501001</v>
      </c>
      <c r="AR1860">
        <v>27.004638671875</v>
      </c>
      <c r="AS1860">
        <v>26.604276657104499</v>
      </c>
      <c r="AT1860">
        <v>26.873262405395501</v>
      </c>
      <c r="AU1860">
        <v>27.1567287445068</v>
      </c>
      <c r="AV1860">
        <v>27.124355316162099</v>
      </c>
      <c r="AW1860">
        <v>27.148313522338899</v>
      </c>
      <c r="AX1860">
        <v>3</v>
      </c>
      <c r="AY1860">
        <v>3</v>
      </c>
      <c r="AZ1860">
        <v>3</v>
      </c>
      <c r="BA1860">
        <v>13.6</v>
      </c>
      <c r="BB1860">
        <v>13.6</v>
      </c>
      <c r="BC1860">
        <v>13.6</v>
      </c>
      <c r="BD1860">
        <v>34.250999999999998</v>
      </c>
      <c r="BE1860">
        <v>0</v>
      </c>
      <c r="BF1860">
        <v>17.681000000000001</v>
      </c>
      <c r="BG1860">
        <v>1066700000</v>
      </c>
      <c r="BH1860">
        <v>30</v>
      </c>
      <c r="BI1860">
        <v>3</v>
      </c>
      <c r="BJ1860">
        <v>3</v>
      </c>
      <c r="BK1860">
        <v>3</v>
      </c>
      <c r="BL1860" t="s">
        <v>3827</v>
      </c>
      <c r="BM1860">
        <v>3</v>
      </c>
      <c r="BN1860">
        <v>2</v>
      </c>
      <c r="BO1860">
        <v>2</v>
      </c>
      <c r="BP1860">
        <v>2</v>
      </c>
      <c r="BQ1860">
        <v>1</v>
      </c>
      <c r="BR1860">
        <v>3</v>
      </c>
      <c r="BS1860">
        <v>3</v>
      </c>
      <c r="BT1860">
        <v>3</v>
      </c>
      <c r="BU1860">
        <v>3</v>
      </c>
      <c r="BV1860">
        <v>2</v>
      </c>
      <c r="BW1860">
        <v>3</v>
      </c>
      <c r="BX1860">
        <v>3</v>
      </c>
      <c r="BY1860">
        <v>3</v>
      </c>
      <c r="BZ1860">
        <v>323</v>
      </c>
      <c r="CA1860">
        <v>323</v>
      </c>
      <c r="CB1860">
        <v>13.6</v>
      </c>
      <c r="CC1860">
        <v>7.7</v>
      </c>
      <c r="CD1860">
        <v>7.7</v>
      </c>
      <c r="CE1860">
        <v>7.7</v>
      </c>
      <c r="CF1860">
        <v>5</v>
      </c>
      <c r="CG1860">
        <v>13.6</v>
      </c>
      <c r="CH1860">
        <v>13.6</v>
      </c>
      <c r="CI1860">
        <v>13.6</v>
      </c>
      <c r="CJ1860">
        <v>13.6</v>
      </c>
      <c r="CK1860">
        <v>7.7</v>
      </c>
      <c r="CL1860">
        <v>13.6</v>
      </c>
      <c r="CM1860">
        <v>13.6</v>
      </c>
      <c r="CN1860">
        <v>13.6</v>
      </c>
      <c r="CO1860">
        <v>0.62849837386666796</v>
      </c>
      <c r="CP1860">
        <v>2.8400785228389201E-2</v>
      </c>
      <c r="CQ1860">
        <v>1.2536053699685501</v>
      </c>
      <c r="CR1860">
        <v>0.61343330427201403</v>
      </c>
      <c r="CS1860">
        <v>-0.25367975234985402</v>
      </c>
      <c r="CT1860">
        <v>-1.3489097120150699</v>
      </c>
      <c r="CU1860">
        <v>0.94992592592592595</v>
      </c>
      <c r="CV1860">
        <v>-4.1953245798747901E-2</v>
      </c>
      <c r="CW1860">
        <v>-8.3495702613125194E-2</v>
      </c>
      <c r="CX1860">
        <v>0.112821811100292</v>
      </c>
      <c r="CY1860">
        <v>-0.31573994954426998</v>
      </c>
      <c r="CZ1860">
        <v>-2.6706330803473102</v>
      </c>
    </row>
    <row r="1861" spans="1:104" x14ac:dyDescent="0.3">
      <c r="A1861" t="s">
        <v>717</v>
      </c>
      <c r="B1861" t="s">
        <v>718</v>
      </c>
      <c r="C1861" s="50">
        <v>1.0419767947303307</v>
      </c>
      <c r="D1861" s="51">
        <v>5.932314853747897E-2</v>
      </c>
      <c r="E1861" s="52">
        <v>0.93975033675137343</v>
      </c>
      <c r="F1861" s="53">
        <v>2.698750998846541E-2</v>
      </c>
      <c r="G1861" s="41">
        <v>1.4454336517194084</v>
      </c>
      <c r="H1861" s="43">
        <v>0.53150238776188441</v>
      </c>
      <c r="I1861" s="39">
        <v>3.1223920424800943E-2</v>
      </c>
      <c r="J1861" s="40">
        <v>1.50551256853932</v>
      </c>
      <c r="K1861" t="s">
        <v>719</v>
      </c>
      <c r="L1861" t="s">
        <v>720</v>
      </c>
      <c r="M1861" s="13" t="str">
        <f>IFERROR(IF(SEARCH(M$1,$L1861),1,"no"),"-")</f>
        <v>-</v>
      </c>
      <c r="N1861" s="14">
        <f>IFERROR(IF(SEARCH(N$1,$L1861),1,"no"),"-")</f>
        <v>1</v>
      </c>
      <c r="O1861" s="14" t="str">
        <f>IFERROR(IF(SEARCH(O$1,$L1861),1,"no"),"-")</f>
        <v>-</v>
      </c>
      <c r="P1861" s="15">
        <v>1161600000</v>
      </c>
      <c r="Q1861" s="16">
        <v>1286600000</v>
      </c>
      <c r="R1861" s="16">
        <v>1315200000</v>
      </c>
      <c r="S1861" s="16">
        <v>1221100000</v>
      </c>
      <c r="T1861" s="17">
        <v>4</v>
      </c>
      <c r="U1861" s="18">
        <v>1096400000</v>
      </c>
      <c r="V1861" s="19">
        <v>1029300000</v>
      </c>
      <c r="W1861" s="19">
        <v>1769600000</v>
      </c>
      <c r="AB1861" s="20">
        <v>3</v>
      </c>
      <c r="AC1861" s="32">
        <v>1075000000</v>
      </c>
      <c r="AD1861" s="33">
        <v>1162800000</v>
      </c>
      <c r="AE1861" s="33">
        <v>999360000</v>
      </c>
      <c r="AF1861" s="34">
        <v>3</v>
      </c>
      <c r="AG1861" s="24">
        <v>1352000000</v>
      </c>
      <c r="AH1861" s="24">
        <v>1443100000</v>
      </c>
      <c r="AI1861" s="24">
        <v>1884000000</v>
      </c>
      <c r="AJ1861" s="25">
        <v>3</v>
      </c>
      <c r="AK1861">
        <v>30.113466262817401</v>
      </c>
      <c r="AL1861">
        <v>30.2609157562256</v>
      </c>
      <c r="AM1861">
        <v>30.2926349639893</v>
      </c>
      <c r="AN1861">
        <v>30.185533523559599</v>
      </c>
      <c r="AO1861">
        <v>30.030126571655298</v>
      </c>
      <c r="AP1861">
        <v>29.9390163421631</v>
      </c>
      <c r="AQ1861">
        <v>30.720775604248001</v>
      </c>
      <c r="AR1861">
        <v>30.0016899108887</v>
      </c>
      <c r="AS1861">
        <v>30.114955902099599</v>
      </c>
      <c r="AT1861">
        <v>29.896429061889599</v>
      </c>
      <c r="AU1861">
        <v>30.332447052001999</v>
      </c>
      <c r="AV1861">
        <v>30.4265232086182</v>
      </c>
      <c r="AW1861">
        <v>30.811151504516602</v>
      </c>
      <c r="AX1861">
        <v>11</v>
      </c>
      <c r="AY1861">
        <v>10</v>
      </c>
      <c r="AZ1861">
        <v>10</v>
      </c>
      <c r="BA1861">
        <v>67.900000000000006</v>
      </c>
      <c r="BB1861">
        <v>64.8</v>
      </c>
      <c r="BC1861">
        <v>64.8</v>
      </c>
      <c r="BD1861">
        <v>21.164999999999999</v>
      </c>
      <c r="BE1861">
        <v>0</v>
      </c>
      <c r="BF1861">
        <v>113.36</v>
      </c>
      <c r="BG1861">
        <v>11390000000</v>
      </c>
      <c r="BH1861">
        <v>127</v>
      </c>
      <c r="BI1861" t="s">
        <v>105</v>
      </c>
      <c r="BJ1861" t="s">
        <v>105</v>
      </c>
      <c r="BK1861" t="s">
        <v>105</v>
      </c>
      <c r="BL1861" t="s">
        <v>721</v>
      </c>
      <c r="BM1861">
        <v>9</v>
      </c>
      <c r="BN1861">
        <v>9</v>
      </c>
      <c r="BO1861">
        <v>4</v>
      </c>
      <c r="BP1861">
        <v>3</v>
      </c>
      <c r="BQ1861">
        <v>9</v>
      </c>
      <c r="BR1861">
        <v>9</v>
      </c>
      <c r="BS1861">
        <v>10</v>
      </c>
      <c r="BT1861">
        <v>8</v>
      </c>
      <c r="BU1861">
        <v>7</v>
      </c>
      <c r="BV1861">
        <v>8</v>
      </c>
      <c r="BW1861">
        <v>8</v>
      </c>
      <c r="BX1861">
        <v>10</v>
      </c>
      <c r="BY1861">
        <v>10</v>
      </c>
      <c r="BZ1861">
        <v>196</v>
      </c>
      <c r="CA1861" t="s">
        <v>105</v>
      </c>
      <c r="CB1861">
        <v>57.7</v>
      </c>
      <c r="CC1861">
        <v>60.7</v>
      </c>
      <c r="CD1861">
        <v>27.6</v>
      </c>
      <c r="CE1861">
        <v>17.899999999999999</v>
      </c>
      <c r="CF1861">
        <v>60.7</v>
      </c>
      <c r="CG1861">
        <v>67.900000000000006</v>
      </c>
      <c r="CH1861">
        <v>67.900000000000006</v>
      </c>
      <c r="CI1861">
        <v>51</v>
      </c>
      <c r="CJ1861">
        <v>36.700000000000003</v>
      </c>
      <c r="CK1861">
        <v>54.1</v>
      </c>
      <c r="CL1861">
        <v>54.1</v>
      </c>
      <c r="CM1861">
        <v>67.900000000000006</v>
      </c>
      <c r="CN1861">
        <v>64.8</v>
      </c>
      <c r="CO1861">
        <v>1.4920353672898801</v>
      </c>
      <c r="CP1861">
        <v>2.69875099884654E-2</v>
      </c>
      <c r="CQ1861">
        <v>1.50551256853932</v>
      </c>
      <c r="CR1861">
        <v>0.68309243697479005</v>
      </c>
      <c r="CS1861">
        <v>0.20877933502197299</v>
      </c>
      <c r="CT1861">
        <v>2.9413014572169001</v>
      </c>
      <c r="CU1861">
        <v>0.95315223463687104</v>
      </c>
      <c r="CV1861">
        <v>-1.68352127075195E-2</v>
      </c>
      <c r="CW1861">
        <v>-7.9458192074507605E-2</v>
      </c>
      <c r="CX1861">
        <v>7.5399999999999995E-2</v>
      </c>
      <c r="CY1861">
        <v>-0.51901563008626195</v>
      </c>
      <c r="CZ1861">
        <v>-3.2551337277802799</v>
      </c>
    </row>
    <row r="1862" spans="1:104" x14ac:dyDescent="0.3">
      <c r="A1862" t="s">
        <v>1874</v>
      </c>
      <c r="B1862" t="s">
        <v>1875</v>
      </c>
      <c r="C1862" s="50">
        <v>0.99302622406532848</v>
      </c>
      <c r="D1862" s="51">
        <v>-1.0096277607588985E-2</v>
      </c>
      <c r="E1862" s="52">
        <v>0.94006617409037585</v>
      </c>
      <c r="F1862" s="53">
        <v>2.6841574027154983E-2</v>
      </c>
      <c r="G1862" s="41">
        <v>1.1260336370007007</v>
      </c>
      <c r="H1862" s="43">
        <v>0.17124992440684428</v>
      </c>
      <c r="I1862" s="39">
        <v>3.2959247688643729E-2</v>
      </c>
      <c r="J1862" s="40">
        <v>1.4820227098511201</v>
      </c>
      <c r="K1862" t="s">
        <v>1876</v>
      </c>
      <c r="L1862" t="s">
        <v>1877</v>
      </c>
      <c r="M1862" s="13" t="str">
        <f>IFERROR(IF(SEARCH(M$1,$L1862),1,"no"),"-")</f>
        <v>-</v>
      </c>
      <c r="N1862" s="14" t="str">
        <f>IFERROR(IF(SEARCH(N$1,$L1862),1,"no"),"-")</f>
        <v>-</v>
      </c>
      <c r="O1862" s="14" t="str">
        <f>IFERROR(IF(SEARCH(O$1,$L1862),1,"no"),"-")</f>
        <v>-</v>
      </c>
      <c r="P1862" s="15">
        <v>9988500000</v>
      </c>
      <c r="Q1862" s="16">
        <v>10486000000</v>
      </c>
      <c r="R1862" s="16">
        <v>8524400000</v>
      </c>
      <c r="S1862" s="16">
        <v>7485400000</v>
      </c>
      <c r="T1862" s="17">
        <v>4</v>
      </c>
      <c r="U1862" s="18">
        <v>10056000000</v>
      </c>
      <c r="V1862" s="19">
        <v>7150400000</v>
      </c>
      <c r="W1862" s="19">
        <v>9966000000</v>
      </c>
      <c r="AB1862" s="20">
        <v>3</v>
      </c>
      <c r="AC1862" s="32">
        <v>9305800000</v>
      </c>
      <c r="AD1862" s="33">
        <v>9371600000</v>
      </c>
      <c r="AE1862" s="33">
        <v>9862600000</v>
      </c>
      <c r="AF1862" s="34">
        <v>3</v>
      </c>
      <c r="AG1862" s="24">
        <v>11391000000</v>
      </c>
      <c r="AH1862" s="24">
        <v>10501000000</v>
      </c>
      <c r="AI1862" s="24">
        <v>10245000000</v>
      </c>
      <c r="AJ1862" s="25">
        <v>3</v>
      </c>
      <c r="AK1862">
        <v>33.217620849609403</v>
      </c>
      <c r="AL1862">
        <v>33.287746429443402</v>
      </c>
      <c r="AM1862">
        <v>32.9889526367188</v>
      </c>
      <c r="AN1862">
        <v>32.801433563232401</v>
      </c>
      <c r="AO1862">
        <v>33.227336883544901</v>
      </c>
      <c r="AP1862">
        <v>32.735378265380902</v>
      </c>
      <c r="AQ1862">
        <v>33.214366912841797</v>
      </c>
      <c r="AR1862">
        <v>33.115482330322301</v>
      </c>
      <c r="AS1862">
        <v>33.125648498535199</v>
      </c>
      <c r="AT1862">
        <v>33.1993217468262</v>
      </c>
      <c r="AU1862">
        <v>33.407176971435497</v>
      </c>
      <c r="AV1862">
        <v>33.289806365966797</v>
      </c>
      <c r="AW1862">
        <v>33.254199981689503</v>
      </c>
      <c r="AX1862">
        <v>15</v>
      </c>
      <c r="AY1862">
        <v>15</v>
      </c>
      <c r="AZ1862">
        <v>15</v>
      </c>
      <c r="BA1862">
        <v>89.6</v>
      </c>
      <c r="BB1862">
        <v>89.6</v>
      </c>
      <c r="BC1862">
        <v>89.6</v>
      </c>
      <c r="BD1862">
        <v>20.623999999999999</v>
      </c>
      <c r="BE1862">
        <v>0</v>
      </c>
      <c r="BF1862">
        <v>323.31</v>
      </c>
      <c r="BG1862">
        <v>89686000000</v>
      </c>
      <c r="BH1862">
        <v>297</v>
      </c>
      <c r="BI1862" t="s">
        <v>105</v>
      </c>
      <c r="BJ1862" t="s">
        <v>105</v>
      </c>
      <c r="BK1862" t="s">
        <v>105</v>
      </c>
      <c r="BL1862" t="s">
        <v>1878</v>
      </c>
      <c r="BM1862">
        <v>12</v>
      </c>
      <c r="BN1862">
        <v>14</v>
      </c>
      <c r="BO1862">
        <v>11</v>
      </c>
      <c r="BP1862">
        <v>12</v>
      </c>
      <c r="BQ1862">
        <v>13</v>
      </c>
      <c r="BR1862">
        <v>11</v>
      </c>
      <c r="BS1862">
        <v>12</v>
      </c>
      <c r="BT1862">
        <v>12</v>
      </c>
      <c r="BU1862">
        <v>14</v>
      </c>
      <c r="BV1862">
        <v>12</v>
      </c>
      <c r="BW1862">
        <v>11</v>
      </c>
      <c r="BX1862">
        <v>12</v>
      </c>
      <c r="BY1862">
        <v>14</v>
      </c>
      <c r="BZ1862">
        <v>182</v>
      </c>
      <c r="CA1862" t="s">
        <v>105</v>
      </c>
      <c r="CB1862">
        <v>69.2</v>
      </c>
      <c r="CC1862">
        <v>89.6</v>
      </c>
      <c r="CD1862">
        <v>58.2</v>
      </c>
      <c r="CE1862">
        <v>69.2</v>
      </c>
      <c r="CF1862">
        <v>73.099999999999994</v>
      </c>
      <c r="CG1862">
        <v>69.2</v>
      </c>
      <c r="CH1862">
        <v>69.2</v>
      </c>
      <c r="CI1862">
        <v>69.2</v>
      </c>
      <c r="CJ1862">
        <v>89.6</v>
      </c>
      <c r="CK1862">
        <v>85.7</v>
      </c>
      <c r="CL1862">
        <v>69.2</v>
      </c>
      <c r="CM1862">
        <v>69.2</v>
      </c>
      <c r="CN1862">
        <v>73.099999999999994</v>
      </c>
      <c r="CO1862">
        <v>0.21627543227767401</v>
      </c>
      <c r="CP1862">
        <v>2.6841574027155E-2</v>
      </c>
      <c r="CQ1862">
        <v>1.4820227098511201</v>
      </c>
      <c r="CR1862">
        <v>0.77373604500216397</v>
      </c>
      <c r="CS1862">
        <v>-7.2879155476890403E-2</v>
      </c>
      <c r="CT1862">
        <v>-0.54723012918314695</v>
      </c>
      <c r="CU1862">
        <v>0.95308583391486401</v>
      </c>
      <c r="CV1862">
        <v>1.49110158284529E-2</v>
      </c>
      <c r="CW1862">
        <v>7.9040616450034407E-2</v>
      </c>
      <c r="CX1862">
        <v>7.9193473193473196E-2</v>
      </c>
      <c r="CY1862">
        <v>-0.170243581136063</v>
      </c>
      <c r="CZ1862">
        <v>-3.19813877739514</v>
      </c>
    </row>
    <row r="1863" spans="1:104" x14ac:dyDescent="0.3">
      <c r="A1863" t="s">
        <v>5665</v>
      </c>
      <c r="B1863" t="s">
        <v>5666</v>
      </c>
      <c r="C1863" s="50">
        <v>0.99971935732828177</v>
      </c>
      <c r="D1863" s="51">
        <v>-4.0493861493524506E-4</v>
      </c>
      <c r="E1863" s="52">
        <v>0.94037848113892952</v>
      </c>
      <c r="F1863" s="53">
        <v>2.669731747728394E-2</v>
      </c>
      <c r="G1863" s="50">
        <v>1.1613250185937412</v>
      </c>
      <c r="H1863" s="54">
        <v>0.21577179398785007</v>
      </c>
      <c r="I1863" s="55">
        <v>0.25221230151284457</v>
      </c>
      <c r="J1863" s="56">
        <v>0.59823373477777797</v>
      </c>
      <c r="K1863" t="s">
        <v>5667</v>
      </c>
      <c r="L1863" t="s">
        <v>5668</v>
      </c>
      <c r="M1863" s="13" t="str">
        <f>IFERROR(IF(SEARCH(M$1,$L1863),1,"no"),"-")</f>
        <v>-</v>
      </c>
      <c r="N1863" s="14" t="str">
        <f>IFERROR(IF(SEARCH(N$1,$L1863),1,"no"),"-")</f>
        <v>-</v>
      </c>
      <c r="O1863" s="14" t="str">
        <f>IFERROR(IF(SEARCH(O$1,$L1863),1,"no"),"-")</f>
        <v>-</v>
      </c>
      <c r="P1863" s="15">
        <v>2359900000</v>
      </c>
      <c r="Q1863" s="16">
        <v>3814000000</v>
      </c>
      <c r="R1863" s="16">
        <v>2392300000</v>
      </c>
      <c r="S1863" s="16">
        <v>2836200000</v>
      </c>
      <c r="T1863" s="17">
        <v>4</v>
      </c>
      <c r="U1863" s="18">
        <v>3413600000</v>
      </c>
      <c r="V1863" s="19">
        <v>1857200000</v>
      </c>
      <c r="W1863" s="19">
        <v>3278600000</v>
      </c>
      <c r="AB1863" s="20">
        <v>3</v>
      </c>
      <c r="AC1863" s="32">
        <v>2940500000</v>
      </c>
      <c r="AD1863" s="33">
        <v>3495700000</v>
      </c>
      <c r="AE1863" s="33">
        <v>2303300000</v>
      </c>
      <c r="AF1863" s="34">
        <v>3</v>
      </c>
      <c r="AG1863" s="24">
        <v>3460500000</v>
      </c>
      <c r="AH1863" s="24">
        <v>3261300000</v>
      </c>
      <c r="AI1863" s="24">
        <v>3427600000</v>
      </c>
      <c r="AJ1863" s="25">
        <v>3</v>
      </c>
      <c r="AK1863">
        <v>31.1360778808594</v>
      </c>
      <c r="AL1863">
        <v>31.828657150268601</v>
      </c>
      <c r="AM1863">
        <v>31.1557502746582</v>
      </c>
      <c r="AN1863">
        <v>31.401311874389599</v>
      </c>
      <c r="AO1863">
        <v>31.668647766113299</v>
      </c>
      <c r="AP1863">
        <v>30.790481567382798</v>
      </c>
      <c r="AQ1863">
        <v>31.6104335784912</v>
      </c>
      <c r="AR1863">
        <v>31.453414916992202</v>
      </c>
      <c r="AS1863">
        <v>31.702934265136701</v>
      </c>
      <c r="AT1863">
        <v>31.1010551452637</v>
      </c>
      <c r="AU1863">
        <v>31.6883335113525</v>
      </c>
      <c r="AV1863">
        <v>31.602800369262699</v>
      </c>
      <c r="AW1863">
        <v>31.6745510101318</v>
      </c>
      <c r="AX1863">
        <v>12</v>
      </c>
      <c r="AY1863">
        <v>12</v>
      </c>
      <c r="AZ1863">
        <v>12</v>
      </c>
      <c r="BA1863">
        <v>71.099999999999994</v>
      </c>
      <c r="BB1863">
        <v>71.099999999999994</v>
      </c>
      <c r="BC1863">
        <v>71.099999999999994</v>
      </c>
      <c r="BD1863">
        <v>16.838000000000001</v>
      </c>
      <c r="BE1863">
        <v>0</v>
      </c>
      <c r="BF1863">
        <v>323.31</v>
      </c>
      <c r="BG1863">
        <v>27908000000</v>
      </c>
      <c r="BH1863">
        <v>186</v>
      </c>
      <c r="BI1863" t="s">
        <v>105</v>
      </c>
      <c r="BJ1863" t="s">
        <v>105</v>
      </c>
      <c r="BK1863" t="s">
        <v>105</v>
      </c>
      <c r="BL1863" t="s">
        <v>5669</v>
      </c>
      <c r="BM1863">
        <v>10</v>
      </c>
      <c r="BN1863">
        <v>10</v>
      </c>
      <c r="BO1863">
        <v>11</v>
      </c>
      <c r="BP1863">
        <v>10</v>
      </c>
      <c r="BQ1863">
        <v>11</v>
      </c>
      <c r="BR1863">
        <v>10</v>
      </c>
      <c r="BS1863">
        <v>10</v>
      </c>
      <c r="BT1863">
        <v>10</v>
      </c>
      <c r="BU1863">
        <v>10</v>
      </c>
      <c r="BV1863">
        <v>9</v>
      </c>
      <c r="BW1863">
        <v>10</v>
      </c>
      <c r="BX1863">
        <v>10</v>
      </c>
      <c r="BY1863">
        <v>11</v>
      </c>
      <c r="BZ1863">
        <v>149</v>
      </c>
      <c r="CA1863" t="s">
        <v>105</v>
      </c>
      <c r="CB1863">
        <v>71.099999999999994</v>
      </c>
      <c r="CC1863">
        <v>71.099999999999994</v>
      </c>
      <c r="CD1863">
        <v>71.099999999999994</v>
      </c>
      <c r="CE1863">
        <v>71.099999999999994</v>
      </c>
      <c r="CF1863">
        <v>71.099999999999994</v>
      </c>
      <c r="CG1863">
        <v>71.099999999999994</v>
      </c>
      <c r="CH1863">
        <v>71.099999999999994</v>
      </c>
      <c r="CI1863">
        <v>71.099999999999994</v>
      </c>
      <c r="CJ1863">
        <v>71.099999999999994</v>
      </c>
      <c r="CK1863">
        <v>71.099999999999994</v>
      </c>
      <c r="CL1863">
        <v>71.099999999999994</v>
      </c>
      <c r="CM1863">
        <v>71.099999999999994</v>
      </c>
      <c r="CN1863">
        <v>71.099999999999994</v>
      </c>
      <c r="CO1863">
        <v>5.6336684383206201E-2</v>
      </c>
      <c r="CP1863">
        <v>2.6697317477283902E-2</v>
      </c>
      <c r="CQ1863">
        <v>0.59823373477777797</v>
      </c>
      <c r="CR1863">
        <v>0.92700944386148998</v>
      </c>
      <c r="CS1863">
        <v>-3.86854807535819E-2</v>
      </c>
      <c r="CT1863">
        <v>-0.16107369212733399</v>
      </c>
      <c r="CU1863">
        <v>0.95316498081618395</v>
      </c>
      <c r="CV1863">
        <v>2.3928324381511601E-2</v>
      </c>
      <c r="CW1863">
        <v>7.8627724543528996E-2</v>
      </c>
      <c r="CX1863">
        <v>0.36315948275862098</v>
      </c>
      <c r="CY1863">
        <v>-0.23609352111816401</v>
      </c>
      <c r="CZ1863">
        <v>-1.3369379928534999</v>
      </c>
    </row>
    <row r="1864" spans="1:104" x14ac:dyDescent="0.3">
      <c r="A1864" t="s">
        <v>4613</v>
      </c>
      <c r="B1864" t="s">
        <v>4614</v>
      </c>
      <c r="C1864" s="50">
        <v>1.0266268424322726</v>
      </c>
      <c r="D1864" s="51">
        <v>3.7911887205692885E-2</v>
      </c>
      <c r="E1864" s="52">
        <v>0.9405059327528279</v>
      </c>
      <c r="F1864" s="53">
        <v>2.6638460556250798E-2</v>
      </c>
      <c r="G1864" s="50">
        <v>1.1521142767566719</v>
      </c>
      <c r="H1864" s="54">
        <v>0.2042838229724292</v>
      </c>
      <c r="I1864" s="55">
        <v>0.11447887720227462</v>
      </c>
      <c r="J1864" s="56">
        <v>0.94127463874555195</v>
      </c>
      <c r="K1864" t="s">
        <v>4615</v>
      </c>
      <c r="L1864" t="s">
        <v>4616</v>
      </c>
      <c r="M1864" s="13" t="str">
        <f>IFERROR(IF(SEARCH(M$1,$L1864),1,"no"),"-")</f>
        <v>-</v>
      </c>
      <c r="N1864" s="14" t="str">
        <f>IFERROR(IF(SEARCH(N$1,$L1864),1,"no"),"-")</f>
        <v>-</v>
      </c>
      <c r="O1864" s="14" t="str">
        <f>IFERROR(IF(SEARCH(O$1,$L1864),1,"no"),"-")</f>
        <v>-</v>
      </c>
      <c r="P1864" s="15">
        <v>19503000000</v>
      </c>
      <c r="Q1864" s="16">
        <v>16584000000</v>
      </c>
      <c r="R1864" s="16">
        <v>28831000000</v>
      </c>
      <c r="S1864" s="16">
        <v>24140000000</v>
      </c>
      <c r="T1864" s="17">
        <v>4</v>
      </c>
      <c r="U1864" s="18">
        <v>21293000000</v>
      </c>
      <c r="V1864" s="19">
        <v>16618000000</v>
      </c>
      <c r="W1864" s="19">
        <v>30661000000</v>
      </c>
      <c r="AB1864" s="20">
        <v>3</v>
      </c>
      <c r="AC1864" s="32">
        <v>16533000000</v>
      </c>
      <c r="AD1864" s="33">
        <v>17780000000</v>
      </c>
      <c r="AE1864" s="33">
        <v>16721000000</v>
      </c>
      <c r="AF1864" s="34">
        <v>3</v>
      </c>
      <c r="AG1864" s="24">
        <v>17246000000</v>
      </c>
      <c r="AH1864" s="24">
        <v>20092000000</v>
      </c>
      <c r="AI1864" s="24">
        <v>21459000000</v>
      </c>
      <c r="AJ1864" s="25">
        <v>3</v>
      </c>
      <c r="AK1864">
        <v>34.182975769042997</v>
      </c>
      <c r="AL1864">
        <v>33.949073791503899</v>
      </c>
      <c r="AM1864">
        <v>34.746902465820298</v>
      </c>
      <c r="AN1864">
        <v>34.490707397460902</v>
      </c>
      <c r="AO1864">
        <v>34.309661865234403</v>
      </c>
      <c r="AP1864">
        <v>33.9520263671875</v>
      </c>
      <c r="AQ1864">
        <v>34.835685729980497</v>
      </c>
      <c r="AR1864">
        <v>33.944629669189503</v>
      </c>
      <c r="AS1864">
        <v>34.049537658691399</v>
      </c>
      <c r="AT1864">
        <v>33.960941314697301</v>
      </c>
      <c r="AU1864">
        <v>34.005542755127003</v>
      </c>
      <c r="AV1864">
        <v>34.225902557372997</v>
      </c>
      <c r="AW1864">
        <v>34.320865631103501</v>
      </c>
      <c r="AX1864">
        <v>11</v>
      </c>
      <c r="AY1864">
        <v>11</v>
      </c>
      <c r="AZ1864">
        <v>11</v>
      </c>
      <c r="BA1864">
        <v>58.2</v>
      </c>
      <c r="BB1864">
        <v>58.2</v>
      </c>
      <c r="BC1864">
        <v>58.2</v>
      </c>
      <c r="BD1864">
        <v>14.212</v>
      </c>
      <c r="BE1864">
        <v>0</v>
      </c>
      <c r="BF1864">
        <v>117.6</v>
      </c>
      <c r="BG1864">
        <v>197070000000</v>
      </c>
      <c r="BH1864">
        <v>170</v>
      </c>
      <c r="BI1864" t="s">
        <v>105</v>
      </c>
      <c r="BJ1864" t="s">
        <v>105</v>
      </c>
      <c r="BK1864" t="s">
        <v>105</v>
      </c>
      <c r="BL1864" t="s">
        <v>4617</v>
      </c>
      <c r="BM1864">
        <v>8</v>
      </c>
      <c r="BN1864">
        <v>9</v>
      </c>
      <c r="BO1864">
        <v>8</v>
      </c>
      <c r="BP1864">
        <v>8</v>
      </c>
      <c r="BQ1864">
        <v>9</v>
      </c>
      <c r="BR1864">
        <v>8</v>
      </c>
      <c r="BS1864">
        <v>9</v>
      </c>
      <c r="BT1864">
        <v>8</v>
      </c>
      <c r="BU1864">
        <v>8</v>
      </c>
      <c r="BV1864">
        <v>9</v>
      </c>
      <c r="BW1864">
        <v>9</v>
      </c>
      <c r="BX1864">
        <v>9</v>
      </c>
      <c r="BY1864">
        <v>9</v>
      </c>
      <c r="BZ1864">
        <v>134</v>
      </c>
      <c r="CA1864" t="s">
        <v>105</v>
      </c>
      <c r="CB1864">
        <v>38.1</v>
      </c>
      <c r="CC1864">
        <v>57.5</v>
      </c>
      <c r="CD1864">
        <v>53.7</v>
      </c>
      <c r="CE1864">
        <v>53.7</v>
      </c>
      <c r="CF1864">
        <v>38.1</v>
      </c>
      <c r="CG1864">
        <v>38.1</v>
      </c>
      <c r="CH1864">
        <v>38.1</v>
      </c>
      <c r="CI1864">
        <v>38.1</v>
      </c>
      <c r="CJ1864">
        <v>38.1</v>
      </c>
      <c r="CK1864">
        <v>38.1</v>
      </c>
      <c r="CL1864">
        <v>38.1</v>
      </c>
      <c r="CM1864">
        <v>38.1</v>
      </c>
      <c r="CN1864">
        <v>38.1</v>
      </c>
      <c r="CO1864">
        <v>0.83278262600020703</v>
      </c>
      <c r="CP1864">
        <v>2.6638460556250802E-2</v>
      </c>
      <c r="CQ1864">
        <v>0.94127463874555195</v>
      </c>
      <c r="CR1864">
        <v>0.68704049844236803</v>
      </c>
      <c r="CS1864">
        <v>0.35737864176432099</v>
      </c>
      <c r="CT1864">
        <v>1.7152127875327601</v>
      </c>
      <c r="CU1864">
        <v>0.95294839609483994</v>
      </c>
      <c r="CV1864">
        <v>-2.337646484375E-2</v>
      </c>
      <c r="CW1864">
        <v>-7.8459229157180302E-2</v>
      </c>
      <c r="CX1864">
        <v>0.19257945306725799</v>
      </c>
      <c r="CY1864">
        <v>-0.199067433675125</v>
      </c>
      <c r="CZ1864">
        <v>-2.01244824056436</v>
      </c>
    </row>
    <row r="1865" spans="1:104" x14ac:dyDescent="0.3">
      <c r="A1865" t="s">
        <v>4073</v>
      </c>
      <c r="B1865" t="s">
        <v>136</v>
      </c>
      <c r="C1865" s="50">
        <v>1.0118138451054099</v>
      </c>
      <c r="D1865" s="51">
        <v>1.6943885440126618E-2</v>
      </c>
      <c r="E1865" s="52">
        <v>0.94322798088937154</v>
      </c>
      <c r="F1865" s="53">
        <v>2.5383324361645091E-2</v>
      </c>
      <c r="G1865" s="50">
        <v>1.2470505566034247</v>
      </c>
      <c r="H1865" s="54">
        <v>0.31851995456817828</v>
      </c>
      <c r="I1865" s="55">
        <v>7.1062663530168421E-2</v>
      </c>
      <c r="J1865" s="56">
        <v>1.14835851856389</v>
      </c>
      <c r="K1865" t="s">
        <v>1651</v>
      </c>
      <c r="L1865" t="s">
        <v>1652</v>
      </c>
      <c r="M1865" s="13" t="str">
        <f>IFERROR(IF(SEARCH(M$1,$L1865),1,"no"),"-")</f>
        <v>-</v>
      </c>
      <c r="N1865" s="14" t="str">
        <f>IFERROR(IF(SEARCH(N$1,$L1865),1,"no"),"-")</f>
        <v>-</v>
      </c>
      <c r="O1865" s="14" t="str">
        <f>IFERROR(IF(SEARCH(O$1,$L1865),1,"no"),"-")</f>
        <v>-</v>
      </c>
      <c r="P1865" s="15">
        <v>154380000</v>
      </c>
      <c r="Q1865" s="16">
        <v>190470000</v>
      </c>
      <c r="R1865" s="16">
        <v>203310000</v>
      </c>
      <c r="S1865" s="16">
        <v>209990000</v>
      </c>
      <c r="T1865" s="17">
        <v>4</v>
      </c>
      <c r="U1865" s="18">
        <v>225710000</v>
      </c>
      <c r="V1865" s="19">
        <v>159810000</v>
      </c>
      <c r="W1865" s="19">
        <v>189810000</v>
      </c>
      <c r="AB1865" s="20">
        <v>3</v>
      </c>
      <c r="AC1865" s="32">
        <v>186760000</v>
      </c>
      <c r="AD1865" s="33">
        <v>175530000</v>
      </c>
      <c r="AE1865" s="33">
        <v>178490000</v>
      </c>
      <c r="AF1865" s="34">
        <v>3</v>
      </c>
      <c r="AG1865" s="24">
        <v>204760000</v>
      </c>
      <c r="AH1865" s="24">
        <v>264720000</v>
      </c>
      <c r="AI1865" s="24">
        <v>204900000</v>
      </c>
      <c r="AJ1865" s="25">
        <v>3</v>
      </c>
      <c r="AK1865">
        <v>27.201910018920898</v>
      </c>
      <c r="AL1865">
        <v>27.504987716674801</v>
      </c>
      <c r="AM1865">
        <v>27.599105834960898</v>
      </c>
      <c r="AN1865">
        <v>27.645746231079102</v>
      </c>
      <c r="AO1865">
        <v>27.749895095825199</v>
      </c>
      <c r="AP1865">
        <v>27.251783370971701</v>
      </c>
      <c r="AQ1865">
        <v>27.4999809265137</v>
      </c>
      <c r="AR1865">
        <v>27.476610183715799</v>
      </c>
      <c r="AS1865">
        <v>27.387142181396499</v>
      </c>
      <c r="AT1865">
        <v>27.411268234252901</v>
      </c>
      <c r="AU1865">
        <v>27.609357833862301</v>
      </c>
      <c r="AV1865">
        <v>27.979892730712901</v>
      </c>
      <c r="AW1865">
        <v>27.610343933105501</v>
      </c>
      <c r="AX1865">
        <v>8</v>
      </c>
      <c r="AY1865">
        <v>8</v>
      </c>
      <c r="AZ1865">
        <v>8</v>
      </c>
      <c r="BA1865">
        <v>42.9</v>
      </c>
      <c r="BB1865">
        <v>42.9</v>
      </c>
      <c r="BC1865">
        <v>42.9</v>
      </c>
      <c r="BD1865">
        <v>23.428000000000001</v>
      </c>
      <c r="BE1865">
        <v>0</v>
      </c>
      <c r="BF1865">
        <v>87.754999999999995</v>
      </c>
      <c r="BG1865">
        <v>1766400000</v>
      </c>
      <c r="BH1865">
        <v>43</v>
      </c>
      <c r="BI1865">
        <v>8</v>
      </c>
      <c r="BJ1865">
        <v>8</v>
      </c>
      <c r="BK1865">
        <v>8</v>
      </c>
      <c r="BL1865" t="s">
        <v>4074</v>
      </c>
      <c r="BM1865">
        <v>4</v>
      </c>
      <c r="BN1865">
        <v>4</v>
      </c>
      <c r="BO1865">
        <v>3</v>
      </c>
      <c r="BP1865">
        <v>3</v>
      </c>
      <c r="BQ1865">
        <v>5</v>
      </c>
      <c r="BR1865">
        <v>4</v>
      </c>
      <c r="BS1865">
        <v>6</v>
      </c>
      <c r="BT1865">
        <v>5</v>
      </c>
      <c r="BU1865">
        <v>5</v>
      </c>
      <c r="BV1865">
        <v>5</v>
      </c>
      <c r="BW1865">
        <v>5</v>
      </c>
      <c r="BX1865">
        <v>4</v>
      </c>
      <c r="BY1865">
        <v>7</v>
      </c>
      <c r="BZ1865">
        <v>219</v>
      </c>
      <c r="CA1865">
        <v>219</v>
      </c>
      <c r="CB1865">
        <v>26.5</v>
      </c>
      <c r="CC1865">
        <v>32</v>
      </c>
      <c r="CD1865">
        <v>16.399999999999999</v>
      </c>
      <c r="CE1865">
        <v>16.399999999999999</v>
      </c>
      <c r="CF1865">
        <v>36.5</v>
      </c>
      <c r="CG1865">
        <v>29.2</v>
      </c>
      <c r="CH1865">
        <v>35.6</v>
      </c>
      <c r="CI1865">
        <v>33.799999999999997</v>
      </c>
      <c r="CJ1865">
        <v>36.1</v>
      </c>
      <c r="CK1865">
        <v>31.1</v>
      </c>
      <c r="CL1865">
        <v>25.1</v>
      </c>
      <c r="CM1865">
        <v>29.2</v>
      </c>
      <c r="CN1865">
        <v>35.6</v>
      </c>
      <c r="CO1865">
        <v>0.20572204122389401</v>
      </c>
      <c r="CP1865">
        <v>2.5383324361645102E-2</v>
      </c>
      <c r="CQ1865">
        <v>1.14835851856389</v>
      </c>
      <c r="CR1865">
        <v>0.78212878464818802</v>
      </c>
      <c r="CS1865">
        <v>6.2930583953857394E-2</v>
      </c>
      <c r="CT1865">
        <v>0.52395216438062397</v>
      </c>
      <c r="CU1865">
        <v>0.95616027874564502</v>
      </c>
      <c r="CV1865">
        <v>-1.2615680694580101E-2</v>
      </c>
      <c r="CW1865">
        <v>-7.4861216546054904E-2</v>
      </c>
      <c r="CX1865">
        <v>0.136400715563506</v>
      </c>
      <c r="CY1865">
        <v>-0.30819129943847701</v>
      </c>
      <c r="CZ1865">
        <v>-2.4419005272043299</v>
      </c>
    </row>
    <row r="1866" spans="1:104" x14ac:dyDescent="0.3">
      <c r="A1866" t="s">
        <v>1352</v>
      </c>
      <c r="B1866" t="s">
        <v>136</v>
      </c>
      <c r="C1866" s="50">
        <v>0.93137799503758834</v>
      </c>
      <c r="D1866" s="51">
        <v>-0.10256129778942626</v>
      </c>
      <c r="E1866" s="52">
        <v>0.94765807084292897</v>
      </c>
      <c r="F1866" s="53">
        <v>2.3348334321250674E-2</v>
      </c>
      <c r="G1866" s="41">
        <v>1.2964484790571746</v>
      </c>
      <c r="H1866" s="43">
        <v>0.37456487454013454</v>
      </c>
      <c r="I1866" s="39">
        <v>3.1105582124222503E-2</v>
      </c>
      <c r="J1866" s="40">
        <v>1.50716166665785</v>
      </c>
      <c r="K1866" t="s">
        <v>459</v>
      </c>
      <c r="L1866" t="s">
        <v>460</v>
      </c>
      <c r="M1866" s="13" t="str">
        <f>IFERROR(IF(SEARCH(M$1,$L1866),1,"no"),"-")</f>
        <v>-</v>
      </c>
      <c r="N1866" s="14" t="str">
        <f>IFERROR(IF(SEARCH(N$1,$L1866),1,"no"),"-")</f>
        <v>-</v>
      </c>
      <c r="O1866" s="14" t="str">
        <f>IFERROR(IF(SEARCH(O$1,$L1866),1,"no"),"-")</f>
        <v>-</v>
      </c>
      <c r="P1866" s="15">
        <v>318090000</v>
      </c>
      <c r="Q1866" s="16">
        <v>233350000</v>
      </c>
      <c r="R1866" s="16">
        <v>316310000</v>
      </c>
      <c r="S1866" s="16">
        <v>572410000</v>
      </c>
      <c r="T1866" s="17">
        <v>4</v>
      </c>
      <c r="U1866" s="18">
        <v>340850000</v>
      </c>
      <c r="V1866" s="19">
        <v>335690000</v>
      </c>
      <c r="W1866" s="19">
        <v>329460000</v>
      </c>
      <c r="AB1866" s="20">
        <v>3</v>
      </c>
      <c r="AC1866" s="32">
        <v>364150000</v>
      </c>
      <c r="AD1866" s="33">
        <v>295710000</v>
      </c>
      <c r="AE1866" s="33">
        <v>281990000</v>
      </c>
      <c r="AF1866" s="34">
        <v>3</v>
      </c>
      <c r="AG1866" s="24">
        <v>389790000</v>
      </c>
      <c r="AH1866" s="24">
        <v>413260000</v>
      </c>
      <c r="AI1866" s="24">
        <v>418010000</v>
      </c>
      <c r="AJ1866" s="25">
        <v>3</v>
      </c>
      <c r="AK1866">
        <v>28.244859695434599</v>
      </c>
      <c r="AL1866">
        <v>27.797920227050799</v>
      </c>
      <c r="AM1866">
        <v>28.2367649078369</v>
      </c>
      <c r="AN1866">
        <v>29.092473983764599</v>
      </c>
      <c r="AO1866">
        <v>28.344562530517599</v>
      </c>
      <c r="AP1866">
        <v>28.322553634643601</v>
      </c>
      <c r="AQ1866">
        <v>28.295528411865199</v>
      </c>
      <c r="AR1866">
        <v>28.439958572387699</v>
      </c>
      <c r="AS1866">
        <v>28.1396083831787</v>
      </c>
      <c r="AT1866">
        <v>28.071069717407202</v>
      </c>
      <c r="AU1866">
        <v>28.538122177123999</v>
      </c>
      <c r="AV1866">
        <v>28.622474670410199</v>
      </c>
      <c r="AW1866">
        <v>28.638961791992202</v>
      </c>
      <c r="AX1866">
        <v>12</v>
      </c>
      <c r="AY1866">
        <v>12</v>
      </c>
      <c r="AZ1866">
        <v>12</v>
      </c>
      <c r="BA1866">
        <v>45.3</v>
      </c>
      <c r="BB1866">
        <v>45.3</v>
      </c>
      <c r="BC1866">
        <v>45.3</v>
      </c>
      <c r="BD1866">
        <v>45.865000000000002</v>
      </c>
      <c r="BE1866">
        <v>0</v>
      </c>
      <c r="BF1866">
        <v>85.75</v>
      </c>
      <c r="BG1866">
        <v>3057600000</v>
      </c>
      <c r="BH1866">
        <v>71</v>
      </c>
      <c r="BI1866">
        <v>12</v>
      </c>
      <c r="BJ1866">
        <v>12</v>
      </c>
      <c r="BK1866">
        <v>12</v>
      </c>
      <c r="BL1866" t="s">
        <v>1353</v>
      </c>
      <c r="BM1866">
        <v>7</v>
      </c>
      <c r="BN1866">
        <v>7</v>
      </c>
      <c r="BO1866">
        <v>3</v>
      </c>
      <c r="BP1866">
        <v>4</v>
      </c>
      <c r="BQ1866">
        <v>7</v>
      </c>
      <c r="BR1866">
        <v>5</v>
      </c>
      <c r="BS1866">
        <v>7</v>
      </c>
      <c r="BT1866">
        <v>5</v>
      </c>
      <c r="BU1866">
        <v>7</v>
      </c>
      <c r="BV1866">
        <v>9</v>
      </c>
      <c r="BW1866">
        <v>6</v>
      </c>
      <c r="BX1866">
        <v>6</v>
      </c>
      <c r="BY1866">
        <v>9</v>
      </c>
      <c r="BZ1866">
        <v>415</v>
      </c>
      <c r="CA1866">
        <v>415</v>
      </c>
      <c r="CB1866">
        <v>22.4</v>
      </c>
      <c r="CC1866">
        <v>29.9</v>
      </c>
      <c r="CD1866">
        <v>8</v>
      </c>
      <c r="CE1866">
        <v>16.100000000000001</v>
      </c>
      <c r="CF1866">
        <v>25.5</v>
      </c>
      <c r="CG1866">
        <v>13.7</v>
      </c>
      <c r="CH1866">
        <v>28.4</v>
      </c>
      <c r="CI1866">
        <v>13.7</v>
      </c>
      <c r="CJ1866">
        <v>22.4</v>
      </c>
      <c r="CK1866">
        <v>36.1</v>
      </c>
      <c r="CL1866">
        <v>16.600000000000001</v>
      </c>
      <c r="CM1866">
        <v>20.2</v>
      </c>
      <c r="CN1866">
        <v>32.799999999999997</v>
      </c>
      <c r="CO1866">
        <v>0.14189330109533499</v>
      </c>
      <c r="CP1866">
        <v>2.3348334321250701E-2</v>
      </c>
      <c r="CQ1866">
        <v>1.50716166665785</v>
      </c>
      <c r="CR1866">
        <v>0.83981259842519695</v>
      </c>
      <c r="CS1866">
        <v>0.12612581253051799</v>
      </c>
      <c r="CT1866">
        <v>0.377515228555177</v>
      </c>
      <c r="CU1866">
        <v>0.96004311543810805</v>
      </c>
      <c r="CV1866">
        <v>2.2123177846271599E-2</v>
      </c>
      <c r="CW1866">
        <v>6.9007966088098296E-2</v>
      </c>
      <c r="CX1866">
        <v>7.5489868891537498E-2</v>
      </c>
      <c r="CY1866">
        <v>-0.38297398885091</v>
      </c>
      <c r="CZ1866">
        <v>-3.25915593407034</v>
      </c>
    </row>
    <row r="1867" spans="1:104" x14ac:dyDescent="0.3">
      <c r="A1867" t="s">
        <v>4511</v>
      </c>
      <c r="B1867" t="s">
        <v>4512</v>
      </c>
      <c r="C1867" s="50">
        <v>1.0014300316355045</v>
      </c>
      <c r="D1867" s="51">
        <v>2.0616258048786534E-3</v>
      </c>
      <c r="E1867" s="52">
        <v>0.94840906644555911</v>
      </c>
      <c r="F1867" s="53">
        <v>2.3004302976793182E-2</v>
      </c>
      <c r="G1867" s="50">
        <v>1.1921114542690896</v>
      </c>
      <c r="H1867" s="54">
        <v>0.25351912422664591</v>
      </c>
      <c r="I1867" s="55">
        <v>0.10291297620891897</v>
      </c>
      <c r="J1867" s="56">
        <v>0.98752986196616588</v>
      </c>
      <c r="K1867" t="s">
        <v>4513</v>
      </c>
      <c r="L1867" t="s">
        <v>4514</v>
      </c>
      <c r="M1867" s="13" t="str">
        <f>IFERROR(IF(SEARCH(M$1,$L1867),1,"no"),"-")</f>
        <v>-</v>
      </c>
      <c r="N1867" s="14" t="str">
        <f>IFERROR(IF(SEARCH(N$1,$L1867),1,"no"),"-")</f>
        <v>-</v>
      </c>
      <c r="O1867" s="14" t="str">
        <f>IFERROR(IF(SEARCH(O$1,$L1867),1,"no"),"-")</f>
        <v>-</v>
      </c>
      <c r="P1867" s="15">
        <v>383070000</v>
      </c>
      <c r="Q1867" s="16">
        <v>309910000</v>
      </c>
      <c r="R1867" s="16">
        <v>318070000</v>
      </c>
      <c r="S1867" s="16">
        <v>361880000</v>
      </c>
      <c r="T1867" s="17">
        <v>4</v>
      </c>
      <c r="U1867" s="18">
        <v>344740000</v>
      </c>
      <c r="V1867" s="19">
        <v>325550000</v>
      </c>
      <c r="W1867" s="19">
        <v>360880000</v>
      </c>
      <c r="AB1867" s="20">
        <v>3</v>
      </c>
      <c r="AC1867" s="32">
        <v>316540000</v>
      </c>
      <c r="AD1867" s="33">
        <v>333860000</v>
      </c>
      <c r="AE1867" s="33">
        <v>382490000</v>
      </c>
      <c r="AF1867" s="34">
        <v>3</v>
      </c>
      <c r="AG1867" s="24">
        <v>462010000</v>
      </c>
      <c r="AH1867" s="24">
        <v>386400000</v>
      </c>
      <c r="AI1867" s="24">
        <v>382910000</v>
      </c>
      <c r="AJ1867" s="25">
        <v>3</v>
      </c>
      <c r="AK1867">
        <v>28.513032913208001</v>
      </c>
      <c r="AL1867">
        <v>28.207273483276399</v>
      </c>
      <c r="AM1867">
        <v>28.2447700500488</v>
      </c>
      <c r="AN1867">
        <v>28.430936813354499</v>
      </c>
      <c r="AO1867">
        <v>28.360933303833001</v>
      </c>
      <c r="AP1867">
        <v>28.278303146362301</v>
      </c>
      <c r="AQ1867">
        <v>28.426944732666001</v>
      </c>
      <c r="AR1867">
        <v>28.2378120422363</v>
      </c>
      <c r="AS1867">
        <v>28.314668655395501</v>
      </c>
      <c r="AT1867">
        <v>28.510847091674801</v>
      </c>
      <c r="AU1867">
        <v>28.783348083496101</v>
      </c>
      <c r="AV1867">
        <v>28.525520324706999</v>
      </c>
      <c r="AW1867">
        <v>28.51243019104</v>
      </c>
      <c r="AX1867">
        <v>7</v>
      </c>
      <c r="AY1867">
        <v>7</v>
      </c>
      <c r="AZ1867">
        <v>7</v>
      </c>
      <c r="BA1867">
        <v>28.4</v>
      </c>
      <c r="BB1867">
        <v>28.4</v>
      </c>
      <c r="BC1867">
        <v>28.4</v>
      </c>
      <c r="BD1867">
        <v>37.106000000000002</v>
      </c>
      <c r="BE1867">
        <v>0</v>
      </c>
      <c r="BF1867">
        <v>26.428000000000001</v>
      </c>
      <c r="BG1867">
        <v>3146200000</v>
      </c>
      <c r="BH1867">
        <v>43</v>
      </c>
      <c r="BI1867">
        <v>7</v>
      </c>
      <c r="BJ1867">
        <v>7</v>
      </c>
      <c r="BK1867">
        <v>7</v>
      </c>
      <c r="BL1867" t="s">
        <v>4515</v>
      </c>
      <c r="BM1867">
        <v>5</v>
      </c>
      <c r="BN1867">
        <v>5</v>
      </c>
      <c r="BO1867">
        <v>3</v>
      </c>
      <c r="BP1867">
        <v>3</v>
      </c>
      <c r="BQ1867">
        <v>5</v>
      </c>
      <c r="BR1867">
        <v>4</v>
      </c>
      <c r="BS1867">
        <v>7</v>
      </c>
      <c r="BT1867">
        <v>4</v>
      </c>
      <c r="BU1867">
        <v>5</v>
      </c>
      <c r="BV1867">
        <v>5</v>
      </c>
      <c r="BW1867">
        <v>5</v>
      </c>
      <c r="BX1867">
        <v>5</v>
      </c>
      <c r="BY1867">
        <v>7</v>
      </c>
      <c r="BZ1867">
        <v>334</v>
      </c>
      <c r="CA1867">
        <v>334</v>
      </c>
      <c r="CB1867">
        <v>19.8</v>
      </c>
      <c r="CC1867">
        <v>24.3</v>
      </c>
      <c r="CD1867">
        <v>12.6</v>
      </c>
      <c r="CE1867">
        <v>12.6</v>
      </c>
      <c r="CF1867">
        <v>19.8</v>
      </c>
      <c r="CG1867">
        <v>20.100000000000001</v>
      </c>
      <c r="CH1867">
        <v>28.4</v>
      </c>
      <c r="CI1867">
        <v>15.6</v>
      </c>
      <c r="CJ1867">
        <v>24.3</v>
      </c>
      <c r="CK1867">
        <v>24.3</v>
      </c>
      <c r="CL1867">
        <v>16.8</v>
      </c>
      <c r="CM1867">
        <v>18</v>
      </c>
      <c r="CN1867">
        <v>28.4</v>
      </c>
      <c r="CO1867">
        <v>1.65688463579493E-2</v>
      </c>
      <c r="CP1867">
        <v>2.3004302976793199E-2</v>
      </c>
      <c r="CQ1867">
        <v>0.98752986196616599</v>
      </c>
      <c r="CR1867">
        <v>0.97527308970099702</v>
      </c>
      <c r="CS1867">
        <v>-5.4392814636230503E-3</v>
      </c>
      <c r="CT1867">
        <v>-4.9328431063598299E-2</v>
      </c>
      <c r="CU1867">
        <v>0.96043919388464205</v>
      </c>
      <c r="CV1867">
        <v>-6.3904126485177003E-3</v>
      </c>
      <c r="CW1867">
        <v>-6.8016001640325299E-2</v>
      </c>
      <c r="CX1867">
        <v>0.17555555555555599</v>
      </c>
      <c r="CY1867">
        <v>-0.25265693664550798</v>
      </c>
      <c r="CZ1867">
        <v>-2.1063520361147599</v>
      </c>
    </row>
    <row r="1868" spans="1:104" x14ac:dyDescent="0.3">
      <c r="A1868" t="s">
        <v>6880</v>
      </c>
      <c r="B1868" t="s">
        <v>6881</v>
      </c>
      <c r="C1868" s="50">
        <v>1.1728856121824796</v>
      </c>
      <c r="D1868" s="51">
        <v>0.23006231875083691</v>
      </c>
      <c r="E1868" s="52">
        <v>0.95050745872250497</v>
      </c>
      <c r="F1868" s="53">
        <v>2.2044470835027852E-2</v>
      </c>
      <c r="G1868" s="50">
        <v>0.79845986677375158</v>
      </c>
      <c r="H1868" s="54">
        <v>-0.32470820003930995</v>
      </c>
      <c r="I1868" s="55">
        <v>0.53326840388831864</v>
      </c>
      <c r="J1868" s="56">
        <v>0.27305414746930601</v>
      </c>
      <c r="K1868" t="s">
        <v>6882</v>
      </c>
      <c r="L1868" t="s">
        <v>6883</v>
      </c>
      <c r="M1868" s="13" t="str">
        <f>IFERROR(IF(SEARCH(M$1,$L1868),1,"no"),"-")</f>
        <v>-</v>
      </c>
      <c r="N1868" s="14" t="str">
        <f>IFERROR(IF(SEARCH(N$1,$L1868),1,"no"),"-")</f>
        <v>-</v>
      </c>
      <c r="O1868" s="14" t="str">
        <f>IFERROR(IF(SEARCH(O$1,$L1868),1,"no"),"-")</f>
        <v>-</v>
      </c>
      <c r="P1868" s="15">
        <v>168440000</v>
      </c>
      <c r="Q1868" s="16">
        <v>142170000</v>
      </c>
      <c r="T1868" s="17">
        <v>2</v>
      </c>
      <c r="U1868" s="18">
        <v>192700000</v>
      </c>
      <c r="W1868" s="19">
        <v>171610000</v>
      </c>
      <c r="AB1868" s="20">
        <v>2</v>
      </c>
      <c r="AC1868" s="32">
        <v>260180000</v>
      </c>
      <c r="AE1868" s="33">
        <v>163160000</v>
      </c>
      <c r="AF1868" s="34">
        <v>2</v>
      </c>
      <c r="AG1868" s="24">
        <v>190460000</v>
      </c>
      <c r="AH1868" s="24">
        <v>179660000</v>
      </c>
      <c r="AI1868" s="24">
        <v>136910000</v>
      </c>
      <c r="AJ1868" s="25">
        <v>3</v>
      </c>
      <c r="AK1868">
        <v>27.327659606933601</v>
      </c>
      <c r="AL1868">
        <v>27.083042144775401</v>
      </c>
      <c r="AM1868">
        <v>27.261304855346701</v>
      </c>
      <c r="AN1868">
        <v>24.7431125640869</v>
      </c>
      <c r="AO1868">
        <v>27.521781921386701</v>
      </c>
      <c r="AP1868">
        <v>25.126724243164102</v>
      </c>
      <c r="AQ1868">
        <v>27.354558944702099</v>
      </c>
      <c r="AR1868">
        <v>27.9549350738525</v>
      </c>
      <c r="AS1868">
        <v>24.608463287353501</v>
      </c>
      <c r="AT1868">
        <v>27.281711578369102</v>
      </c>
      <c r="AU1868">
        <v>27.5049133300781</v>
      </c>
      <c r="AV1868">
        <v>27.4206943511963</v>
      </c>
      <c r="AW1868">
        <v>27.028652191162099</v>
      </c>
      <c r="AX1868">
        <v>4</v>
      </c>
      <c r="AY1868">
        <v>4</v>
      </c>
      <c r="AZ1868">
        <v>4</v>
      </c>
      <c r="BA1868">
        <v>36.4</v>
      </c>
      <c r="BB1868">
        <v>36.4</v>
      </c>
      <c r="BC1868">
        <v>36.4</v>
      </c>
      <c r="BD1868">
        <v>26.602</v>
      </c>
      <c r="BE1868">
        <v>0</v>
      </c>
      <c r="BF1868">
        <v>23.495999999999999</v>
      </c>
      <c r="BG1868">
        <v>1127300000</v>
      </c>
      <c r="BH1868">
        <v>14</v>
      </c>
      <c r="BI1868">
        <v>4</v>
      </c>
      <c r="BJ1868">
        <v>4</v>
      </c>
      <c r="BK1868">
        <v>4</v>
      </c>
      <c r="BL1868" t="s">
        <v>6884</v>
      </c>
      <c r="BM1868">
        <v>3</v>
      </c>
      <c r="BN1868">
        <v>4</v>
      </c>
      <c r="BO1868">
        <v>0</v>
      </c>
      <c r="BP1868">
        <v>0</v>
      </c>
      <c r="BQ1868">
        <v>2</v>
      </c>
      <c r="BR1868">
        <v>1</v>
      </c>
      <c r="BS1868">
        <v>2</v>
      </c>
      <c r="BT1868">
        <v>2</v>
      </c>
      <c r="BU1868">
        <v>1</v>
      </c>
      <c r="BV1868">
        <v>3</v>
      </c>
      <c r="BW1868">
        <v>3</v>
      </c>
      <c r="BX1868">
        <v>3</v>
      </c>
      <c r="BY1868">
        <v>3</v>
      </c>
      <c r="BZ1868">
        <v>250</v>
      </c>
      <c r="CA1868">
        <v>250</v>
      </c>
      <c r="CB1868">
        <v>28.8</v>
      </c>
      <c r="CC1868">
        <v>36.4</v>
      </c>
      <c r="CD1868">
        <v>0</v>
      </c>
      <c r="CE1868">
        <v>0</v>
      </c>
      <c r="CF1868">
        <v>22</v>
      </c>
      <c r="CG1868">
        <v>5.2</v>
      </c>
      <c r="CH1868">
        <v>23.6</v>
      </c>
      <c r="CI1868">
        <v>22</v>
      </c>
      <c r="CJ1868">
        <v>16.8</v>
      </c>
      <c r="CK1868">
        <v>28.8</v>
      </c>
      <c r="CL1868">
        <v>28.8</v>
      </c>
      <c r="CM1868">
        <v>28.8</v>
      </c>
      <c r="CN1868">
        <v>28.8</v>
      </c>
      <c r="CO1868">
        <v>3.3016898701558302E-3</v>
      </c>
      <c r="CP1868">
        <v>2.20444708350278E-2</v>
      </c>
      <c r="CQ1868">
        <v>0.27305414746930601</v>
      </c>
      <c r="CR1868">
        <v>0.99450359712230196</v>
      </c>
      <c r="CS1868">
        <v>-1.1256853739421801E-2</v>
      </c>
      <c r="CT1868">
        <v>-9.9757821750697199E-3</v>
      </c>
      <c r="CU1868">
        <v>0.961902777777778</v>
      </c>
      <c r="CV1868">
        <v>-6.3908576965332003E-2</v>
      </c>
      <c r="CW1868">
        <v>-6.5244728478072306E-2</v>
      </c>
      <c r="CX1868">
        <v>0.69761285266457695</v>
      </c>
      <c r="CY1868">
        <v>-0.70304997762044197</v>
      </c>
      <c r="CZ1868">
        <v>-0.68097398699732603</v>
      </c>
    </row>
    <row r="1869" spans="1:104" x14ac:dyDescent="0.3">
      <c r="A1869" t="s">
        <v>5037</v>
      </c>
      <c r="B1869" t="s">
        <v>5038</v>
      </c>
      <c r="C1869" s="50">
        <v>0.99906734145535669</v>
      </c>
      <c r="D1869" s="51">
        <v>-1.346169713168607E-3</v>
      </c>
      <c r="E1869" s="52">
        <v>0.9514159801618306</v>
      </c>
      <c r="F1869" s="53">
        <v>2.1629558363017394E-2</v>
      </c>
      <c r="G1869" s="50">
        <v>1.1276816836566919</v>
      </c>
      <c r="H1869" s="54">
        <v>0.17335988846464848</v>
      </c>
      <c r="I1869" s="55">
        <v>0.17103453784974224</v>
      </c>
      <c r="J1869" s="56">
        <v>0.76691618152020602</v>
      </c>
      <c r="K1869" t="s">
        <v>429</v>
      </c>
      <c r="L1869" t="s">
        <v>430</v>
      </c>
      <c r="M1869" s="13" t="str">
        <f>IFERROR(IF(SEARCH(M$1,$L1869),1,"no"),"-")</f>
        <v>-</v>
      </c>
      <c r="N1869" s="14" t="str">
        <f>IFERROR(IF(SEARCH(N$1,$L1869),1,"no"),"-")</f>
        <v>-</v>
      </c>
      <c r="O1869" s="14" t="str">
        <f>IFERROR(IF(SEARCH(O$1,$L1869),1,"no"),"-")</f>
        <v>-</v>
      </c>
      <c r="P1869" s="15">
        <v>481900000</v>
      </c>
      <c r="Q1869" s="16">
        <v>608760000</v>
      </c>
      <c r="R1869" s="16">
        <v>643930000</v>
      </c>
      <c r="S1869" s="16">
        <v>545630000</v>
      </c>
      <c r="T1869" s="17">
        <v>4</v>
      </c>
      <c r="U1869" s="18">
        <v>585900000</v>
      </c>
      <c r="V1869" s="19">
        <v>564260000</v>
      </c>
      <c r="W1869" s="19">
        <v>558410000</v>
      </c>
      <c r="AB1869" s="20">
        <v>3</v>
      </c>
      <c r="AC1869" s="32">
        <v>524650000</v>
      </c>
      <c r="AD1869" s="33">
        <v>526480000</v>
      </c>
      <c r="AE1869" s="33">
        <v>469370000</v>
      </c>
      <c r="AF1869" s="34">
        <v>3</v>
      </c>
      <c r="AG1869" s="24">
        <v>622880000</v>
      </c>
      <c r="AH1869" s="24">
        <v>508230000</v>
      </c>
      <c r="AI1869" s="24">
        <v>583530000</v>
      </c>
      <c r="AJ1869" s="25">
        <v>3</v>
      </c>
      <c r="AK1869">
        <v>28.844158172607401</v>
      </c>
      <c r="AL1869">
        <v>29.181299209594702</v>
      </c>
      <c r="AM1869">
        <v>29.2623291015625</v>
      </c>
      <c r="AN1869">
        <v>29.0233478546143</v>
      </c>
      <c r="AO1869">
        <v>29.1260795593262</v>
      </c>
      <c r="AP1869">
        <v>29.071784973144499</v>
      </c>
      <c r="AQ1869">
        <v>29.056749343872099</v>
      </c>
      <c r="AR1869">
        <v>28.966779708862301</v>
      </c>
      <c r="AS1869">
        <v>28.971803665161101</v>
      </c>
      <c r="AT1869">
        <v>28.806150436401399</v>
      </c>
      <c r="AU1869">
        <v>29.214378356933601</v>
      </c>
      <c r="AV1869">
        <v>28.920906066894499</v>
      </c>
      <c r="AW1869">
        <v>29.120231628418001</v>
      </c>
      <c r="AX1869">
        <v>16</v>
      </c>
      <c r="AY1869">
        <v>16</v>
      </c>
      <c r="AZ1869">
        <v>16</v>
      </c>
      <c r="BA1869">
        <v>32.1</v>
      </c>
      <c r="BB1869">
        <v>32.1</v>
      </c>
      <c r="BC1869">
        <v>32.1</v>
      </c>
      <c r="BD1869">
        <v>52.588999999999999</v>
      </c>
      <c r="BE1869">
        <v>0</v>
      </c>
      <c r="BF1869">
        <v>36.889000000000003</v>
      </c>
      <c r="BG1869">
        <v>4797800000</v>
      </c>
      <c r="BH1869">
        <v>72</v>
      </c>
      <c r="BI1869">
        <v>16</v>
      </c>
      <c r="BJ1869">
        <v>16</v>
      </c>
      <c r="BK1869">
        <v>16</v>
      </c>
      <c r="BL1869" t="s">
        <v>5039</v>
      </c>
      <c r="BM1869">
        <v>12</v>
      </c>
      <c r="BN1869">
        <v>12</v>
      </c>
      <c r="BO1869">
        <v>5</v>
      </c>
      <c r="BP1869">
        <v>5</v>
      </c>
      <c r="BQ1869">
        <v>13</v>
      </c>
      <c r="BR1869">
        <v>11</v>
      </c>
      <c r="BS1869">
        <v>12</v>
      </c>
      <c r="BT1869">
        <v>11</v>
      </c>
      <c r="BU1869">
        <v>9</v>
      </c>
      <c r="BV1869">
        <v>10</v>
      </c>
      <c r="BW1869">
        <v>10</v>
      </c>
      <c r="BX1869">
        <v>13</v>
      </c>
      <c r="BY1869">
        <v>14</v>
      </c>
      <c r="BZ1869">
        <v>436</v>
      </c>
      <c r="CA1869">
        <v>436</v>
      </c>
      <c r="CB1869">
        <v>28.7</v>
      </c>
      <c r="CC1869">
        <v>25.9</v>
      </c>
      <c r="CD1869">
        <v>12.8</v>
      </c>
      <c r="CE1869">
        <v>13.1</v>
      </c>
      <c r="CF1869">
        <v>27.3</v>
      </c>
      <c r="CG1869">
        <v>22.9</v>
      </c>
      <c r="CH1869">
        <v>28.4</v>
      </c>
      <c r="CI1869">
        <v>25.5</v>
      </c>
      <c r="CJ1869">
        <v>18.8</v>
      </c>
      <c r="CK1869">
        <v>21.1</v>
      </c>
      <c r="CL1869">
        <v>21.6</v>
      </c>
      <c r="CM1869">
        <v>27.1</v>
      </c>
      <c r="CN1869">
        <v>30.3</v>
      </c>
      <c r="CO1869">
        <v>0.64353966940541096</v>
      </c>
      <c r="CP1869">
        <v>2.1629558363017401E-2</v>
      </c>
      <c r="CQ1869">
        <v>0.76691618152020602</v>
      </c>
      <c r="CR1869">
        <v>0.62189204025617595</v>
      </c>
      <c r="CS1869">
        <v>0.162872314453125</v>
      </c>
      <c r="CT1869">
        <v>1.37610601299859</v>
      </c>
      <c r="CU1869">
        <v>0.96242276987157205</v>
      </c>
      <c r="CV1869">
        <v>-7.08770751953125E-3</v>
      </c>
      <c r="CW1869">
        <v>-6.4045063878454905E-2</v>
      </c>
      <c r="CX1869">
        <v>0.26727621483376002</v>
      </c>
      <c r="CY1869">
        <v>-0.170260747273762</v>
      </c>
      <c r="CZ1869">
        <v>-1.6660399692604599</v>
      </c>
    </row>
    <row r="1870" spans="1:104" x14ac:dyDescent="0.3">
      <c r="A1870" t="s">
        <v>6198</v>
      </c>
      <c r="B1870" t="s">
        <v>1702</v>
      </c>
      <c r="C1870" s="50">
        <v>0.90708788284205832</v>
      </c>
      <c r="D1870" s="51">
        <v>-0.14068576243752315</v>
      </c>
      <c r="E1870" s="52">
        <v>0.95158014301345684</v>
      </c>
      <c r="F1870" s="53">
        <v>2.1554629129159925E-2</v>
      </c>
      <c r="G1870" s="50">
        <v>1.1928820574604315</v>
      </c>
      <c r="H1870" s="54">
        <v>0.25445140805539612</v>
      </c>
      <c r="I1870" s="55">
        <v>0.34841061084801594</v>
      </c>
      <c r="J1870" s="56">
        <v>0.45790862702094998</v>
      </c>
      <c r="K1870" t="s">
        <v>278</v>
      </c>
      <c r="L1870" t="s">
        <v>279</v>
      </c>
      <c r="M1870" s="13" t="str">
        <f>IFERROR(IF(SEARCH(M$1,$L1870),1,"no"),"-")</f>
        <v>-</v>
      </c>
      <c r="N1870" s="14">
        <f>IFERROR(IF(SEARCH(N$1,$L1870),1,"no"),"-")</f>
        <v>1</v>
      </c>
      <c r="O1870" s="14" t="str">
        <f>IFERROR(IF(SEARCH(O$1,$L1870),1,"no"),"-")</f>
        <v>-</v>
      </c>
      <c r="P1870" s="15">
        <v>123170000</v>
      </c>
      <c r="Q1870" s="16">
        <v>108540000</v>
      </c>
      <c r="T1870" s="17">
        <v>2</v>
      </c>
      <c r="U1870" s="18">
        <v>110610000</v>
      </c>
      <c r="V1870" s="19">
        <v>85922000</v>
      </c>
      <c r="W1870" s="19">
        <v>118740000</v>
      </c>
      <c r="AB1870" s="20">
        <v>3</v>
      </c>
      <c r="AD1870" s="33">
        <v>106150000</v>
      </c>
      <c r="AE1870" s="33">
        <v>99696000</v>
      </c>
      <c r="AF1870" s="34">
        <v>2</v>
      </c>
      <c r="AG1870" s="24">
        <v>116860000</v>
      </c>
      <c r="AI1870" s="24">
        <v>128690000</v>
      </c>
      <c r="AJ1870" s="25">
        <v>2</v>
      </c>
      <c r="AK1870">
        <v>26.876075744628899</v>
      </c>
      <c r="AL1870">
        <v>26.693651199340799</v>
      </c>
      <c r="AM1870">
        <v>26.766605377197301</v>
      </c>
      <c r="AN1870">
        <v>26.139812469482401</v>
      </c>
      <c r="AO1870">
        <v>26.7209072113037</v>
      </c>
      <c r="AP1870">
        <v>26.356523513793899</v>
      </c>
      <c r="AQ1870">
        <v>26.8232307434082</v>
      </c>
      <c r="AR1870">
        <v>24.167272567748999</v>
      </c>
      <c r="AS1870">
        <v>26.6615295410156</v>
      </c>
      <c r="AT1870">
        <v>26.571031570434599</v>
      </c>
      <c r="AU1870">
        <v>26.800205230712901</v>
      </c>
      <c r="AV1870">
        <v>26.326753616333001</v>
      </c>
      <c r="AW1870">
        <v>26.939325332641602</v>
      </c>
      <c r="AX1870">
        <v>3</v>
      </c>
      <c r="AY1870">
        <v>3</v>
      </c>
      <c r="AZ1870">
        <v>3</v>
      </c>
      <c r="BA1870">
        <v>25.1</v>
      </c>
      <c r="BB1870">
        <v>25.1</v>
      </c>
      <c r="BC1870">
        <v>25.1</v>
      </c>
      <c r="BD1870">
        <v>23.331</v>
      </c>
      <c r="BE1870">
        <v>0</v>
      </c>
      <c r="BF1870">
        <v>52.947000000000003</v>
      </c>
      <c r="BG1870">
        <v>692390000</v>
      </c>
      <c r="BH1870">
        <v>26</v>
      </c>
      <c r="BI1870">
        <v>3</v>
      </c>
      <c r="BJ1870">
        <v>3</v>
      </c>
      <c r="BK1870">
        <v>3</v>
      </c>
      <c r="BL1870" t="s">
        <v>6199</v>
      </c>
      <c r="BM1870">
        <v>3</v>
      </c>
      <c r="BN1870">
        <v>3</v>
      </c>
      <c r="BO1870">
        <v>0</v>
      </c>
      <c r="BP1870">
        <v>0</v>
      </c>
      <c r="BQ1870">
        <v>2</v>
      </c>
      <c r="BR1870">
        <v>2</v>
      </c>
      <c r="BS1870">
        <v>2</v>
      </c>
      <c r="BT1870">
        <v>1</v>
      </c>
      <c r="BU1870">
        <v>3</v>
      </c>
      <c r="BV1870">
        <v>2</v>
      </c>
      <c r="BW1870">
        <v>2</v>
      </c>
      <c r="BX1870">
        <v>3</v>
      </c>
      <c r="BY1870">
        <v>3</v>
      </c>
      <c r="BZ1870">
        <v>211</v>
      </c>
      <c r="CA1870">
        <v>211</v>
      </c>
      <c r="CB1870">
        <v>25.1</v>
      </c>
      <c r="CC1870">
        <v>25.1</v>
      </c>
      <c r="CD1870">
        <v>0</v>
      </c>
      <c r="CE1870">
        <v>0</v>
      </c>
      <c r="CF1870">
        <v>16.100000000000001</v>
      </c>
      <c r="CG1870">
        <v>16.100000000000001</v>
      </c>
      <c r="CH1870">
        <v>16.100000000000001</v>
      </c>
      <c r="CI1870">
        <v>7.6</v>
      </c>
      <c r="CJ1870">
        <v>25.1</v>
      </c>
      <c r="CK1870">
        <v>16.100000000000001</v>
      </c>
      <c r="CL1870">
        <v>16.100000000000001</v>
      </c>
      <c r="CM1870">
        <v>25.1</v>
      </c>
      <c r="CN1870">
        <v>25.1</v>
      </c>
      <c r="CO1870">
        <v>0.52139437477935902</v>
      </c>
      <c r="CP1870">
        <v>2.15546291291599E-2</v>
      </c>
      <c r="CQ1870">
        <v>0.45790862702094998</v>
      </c>
      <c r="CR1870">
        <v>0.632513037350247</v>
      </c>
      <c r="CS1870">
        <v>0.81909163792927897</v>
      </c>
      <c r="CT1870">
        <v>1.1530188249272399</v>
      </c>
      <c r="CU1870">
        <v>0.96225121443442097</v>
      </c>
      <c r="CV1870">
        <v>-1.45176251729318E-2</v>
      </c>
      <c r="CW1870">
        <v>-6.3828305540855099E-2</v>
      </c>
      <c r="CX1870">
        <v>0.48347612293144199</v>
      </c>
      <c r="CY1870">
        <v>-0.88881683349609397</v>
      </c>
      <c r="CZ1870">
        <v>-1.06123148807756</v>
      </c>
    </row>
    <row r="1871" spans="1:104" x14ac:dyDescent="0.3">
      <c r="A1871" t="s">
        <v>4079</v>
      </c>
      <c r="B1871" t="s">
        <v>4080</v>
      </c>
      <c r="C1871" s="50">
        <v>0.91366877492647947</v>
      </c>
      <c r="D1871" s="51">
        <v>-0.13025684358358883</v>
      </c>
      <c r="E1871" s="52">
        <v>0.95236578344076339</v>
      </c>
      <c r="F1871" s="53">
        <v>2.1196216301396349E-2</v>
      </c>
      <c r="G1871" s="50">
        <v>0.7177481984503965</v>
      </c>
      <c r="H1871" s="54">
        <v>-0.47845029061818045</v>
      </c>
      <c r="I1871" s="55">
        <v>7.1536801785301626E-2</v>
      </c>
      <c r="J1871" s="56">
        <v>1.1454704798711901</v>
      </c>
      <c r="K1871" t="s">
        <v>4081</v>
      </c>
      <c r="L1871" t="s">
        <v>4082</v>
      </c>
      <c r="M1871" s="13" t="str">
        <f>IFERROR(IF(SEARCH(M$1,$L1871),1,"no"),"-")</f>
        <v>-</v>
      </c>
      <c r="N1871" s="14" t="str">
        <f>IFERROR(IF(SEARCH(N$1,$L1871),1,"no"),"-")</f>
        <v>-</v>
      </c>
      <c r="O1871" s="14" t="str">
        <f>IFERROR(IF(SEARCH(O$1,$L1871),1,"no"),"-")</f>
        <v>-</v>
      </c>
      <c r="P1871" s="15">
        <v>1704200000</v>
      </c>
      <c r="Q1871" s="16">
        <v>1698200000</v>
      </c>
      <c r="R1871" s="16">
        <v>776540000</v>
      </c>
      <c r="S1871" s="16">
        <v>785660000</v>
      </c>
      <c r="T1871" s="17">
        <v>4</v>
      </c>
      <c r="U1871" s="18">
        <v>1105700000</v>
      </c>
      <c r="V1871" s="19">
        <v>1121000000</v>
      </c>
      <c r="W1871" s="19">
        <v>1175300000</v>
      </c>
      <c r="AB1871" s="20">
        <v>3</v>
      </c>
      <c r="AC1871" s="32">
        <v>2224200000</v>
      </c>
      <c r="AD1871" s="33">
        <v>1712500000</v>
      </c>
      <c r="AE1871" s="33">
        <v>1600200000</v>
      </c>
      <c r="AF1871" s="34">
        <v>3</v>
      </c>
      <c r="AG1871" s="24">
        <v>1532200000</v>
      </c>
      <c r="AH1871" s="24">
        <v>1322500000</v>
      </c>
      <c r="AI1871" s="24">
        <v>1119400000</v>
      </c>
      <c r="AJ1871" s="25">
        <v>3</v>
      </c>
      <c r="AK1871">
        <v>30.666446685791001</v>
      </c>
      <c r="AL1871">
        <v>30.661359786987301</v>
      </c>
      <c r="AM1871">
        <v>29.532485961914102</v>
      </c>
      <c r="AN1871">
        <v>29.549329757690401</v>
      </c>
      <c r="AO1871">
        <v>30.042312622070298</v>
      </c>
      <c r="AP1871">
        <v>30.062139511108398</v>
      </c>
      <c r="AQ1871">
        <v>30.1303825378418</v>
      </c>
      <c r="AR1871">
        <v>31.0506401062012</v>
      </c>
      <c r="AS1871">
        <v>30.673456192016602</v>
      </c>
      <c r="AT1871">
        <v>30.575605392456101</v>
      </c>
      <c r="AU1871">
        <v>30.512956619262699</v>
      </c>
      <c r="AV1871">
        <v>30.300621032714801</v>
      </c>
      <c r="AW1871">
        <v>30.0600776672363</v>
      </c>
      <c r="AX1871">
        <v>17</v>
      </c>
      <c r="AY1871">
        <v>17</v>
      </c>
      <c r="AZ1871">
        <v>17</v>
      </c>
      <c r="BA1871">
        <v>38.9</v>
      </c>
      <c r="BB1871">
        <v>38.9</v>
      </c>
      <c r="BC1871">
        <v>38.9</v>
      </c>
      <c r="BD1871">
        <v>77.697000000000003</v>
      </c>
      <c r="BE1871">
        <v>0</v>
      </c>
      <c r="BF1871">
        <v>106.94</v>
      </c>
      <c r="BG1871">
        <v>12034000000</v>
      </c>
      <c r="BH1871">
        <v>81</v>
      </c>
      <c r="BI1871">
        <v>17</v>
      </c>
      <c r="BJ1871">
        <v>17</v>
      </c>
      <c r="BK1871">
        <v>17</v>
      </c>
      <c r="BL1871" t="s">
        <v>4083</v>
      </c>
      <c r="BM1871">
        <v>10</v>
      </c>
      <c r="BN1871">
        <v>9</v>
      </c>
      <c r="BO1871">
        <v>11</v>
      </c>
      <c r="BP1871">
        <v>10</v>
      </c>
      <c r="BQ1871">
        <v>7</v>
      </c>
      <c r="BR1871">
        <v>9</v>
      </c>
      <c r="BS1871">
        <v>4</v>
      </c>
      <c r="BT1871">
        <v>6</v>
      </c>
      <c r="BU1871">
        <v>11</v>
      </c>
      <c r="BV1871">
        <v>10</v>
      </c>
      <c r="BW1871">
        <v>7</v>
      </c>
      <c r="BX1871">
        <v>7</v>
      </c>
      <c r="BY1871">
        <v>4</v>
      </c>
      <c r="BZ1871">
        <v>684</v>
      </c>
      <c r="CA1871">
        <v>684</v>
      </c>
      <c r="CB1871">
        <v>25.3</v>
      </c>
      <c r="CC1871">
        <v>16.8</v>
      </c>
      <c r="CD1871">
        <v>26.3</v>
      </c>
      <c r="CE1871">
        <v>24.4</v>
      </c>
      <c r="CF1871">
        <v>13.7</v>
      </c>
      <c r="CG1871">
        <v>18.100000000000001</v>
      </c>
      <c r="CH1871">
        <v>10.1</v>
      </c>
      <c r="CI1871">
        <v>12.6</v>
      </c>
      <c r="CJ1871">
        <v>24.6</v>
      </c>
      <c r="CK1871">
        <v>21.2</v>
      </c>
      <c r="CL1871">
        <v>13.2</v>
      </c>
      <c r="CM1871">
        <v>13.7</v>
      </c>
      <c r="CN1871">
        <v>10.4</v>
      </c>
      <c r="CO1871">
        <v>0.79682810338190402</v>
      </c>
      <c r="CP1871">
        <v>2.1196216301396301E-2</v>
      </c>
      <c r="CQ1871">
        <v>1.1454704798711901</v>
      </c>
      <c r="CR1871">
        <v>0.67778662873399698</v>
      </c>
      <c r="CS1871">
        <v>-0.66416168212890603</v>
      </c>
      <c r="CT1871">
        <v>-1.6509938493563101</v>
      </c>
      <c r="CU1871">
        <v>0.96286407766990301</v>
      </c>
      <c r="CV1871">
        <v>2.4127324422199298E-2</v>
      </c>
      <c r="CW1871">
        <v>6.2791006453941395E-2</v>
      </c>
      <c r="CX1871">
        <v>0.13721071428571399</v>
      </c>
      <c r="CY1871">
        <v>0.47534879048665202</v>
      </c>
      <c r="CZ1871">
        <v>2.4357343840013699</v>
      </c>
    </row>
    <row r="1872" spans="1:104" x14ac:dyDescent="0.3">
      <c r="A1872" t="s">
        <v>3326</v>
      </c>
      <c r="B1872" t="s">
        <v>3327</v>
      </c>
      <c r="C1872" s="50">
        <v>1.0640632237146828</v>
      </c>
      <c r="D1872" s="51">
        <v>8.9583874363337909E-2</v>
      </c>
      <c r="E1872" s="52">
        <v>0.95309856119317726</v>
      </c>
      <c r="F1872" s="53">
        <v>2.0862186067853106E-2</v>
      </c>
      <c r="G1872" s="41">
        <v>0.48395658775234773</v>
      </c>
      <c r="H1872" s="43">
        <v>-1.0470504553283779</v>
      </c>
      <c r="I1872" s="39">
        <v>5.6191933884122474E-3</v>
      </c>
      <c r="J1872" s="40">
        <v>2.2503260211040601</v>
      </c>
      <c r="K1872" t="s">
        <v>3328</v>
      </c>
      <c r="L1872" t="s">
        <v>3329</v>
      </c>
      <c r="M1872" s="13" t="str">
        <f>IFERROR(IF(SEARCH(M$1,$L1872),1,"no"),"-")</f>
        <v>-</v>
      </c>
      <c r="N1872" s="14" t="str">
        <f>IFERROR(IF(SEARCH(N$1,$L1872),1,"no"),"-")</f>
        <v>-</v>
      </c>
      <c r="O1872" s="14" t="str">
        <f>IFERROR(IF(SEARCH(O$1,$L1872),1,"no"),"-")</f>
        <v>-</v>
      </c>
      <c r="P1872" s="15">
        <v>152670000</v>
      </c>
      <c r="Q1872" s="16">
        <v>192770000</v>
      </c>
      <c r="T1872" s="17">
        <v>2</v>
      </c>
      <c r="U1872" s="18">
        <v>202160000</v>
      </c>
      <c r="W1872" s="19">
        <v>165410000</v>
      </c>
      <c r="Y1872" s="19" t="s">
        <v>2873</v>
      </c>
      <c r="AA1872" s="19" t="str">
        <f>IF(X1872=Y1872,"Both DOWN","")</f>
        <v/>
      </c>
      <c r="AB1872" s="20">
        <v>2</v>
      </c>
      <c r="AC1872" s="32">
        <v>278320000</v>
      </c>
      <c r="AD1872" s="33">
        <v>270070000</v>
      </c>
      <c r="AE1872" s="33">
        <v>340760000</v>
      </c>
      <c r="AF1872" s="34">
        <v>3</v>
      </c>
      <c r="AG1872" s="24">
        <v>160050000</v>
      </c>
      <c r="AH1872" s="24">
        <v>112850000</v>
      </c>
      <c r="AI1872" s="24">
        <v>157410000</v>
      </c>
      <c r="AJ1872" s="25">
        <v>3</v>
      </c>
      <c r="AK1872">
        <v>27.185840606689499</v>
      </c>
      <c r="AL1872">
        <v>27.522304534912099</v>
      </c>
      <c r="AM1872">
        <v>25.789505004882798</v>
      </c>
      <c r="AN1872">
        <v>27.2798957824707</v>
      </c>
      <c r="AO1872">
        <v>27.5909214019775</v>
      </c>
      <c r="AP1872">
        <v>25.819837570190401</v>
      </c>
      <c r="AQ1872">
        <v>27.301471710205099</v>
      </c>
      <c r="AR1872">
        <v>28.052169799804702</v>
      </c>
      <c r="AS1872">
        <v>28.0087585449219</v>
      </c>
      <c r="AT1872">
        <v>28.344181060791001</v>
      </c>
      <c r="AU1872">
        <v>27.253948211669901</v>
      </c>
      <c r="AV1872">
        <v>26.749830245971701</v>
      </c>
      <c r="AW1872">
        <v>27.229951858520501</v>
      </c>
      <c r="AX1872">
        <v>5</v>
      </c>
      <c r="AY1872">
        <v>5</v>
      </c>
      <c r="AZ1872">
        <v>5</v>
      </c>
      <c r="BA1872">
        <v>27.2</v>
      </c>
      <c r="BB1872">
        <v>27.2</v>
      </c>
      <c r="BC1872">
        <v>27.2</v>
      </c>
      <c r="BD1872">
        <v>35.475999999999999</v>
      </c>
      <c r="BE1872">
        <v>0</v>
      </c>
      <c r="BF1872">
        <v>81.28</v>
      </c>
      <c r="BG1872">
        <v>1644900000</v>
      </c>
      <c r="BH1872">
        <v>24</v>
      </c>
      <c r="BI1872">
        <v>5</v>
      </c>
      <c r="BJ1872">
        <v>5</v>
      </c>
      <c r="BK1872">
        <v>5</v>
      </c>
      <c r="BL1872" t="s">
        <v>3330</v>
      </c>
      <c r="BM1872">
        <v>4</v>
      </c>
      <c r="BN1872">
        <v>3</v>
      </c>
      <c r="BO1872">
        <v>2</v>
      </c>
      <c r="BP1872">
        <v>2</v>
      </c>
      <c r="BQ1872">
        <v>3</v>
      </c>
      <c r="BR1872">
        <v>1</v>
      </c>
      <c r="BS1872">
        <v>3</v>
      </c>
      <c r="BT1872">
        <v>3</v>
      </c>
      <c r="BU1872">
        <v>3</v>
      </c>
      <c r="BV1872">
        <v>3</v>
      </c>
      <c r="BW1872">
        <v>2</v>
      </c>
      <c r="BX1872">
        <v>3</v>
      </c>
      <c r="BY1872">
        <v>3</v>
      </c>
      <c r="BZ1872">
        <v>313</v>
      </c>
      <c r="CA1872">
        <v>313</v>
      </c>
      <c r="CB1872">
        <v>23</v>
      </c>
      <c r="CC1872">
        <v>19.8</v>
      </c>
      <c r="CD1872">
        <v>7.3</v>
      </c>
      <c r="CE1872">
        <v>7.3</v>
      </c>
      <c r="CF1872">
        <v>19.8</v>
      </c>
      <c r="CG1872">
        <v>7.3</v>
      </c>
      <c r="CH1872">
        <v>16.899999999999999</v>
      </c>
      <c r="CI1872">
        <v>16.899999999999999</v>
      </c>
      <c r="CJ1872">
        <v>16.899999999999999</v>
      </c>
      <c r="CK1872">
        <v>16.899999999999999</v>
      </c>
      <c r="CL1872">
        <v>9.6</v>
      </c>
      <c r="CM1872">
        <v>16.899999999999999</v>
      </c>
      <c r="CN1872">
        <v>16.899999999999999</v>
      </c>
      <c r="CO1872">
        <v>1.27720178016668</v>
      </c>
      <c r="CP1872">
        <v>2.0862186067853099E-2</v>
      </c>
      <c r="CQ1872">
        <v>2.2503260211040601</v>
      </c>
      <c r="CR1872">
        <v>0.70520197044334998</v>
      </c>
      <c r="CS1872">
        <v>-1.1906499862670901</v>
      </c>
      <c r="CT1872">
        <v>-2.5254851134910599</v>
      </c>
      <c r="CU1872">
        <v>0.96314345114345101</v>
      </c>
      <c r="CV1872">
        <v>4.0309588114421799E-2</v>
      </c>
      <c r="CW1872">
        <v>6.1823576209558799E-2</v>
      </c>
      <c r="CX1872">
        <v>3.5167919799498799E-2</v>
      </c>
      <c r="CY1872">
        <v>1.05712636311849</v>
      </c>
      <c r="CZ1872">
        <v>5.4194156575446097</v>
      </c>
    </row>
    <row r="1873" spans="1:104" x14ac:dyDescent="0.3">
      <c r="A1873" t="s">
        <v>4986</v>
      </c>
      <c r="B1873" t="s">
        <v>4987</v>
      </c>
      <c r="C1873" s="50">
        <v>0.95663731922054485</v>
      </c>
      <c r="D1873" s="51">
        <v>-6.3956021727246362E-2</v>
      </c>
      <c r="E1873" s="52">
        <v>0.9540616661922513</v>
      </c>
      <c r="F1873" s="53">
        <v>2.0423553575269673E-2</v>
      </c>
      <c r="G1873" s="50">
        <v>1.4148561145773411</v>
      </c>
      <c r="H1873" s="54">
        <v>0.50065534398256129</v>
      </c>
      <c r="I1873" s="55">
        <v>0.16588194820880423</v>
      </c>
      <c r="J1873" s="56">
        <v>0.78020087268489002</v>
      </c>
      <c r="K1873" t="s">
        <v>4988</v>
      </c>
      <c r="L1873" t="s">
        <v>4989</v>
      </c>
      <c r="M1873" s="13" t="str">
        <f>IFERROR(IF(SEARCH(M$1,$L1873),1,"no"),"-")</f>
        <v>-</v>
      </c>
      <c r="N1873" s="14" t="str">
        <f>IFERROR(IF(SEARCH(N$1,$L1873),1,"no"),"-")</f>
        <v>-</v>
      </c>
      <c r="O1873" s="14" t="str">
        <f>IFERROR(IF(SEARCH(O$1,$L1873),1,"no"),"-")</f>
        <v>-</v>
      </c>
      <c r="Q1873" s="16">
        <v>158540000</v>
      </c>
      <c r="S1873" s="16">
        <v>251490000</v>
      </c>
      <c r="T1873" s="17">
        <v>2</v>
      </c>
      <c r="V1873" s="19">
        <v>120170000</v>
      </c>
      <c r="W1873" s="19">
        <v>272080000</v>
      </c>
      <c r="AB1873" s="20">
        <v>2</v>
      </c>
      <c r="AC1873" s="32">
        <v>185800000</v>
      </c>
      <c r="AD1873" s="33">
        <v>210390000</v>
      </c>
      <c r="AE1873" s="33">
        <v>281780000</v>
      </c>
      <c r="AF1873" s="34">
        <v>3</v>
      </c>
      <c r="AG1873" s="24">
        <v>228190000</v>
      </c>
      <c r="AH1873" s="24">
        <v>376430000</v>
      </c>
      <c r="AI1873" s="24">
        <v>354610000</v>
      </c>
      <c r="AJ1873" s="25">
        <v>3</v>
      </c>
      <c r="AK1873">
        <v>25.162046432495099</v>
      </c>
      <c r="AL1873">
        <v>27.240272521972699</v>
      </c>
      <c r="AM1873">
        <v>26.221765518188501</v>
      </c>
      <c r="AN1873">
        <v>27.905925750732401</v>
      </c>
      <c r="AO1873">
        <v>25.216138839721701</v>
      </c>
      <c r="AP1873">
        <v>26.840501785278299</v>
      </c>
      <c r="AQ1873">
        <v>28.019454956054702</v>
      </c>
      <c r="AR1873">
        <v>27.469175338745099</v>
      </c>
      <c r="AS1873">
        <v>27.648490905761701</v>
      </c>
      <c r="AT1873">
        <v>28.069993972778299</v>
      </c>
      <c r="AU1873">
        <v>27.765661239623999</v>
      </c>
      <c r="AV1873">
        <v>28.487806320190401</v>
      </c>
      <c r="AW1873">
        <v>28.401657104492202</v>
      </c>
      <c r="AX1873">
        <v>4</v>
      </c>
      <c r="AY1873">
        <v>4</v>
      </c>
      <c r="AZ1873">
        <v>4</v>
      </c>
      <c r="BA1873">
        <v>50.9</v>
      </c>
      <c r="BB1873">
        <v>50.9</v>
      </c>
      <c r="BC1873">
        <v>50.9</v>
      </c>
      <c r="BD1873">
        <v>13.029</v>
      </c>
      <c r="BE1873">
        <v>0</v>
      </c>
      <c r="BF1873">
        <v>68.834999999999994</v>
      </c>
      <c r="BG1873">
        <v>1886400000</v>
      </c>
      <c r="BH1873">
        <v>31</v>
      </c>
      <c r="BI1873">
        <v>4</v>
      </c>
      <c r="BJ1873">
        <v>4</v>
      </c>
      <c r="BK1873">
        <v>4</v>
      </c>
      <c r="BL1873" t="s">
        <v>4990</v>
      </c>
      <c r="BM1873">
        <v>2</v>
      </c>
      <c r="BN1873">
        <v>4</v>
      </c>
      <c r="BO1873">
        <v>1</v>
      </c>
      <c r="BP1873">
        <v>2</v>
      </c>
      <c r="BQ1873">
        <v>3</v>
      </c>
      <c r="BR1873">
        <v>2</v>
      </c>
      <c r="BS1873">
        <v>3</v>
      </c>
      <c r="BT1873">
        <v>2</v>
      </c>
      <c r="BU1873">
        <v>2</v>
      </c>
      <c r="BV1873">
        <v>3</v>
      </c>
      <c r="BW1873">
        <v>3</v>
      </c>
      <c r="BX1873">
        <v>3</v>
      </c>
      <c r="BY1873">
        <v>3</v>
      </c>
      <c r="BZ1873">
        <v>112</v>
      </c>
      <c r="CA1873">
        <v>112</v>
      </c>
      <c r="CB1873">
        <v>32.1</v>
      </c>
      <c r="CC1873">
        <v>50.9</v>
      </c>
      <c r="CD1873">
        <v>15.2</v>
      </c>
      <c r="CE1873">
        <v>32.1</v>
      </c>
      <c r="CF1873">
        <v>40.200000000000003</v>
      </c>
      <c r="CG1873">
        <v>25.9</v>
      </c>
      <c r="CH1873">
        <v>42.9</v>
      </c>
      <c r="CI1873">
        <v>32.1</v>
      </c>
      <c r="CJ1873">
        <v>32.1</v>
      </c>
      <c r="CK1873">
        <v>42.9</v>
      </c>
      <c r="CL1873">
        <v>42.9</v>
      </c>
      <c r="CM1873">
        <v>42.9</v>
      </c>
      <c r="CN1873">
        <v>42.9</v>
      </c>
      <c r="CO1873">
        <v>0.718866511884663</v>
      </c>
      <c r="CP1873">
        <v>2.04235535752697E-2</v>
      </c>
      <c r="CQ1873">
        <v>0.78020087268489002</v>
      </c>
      <c r="CR1873">
        <v>0.63812765957446804</v>
      </c>
      <c r="CS1873">
        <v>-1.09671751658122</v>
      </c>
      <c r="CT1873">
        <v>-1.5115656103120001</v>
      </c>
      <c r="CU1873">
        <v>0.96381440443213295</v>
      </c>
      <c r="CV1873">
        <v>-5.9529304504394497E-2</v>
      </c>
      <c r="CW1873">
        <v>-6.0552167912073303E-2</v>
      </c>
      <c r="CX1873">
        <v>0.26230909090909099</v>
      </c>
      <c r="CY1873">
        <v>-0.48915481567382801</v>
      </c>
      <c r="CZ1873">
        <v>-1.6921102480057699</v>
      </c>
    </row>
    <row r="1874" spans="1:104" x14ac:dyDescent="0.3">
      <c r="A1874" t="s">
        <v>3368</v>
      </c>
      <c r="B1874" t="s">
        <v>1974</v>
      </c>
      <c r="C1874" s="50">
        <v>0.47823960880195598</v>
      </c>
      <c r="D1874" s="51">
        <v>-1.0641944728768775</v>
      </c>
      <c r="E1874" s="52">
        <v>0.9604969848837811</v>
      </c>
      <c r="F1874" s="53">
        <v>1.7503994103059455E-2</v>
      </c>
      <c r="G1874" s="41">
        <v>0.42792755744904842</v>
      </c>
      <c r="H1874" s="43">
        <v>-1.2245615070338607</v>
      </c>
      <c r="I1874" s="39">
        <v>1.2070117216666041E-2</v>
      </c>
      <c r="J1874" s="40">
        <v>1.9182885123132503</v>
      </c>
      <c r="K1874" t="s">
        <v>3369</v>
      </c>
      <c r="L1874" t="s">
        <v>3370</v>
      </c>
      <c r="M1874" s="13" t="str">
        <f>IFERROR(IF(SEARCH(M$1,$L1874),1,"no"),"-")</f>
        <v>-</v>
      </c>
      <c r="N1874" s="14">
        <f>IFERROR(IF(SEARCH(N$1,$L1874),1,"no"),"-")</f>
        <v>1</v>
      </c>
      <c r="O1874" s="14" t="str">
        <f>IFERROR(IF(SEARCH(O$1,$L1874),1,"no"),"-")</f>
        <v>-</v>
      </c>
      <c r="P1874" s="15">
        <v>503230000</v>
      </c>
      <c r="Q1874" s="16">
        <v>429290000</v>
      </c>
      <c r="T1874" s="17">
        <v>2</v>
      </c>
      <c r="U1874" s="18">
        <v>315880000</v>
      </c>
      <c r="V1874" s="19">
        <v>76642000</v>
      </c>
      <c r="W1874" s="19">
        <v>276430000</v>
      </c>
      <c r="Y1874" s="19" t="s">
        <v>2873</v>
      </c>
      <c r="AA1874" s="19" t="str">
        <f>IF(X1874=Y1874,"Both DOWN","")</f>
        <v/>
      </c>
      <c r="AB1874" s="20">
        <v>3</v>
      </c>
      <c r="AC1874" s="32">
        <v>480980000</v>
      </c>
      <c r="AD1874" s="33">
        <v>838460000</v>
      </c>
      <c r="AE1874" s="33">
        <v>504350000</v>
      </c>
      <c r="AF1874" s="34">
        <v>3</v>
      </c>
      <c r="AG1874" s="24">
        <v>290680000</v>
      </c>
      <c r="AH1874" s="24">
        <v>236360000</v>
      </c>
      <c r="AI1874" s="24">
        <v>253410000</v>
      </c>
      <c r="AJ1874" s="25">
        <v>3</v>
      </c>
      <c r="AK1874">
        <v>28.906642913818398</v>
      </c>
      <c r="AL1874">
        <v>28.6773777008057</v>
      </c>
      <c r="AM1874">
        <v>26.770227432251001</v>
      </c>
      <c r="AN1874">
        <v>25.3685703277588</v>
      </c>
      <c r="AO1874">
        <v>28.2348022460938</v>
      </c>
      <c r="AP1874">
        <v>26.1916313171387</v>
      </c>
      <c r="AQ1874">
        <v>28.0423393249512</v>
      </c>
      <c r="AR1874">
        <v>28.841402053833001</v>
      </c>
      <c r="AS1874">
        <v>29.6431674957275</v>
      </c>
      <c r="AT1874">
        <v>28.909849166870099</v>
      </c>
      <c r="AU1874">
        <v>28.1148567199707</v>
      </c>
      <c r="AV1874">
        <v>27.816410064697301</v>
      </c>
      <c r="AW1874">
        <v>27.916898727416999</v>
      </c>
      <c r="AX1874">
        <v>30</v>
      </c>
      <c r="AY1874">
        <v>30</v>
      </c>
      <c r="AZ1874">
        <v>30</v>
      </c>
      <c r="BA1874">
        <v>8.8000000000000007</v>
      </c>
      <c r="BB1874">
        <v>8.8000000000000007</v>
      </c>
      <c r="BC1874">
        <v>8.8000000000000007</v>
      </c>
      <c r="BD1874">
        <v>470.71</v>
      </c>
      <c r="BE1874">
        <v>0</v>
      </c>
      <c r="BF1874">
        <v>136.78</v>
      </c>
      <c r="BG1874">
        <v>3083200000</v>
      </c>
      <c r="BH1874">
        <v>92</v>
      </c>
      <c r="BI1874">
        <v>30</v>
      </c>
      <c r="BJ1874">
        <v>30</v>
      </c>
      <c r="BK1874">
        <v>30</v>
      </c>
      <c r="BL1874" t="s">
        <v>3371</v>
      </c>
      <c r="BM1874">
        <v>17</v>
      </c>
      <c r="BN1874">
        <v>15</v>
      </c>
      <c r="BO1874">
        <v>2</v>
      </c>
      <c r="BP1874">
        <v>3</v>
      </c>
      <c r="BQ1874">
        <v>10</v>
      </c>
      <c r="BR1874">
        <v>4</v>
      </c>
      <c r="BS1874">
        <v>8</v>
      </c>
      <c r="BT1874">
        <v>16</v>
      </c>
      <c r="BU1874">
        <v>23</v>
      </c>
      <c r="BV1874">
        <v>20</v>
      </c>
      <c r="BW1874">
        <v>12</v>
      </c>
      <c r="BX1874">
        <v>6</v>
      </c>
      <c r="BY1874">
        <v>9</v>
      </c>
      <c r="BZ1874">
        <v>4304</v>
      </c>
      <c r="CA1874">
        <v>4304</v>
      </c>
      <c r="CB1874">
        <v>5.3</v>
      </c>
      <c r="CC1874">
        <v>4.9000000000000004</v>
      </c>
      <c r="CD1874">
        <v>0.4</v>
      </c>
      <c r="CE1874">
        <v>0.9</v>
      </c>
      <c r="CF1874">
        <v>2.8</v>
      </c>
      <c r="CG1874">
        <v>0.9</v>
      </c>
      <c r="CH1874">
        <v>2.5</v>
      </c>
      <c r="CI1874">
        <v>4.9000000000000004</v>
      </c>
      <c r="CJ1874">
        <v>6.6</v>
      </c>
      <c r="CK1874">
        <v>6</v>
      </c>
      <c r="CL1874">
        <v>3.3</v>
      </c>
      <c r="CM1874">
        <v>1.8</v>
      </c>
      <c r="CN1874">
        <v>2.9</v>
      </c>
      <c r="CO1874">
        <v>0.811378204101044</v>
      </c>
      <c r="CP1874">
        <v>1.75039941030595E-2</v>
      </c>
      <c r="CQ1874">
        <v>1.91828851231325</v>
      </c>
      <c r="CR1874">
        <v>0.68638575667655799</v>
      </c>
      <c r="CS1874">
        <v>-1.70076831181844</v>
      </c>
      <c r="CT1874">
        <v>-1.6769822084555499</v>
      </c>
      <c r="CU1874">
        <v>0.96877209944751397</v>
      </c>
      <c r="CV1874">
        <v>-5.8886369069416099E-2</v>
      </c>
      <c r="CW1874">
        <v>-5.2059705705258301E-2</v>
      </c>
      <c r="CX1874">
        <v>4.82975778546713E-2</v>
      </c>
      <c r="CY1874">
        <v>1.1820844014485701</v>
      </c>
      <c r="CZ1874">
        <v>4.3591555412197298</v>
      </c>
    </row>
    <row r="1875" spans="1:104" x14ac:dyDescent="0.3">
      <c r="A1875" t="s">
        <v>255</v>
      </c>
      <c r="B1875" t="s">
        <v>136</v>
      </c>
      <c r="C1875" s="50">
        <v>0.8672362225562108</v>
      </c>
      <c r="D1875" s="51">
        <v>-0.20550307872735221</v>
      </c>
      <c r="E1875" s="52">
        <v>0.9631868522212963</v>
      </c>
      <c r="F1875" s="53">
        <v>1.6289454290893266E-2</v>
      </c>
      <c r="G1875" s="41">
        <v>1.8079432414654117</v>
      </c>
      <c r="H1875" s="43">
        <v>0.85434938652427472</v>
      </c>
      <c r="I1875" s="39">
        <v>2.5913267980332637E-3</v>
      </c>
      <c r="J1875" s="40">
        <v>2.5864778137093398</v>
      </c>
      <c r="K1875" t="s">
        <v>256</v>
      </c>
      <c r="L1875" t="s">
        <v>6</v>
      </c>
      <c r="M1875" s="13" t="str">
        <f>IFERROR(IF(SEARCH(M$1,$L1875),1,"no"),"-")</f>
        <v>-</v>
      </c>
      <c r="N1875" s="14">
        <f>IFERROR(IF(SEARCH(N$1,$L1875),1,"no"),"-")</f>
        <v>1</v>
      </c>
      <c r="O1875" s="14" t="str">
        <f>IFERROR(IF(SEARCH(O$1,$L1875),1,"no"),"-")</f>
        <v>-</v>
      </c>
      <c r="P1875" s="15">
        <v>529460000</v>
      </c>
      <c r="Q1875" s="16">
        <v>515300000</v>
      </c>
      <c r="R1875" s="16">
        <v>1534600000</v>
      </c>
      <c r="S1875" s="16">
        <v>1426100000</v>
      </c>
      <c r="T1875" s="17">
        <v>4</v>
      </c>
      <c r="U1875" s="18">
        <v>852220000</v>
      </c>
      <c r="V1875" s="19">
        <v>766610000</v>
      </c>
      <c r="W1875" s="19">
        <v>986430000</v>
      </c>
      <c r="Y1875" s="19" t="s">
        <v>104</v>
      </c>
      <c r="Z1875" s="19" t="str">
        <f>IF(X1875=Y1875,"Both UP","")</f>
        <v/>
      </c>
      <c r="AB1875" s="20">
        <v>3</v>
      </c>
      <c r="AC1875" s="32">
        <v>463190000</v>
      </c>
      <c r="AD1875" s="33">
        <v>530540000</v>
      </c>
      <c r="AE1875" s="33">
        <v>496090000</v>
      </c>
      <c r="AF1875" s="34">
        <v>3</v>
      </c>
      <c r="AG1875" s="24">
        <v>1025700000</v>
      </c>
      <c r="AH1875" s="24">
        <v>781570000</v>
      </c>
      <c r="AI1875" s="24">
        <v>886240000</v>
      </c>
      <c r="AJ1875" s="25">
        <v>3</v>
      </c>
      <c r="AK1875">
        <v>28.979946136474599</v>
      </c>
      <c r="AL1875">
        <v>28.940837860107401</v>
      </c>
      <c r="AM1875">
        <v>30.515214920043899</v>
      </c>
      <c r="AN1875">
        <v>30.409427642822301</v>
      </c>
      <c r="AO1875">
        <v>29.666650772094702</v>
      </c>
      <c r="AP1875">
        <v>29.513917922973601</v>
      </c>
      <c r="AQ1875">
        <v>29.877641677856399</v>
      </c>
      <c r="AR1875">
        <v>28.787029266357401</v>
      </c>
      <c r="AS1875">
        <v>28.982885360717798</v>
      </c>
      <c r="AT1875">
        <v>28.8860263824463</v>
      </c>
      <c r="AU1875">
        <v>29.933961868286101</v>
      </c>
      <c r="AV1875">
        <v>29.5417995452881</v>
      </c>
      <c r="AW1875">
        <v>29.723121643066399</v>
      </c>
      <c r="AX1875">
        <v>5</v>
      </c>
      <c r="AY1875">
        <v>5</v>
      </c>
      <c r="AZ1875">
        <v>5</v>
      </c>
      <c r="BA1875">
        <v>31.4</v>
      </c>
      <c r="BB1875">
        <v>31.4</v>
      </c>
      <c r="BC1875">
        <v>31.4</v>
      </c>
      <c r="BD1875">
        <v>17.597999999999999</v>
      </c>
      <c r="BE1875">
        <v>0</v>
      </c>
      <c r="BF1875">
        <v>34.159999999999997</v>
      </c>
      <c r="BG1875">
        <v>8022000000</v>
      </c>
      <c r="BH1875">
        <v>59</v>
      </c>
      <c r="BI1875">
        <v>5</v>
      </c>
      <c r="BJ1875">
        <v>5</v>
      </c>
      <c r="BK1875">
        <v>5</v>
      </c>
      <c r="BL1875" t="s">
        <v>257</v>
      </c>
      <c r="BM1875">
        <v>4</v>
      </c>
      <c r="BN1875">
        <v>4</v>
      </c>
      <c r="BO1875">
        <v>5</v>
      </c>
      <c r="BP1875">
        <v>4</v>
      </c>
      <c r="BQ1875">
        <v>4</v>
      </c>
      <c r="BR1875">
        <v>4</v>
      </c>
      <c r="BS1875">
        <v>3</v>
      </c>
      <c r="BT1875">
        <v>4</v>
      </c>
      <c r="BU1875">
        <v>4</v>
      </c>
      <c r="BV1875">
        <v>4</v>
      </c>
      <c r="BW1875">
        <v>4</v>
      </c>
      <c r="BX1875">
        <v>4</v>
      </c>
      <c r="BY1875">
        <v>3</v>
      </c>
      <c r="BZ1875">
        <v>169</v>
      </c>
      <c r="CA1875">
        <v>169</v>
      </c>
      <c r="CB1875">
        <v>30.8</v>
      </c>
      <c r="CC1875">
        <v>30.8</v>
      </c>
      <c r="CD1875">
        <v>31.4</v>
      </c>
      <c r="CE1875">
        <v>30.8</v>
      </c>
      <c r="CF1875">
        <v>30.8</v>
      </c>
      <c r="CG1875">
        <v>30.8</v>
      </c>
      <c r="CH1875">
        <v>22.5</v>
      </c>
      <c r="CI1875">
        <v>30.8</v>
      </c>
      <c r="CJ1875">
        <v>30.8</v>
      </c>
      <c r="CK1875">
        <v>30.8</v>
      </c>
      <c r="CL1875">
        <v>30.8</v>
      </c>
      <c r="CM1875">
        <v>30.8</v>
      </c>
      <c r="CN1875">
        <v>22.5</v>
      </c>
      <c r="CO1875">
        <v>0.76893726709166998</v>
      </c>
      <c r="CP1875">
        <v>1.6289454290893301E-2</v>
      </c>
      <c r="CQ1875">
        <v>2.5864778137093398</v>
      </c>
      <c r="CR1875">
        <v>0.66336292428198396</v>
      </c>
      <c r="CS1875">
        <v>0.82604297002156502</v>
      </c>
      <c r="CT1875">
        <v>1.60116086276286</v>
      </c>
      <c r="CU1875">
        <v>0.97061883408071803</v>
      </c>
      <c r="CV1875">
        <v>2.5286515553791099E-2</v>
      </c>
      <c r="CW1875">
        <v>4.8511359248970799E-2</v>
      </c>
      <c r="CX1875">
        <v>2.4227758007117399E-2</v>
      </c>
      <c r="CY1875">
        <v>-0.84764734903971095</v>
      </c>
      <c r="CZ1875">
        <v>-6.6935255983881099</v>
      </c>
    </row>
    <row r="1876" spans="1:104" x14ac:dyDescent="0.3">
      <c r="A1876" s="127" t="s">
        <v>7662</v>
      </c>
      <c r="B1876" s="127" t="s">
        <v>952</v>
      </c>
      <c r="C1876" s="50">
        <v>0.85357866550875672</v>
      </c>
      <c r="D1876" s="51">
        <v>-0.22840397724114819</v>
      </c>
      <c r="E1876" s="52">
        <v>0.96368642424203177</v>
      </c>
      <c r="F1876" s="53">
        <v>1.6064259017877516E-2</v>
      </c>
      <c r="G1876" s="50">
        <v>0.98845367896083103</v>
      </c>
      <c r="H1876" s="54">
        <v>-1.6754735103141294E-2</v>
      </c>
      <c r="I1876" s="55">
        <v>0.86152332792336905</v>
      </c>
      <c r="J1876" s="56">
        <v>6.4732958435072332E-2</v>
      </c>
      <c r="K1876" s="127" t="s">
        <v>573</v>
      </c>
      <c r="L1876" s="127" t="s">
        <v>574</v>
      </c>
      <c r="M1876" s="13" t="str">
        <f>IFERROR(IF(SEARCH(M$1,$L1876),1,"no"),"-")</f>
        <v>-</v>
      </c>
      <c r="N1876" s="14" t="str">
        <f>IFERROR(IF(SEARCH(N$1,$L1876),1,"no"),"-")</f>
        <v>-</v>
      </c>
      <c r="O1876" s="14" t="str">
        <f>IFERROR(IF(SEARCH(O$1,$L1876),1,"no"),"-")</f>
        <v>-</v>
      </c>
      <c r="P1876" s="15">
        <v>191830000</v>
      </c>
      <c r="Q1876" s="16">
        <v>157880000</v>
      </c>
      <c r="S1876" s="16">
        <v>203010000</v>
      </c>
      <c r="T1876" s="17">
        <v>3</v>
      </c>
      <c r="U1876" s="18">
        <v>168570000</v>
      </c>
      <c r="V1876" s="19">
        <v>146650000</v>
      </c>
      <c r="W1876" s="19">
        <v>156570000</v>
      </c>
      <c r="AB1876" s="20">
        <v>3</v>
      </c>
      <c r="AC1876" s="32">
        <v>218410000</v>
      </c>
      <c r="AD1876" s="33">
        <v>227130000</v>
      </c>
      <c r="AE1876" s="33">
        <v>254250000</v>
      </c>
      <c r="AF1876" s="34">
        <v>3</v>
      </c>
      <c r="AG1876" s="24">
        <v>243500000</v>
      </c>
      <c r="AH1876" s="24">
        <v>215170000</v>
      </c>
      <c r="AI1876" s="24">
        <v>233040000</v>
      </c>
      <c r="AJ1876" s="25">
        <v>3</v>
      </c>
      <c r="AK1876">
        <v>27.515253067016602</v>
      </c>
      <c r="AL1876">
        <v>27.2342529296875</v>
      </c>
      <c r="AM1876">
        <v>26.501380920410199</v>
      </c>
      <c r="AN1876">
        <v>27.5969753265381</v>
      </c>
      <c r="AO1876">
        <v>27.328773498535199</v>
      </c>
      <c r="AP1876">
        <v>27.127801895141602</v>
      </c>
      <c r="AQ1876">
        <v>27.222232818603501</v>
      </c>
      <c r="AR1876">
        <v>27.7024631500244</v>
      </c>
      <c r="AS1876">
        <v>27.7589435577393</v>
      </c>
      <c r="AT1876">
        <v>27.921672821044901</v>
      </c>
      <c r="AU1876">
        <v>27.859346389770501</v>
      </c>
      <c r="AV1876">
        <v>27.680902481079102</v>
      </c>
      <c r="AW1876">
        <v>27.7960014343262</v>
      </c>
      <c r="AX1876">
        <v>6</v>
      </c>
      <c r="AY1876">
        <v>6</v>
      </c>
      <c r="AZ1876">
        <v>6</v>
      </c>
      <c r="BA1876">
        <v>29.2</v>
      </c>
      <c r="BB1876">
        <v>29.2</v>
      </c>
      <c r="BC1876">
        <v>29.2</v>
      </c>
      <c r="BD1876">
        <v>31.198</v>
      </c>
      <c r="BE1876">
        <v>0</v>
      </c>
      <c r="BF1876">
        <v>34.110999999999997</v>
      </c>
      <c r="BG1876">
        <v>1655500000</v>
      </c>
      <c r="BH1876">
        <v>48</v>
      </c>
      <c r="BI1876">
        <v>6</v>
      </c>
      <c r="BJ1876">
        <v>6</v>
      </c>
      <c r="BK1876">
        <v>6</v>
      </c>
      <c r="BL1876" t="s">
        <v>7663</v>
      </c>
      <c r="BM1876">
        <v>6</v>
      </c>
      <c r="BN1876">
        <v>5</v>
      </c>
      <c r="BO1876">
        <v>1</v>
      </c>
      <c r="BP1876">
        <v>2</v>
      </c>
      <c r="BQ1876">
        <v>5</v>
      </c>
      <c r="BR1876">
        <v>4</v>
      </c>
      <c r="BS1876">
        <v>4</v>
      </c>
      <c r="BT1876">
        <v>6</v>
      </c>
      <c r="BU1876">
        <v>6</v>
      </c>
      <c r="BV1876">
        <v>6</v>
      </c>
      <c r="BW1876">
        <v>5</v>
      </c>
      <c r="BX1876">
        <v>6</v>
      </c>
      <c r="BY1876">
        <v>6</v>
      </c>
      <c r="BZ1876">
        <v>274</v>
      </c>
      <c r="CA1876">
        <v>274</v>
      </c>
      <c r="CB1876">
        <v>29.2</v>
      </c>
      <c r="CC1876">
        <v>25.2</v>
      </c>
      <c r="CD1876">
        <v>4.4000000000000004</v>
      </c>
      <c r="CE1876">
        <v>8.4</v>
      </c>
      <c r="CF1876">
        <v>25.5</v>
      </c>
      <c r="CG1876">
        <v>21.5</v>
      </c>
      <c r="CH1876">
        <v>21.5</v>
      </c>
      <c r="CI1876">
        <v>29.2</v>
      </c>
      <c r="CJ1876">
        <v>29.2</v>
      </c>
      <c r="CK1876">
        <v>29.2</v>
      </c>
      <c r="CL1876">
        <v>25.5</v>
      </c>
      <c r="CM1876">
        <v>29.2</v>
      </c>
      <c r="CN1876">
        <v>29.2</v>
      </c>
      <c r="CO1876">
        <v>0.95897313468602496</v>
      </c>
      <c r="CP1876">
        <v>1.6064259017877499E-2</v>
      </c>
      <c r="CQ1876">
        <v>6.4732958435072305E-2</v>
      </c>
      <c r="CR1876">
        <v>0.72372807017543905</v>
      </c>
      <c r="CS1876">
        <v>-0.58239428202311305</v>
      </c>
      <c r="CT1876">
        <v>-1.9411602462061299</v>
      </c>
      <c r="CU1876">
        <v>0.97085931034482797</v>
      </c>
      <c r="CV1876">
        <v>-1.43038431803397E-2</v>
      </c>
      <c r="CW1876">
        <v>-4.7852429598296803E-2</v>
      </c>
      <c r="CX1876">
        <v>0.93369076052796995</v>
      </c>
      <c r="CY1876">
        <v>1.56097412109375E-2</v>
      </c>
      <c r="CZ1876">
        <v>0.185963313763406</v>
      </c>
    </row>
    <row r="1877" spans="1:104" x14ac:dyDescent="0.3">
      <c r="A1877" t="s">
        <v>3236</v>
      </c>
      <c r="B1877" t="s">
        <v>136</v>
      </c>
      <c r="C1877" s="50">
        <v>0.58131806825623988</v>
      </c>
      <c r="D1877" s="51">
        <v>-0.78260034444835702</v>
      </c>
      <c r="E1877" s="52">
        <v>0.96661999592058911</v>
      </c>
      <c r="F1877" s="53">
        <v>1.4744225100148778E-2</v>
      </c>
      <c r="G1877" s="41">
        <v>0.56160262710036191</v>
      </c>
      <c r="H1877" s="43">
        <v>-0.83237841049880745</v>
      </c>
      <c r="I1877" s="39">
        <v>2.5566989421343805E-3</v>
      </c>
      <c r="J1877" s="40">
        <v>2.5923204082534501</v>
      </c>
      <c r="K1877" t="s">
        <v>3237</v>
      </c>
      <c r="L1877" t="s">
        <v>3238</v>
      </c>
      <c r="M1877" s="13" t="str">
        <f>IFERROR(IF(SEARCH(M$1,$L1877),1,"no"),"-")</f>
        <v>-</v>
      </c>
      <c r="N1877" s="14" t="str">
        <f>IFERROR(IF(SEARCH(N$1,$L1877),1,"no"),"-")</f>
        <v>-</v>
      </c>
      <c r="O1877" s="14" t="str">
        <f>IFERROR(IF(SEARCH(O$1,$L1877),1,"no"),"-")</f>
        <v>-</v>
      </c>
      <c r="P1877" s="15">
        <v>215710000</v>
      </c>
      <c r="Q1877" s="16">
        <v>196560000</v>
      </c>
      <c r="T1877" s="17">
        <v>2</v>
      </c>
      <c r="U1877" s="18">
        <v>138040000</v>
      </c>
      <c r="V1877" s="19">
        <v>114800000</v>
      </c>
      <c r="W1877" s="19">
        <v>106650000</v>
      </c>
      <c r="AB1877" s="20">
        <v>3</v>
      </c>
      <c r="AC1877" s="32">
        <v>258030000</v>
      </c>
      <c r="AD1877" s="33">
        <v>259150000</v>
      </c>
      <c r="AE1877" s="33">
        <v>317200000</v>
      </c>
      <c r="AF1877" s="34">
        <v>3</v>
      </c>
      <c r="AG1877" s="24">
        <v>165810000</v>
      </c>
      <c r="AH1877" s="24">
        <v>162220000</v>
      </c>
      <c r="AI1877" s="24">
        <v>140560000</v>
      </c>
      <c r="AJ1877" s="25">
        <v>3</v>
      </c>
      <c r="AK1877">
        <v>27.684516906738299</v>
      </c>
      <c r="AL1877">
        <v>27.5503940582275</v>
      </c>
      <c r="AM1877">
        <v>26.452333450317401</v>
      </c>
      <c r="AN1877">
        <v>25.516635894775401</v>
      </c>
      <c r="AO1877">
        <v>27.040512084960898</v>
      </c>
      <c r="AP1877">
        <v>26.7745475769043</v>
      </c>
      <c r="AQ1877">
        <v>26.668308258056602</v>
      </c>
      <c r="AR1877">
        <v>27.9429626464844</v>
      </c>
      <c r="AS1877">
        <v>27.949213027954102</v>
      </c>
      <c r="AT1877">
        <v>28.240818023681602</v>
      </c>
      <c r="AU1877">
        <v>27.304956436157202</v>
      </c>
      <c r="AV1877">
        <v>27.2733764648438</v>
      </c>
      <c r="AW1877">
        <v>27.0666103363037</v>
      </c>
      <c r="AX1877">
        <v>9</v>
      </c>
      <c r="AY1877">
        <v>9</v>
      </c>
      <c r="AZ1877">
        <v>9</v>
      </c>
      <c r="BA1877">
        <v>25.1</v>
      </c>
      <c r="BB1877">
        <v>25.1</v>
      </c>
      <c r="BC1877">
        <v>25.1</v>
      </c>
      <c r="BD1877">
        <v>46.280999999999999</v>
      </c>
      <c r="BE1877">
        <v>0</v>
      </c>
      <c r="BF1877">
        <v>99.123000000000005</v>
      </c>
      <c r="BG1877">
        <v>1781300000</v>
      </c>
      <c r="BH1877">
        <v>41</v>
      </c>
      <c r="BI1877">
        <v>9</v>
      </c>
      <c r="BJ1877">
        <v>9</v>
      </c>
      <c r="BK1877">
        <v>9</v>
      </c>
      <c r="BL1877" t="s">
        <v>3239</v>
      </c>
      <c r="BM1877">
        <v>6</v>
      </c>
      <c r="BN1877">
        <v>6</v>
      </c>
      <c r="BO1877">
        <v>2</v>
      </c>
      <c r="BP1877">
        <v>3</v>
      </c>
      <c r="BQ1877">
        <v>4</v>
      </c>
      <c r="BR1877">
        <v>3</v>
      </c>
      <c r="BS1877">
        <v>4</v>
      </c>
      <c r="BT1877">
        <v>6</v>
      </c>
      <c r="BU1877">
        <v>4</v>
      </c>
      <c r="BV1877">
        <v>5</v>
      </c>
      <c r="BW1877">
        <v>5</v>
      </c>
      <c r="BX1877">
        <v>2</v>
      </c>
      <c r="BY1877">
        <v>4</v>
      </c>
      <c r="BZ1877">
        <v>431</v>
      </c>
      <c r="CA1877">
        <v>431</v>
      </c>
      <c r="CB1877">
        <v>20.399999999999999</v>
      </c>
      <c r="CC1877">
        <v>20.399999999999999</v>
      </c>
      <c r="CD1877">
        <v>4.5999999999999996</v>
      </c>
      <c r="CE1877">
        <v>12.1</v>
      </c>
      <c r="CF1877">
        <v>13</v>
      </c>
      <c r="CG1877">
        <v>13</v>
      </c>
      <c r="CH1877">
        <v>15.8</v>
      </c>
      <c r="CI1877">
        <v>18.8</v>
      </c>
      <c r="CJ1877">
        <v>15.3</v>
      </c>
      <c r="CK1877">
        <v>18.100000000000001</v>
      </c>
      <c r="CL1877">
        <v>18.100000000000001</v>
      </c>
      <c r="CM1877">
        <v>10.199999999999999</v>
      </c>
      <c r="CN1877">
        <v>15.3</v>
      </c>
      <c r="CO1877">
        <v>1.0160955211148801</v>
      </c>
      <c r="CP1877">
        <v>1.47442251001488E-2</v>
      </c>
      <c r="CQ1877">
        <v>2.5923204082534501</v>
      </c>
      <c r="CR1877">
        <v>0.72660606060606103</v>
      </c>
      <c r="CS1877">
        <v>-1.24336115519206</v>
      </c>
      <c r="CT1877">
        <v>-2.0441199923263</v>
      </c>
      <c r="CU1877">
        <v>0.97402481047553402</v>
      </c>
      <c r="CV1877">
        <v>-2.6819229125976601E-2</v>
      </c>
      <c r="CW1877">
        <v>-4.3983574400679501E-2</v>
      </c>
      <c r="CX1877">
        <v>2.40573476702509E-2</v>
      </c>
      <c r="CY1877">
        <v>0.82935015360514397</v>
      </c>
      <c r="CZ1877">
        <v>6.7177321569100403</v>
      </c>
    </row>
    <row r="1878" spans="1:104" x14ac:dyDescent="0.3">
      <c r="A1878" t="s">
        <v>5473</v>
      </c>
      <c r="B1878" t="s">
        <v>136</v>
      </c>
      <c r="C1878" s="50">
        <v>1.1215812528054236</v>
      </c>
      <c r="D1878" s="51">
        <v>0.16553414006149011</v>
      </c>
      <c r="E1878" s="52">
        <v>0.96815400039629862</v>
      </c>
      <c r="F1878" s="53">
        <v>1.4055555705291444E-2</v>
      </c>
      <c r="G1878" s="50">
        <v>0.64161744364275308</v>
      </c>
      <c r="H1878" s="54">
        <v>-0.64021473003530227</v>
      </c>
      <c r="I1878" s="55">
        <v>0.22729124704984568</v>
      </c>
      <c r="J1878" s="56">
        <v>0.64341728856515801</v>
      </c>
      <c r="K1878" t="s">
        <v>5474</v>
      </c>
      <c r="L1878" t="s">
        <v>5475</v>
      </c>
      <c r="M1878" s="13" t="str">
        <f>IFERROR(IF(SEARCH(M$1,$L1878),1,"no"),"-")</f>
        <v>-</v>
      </c>
      <c r="N1878" s="14" t="str">
        <f>IFERROR(IF(SEARCH(N$1,$L1878),1,"no"),"-")</f>
        <v>-</v>
      </c>
      <c r="O1878" s="14" t="str">
        <f>IFERROR(IF(SEARCH(O$1,$L1878),1,"no"),"-")</f>
        <v>-</v>
      </c>
      <c r="P1878" s="15">
        <v>316180000</v>
      </c>
      <c r="Q1878" s="16">
        <v>329890000</v>
      </c>
      <c r="T1878" s="17">
        <v>2</v>
      </c>
      <c r="U1878" s="18">
        <v>435140000</v>
      </c>
      <c r="V1878" s="19">
        <v>289480000</v>
      </c>
      <c r="AB1878" s="20">
        <v>2</v>
      </c>
      <c r="AC1878" s="32">
        <v>195340000</v>
      </c>
      <c r="AD1878" s="33">
        <v>323940000</v>
      </c>
      <c r="AE1878" s="33">
        <v>550680000</v>
      </c>
      <c r="AF1878" s="34">
        <v>3</v>
      </c>
      <c r="AH1878" s="24">
        <v>273040000</v>
      </c>
      <c r="AI1878" s="24">
        <v>184630000</v>
      </c>
      <c r="AJ1878" s="25">
        <v>2</v>
      </c>
      <c r="AK1878">
        <v>28.236171722412099</v>
      </c>
      <c r="AL1878">
        <v>28.297409057617202</v>
      </c>
      <c r="AM1878">
        <v>25.876447677612301</v>
      </c>
      <c r="AN1878">
        <v>25.578140258789102</v>
      </c>
      <c r="AO1878">
        <v>28.696905136108398</v>
      </c>
      <c r="AP1878">
        <v>28.108888626098601</v>
      </c>
      <c r="AQ1878">
        <v>24.3653869628906</v>
      </c>
      <c r="AR1878">
        <v>27.5414123535156</v>
      </c>
      <c r="AS1878">
        <v>28.2711505889893</v>
      </c>
      <c r="AT1878">
        <v>29.036638259887699</v>
      </c>
      <c r="AU1878">
        <v>25.047010421752901</v>
      </c>
      <c r="AV1878">
        <v>28.0245361328125</v>
      </c>
      <c r="AW1878">
        <v>27.4600620269775</v>
      </c>
      <c r="AX1878">
        <v>8</v>
      </c>
      <c r="AY1878">
        <v>8</v>
      </c>
      <c r="AZ1878">
        <v>8</v>
      </c>
      <c r="BA1878">
        <v>9.3000000000000007</v>
      </c>
      <c r="BB1878">
        <v>9.3000000000000007</v>
      </c>
      <c r="BC1878">
        <v>9.3000000000000007</v>
      </c>
      <c r="BD1878">
        <v>128.97999999999999</v>
      </c>
      <c r="BE1878">
        <v>0</v>
      </c>
      <c r="BF1878">
        <v>20.498999999999999</v>
      </c>
      <c r="BG1878">
        <v>1952000000</v>
      </c>
      <c r="BH1878">
        <v>16</v>
      </c>
      <c r="BI1878">
        <v>8</v>
      </c>
      <c r="BJ1878">
        <v>8</v>
      </c>
      <c r="BK1878">
        <v>8</v>
      </c>
      <c r="BL1878" t="s">
        <v>5476</v>
      </c>
      <c r="BM1878">
        <v>2</v>
      </c>
      <c r="BN1878">
        <v>4</v>
      </c>
      <c r="BO1878">
        <v>0</v>
      </c>
      <c r="BP1878">
        <v>0</v>
      </c>
      <c r="BQ1878">
        <v>4</v>
      </c>
      <c r="BR1878">
        <v>4</v>
      </c>
      <c r="BS1878">
        <v>2</v>
      </c>
      <c r="BT1878">
        <v>4</v>
      </c>
      <c r="BU1878">
        <v>3</v>
      </c>
      <c r="BV1878">
        <v>5</v>
      </c>
      <c r="BW1878">
        <v>3</v>
      </c>
      <c r="BX1878">
        <v>2</v>
      </c>
      <c r="BY1878">
        <v>4</v>
      </c>
      <c r="BZ1878">
        <v>1238</v>
      </c>
      <c r="CA1878">
        <v>1238</v>
      </c>
      <c r="CB1878">
        <v>1.9</v>
      </c>
      <c r="CC1878">
        <v>4.8</v>
      </c>
      <c r="CD1878">
        <v>0</v>
      </c>
      <c r="CE1878">
        <v>0</v>
      </c>
      <c r="CF1878">
        <v>5.3</v>
      </c>
      <c r="CG1878">
        <v>4.4000000000000004</v>
      </c>
      <c r="CH1878">
        <v>2.2999999999999998</v>
      </c>
      <c r="CI1878">
        <v>4.9000000000000004</v>
      </c>
      <c r="CJ1878">
        <v>3.6</v>
      </c>
      <c r="CK1878">
        <v>6.1</v>
      </c>
      <c r="CL1878">
        <v>3.4</v>
      </c>
      <c r="CM1878">
        <v>1.7</v>
      </c>
      <c r="CN1878">
        <v>4.5999999999999996</v>
      </c>
      <c r="CO1878">
        <v>0.63713587450263498</v>
      </c>
      <c r="CP1878">
        <v>1.4055555705291401E-2</v>
      </c>
      <c r="CQ1878">
        <v>0.64341728856515801</v>
      </c>
      <c r="CR1878">
        <v>0.62109189189189196</v>
      </c>
      <c r="CS1878">
        <v>-1.2860248883565299</v>
      </c>
      <c r="CT1878">
        <v>-1.3645345744763799</v>
      </c>
      <c r="CU1878">
        <v>0.97449965588437704</v>
      </c>
      <c r="CV1878">
        <v>-6.00180625915527E-2</v>
      </c>
      <c r="CW1878">
        <v>-4.1960816264159401E-2</v>
      </c>
      <c r="CX1878">
        <v>0.33709852774631899</v>
      </c>
      <c r="CY1878">
        <v>1.4391975402832</v>
      </c>
      <c r="CZ1878">
        <v>1.4249675307843801</v>
      </c>
    </row>
    <row r="1879" spans="1:104" x14ac:dyDescent="0.3">
      <c r="A1879" t="s">
        <v>5756</v>
      </c>
      <c r="B1879" t="s">
        <v>1702</v>
      </c>
      <c r="C1879" s="50">
        <v>0.99218286905709729</v>
      </c>
      <c r="D1879" s="51">
        <v>-1.1322046888510164E-2</v>
      </c>
      <c r="E1879" s="52">
        <v>0.96924400221634299</v>
      </c>
      <c r="F1879" s="53">
        <v>1.3566877772292507E-2</v>
      </c>
      <c r="G1879" s="50">
        <v>0.88167917490562653</v>
      </c>
      <c r="H1879" s="54">
        <v>-0.18167431095692635</v>
      </c>
      <c r="I1879" s="55">
        <v>0.26493210913175619</v>
      </c>
      <c r="J1879" s="56">
        <v>0.57686540307057899</v>
      </c>
      <c r="K1879" t="s">
        <v>5757</v>
      </c>
      <c r="L1879" t="s">
        <v>5758</v>
      </c>
      <c r="M1879" s="13" t="str">
        <f>IFERROR(IF(SEARCH(M$1,$L1879),1,"no"),"-")</f>
        <v>-</v>
      </c>
      <c r="N1879" s="14" t="str">
        <f>IFERROR(IF(SEARCH(N$1,$L1879),1,"no"),"-")</f>
        <v>-</v>
      </c>
      <c r="O1879" s="14" t="str">
        <f>IFERROR(IF(SEARCH(O$1,$L1879),1,"no"),"-")</f>
        <v>-</v>
      </c>
      <c r="P1879" s="15">
        <v>457790000</v>
      </c>
      <c r="Q1879" s="16">
        <v>518800000</v>
      </c>
      <c r="R1879" s="16">
        <v>511310000</v>
      </c>
      <c r="S1879" s="16">
        <v>609630000</v>
      </c>
      <c r="T1879" s="17">
        <v>4</v>
      </c>
      <c r="U1879" s="18">
        <v>511290000</v>
      </c>
      <c r="V1879" s="19">
        <v>510290000</v>
      </c>
      <c r="W1879" s="19">
        <v>539270000</v>
      </c>
      <c r="AB1879" s="20">
        <v>3</v>
      </c>
      <c r="AC1879" s="32">
        <v>671290000</v>
      </c>
      <c r="AD1879" s="33">
        <v>504630000</v>
      </c>
      <c r="AE1879" s="33">
        <v>604240000</v>
      </c>
      <c r="AF1879" s="34">
        <v>3</v>
      </c>
      <c r="AG1879" s="24">
        <v>510610000</v>
      </c>
      <c r="AH1879" s="24">
        <v>492410000</v>
      </c>
      <c r="AI1879" s="24">
        <v>566510000</v>
      </c>
      <c r="AJ1879" s="25">
        <v>3</v>
      </c>
      <c r="AK1879">
        <v>28.7701110839844</v>
      </c>
      <c r="AL1879">
        <v>28.950603485107401</v>
      </c>
      <c r="AM1879">
        <v>28.929622650146499</v>
      </c>
      <c r="AN1879">
        <v>29.1833591461182</v>
      </c>
      <c r="AO1879">
        <v>28.929567337036101</v>
      </c>
      <c r="AP1879">
        <v>28.926742553710898</v>
      </c>
      <c r="AQ1879">
        <v>29.006433486938501</v>
      </c>
      <c r="AR1879">
        <v>29.322360992431602</v>
      </c>
      <c r="AS1879">
        <v>28.910650253295898</v>
      </c>
      <c r="AT1879">
        <v>29.170545578002901</v>
      </c>
      <c r="AU1879">
        <v>28.927646636962901</v>
      </c>
      <c r="AV1879">
        <v>28.8752841949463</v>
      </c>
      <c r="AW1879">
        <v>29.0775260925293</v>
      </c>
      <c r="AX1879">
        <v>15</v>
      </c>
      <c r="AY1879">
        <v>15</v>
      </c>
      <c r="AZ1879">
        <v>15</v>
      </c>
      <c r="BA1879">
        <v>54.3</v>
      </c>
      <c r="BB1879">
        <v>54.3</v>
      </c>
      <c r="BC1879">
        <v>54.3</v>
      </c>
      <c r="BD1879">
        <v>36.454000000000001</v>
      </c>
      <c r="BE1879">
        <v>0</v>
      </c>
      <c r="BF1879">
        <v>267.74</v>
      </c>
      <c r="BG1879">
        <v>4670600000</v>
      </c>
      <c r="BH1879">
        <v>81</v>
      </c>
      <c r="BI1879">
        <v>15</v>
      </c>
      <c r="BJ1879">
        <v>15</v>
      </c>
      <c r="BK1879">
        <v>15</v>
      </c>
      <c r="BL1879" t="s">
        <v>5759</v>
      </c>
      <c r="BM1879">
        <v>9</v>
      </c>
      <c r="BN1879">
        <v>8</v>
      </c>
      <c r="BO1879">
        <v>6</v>
      </c>
      <c r="BP1879">
        <v>5</v>
      </c>
      <c r="BQ1879">
        <v>11</v>
      </c>
      <c r="BR1879">
        <v>10</v>
      </c>
      <c r="BS1879">
        <v>7</v>
      </c>
      <c r="BT1879">
        <v>7</v>
      </c>
      <c r="BU1879">
        <v>8</v>
      </c>
      <c r="BV1879">
        <v>9</v>
      </c>
      <c r="BW1879">
        <v>7</v>
      </c>
      <c r="BX1879">
        <v>8</v>
      </c>
      <c r="BY1879">
        <v>8</v>
      </c>
      <c r="BZ1879">
        <v>322</v>
      </c>
      <c r="CA1879">
        <v>322</v>
      </c>
      <c r="CB1879">
        <v>37.9</v>
      </c>
      <c r="CC1879">
        <v>33.200000000000003</v>
      </c>
      <c r="CD1879">
        <v>23.3</v>
      </c>
      <c r="CE1879">
        <v>18.600000000000001</v>
      </c>
      <c r="CF1879">
        <v>43.2</v>
      </c>
      <c r="CG1879">
        <v>42.2</v>
      </c>
      <c r="CH1879">
        <v>28.9</v>
      </c>
      <c r="CI1879">
        <v>28.6</v>
      </c>
      <c r="CJ1879">
        <v>35.700000000000003</v>
      </c>
      <c r="CK1879">
        <v>37.9</v>
      </c>
      <c r="CL1879">
        <v>33.5</v>
      </c>
      <c r="CM1879">
        <v>37.299999999999997</v>
      </c>
      <c r="CN1879">
        <v>32.6</v>
      </c>
      <c r="CO1879">
        <v>0.56711509771159996</v>
      </c>
      <c r="CP1879">
        <v>1.3566877772292501E-2</v>
      </c>
      <c r="CQ1879">
        <v>0.57686540307057899</v>
      </c>
      <c r="CR1879">
        <v>0.620332052267487</v>
      </c>
      <c r="CS1879">
        <v>-0.17609484990437699</v>
      </c>
      <c r="CT1879">
        <v>-1.23719561252928</v>
      </c>
      <c r="CU1879">
        <v>0.97536863823933995</v>
      </c>
      <c r="CV1879">
        <v>4.1762987772635497E-3</v>
      </c>
      <c r="CW1879">
        <v>4.0523651502774899E-2</v>
      </c>
      <c r="CX1879">
        <v>0.37831411951348498</v>
      </c>
      <c r="CY1879">
        <v>0.174366633097328</v>
      </c>
      <c r="CZ1879">
        <v>1.2952488031577301</v>
      </c>
    </row>
    <row r="1880" spans="1:104" x14ac:dyDescent="0.3">
      <c r="A1880" t="s">
        <v>1553</v>
      </c>
      <c r="B1880" t="s">
        <v>1554</v>
      </c>
      <c r="C1880" s="50">
        <v>0.99612193660561021</v>
      </c>
      <c r="D1880" s="51">
        <v>-5.6057395732829543E-3</v>
      </c>
      <c r="E1880" s="52">
        <v>0.97020861031851213</v>
      </c>
      <c r="F1880" s="53">
        <v>1.3134875455962137E-2</v>
      </c>
      <c r="G1880" s="41">
        <v>1.2424095954171142</v>
      </c>
      <c r="H1880" s="43">
        <v>0.31314087714888555</v>
      </c>
      <c r="I1880" s="39">
        <v>1.9729028903793241E-2</v>
      </c>
      <c r="J1880" s="40">
        <v>1.70489429093145</v>
      </c>
      <c r="K1880" t="s">
        <v>1034</v>
      </c>
      <c r="L1880" t="s">
        <v>1035</v>
      </c>
      <c r="M1880" s="13" t="str">
        <f>IFERROR(IF(SEARCH(M$1,$L1880),1,"no"),"-")</f>
        <v>-</v>
      </c>
      <c r="N1880" s="14" t="str">
        <f>IFERROR(IF(SEARCH(N$1,$L1880),1,"no"),"-")</f>
        <v>-</v>
      </c>
      <c r="O1880" s="14" t="str">
        <f>IFERROR(IF(SEARCH(O$1,$L1880),1,"no"),"-")</f>
        <v>-</v>
      </c>
      <c r="P1880" s="15">
        <v>1910800000</v>
      </c>
      <c r="Q1880" s="16">
        <v>1921800000</v>
      </c>
      <c r="R1880" s="16">
        <v>2780200000</v>
      </c>
      <c r="S1880" s="16">
        <v>2455300000</v>
      </c>
      <c r="T1880" s="17">
        <v>4</v>
      </c>
      <c r="U1880" s="18">
        <v>2562600000</v>
      </c>
      <c r="V1880" s="19">
        <v>2099900000</v>
      </c>
      <c r="W1880" s="19">
        <v>2112200000</v>
      </c>
      <c r="AB1880" s="20">
        <v>3</v>
      </c>
      <c r="AC1880" s="32">
        <v>1980400000</v>
      </c>
      <c r="AD1880" s="33">
        <v>1900700000</v>
      </c>
      <c r="AE1880" s="33">
        <v>1704900000</v>
      </c>
      <c r="AF1880" s="34">
        <v>3</v>
      </c>
      <c r="AG1880" s="24">
        <v>2200500000</v>
      </c>
      <c r="AH1880" s="24">
        <v>2256900000</v>
      </c>
      <c r="AI1880" s="24">
        <v>2482700000</v>
      </c>
      <c r="AJ1880" s="25">
        <v>3</v>
      </c>
      <c r="AK1880">
        <v>30.831529617309599</v>
      </c>
      <c r="AL1880">
        <v>30.8398113250732</v>
      </c>
      <c r="AM1880">
        <v>31.372541427612301</v>
      </c>
      <c r="AN1880">
        <v>31.193252563476602</v>
      </c>
      <c r="AO1880">
        <v>31.254961013793899</v>
      </c>
      <c r="AP1880">
        <v>30.967674255371101</v>
      </c>
      <c r="AQ1880">
        <v>30.976099014282202</v>
      </c>
      <c r="AR1880">
        <v>30.883144378662099</v>
      </c>
      <c r="AS1880">
        <v>30.8238830566406</v>
      </c>
      <c r="AT1880">
        <v>30.667039871215799</v>
      </c>
      <c r="AU1880">
        <v>31.035184860229499</v>
      </c>
      <c r="AV1880">
        <v>31.0716953277588</v>
      </c>
      <c r="AW1880">
        <v>31.209262847900401</v>
      </c>
      <c r="AX1880">
        <v>15</v>
      </c>
      <c r="AY1880">
        <v>15</v>
      </c>
      <c r="AZ1880">
        <v>15</v>
      </c>
      <c r="BA1880">
        <v>52.4</v>
      </c>
      <c r="BB1880">
        <v>52.4</v>
      </c>
      <c r="BC1880">
        <v>52.4</v>
      </c>
      <c r="BD1880">
        <v>34.552</v>
      </c>
      <c r="BE1880">
        <v>0</v>
      </c>
      <c r="BF1880">
        <v>258.7</v>
      </c>
      <c r="BG1880">
        <v>19597000000</v>
      </c>
      <c r="BH1880">
        <v>186</v>
      </c>
      <c r="BI1880">
        <v>15</v>
      </c>
      <c r="BJ1880">
        <v>15</v>
      </c>
      <c r="BK1880">
        <v>15</v>
      </c>
      <c r="BL1880" t="s">
        <v>1555</v>
      </c>
      <c r="BM1880">
        <v>13</v>
      </c>
      <c r="BN1880">
        <v>13</v>
      </c>
      <c r="BO1880">
        <v>8</v>
      </c>
      <c r="BP1880">
        <v>9</v>
      </c>
      <c r="BQ1880">
        <v>13</v>
      </c>
      <c r="BR1880">
        <v>13</v>
      </c>
      <c r="BS1880">
        <v>12</v>
      </c>
      <c r="BT1880">
        <v>12</v>
      </c>
      <c r="BU1880">
        <v>12</v>
      </c>
      <c r="BV1880">
        <v>12</v>
      </c>
      <c r="BW1880">
        <v>12</v>
      </c>
      <c r="BX1880">
        <v>12</v>
      </c>
      <c r="BY1880">
        <v>10</v>
      </c>
      <c r="BZ1880">
        <v>294</v>
      </c>
      <c r="CA1880">
        <v>294</v>
      </c>
      <c r="CB1880">
        <v>50</v>
      </c>
      <c r="CC1880">
        <v>50</v>
      </c>
      <c r="CD1880">
        <v>34.700000000000003</v>
      </c>
      <c r="CE1880">
        <v>38.799999999999997</v>
      </c>
      <c r="CF1880">
        <v>50</v>
      </c>
      <c r="CG1880">
        <v>52</v>
      </c>
      <c r="CH1880">
        <v>50</v>
      </c>
      <c r="CI1880">
        <v>50</v>
      </c>
      <c r="CJ1880">
        <v>47.3</v>
      </c>
      <c r="CK1880">
        <v>46.3</v>
      </c>
      <c r="CL1880">
        <v>50</v>
      </c>
      <c r="CM1880">
        <v>50</v>
      </c>
      <c r="CN1880">
        <v>44.6</v>
      </c>
      <c r="CO1880">
        <v>0.76698186734710005</v>
      </c>
      <c r="CP1880">
        <v>1.31348754559621E-2</v>
      </c>
      <c r="CQ1880">
        <v>1.70489429093145</v>
      </c>
      <c r="CR1880">
        <v>0.66317922077922098</v>
      </c>
      <c r="CS1880">
        <v>0.26792796452840101</v>
      </c>
      <c r="CT1880">
        <v>1.59766576011906</v>
      </c>
      <c r="CU1880">
        <v>0.97607287727741499</v>
      </c>
      <c r="CV1880">
        <v>-6.9610277811697997E-3</v>
      </c>
      <c r="CW1880">
        <v>-3.9251901907790598E-2</v>
      </c>
      <c r="CX1880">
        <v>5.9456859971711497E-2</v>
      </c>
      <c r="CY1880">
        <v>-0.31402524312337099</v>
      </c>
      <c r="CZ1880">
        <v>-3.7626807080940998</v>
      </c>
    </row>
    <row r="1881" spans="1:104" x14ac:dyDescent="0.3">
      <c r="A1881" s="127" t="s">
        <v>6546</v>
      </c>
      <c r="B1881" s="127" t="s">
        <v>6547</v>
      </c>
      <c r="C1881" s="50">
        <v>0.83170357478187196</v>
      </c>
      <c r="D1881" s="51">
        <v>-0.26585866194423652</v>
      </c>
      <c r="E1881" s="52">
        <v>0.97253370820529761</v>
      </c>
      <c r="F1881" s="53">
        <v>1.2095337011146763E-2</v>
      </c>
      <c r="G1881" s="50">
        <v>0.89961133523565884</v>
      </c>
      <c r="H1881" s="54">
        <v>-0.15262625548656708</v>
      </c>
      <c r="I1881" s="55">
        <v>0.43200164625764581</v>
      </c>
      <c r="J1881" s="56">
        <v>0.36451459818682608</v>
      </c>
      <c r="K1881" s="127" t="s">
        <v>6548</v>
      </c>
      <c r="L1881" s="127" t="s">
        <v>6549</v>
      </c>
      <c r="M1881" s="13" t="str">
        <f>IFERROR(IF(SEARCH(M$1,$L1881),1,"no"),"-")</f>
        <v>-</v>
      </c>
      <c r="N1881" s="14" t="str">
        <f>IFERROR(IF(SEARCH(N$1,$L1881),1,"no"),"-")</f>
        <v>-</v>
      </c>
      <c r="O1881" s="14" t="str">
        <f>IFERROR(IF(SEARCH(O$1,$L1881),1,"no"),"-")</f>
        <v>-</v>
      </c>
      <c r="P1881" s="15">
        <v>171130000</v>
      </c>
      <c r="Q1881" s="16">
        <v>115900000</v>
      </c>
      <c r="R1881" s="16">
        <v>149640000</v>
      </c>
      <c r="T1881" s="17">
        <v>3</v>
      </c>
      <c r="U1881" s="18">
        <v>128700000</v>
      </c>
      <c r="V1881" s="19">
        <v>127810000</v>
      </c>
      <c r="W1881" s="19">
        <v>106670000</v>
      </c>
      <c r="AB1881" s="20">
        <v>3</v>
      </c>
      <c r="AC1881" s="32">
        <v>138460000</v>
      </c>
      <c r="AD1881" s="33">
        <v>144910000</v>
      </c>
      <c r="AE1881" s="33">
        <v>123150000</v>
      </c>
      <c r="AF1881" s="34">
        <v>3</v>
      </c>
      <c r="AG1881" s="24">
        <v>145270000</v>
      </c>
      <c r="AH1881" s="24">
        <v>126310000</v>
      </c>
      <c r="AI1881" s="24">
        <v>94130000</v>
      </c>
      <c r="AJ1881" s="25">
        <v>3</v>
      </c>
      <c r="AK1881">
        <v>27.350517272949201</v>
      </c>
      <c r="AL1881">
        <v>26.788305282592798</v>
      </c>
      <c r="AM1881">
        <v>27.1569213867188</v>
      </c>
      <c r="AN1881">
        <v>26.036705017089801</v>
      </c>
      <c r="AO1881">
        <v>26.939435958862301</v>
      </c>
      <c r="AP1881">
        <v>26.929426193237301</v>
      </c>
      <c r="AQ1881">
        <v>26.6685791015625</v>
      </c>
      <c r="AR1881">
        <v>27.044893264770501</v>
      </c>
      <c r="AS1881">
        <v>27.110582351684599</v>
      </c>
      <c r="AT1881">
        <v>26.875841140747099</v>
      </c>
      <c r="AU1881">
        <v>27.114162445068398</v>
      </c>
      <c r="AV1881">
        <v>26.9123935699463</v>
      </c>
      <c r="AW1881">
        <v>26.488151550293001</v>
      </c>
      <c r="AX1881">
        <v>5</v>
      </c>
      <c r="AY1881">
        <v>5</v>
      </c>
      <c r="AZ1881">
        <v>5</v>
      </c>
      <c r="BA1881">
        <v>13.2</v>
      </c>
      <c r="BB1881">
        <v>13.2</v>
      </c>
      <c r="BC1881">
        <v>13.2</v>
      </c>
      <c r="BD1881">
        <v>59.944000000000003</v>
      </c>
      <c r="BE1881">
        <v>0</v>
      </c>
      <c r="BF1881">
        <v>17.178999999999998</v>
      </c>
      <c r="BG1881">
        <v>1115500000</v>
      </c>
      <c r="BH1881">
        <v>18</v>
      </c>
      <c r="BI1881" t="s">
        <v>105</v>
      </c>
      <c r="BJ1881" t="s">
        <v>105</v>
      </c>
      <c r="BK1881" t="s">
        <v>105</v>
      </c>
      <c r="BL1881" t="s">
        <v>6550</v>
      </c>
      <c r="BM1881">
        <v>5</v>
      </c>
      <c r="BN1881">
        <v>5</v>
      </c>
      <c r="BO1881">
        <v>2</v>
      </c>
      <c r="BP1881">
        <v>2</v>
      </c>
      <c r="BQ1881">
        <v>4</v>
      </c>
      <c r="BR1881">
        <v>4</v>
      </c>
      <c r="BS1881">
        <v>5</v>
      </c>
      <c r="BT1881">
        <v>3</v>
      </c>
      <c r="BU1881">
        <v>4</v>
      </c>
      <c r="BV1881">
        <v>5</v>
      </c>
      <c r="BW1881">
        <v>3</v>
      </c>
      <c r="BX1881">
        <v>3</v>
      </c>
      <c r="BY1881">
        <v>5</v>
      </c>
      <c r="BZ1881">
        <v>555</v>
      </c>
      <c r="CA1881" t="s">
        <v>105</v>
      </c>
      <c r="CB1881">
        <v>13.2</v>
      </c>
      <c r="CC1881">
        <v>13.2</v>
      </c>
      <c r="CD1881">
        <v>6.3</v>
      </c>
      <c r="CE1881">
        <v>6.3</v>
      </c>
      <c r="CF1881">
        <v>11</v>
      </c>
      <c r="CG1881">
        <v>11</v>
      </c>
      <c r="CH1881">
        <v>13.2</v>
      </c>
      <c r="CI1881">
        <v>7</v>
      </c>
      <c r="CJ1881">
        <v>10.8</v>
      </c>
      <c r="CK1881">
        <v>13.2</v>
      </c>
      <c r="CL1881">
        <v>7</v>
      </c>
      <c r="CM1881">
        <v>6.7</v>
      </c>
      <c r="CN1881">
        <v>13.2</v>
      </c>
      <c r="CO1881">
        <v>0.19923651585204299</v>
      </c>
      <c r="CP1881">
        <v>1.20953370111468E-2</v>
      </c>
      <c r="CQ1881">
        <v>0.36451459818682602</v>
      </c>
      <c r="CR1881">
        <v>0.78869204737732701</v>
      </c>
      <c r="CS1881">
        <v>-0.177326679229736</v>
      </c>
      <c r="CT1881">
        <v>-0.50952738455448199</v>
      </c>
      <c r="CU1881">
        <v>0.97852834077636597</v>
      </c>
      <c r="CV1881">
        <v>-1.2701511383056601E-2</v>
      </c>
      <c r="CW1881">
        <v>-3.6186776315783299E-2</v>
      </c>
      <c r="CX1881">
        <v>0.59187268817204297</v>
      </c>
      <c r="CY1881">
        <v>0.172203063964844</v>
      </c>
      <c r="CZ1881">
        <v>0.87286816674228696</v>
      </c>
    </row>
    <row r="1882" spans="1:104" x14ac:dyDescent="0.3">
      <c r="A1882" t="s">
        <v>7298</v>
      </c>
      <c r="B1882" t="s">
        <v>7299</v>
      </c>
      <c r="C1882" s="50">
        <v>0.97427517812905984</v>
      </c>
      <c r="D1882" s="51">
        <v>-3.7598784538658801E-2</v>
      </c>
      <c r="E1882" s="52">
        <v>0.97583829200613048</v>
      </c>
      <c r="F1882" s="53">
        <v>1.0622144124267494E-2</v>
      </c>
      <c r="G1882" s="50">
        <v>1.0673796231942545</v>
      </c>
      <c r="H1882" s="54">
        <v>9.4073374938770146E-2</v>
      </c>
      <c r="I1882" s="55">
        <v>0.66682640525112558</v>
      </c>
      <c r="J1882" s="56">
        <v>0.17598721114186702</v>
      </c>
      <c r="K1882" t="s">
        <v>7300</v>
      </c>
      <c r="L1882" t="s">
        <v>7301</v>
      </c>
      <c r="M1882" s="13" t="str">
        <f>IFERROR(IF(SEARCH(M$1,$L1882),1,"no"),"-")</f>
        <v>-</v>
      </c>
      <c r="N1882" s="14" t="str">
        <f>IFERROR(IF(SEARCH(N$1,$L1882),1,"no"),"-")</f>
        <v>-</v>
      </c>
      <c r="O1882" s="14" t="str">
        <f>IFERROR(IF(SEARCH(O$1,$L1882),1,"no"),"-")</f>
        <v>-</v>
      </c>
      <c r="P1882" s="15">
        <v>471320000</v>
      </c>
      <c r="Q1882" s="16">
        <v>526430000</v>
      </c>
      <c r="R1882" s="16">
        <v>349930000</v>
      </c>
      <c r="S1882" s="16">
        <v>304680000</v>
      </c>
      <c r="T1882" s="17">
        <v>4</v>
      </c>
      <c r="U1882" s="18">
        <v>401470000</v>
      </c>
      <c r="V1882" s="19">
        <v>365180000</v>
      </c>
      <c r="W1882" s="19">
        <v>440740000</v>
      </c>
      <c r="AB1882" s="20">
        <v>3</v>
      </c>
      <c r="AC1882" s="32">
        <v>446420000</v>
      </c>
      <c r="AD1882" s="33">
        <v>450340000</v>
      </c>
      <c r="AE1882" s="33">
        <v>441330000</v>
      </c>
      <c r="AF1882" s="34">
        <v>3</v>
      </c>
      <c r="AG1882" s="24">
        <v>375610000</v>
      </c>
      <c r="AH1882" s="24">
        <v>542290000</v>
      </c>
      <c r="AI1882" s="24">
        <v>510350000</v>
      </c>
      <c r="AJ1882" s="25">
        <v>3</v>
      </c>
      <c r="AK1882">
        <v>28.812131881713899</v>
      </c>
      <c r="AL1882">
        <v>28.971666336059599</v>
      </c>
      <c r="AM1882">
        <v>28.382490158081101</v>
      </c>
      <c r="AN1882">
        <v>28.1827201843262</v>
      </c>
      <c r="AO1882">
        <v>28.580717086791999</v>
      </c>
      <c r="AP1882">
        <v>28.444032669067401</v>
      </c>
      <c r="AQ1882">
        <v>28.715353012085</v>
      </c>
      <c r="AR1882">
        <v>28.7338256835938</v>
      </c>
      <c r="AS1882">
        <v>28.7464389801025</v>
      </c>
      <c r="AT1882">
        <v>28.717283248901399</v>
      </c>
      <c r="AU1882">
        <v>28.484661102294901</v>
      </c>
      <c r="AV1882">
        <v>29.014490127563501</v>
      </c>
      <c r="AW1882">
        <v>28.9269123077393</v>
      </c>
      <c r="AX1882">
        <v>13</v>
      </c>
      <c r="AY1882">
        <v>13</v>
      </c>
      <c r="AZ1882">
        <v>13</v>
      </c>
      <c r="BA1882">
        <v>53.6</v>
      </c>
      <c r="BB1882">
        <v>53.6</v>
      </c>
      <c r="BC1882">
        <v>53.6</v>
      </c>
      <c r="BD1882">
        <v>31.280999999999999</v>
      </c>
      <c r="BE1882">
        <v>0</v>
      </c>
      <c r="BF1882">
        <v>59.44</v>
      </c>
      <c r="BG1882">
        <v>3750600000</v>
      </c>
      <c r="BH1882">
        <v>59</v>
      </c>
      <c r="BI1882">
        <v>13</v>
      </c>
      <c r="BJ1882">
        <v>13</v>
      </c>
      <c r="BK1882">
        <v>13</v>
      </c>
      <c r="BL1882" t="s">
        <v>7302</v>
      </c>
      <c r="BM1882">
        <v>7</v>
      </c>
      <c r="BN1882">
        <v>11</v>
      </c>
      <c r="BO1882">
        <v>4</v>
      </c>
      <c r="BP1882">
        <v>3</v>
      </c>
      <c r="BQ1882">
        <v>9</v>
      </c>
      <c r="BR1882">
        <v>8</v>
      </c>
      <c r="BS1882">
        <v>4</v>
      </c>
      <c r="BT1882">
        <v>4</v>
      </c>
      <c r="BU1882">
        <v>8</v>
      </c>
      <c r="BV1882">
        <v>10</v>
      </c>
      <c r="BW1882">
        <v>4</v>
      </c>
      <c r="BX1882">
        <v>4</v>
      </c>
      <c r="BY1882">
        <v>5</v>
      </c>
      <c r="BZ1882">
        <v>274</v>
      </c>
      <c r="CA1882">
        <v>274</v>
      </c>
      <c r="CB1882">
        <v>36.1</v>
      </c>
      <c r="CC1882">
        <v>46.7</v>
      </c>
      <c r="CD1882">
        <v>15</v>
      </c>
      <c r="CE1882">
        <v>11.3</v>
      </c>
      <c r="CF1882">
        <v>36.5</v>
      </c>
      <c r="CG1882">
        <v>36.9</v>
      </c>
      <c r="CH1882">
        <v>21.9</v>
      </c>
      <c r="CI1882">
        <v>21.9</v>
      </c>
      <c r="CJ1882">
        <v>41.2</v>
      </c>
      <c r="CK1882">
        <v>44.5</v>
      </c>
      <c r="CL1882">
        <v>18.600000000000001</v>
      </c>
      <c r="CM1882">
        <v>21.9</v>
      </c>
      <c r="CN1882">
        <v>21.9</v>
      </c>
      <c r="CO1882">
        <v>0.27307263985592101</v>
      </c>
      <c r="CP1882">
        <v>1.0622144124267501E-2</v>
      </c>
      <c r="CQ1882">
        <v>0.17598721114186699</v>
      </c>
      <c r="CR1882">
        <v>0.73374589779653099</v>
      </c>
      <c r="CS1882">
        <v>-0.145263830820721</v>
      </c>
      <c r="CT1882">
        <v>-0.66881705111662904</v>
      </c>
      <c r="CU1882">
        <v>0.98204325437693096</v>
      </c>
      <c r="CV1882">
        <v>7.2178840637206997E-3</v>
      </c>
      <c r="CW1882">
        <v>3.18311092324981E-2</v>
      </c>
      <c r="CX1882">
        <v>0.81118445229682001</v>
      </c>
      <c r="CY1882">
        <v>-7.6171875E-2</v>
      </c>
      <c r="CZ1882">
        <v>-0.463921739494004</v>
      </c>
    </row>
    <row r="1883" spans="1:104" x14ac:dyDescent="0.3">
      <c r="A1883" t="s">
        <v>2833</v>
      </c>
      <c r="B1883" t="s">
        <v>2834</v>
      </c>
      <c r="C1883" s="50">
        <v>0.99018839618787391</v>
      </c>
      <c r="D1883" s="51">
        <v>-1.4225052131724236E-2</v>
      </c>
      <c r="E1883" s="52">
        <v>0.9772798881057444</v>
      </c>
      <c r="F1883" s="53">
        <v>9.9810386844998312E-3</v>
      </c>
      <c r="G1883" s="41">
        <v>0.6929912513516171</v>
      </c>
      <c r="H1883" s="43">
        <v>-0.52909095567250231</v>
      </c>
      <c r="I1883" s="39">
        <v>1.1010137968236045E-2</v>
      </c>
      <c r="J1883" s="40">
        <v>1.95820723884222</v>
      </c>
      <c r="K1883" t="s">
        <v>2835</v>
      </c>
      <c r="L1883" t="s">
        <v>2836</v>
      </c>
      <c r="M1883" s="13" t="str">
        <f>IFERROR(IF(SEARCH(M$1,$L1883),1,"no"),"-")</f>
        <v>-</v>
      </c>
      <c r="N1883" s="14" t="str">
        <f>IFERROR(IF(SEARCH(N$1,$L1883),1,"no"),"-")</f>
        <v>-</v>
      </c>
      <c r="O1883" s="14" t="str">
        <f>IFERROR(IF(SEARCH(O$1,$L1883),1,"no"),"-")</f>
        <v>-</v>
      </c>
      <c r="P1883" s="15">
        <v>1751500000</v>
      </c>
      <c r="Q1883" s="16">
        <v>1146900000</v>
      </c>
      <c r="R1883" s="16">
        <v>1039100000</v>
      </c>
      <c r="S1883" s="16">
        <v>1039600000</v>
      </c>
      <c r="T1883" s="17">
        <v>4</v>
      </c>
      <c r="U1883" s="18">
        <v>1282000000</v>
      </c>
      <c r="V1883" s="19">
        <v>1409700000</v>
      </c>
      <c r="W1883" s="19">
        <v>1004500000</v>
      </c>
      <c r="AB1883" s="20">
        <v>3</v>
      </c>
      <c r="AC1883" s="32">
        <v>1620800000</v>
      </c>
      <c r="AD1883" s="33">
        <v>1738600000</v>
      </c>
      <c r="AE1883" s="33">
        <v>1727100000</v>
      </c>
      <c r="AF1883" s="34">
        <v>3</v>
      </c>
      <c r="AG1883" s="24">
        <v>1362300000</v>
      </c>
      <c r="AH1883" s="24">
        <v>1040900000</v>
      </c>
      <c r="AI1883" s="24">
        <v>1121700000</v>
      </c>
      <c r="AJ1883" s="25">
        <v>3</v>
      </c>
      <c r="AK1883">
        <v>30.7059440612793</v>
      </c>
      <c r="AL1883">
        <v>30.0950927734375</v>
      </c>
      <c r="AM1883">
        <v>29.9526882171631</v>
      </c>
      <c r="AN1883">
        <v>29.9533805847168</v>
      </c>
      <c r="AO1883">
        <v>30.2557487487793</v>
      </c>
      <c r="AP1883">
        <v>30.3927402496338</v>
      </c>
      <c r="AQ1883">
        <v>29.903829574585</v>
      </c>
      <c r="AR1883">
        <v>30.594058990478501</v>
      </c>
      <c r="AS1883">
        <v>30.695278167724599</v>
      </c>
      <c r="AT1883">
        <v>30.685705184936499</v>
      </c>
      <c r="AU1883">
        <v>30.343397140502901</v>
      </c>
      <c r="AV1883">
        <v>29.955184936523398</v>
      </c>
      <c r="AW1883">
        <v>30.0630397796631</v>
      </c>
      <c r="AX1883">
        <v>9</v>
      </c>
      <c r="AY1883">
        <v>9</v>
      </c>
      <c r="AZ1883">
        <v>9</v>
      </c>
      <c r="BA1883">
        <v>38.799999999999997</v>
      </c>
      <c r="BB1883">
        <v>38.799999999999997</v>
      </c>
      <c r="BC1883">
        <v>38.799999999999997</v>
      </c>
      <c r="BD1883">
        <v>42.35</v>
      </c>
      <c r="BE1883">
        <v>0</v>
      </c>
      <c r="BF1883">
        <v>131.66</v>
      </c>
      <c r="BG1883">
        <v>11590000000</v>
      </c>
      <c r="BH1883">
        <v>99</v>
      </c>
      <c r="BI1883">
        <v>9</v>
      </c>
      <c r="BJ1883">
        <v>9</v>
      </c>
      <c r="BK1883">
        <v>9</v>
      </c>
      <c r="BL1883" t="s">
        <v>2837</v>
      </c>
      <c r="BM1883">
        <v>7</v>
      </c>
      <c r="BN1883">
        <v>6</v>
      </c>
      <c r="BO1883">
        <v>6</v>
      </c>
      <c r="BP1883">
        <v>6</v>
      </c>
      <c r="BQ1883">
        <v>6</v>
      </c>
      <c r="BR1883">
        <v>5</v>
      </c>
      <c r="BS1883">
        <v>6</v>
      </c>
      <c r="BT1883">
        <v>6</v>
      </c>
      <c r="BU1883">
        <v>7</v>
      </c>
      <c r="BV1883">
        <v>8</v>
      </c>
      <c r="BW1883">
        <v>6</v>
      </c>
      <c r="BX1883">
        <v>7</v>
      </c>
      <c r="BY1883">
        <v>7</v>
      </c>
      <c r="BZ1883">
        <v>381</v>
      </c>
      <c r="CA1883">
        <v>381</v>
      </c>
      <c r="CB1883">
        <v>27.3</v>
      </c>
      <c r="CC1883">
        <v>23.9</v>
      </c>
      <c r="CD1883">
        <v>27</v>
      </c>
      <c r="CE1883">
        <v>27</v>
      </c>
      <c r="CF1883">
        <v>23.9</v>
      </c>
      <c r="CG1883">
        <v>20.7</v>
      </c>
      <c r="CH1883">
        <v>23.9</v>
      </c>
      <c r="CI1883">
        <v>23.9</v>
      </c>
      <c r="CJ1883">
        <v>28.3</v>
      </c>
      <c r="CK1883">
        <v>31.8</v>
      </c>
      <c r="CL1883">
        <v>23.9</v>
      </c>
      <c r="CM1883">
        <v>27.3</v>
      </c>
      <c r="CN1883">
        <v>27.3</v>
      </c>
      <c r="CO1883">
        <v>1.1285158534676101</v>
      </c>
      <c r="CP1883">
        <v>9.9810386844998798E-3</v>
      </c>
      <c r="CQ1883">
        <v>1.95820723884222</v>
      </c>
      <c r="CR1883">
        <v>0.71244147157190596</v>
      </c>
      <c r="CS1883">
        <v>-0.48157103856404498</v>
      </c>
      <c r="CT1883">
        <v>-2.2488428552252402</v>
      </c>
      <c r="CU1883">
        <v>0.98354975978037096</v>
      </c>
      <c r="CV1883">
        <v>-7.3297818501778496E-3</v>
      </c>
      <c r="CW1883">
        <v>-2.9931219927070301E-2</v>
      </c>
      <c r="CX1883">
        <v>4.64043321299639E-2</v>
      </c>
      <c r="CY1883">
        <v>0.53780682881673103</v>
      </c>
      <c r="CZ1883">
        <v>4.4776000936559903</v>
      </c>
    </row>
    <row r="1884" spans="1:104" x14ac:dyDescent="0.3">
      <c r="A1884" t="s">
        <v>2192</v>
      </c>
      <c r="B1884" t="s">
        <v>2193</v>
      </c>
      <c r="C1884" s="50">
        <v>0.98358625560548962</v>
      </c>
      <c r="D1884" s="51">
        <v>-2.387651968124635E-2</v>
      </c>
      <c r="E1884" s="52">
        <v>0.97793813552075382</v>
      </c>
      <c r="F1884" s="53">
        <v>9.6886178624619439E-3</v>
      </c>
      <c r="G1884" s="41">
        <v>0.81333248863618368</v>
      </c>
      <c r="H1884" s="43">
        <v>-0.29808285126211959</v>
      </c>
      <c r="I1884" s="39">
        <v>4.7931526884772542E-2</v>
      </c>
      <c r="J1884" s="40">
        <v>1.3193787361017</v>
      </c>
      <c r="K1884" t="s">
        <v>2194</v>
      </c>
      <c r="L1884" t="s">
        <v>2195</v>
      </c>
      <c r="M1884" s="13" t="str">
        <f>IFERROR(IF(SEARCH(M$1,$L1884),1,"no"),"-")</f>
        <v>-</v>
      </c>
      <c r="N1884" s="14" t="str">
        <f>IFERROR(IF(SEARCH(N$1,$L1884),1,"no"),"-")</f>
        <v>-</v>
      </c>
      <c r="O1884" s="14" t="str">
        <f>IFERROR(IF(SEARCH(O$1,$L1884),1,"no"),"-")</f>
        <v>-</v>
      </c>
      <c r="P1884" s="15">
        <v>6226000000</v>
      </c>
      <c r="Q1884" s="16">
        <v>6254000000</v>
      </c>
      <c r="R1884" s="16">
        <v>4234600000</v>
      </c>
      <c r="S1884" s="16">
        <v>3957100000</v>
      </c>
      <c r="T1884" s="17">
        <v>4</v>
      </c>
      <c r="U1884" s="18">
        <v>5251500000</v>
      </c>
      <c r="V1884" s="19">
        <v>4705700000</v>
      </c>
      <c r="W1884" s="19">
        <v>5292100000</v>
      </c>
      <c r="AB1884" s="20">
        <v>3</v>
      </c>
      <c r="AC1884" s="32">
        <v>6163600000</v>
      </c>
      <c r="AD1884" s="33">
        <v>6336600000</v>
      </c>
      <c r="AE1884" s="33">
        <v>6441500000</v>
      </c>
      <c r="AF1884" s="34">
        <v>3</v>
      </c>
      <c r="AG1884" s="24">
        <v>4577200000</v>
      </c>
      <c r="AH1884" s="24">
        <v>4946700000</v>
      </c>
      <c r="AI1884" s="24">
        <v>5882000000</v>
      </c>
      <c r="AJ1884" s="25">
        <v>3</v>
      </c>
      <c r="AK1884">
        <v>32.535659790039098</v>
      </c>
      <c r="AL1884">
        <v>32.5421333312988</v>
      </c>
      <c r="AM1884">
        <v>31.979578018188501</v>
      </c>
      <c r="AN1884">
        <v>31.8817958831787</v>
      </c>
      <c r="AO1884">
        <v>32.290081024169901</v>
      </c>
      <c r="AP1884">
        <v>32.131763458252003</v>
      </c>
      <c r="AQ1884">
        <v>32.301193237304702</v>
      </c>
      <c r="AR1884">
        <v>32.521125793457003</v>
      </c>
      <c r="AS1884">
        <v>32.561061859130902</v>
      </c>
      <c r="AT1884">
        <v>32.584751129150398</v>
      </c>
      <c r="AU1884">
        <v>32.091819763183601</v>
      </c>
      <c r="AV1884">
        <v>32.203819274902301</v>
      </c>
      <c r="AW1884">
        <v>32.453659057617202</v>
      </c>
      <c r="AX1884">
        <v>25</v>
      </c>
      <c r="AY1884">
        <v>25</v>
      </c>
      <c r="AZ1884">
        <v>25</v>
      </c>
      <c r="BA1884">
        <v>71.5</v>
      </c>
      <c r="BB1884">
        <v>71.5</v>
      </c>
      <c r="BC1884">
        <v>71.5</v>
      </c>
      <c r="BD1884">
        <v>44.786999999999999</v>
      </c>
      <c r="BE1884">
        <v>0</v>
      </c>
      <c r="BF1884">
        <v>280.99</v>
      </c>
      <c r="BG1884">
        <v>49825000000</v>
      </c>
      <c r="BH1884">
        <v>268</v>
      </c>
      <c r="BI1884">
        <v>25</v>
      </c>
      <c r="BJ1884">
        <v>25</v>
      </c>
      <c r="BK1884">
        <v>25</v>
      </c>
      <c r="BL1884" t="s">
        <v>2196</v>
      </c>
      <c r="BM1884">
        <v>20</v>
      </c>
      <c r="BN1884">
        <v>22</v>
      </c>
      <c r="BO1884">
        <v>20</v>
      </c>
      <c r="BP1884">
        <v>19</v>
      </c>
      <c r="BQ1884">
        <v>19</v>
      </c>
      <c r="BR1884">
        <v>20</v>
      </c>
      <c r="BS1884">
        <v>20</v>
      </c>
      <c r="BT1884">
        <v>18</v>
      </c>
      <c r="BU1884">
        <v>22</v>
      </c>
      <c r="BV1884">
        <v>22</v>
      </c>
      <c r="BW1884">
        <v>19</v>
      </c>
      <c r="BX1884">
        <v>21</v>
      </c>
      <c r="BY1884">
        <v>19</v>
      </c>
      <c r="BZ1884">
        <v>403</v>
      </c>
      <c r="CA1884">
        <v>403</v>
      </c>
      <c r="CB1884">
        <v>62.8</v>
      </c>
      <c r="CC1884">
        <v>65</v>
      </c>
      <c r="CD1884">
        <v>62.5</v>
      </c>
      <c r="CE1884">
        <v>60.3</v>
      </c>
      <c r="CF1884">
        <v>54.8</v>
      </c>
      <c r="CG1884">
        <v>60.3</v>
      </c>
      <c r="CH1884">
        <v>62</v>
      </c>
      <c r="CI1884">
        <v>60</v>
      </c>
      <c r="CJ1884">
        <v>68.2</v>
      </c>
      <c r="CK1884">
        <v>66.7</v>
      </c>
      <c r="CL1884">
        <v>61.8</v>
      </c>
      <c r="CM1884">
        <v>69.5</v>
      </c>
      <c r="CN1884">
        <v>60.5</v>
      </c>
      <c r="CO1884">
        <v>0.72934306914256097</v>
      </c>
      <c r="CP1884">
        <v>9.6886178624619006E-3</v>
      </c>
      <c r="CQ1884">
        <v>1.3193787361017</v>
      </c>
      <c r="CR1884">
        <v>0.64266820809248604</v>
      </c>
      <c r="CS1884">
        <v>-0.32085450490315998</v>
      </c>
      <c r="CT1884">
        <v>-1.5303326558838299</v>
      </c>
      <c r="CU1884">
        <v>0.98412212692967405</v>
      </c>
      <c r="CV1884">
        <v>-6.2208175659179696E-3</v>
      </c>
      <c r="CW1884">
        <v>-2.9063754781491698E-2</v>
      </c>
      <c r="CX1884">
        <v>9.9865306122448996E-2</v>
      </c>
      <c r="CY1884">
        <v>0.30588022867838999</v>
      </c>
      <c r="CZ1884">
        <v>2.8178747735336702</v>
      </c>
    </row>
    <row r="1885" spans="1:104" x14ac:dyDescent="0.3">
      <c r="A1885" t="s">
        <v>1752</v>
      </c>
      <c r="B1885" t="s">
        <v>136</v>
      </c>
      <c r="C1885" s="50">
        <v>0.98720873374646989</v>
      </c>
      <c r="D1885" s="51">
        <v>-1.857293695089839E-2</v>
      </c>
      <c r="E1885" s="52">
        <v>0.97892582963087427</v>
      </c>
      <c r="F1885" s="53">
        <v>9.2502121828660928E-3</v>
      </c>
      <c r="G1885" s="41">
        <v>1.1914586652504868</v>
      </c>
      <c r="H1885" s="43">
        <v>0.25272890161417189</v>
      </c>
      <c r="I1885" s="39">
        <v>3.5052505175060429E-2</v>
      </c>
      <c r="J1885" s="40">
        <v>1.45528093790202</v>
      </c>
      <c r="K1885" t="s">
        <v>767</v>
      </c>
      <c r="L1885" t="s">
        <v>768</v>
      </c>
      <c r="M1885" s="13" t="str">
        <f>IFERROR(IF(SEARCH(M$1,$L1885),1,"no"),"-")</f>
        <v>-</v>
      </c>
      <c r="N1885" s="14" t="str">
        <f>IFERROR(IF(SEARCH(N$1,$L1885),1,"no"),"-")</f>
        <v>-</v>
      </c>
      <c r="O1885" s="14" t="str">
        <f>IFERROR(IF(SEARCH(O$1,$L1885),1,"no"),"-")</f>
        <v>-</v>
      </c>
      <c r="P1885" s="15">
        <v>325290000</v>
      </c>
      <c r="Q1885" s="16">
        <v>349100000</v>
      </c>
      <c r="R1885" s="16">
        <v>463510000</v>
      </c>
      <c r="S1885" s="16">
        <v>532250000</v>
      </c>
      <c r="T1885" s="17">
        <v>4</v>
      </c>
      <c r="U1885" s="18">
        <v>459370000</v>
      </c>
      <c r="V1885" s="19">
        <v>377420000</v>
      </c>
      <c r="W1885" s="19">
        <v>399800000</v>
      </c>
      <c r="AB1885" s="20">
        <v>3</v>
      </c>
      <c r="AC1885" s="32">
        <v>392810000</v>
      </c>
      <c r="AD1885" s="33">
        <v>391800000</v>
      </c>
      <c r="AE1885" s="33">
        <v>345190000</v>
      </c>
      <c r="AF1885" s="34">
        <v>3</v>
      </c>
      <c r="AG1885" s="24">
        <v>423890000</v>
      </c>
      <c r="AH1885" s="24">
        <v>442390000</v>
      </c>
      <c r="AI1885" s="24">
        <v>479830000</v>
      </c>
      <c r="AJ1885" s="25">
        <v>3</v>
      </c>
      <c r="AK1885">
        <v>28.2771511077881</v>
      </c>
      <c r="AL1885">
        <v>28.379064559936499</v>
      </c>
      <c r="AM1885">
        <v>28.7880249023438</v>
      </c>
      <c r="AN1885">
        <v>28.98752784729</v>
      </c>
      <c r="AO1885">
        <v>28.775081634521499</v>
      </c>
      <c r="AP1885">
        <v>28.4915962219238</v>
      </c>
      <c r="AQ1885">
        <v>28.574703216552699</v>
      </c>
      <c r="AR1885">
        <v>28.549257278442401</v>
      </c>
      <c r="AS1885">
        <v>28.5455417633057</v>
      </c>
      <c r="AT1885">
        <v>28.362815856933601</v>
      </c>
      <c r="AU1885">
        <v>28.659114837646499</v>
      </c>
      <c r="AV1885">
        <v>28.7207431793213</v>
      </c>
      <c r="AW1885">
        <v>28.837947845458999</v>
      </c>
      <c r="AX1885">
        <v>19</v>
      </c>
      <c r="AY1885">
        <v>19</v>
      </c>
      <c r="AZ1885">
        <v>19</v>
      </c>
      <c r="BA1885">
        <v>26</v>
      </c>
      <c r="BB1885">
        <v>26</v>
      </c>
      <c r="BC1885">
        <v>26</v>
      </c>
      <c r="BD1885">
        <v>96.787000000000006</v>
      </c>
      <c r="BE1885">
        <v>0</v>
      </c>
      <c r="BF1885">
        <v>112.11</v>
      </c>
      <c r="BG1885">
        <v>3556300000</v>
      </c>
      <c r="BH1885">
        <v>62</v>
      </c>
      <c r="BI1885">
        <v>19</v>
      </c>
      <c r="BJ1885">
        <v>19</v>
      </c>
      <c r="BK1885">
        <v>19</v>
      </c>
      <c r="BL1885" t="s">
        <v>1753</v>
      </c>
      <c r="BM1885">
        <v>9</v>
      </c>
      <c r="BN1885">
        <v>12</v>
      </c>
      <c r="BO1885">
        <v>4</v>
      </c>
      <c r="BP1885">
        <v>4</v>
      </c>
      <c r="BQ1885">
        <v>15</v>
      </c>
      <c r="BR1885">
        <v>12</v>
      </c>
      <c r="BS1885">
        <v>9</v>
      </c>
      <c r="BT1885">
        <v>10</v>
      </c>
      <c r="BU1885">
        <v>8</v>
      </c>
      <c r="BV1885">
        <v>10</v>
      </c>
      <c r="BW1885">
        <v>11</v>
      </c>
      <c r="BX1885">
        <v>10</v>
      </c>
      <c r="BY1885">
        <v>13</v>
      </c>
      <c r="BZ1885">
        <v>897</v>
      </c>
      <c r="CA1885">
        <v>897</v>
      </c>
      <c r="CB1885">
        <v>11.3</v>
      </c>
      <c r="CC1885">
        <v>15.9</v>
      </c>
      <c r="CD1885">
        <v>5.4</v>
      </c>
      <c r="CE1885">
        <v>5.4</v>
      </c>
      <c r="CF1885">
        <v>20.7</v>
      </c>
      <c r="CG1885">
        <v>16.100000000000001</v>
      </c>
      <c r="CH1885">
        <v>10.9</v>
      </c>
      <c r="CI1885">
        <v>13</v>
      </c>
      <c r="CJ1885">
        <v>9.6</v>
      </c>
      <c r="CK1885">
        <v>12.7</v>
      </c>
      <c r="CL1885">
        <v>15.5</v>
      </c>
      <c r="CM1885">
        <v>12.9</v>
      </c>
      <c r="CN1885">
        <v>18.2</v>
      </c>
      <c r="CO1885">
        <v>0.23816075471067899</v>
      </c>
      <c r="CP1885">
        <v>9.2502121828661396E-3</v>
      </c>
      <c r="CQ1885">
        <v>1.45528093790202</v>
      </c>
      <c r="CR1885">
        <v>0.75744464285714297</v>
      </c>
      <c r="CS1885">
        <v>0.122070471445721</v>
      </c>
      <c r="CT1885">
        <v>0.594781305452878</v>
      </c>
      <c r="CU1885">
        <v>0.98481590675351405</v>
      </c>
      <c r="CV1885">
        <v>-5.8515866597481604E-3</v>
      </c>
      <c r="CW1885">
        <v>-2.7762180395721699E-2</v>
      </c>
      <c r="CX1885">
        <v>8.27165532879819E-2</v>
      </c>
      <c r="CY1885">
        <v>-0.25339698791503901</v>
      </c>
      <c r="CZ1885">
        <v>-3.1339196214299898</v>
      </c>
    </row>
    <row r="1886" spans="1:104" x14ac:dyDescent="0.3">
      <c r="A1886" t="s">
        <v>2108</v>
      </c>
      <c r="B1886" t="s">
        <v>2109</v>
      </c>
      <c r="C1886" s="50">
        <v>0.96604528313409366</v>
      </c>
      <c r="D1886" s="51">
        <v>-4.9837278267503442E-2</v>
      </c>
      <c r="E1886" s="52">
        <v>0.97912375111272398</v>
      </c>
      <c r="F1886" s="53">
        <v>9.1624143982180113E-3</v>
      </c>
      <c r="G1886" s="41">
        <v>0.84470100894102196</v>
      </c>
      <c r="H1886" s="43">
        <v>-0.24348732065238379</v>
      </c>
      <c r="I1886" s="39">
        <v>3.0858440776350669E-2</v>
      </c>
      <c r="J1886" s="40">
        <v>1.5106260218676399</v>
      </c>
      <c r="K1886" t="s">
        <v>2110</v>
      </c>
      <c r="L1886" t="s">
        <v>2111</v>
      </c>
      <c r="M1886" s="13" t="str">
        <f>IFERROR(IF(SEARCH(M$1,$L1886),1,"no"),"-")</f>
        <v>-</v>
      </c>
      <c r="N1886" s="14" t="str">
        <f>IFERROR(IF(SEARCH(N$1,$L1886),1,"no"),"-")</f>
        <v>-</v>
      </c>
      <c r="O1886" s="14" t="str">
        <f>IFERROR(IF(SEARCH(O$1,$L1886),1,"no"),"-")</f>
        <v>-</v>
      </c>
      <c r="P1886" s="15">
        <v>1596100000</v>
      </c>
      <c r="Q1886" s="16">
        <v>1753300000</v>
      </c>
      <c r="R1886" s="16">
        <v>853020000</v>
      </c>
      <c r="S1886" s="16">
        <v>1037500000</v>
      </c>
      <c r="T1886" s="17">
        <v>4</v>
      </c>
      <c r="U1886" s="18">
        <v>1351400000</v>
      </c>
      <c r="V1886" s="19">
        <v>1131000000</v>
      </c>
      <c r="W1886" s="19">
        <v>1314100000</v>
      </c>
      <c r="AB1886" s="20">
        <v>3</v>
      </c>
      <c r="AC1886" s="32">
        <v>1517000000</v>
      </c>
      <c r="AD1886" s="33">
        <v>1584900000</v>
      </c>
      <c r="AE1886" s="33">
        <v>1774500000</v>
      </c>
      <c r="AF1886" s="34">
        <v>3</v>
      </c>
      <c r="AG1886" s="24">
        <v>1386600000</v>
      </c>
      <c r="AH1886" s="24">
        <v>1413800000</v>
      </c>
      <c r="AI1886" s="24">
        <v>1318700000</v>
      </c>
      <c r="AJ1886" s="25">
        <v>3</v>
      </c>
      <c r="AK1886">
        <v>30.571903228759801</v>
      </c>
      <c r="AL1886">
        <v>30.707426071166999</v>
      </c>
      <c r="AM1886">
        <v>29.668004989623999</v>
      </c>
      <c r="AN1886">
        <v>29.950464248657202</v>
      </c>
      <c r="AO1886">
        <v>30.33180809021</v>
      </c>
      <c r="AP1886">
        <v>30.074951171875</v>
      </c>
      <c r="AQ1886">
        <v>30.291427612304702</v>
      </c>
      <c r="AR1886">
        <v>30.498573303222699</v>
      </c>
      <c r="AS1886">
        <v>30.561744689941399</v>
      </c>
      <c r="AT1886">
        <v>30.724765777587901</v>
      </c>
      <c r="AU1886">
        <v>30.368904113769499</v>
      </c>
      <c r="AV1886">
        <v>30.396930694580099</v>
      </c>
      <c r="AW1886">
        <v>30.2964687347412</v>
      </c>
      <c r="AX1886">
        <v>39</v>
      </c>
      <c r="AY1886">
        <v>39</v>
      </c>
      <c r="AZ1886">
        <v>39</v>
      </c>
      <c r="BA1886">
        <v>36.5</v>
      </c>
      <c r="BB1886">
        <v>36.5</v>
      </c>
      <c r="BC1886">
        <v>36.5</v>
      </c>
      <c r="BD1886">
        <v>149.63999999999999</v>
      </c>
      <c r="BE1886">
        <v>0</v>
      </c>
      <c r="BF1886">
        <v>209.65</v>
      </c>
      <c r="BG1886">
        <v>11996000000</v>
      </c>
      <c r="BH1886">
        <v>191</v>
      </c>
      <c r="BI1886">
        <v>39</v>
      </c>
      <c r="BJ1886">
        <v>39</v>
      </c>
      <c r="BK1886">
        <v>39</v>
      </c>
      <c r="BL1886" t="s">
        <v>2112</v>
      </c>
      <c r="BM1886">
        <v>28</v>
      </c>
      <c r="BN1886">
        <v>28</v>
      </c>
      <c r="BO1886">
        <v>12</v>
      </c>
      <c r="BP1886">
        <v>12</v>
      </c>
      <c r="BQ1886">
        <v>24</v>
      </c>
      <c r="BR1886">
        <v>17</v>
      </c>
      <c r="BS1886">
        <v>18</v>
      </c>
      <c r="BT1886">
        <v>21</v>
      </c>
      <c r="BU1886">
        <v>27</v>
      </c>
      <c r="BV1886">
        <v>24</v>
      </c>
      <c r="BW1886">
        <v>18</v>
      </c>
      <c r="BX1886">
        <v>20</v>
      </c>
      <c r="BY1886">
        <v>19</v>
      </c>
      <c r="BZ1886">
        <v>1339</v>
      </c>
      <c r="CA1886">
        <v>1339</v>
      </c>
      <c r="CB1886">
        <v>28.2</v>
      </c>
      <c r="CC1886">
        <v>27.9</v>
      </c>
      <c r="CD1886">
        <v>11.1</v>
      </c>
      <c r="CE1886">
        <v>11.5</v>
      </c>
      <c r="CF1886">
        <v>23.4</v>
      </c>
      <c r="CG1886">
        <v>16.399999999999999</v>
      </c>
      <c r="CH1886">
        <v>16.600000000000001</v>
      </c>
      <c r="CI1886">
        <v>18.899999999999999</v>
      </c>
      <c r="CJ1886">
        <v>27.5</v>
      </c>
      <c r="CK1886">
        <v>24.3</v>
      </c>
      <c r="CL1886">
        <v>19.3</v>
      </c>
      <c r="CM1886">
        <v>19.899999999999999</v>
      </c>
      <c r="CN1886">
        <v>20.5</v>
      </c>
      <c r="CO1886">
        <v>0.56847502411569695</v>
      </c>
      <c r="CP1886">
        <v>9.1624143982179593E-3</v>
      </c>
      <c r="CQ1886">
        <v>1.5106260218676399</v>
      </c>
      <c r="CR1886">
        <v>0.62198298530549101</v>
      </c>
      <c r="CS1886">
        <v>-0.37057828903198198</v>
      </c>
      <c r="CT1886">
        <v>-1.23968531109767</v>
      </c>
      <c r="CU1886">
        <v>0.98470185058259097</v>
      </c>
      <c r="CV1886">
        <v>-8.2793235778808594E-3</v>
      </c>
      <c r="CW1886">
        <v>-2.7501368124376101E-2</v>
      </c>
      <c r="CX1886">
        <v>7.4392344497607593E-2</v>
      </c>
      <c r="CY1886">
        <v>0.24092674255371099</v>
      </c>
      <c r="CZ1886">
        <v>3.2676146213109099</v>
      </c>
    </row>
    <row r="1887" spans="1:104" x14ac:dyDescent="0.3">
      <c r="A1887" t="s">
        <v>4281</v>
      </c>
      <c r="B1887" t="s">
        <v>136</v>
      </c>
      <c r="C1887" s="50">
        <v>0.97338192438175442</v>
      </c>
      <c r="D1887" s="51">
        <v>-3.892211074447486E-2</v>
      </c>
      <c r="E1887" s="52">
        <v>0.97928151795271245</v>
      </c>
      <c r="F1887" s="53">
        <v>9.0924418861289043E-3</v>
      </c>
      <c r="G1887" s="50">
        <v>1.2047741633512754</v>
      </c>
      <c r="H1887" s="54">
        <v>0.26876273653959015</v>
      </c>
      <c r="I1887" s="55">
        <v>8.1574670930424739E-2</v>
      </c>
      <c r="J1887" s="56">
        <v>1.0884446694664001</v>
      </c>
      <c r="K1887" t="s">
        <v>429</v>
      </c>
      <c r="L1887" t="s">
        <v>430</v>
      </c>
      <c r="M1887" s="13" t="str">
        <f>IFERROR(IF(SEARCH(M$1,$L1887),1,"no"),"-")</f>
        <v>-</v>
      </c>
      <c r="N1887" s="14" t="str">
        <f>IFERROR(IF(SEARCH(N$1,$L1887),1,"no"),"-")</f>
        <v>-</v>
      </c>
      <c r="O1887" s="14" t="str">
        <f>IFERROR(IF(SEARCH(O$1,$L1887),1,"no"),"-")</f>
        <v>-</v>
      </c>
      <c r="P1887" s="15">
        <v>1029200000</v>
      </c>
      <c r="Q1887" s="16">
        <v>1066300000</v>
      </c>
      <c r="R1887" s="16">
        <v>1403300000</v>
      </c>
      <c r="S1887" s="16">
        <v>1797100000</v>
      </c>
      <c r="T1887" s="17">
        <v>4</v>
      </c>
      <c r="U1887" s="18">
        <v>1218300000</v>
      </c>
      <c r="V1887" s="19">
        <v>1445700000</v>
      </c>
      <c r="W1887" s="19">
        <v>1202200000</v>
      </c>
      <c r="AB1887" s="20">
        <v>3</v>
      </c>
      <c r="AC1887" s="32">
        <v>1245300000</v>
      </c>
      <c r="AD1887" s="33">
        <v>1092700000</v>
      </c>
      <c r="AE1887" s="33">
        <v>1080400000</v>
      </c>
      <c r="AF1887" s="34">
        <v>3</v>
      </c>
      <c r="AG1887" s="24">
        <v>1492200000</v>
      </c>
      <c r="AH1887" s="24">
        <v>1422800000</v>
      </c>
      <c r="AI1887" s="24">
        <v>1203400000</v>
      </c>
      <c r="AJ1887" s="25">
        <v>3</v>
      </c>
      <c r="AK1887">
        <v>29.938877105712901</v>
      </c>
      <c r="AL1887">
        <v>29.989965438842798</v>
      </c>
      <c r="AM1887">
        <v>30.386177062988299</v>
      </c>
      <c r="AN1887">
        <v>30.7430229187012</v>
      </c>
      <c r="AO1887">
        <v>30.182222366333001</v>
      </c>
      <c r="AP1887">
        <v>30.429121017456101</v>
      </c>
      <c r="AQ1887">
        <v>30.163030624389599</v>
      </c>
      <c r="AR1887">
        <v>30.213846206665</v>
      </c>
      <c r="AS1887">
        <v>30.0252494812012</v>
      </c>
      <c r="AT1887">
        <v>30.008918762206999</v>
      </c>
      <c r="AU1887">
        <v>30.474794387817401</v>
      </c>
      <c r="AV1887">
        <v>30.406085968017599</v>
      </c>
      <c r="AW1887">
        <v>30.1644687652588</v>
      </c>
      <c r="AX1887">
        <v>22</v>
      </c>
      <c r="AY1887">
        <v>22</v>
      </c>
      <c r="AZ1887">
        <v>22</v>
      </c>
      <c r="BA1887">
        <v>55.8</v>
      </c>
      <c r="BB1887">
        <v>55.8</v>
      </c>
      <c r="BC1887">
        <v>55.8</v>
      </c>
      <c r="BD1887">
        <v>40.482999999999997</v>
      </c>
      <c r="BE1887">
        <v>0</v>
      </c>
      <c r="BF1887">
        <v>80.86</v>
      </c>
      <c r="BG1887">
        <v>11168000000</v>
      </c>
      <c r="BH1887">
        <v>128</v>
      </c>
      <c r="BI1887" t="s">
        <v>105</v>
      </c>
      <c r="BJ1887" t="s">
        <v>105</v>
      </c>
      <c r="BK1887" t="s">
        <v>105</v>
      </c>
      <c r="BL1887" t="s">
        <v>4282</v>
      </c>
      <c r="BM1887">
        <v>15</v>
      </c>
      <c r="BN1887">
        <v>15</v>
      </c>
      <c r="BO1887">
        <v>8</v>
      </c>
      <c r="BP1887">
        <v>8</v>
      </c>
      <c r="BQ1887">
        <v>19</v>
      </c>
      <c r="BR1887">
        <v>13</v>
      </c>
      <c r="BS1887">
        <v>13</v>
      </c>
      <c r="BT1887">
        <v>10</v>
      </c>
      <c r="BU1887">
        <v>14</v>
      </c>
      <c r="BV1887">
        <v>13</v>
      </c>
      <c r="BW1887">
        <v>12</v>
      </c>
      <c r="BX1887">
        <v>12</v>
      </c>
      <c r="BY1887">
        <v>14</v>
      </c>
      <c r="BZ1887">
        <v>369</v>
      </c>
      <c r="CA1887" t="s">
        <v>105</v>
      </c>
      <c r="CB1887">
        <v>45.3</v>
      </c>
      <c r="CC1887">
        <v>42</v>
      </c>
      <c r="CD1887">
        <v>20.9</v>
      </c>
      <c r="CE1887">
        <v>20.9</v>
      </c>
      <c r="CF1887">
        <v>54.2</v>
      </c>
      <c r="CG1887">
        <v>39.6</v>
      </c>
      <c r="CH1887">
        <v>38.5</v>
      </c>
      <c r="CI1887">
        <v>26</v>
      </c>
      <c r="CJ1887">
        <v>41.2</v>
      </c>
      <c r="CK1887">
        <v>34.4</v>
      </c>
      <c r="CL1887">
        <v>29.8</v>
      </c>
      <c r="CM1887">
        <v>36.6</v>
      </c>
      <c r="CN1887">
        <v>35.5</v>
      </c>
      <c r="CO1887">
        <v>0.333544552857031</v>
      </c>
      <c r="CP1887">
        <v>9.0924418861289494E-3</v>
      </c>
      <c r="CQ1887">
        <v>1.0884446694664001</v>
      </c>
      <c r="CR1887">
        <v>0.69687321063394703</v>
      </c>
      <c r="CS1887">
        <v>0.181839148203533</v>
      </c>
      <c r="CT1887">
        <v>0.792614320911324</v>
      </c>
      <c r="CU1887">
        <v>0.98458239122987301</v>
      </c>
      <c r="CV1887">
        <v>6.3859621683768396E-3</v>
      </c>
      <c r="CW1887">
        <v>2.7293471492336002E-2</v>
      </c>
      <c r="CX1887">
        <v>0.14806672226855699</v>
      </c>
      <c r="CY1887">
        <v>-0.26577822367350401</v>
      </c>
      <c r="CZ1887">
        <v>-2.3150941538718901</v>
      </c>
    </row>
    <row r="1888" spans="1:104" x14ac:dyDescent="0.3">
      <c r="A1888" t="s">
        <v>6359</v>
      </c>
      <c r="B1888" t="s">
        <v>6360</v>
      </c>
      <c r="C1888" s="50">
        <v>0.96821046580854431</v>
      </c>
      <c r="D1888" s="51">
        <v>-4.6607405885371364E-2</v>
      </c>
      <c r="E1888" s="52">
        <v>0.98074263370565262</v>
      </c>
      <c r="F1888" s="53">
        <v>8.4449451438777974E-3</v>
      </c>
      <c r="G1888" s="50">
        <v>0.95365104779384846</v>
      </c>
      <c r="H1888" s="54">
        <v>-6.846663128957732E-2</v>
      </c>
      <c r="I1888" s="55">
        <v>0.38091871894062662</v>
      </c>
      <c r="J1888" s="56">
        <v>0.41916768490568806</v>
      </c>
      <c r="K1888" t="s">
        <v>6361</v>
      </c>
      <c r="L1888" t="s">
        <v>6362</v>
      </c>
      <c r="M1888" s="13" t="str">
        <f>IFERROR(IF(SEARCH(M$1,$L1888),1,"no"),"-")</f>
        <v>-</v>
      </c>
      <c r="N1888" s="14" t="str">
        <f>IFERROR(IF(SEARCH(N$1,$L1888),1,"no"),"-")</f>
        <v>-</v>
      </c>
      <c r="O1888" s="14" t="str">
        <f>IFERROR(IF(SEARCH(O$1,$L1888),1,"no"),"-")</f>
        <v>-</v>
      </c>
      <c r="P1888" s="15">
        <v>663860000</v>
      </c>
      <c r="Q1888" s="16">
        <v>816410000</v>
      </c>
      <c r="R1888" s="16">
        <v>697110000</v>
      </c>
      <c r="S1888" s="16">
        <v>420540000</v>
      </c>
      <c r="T1888" s="17">
        <v>4</v>
      </c>
      <c r="U1888" s="18">
        <v>618720000</v>
      </c>
      <c r="V1888" s="19">
        <v>617440000</v>
      </c>
      <c r="W1888" s="19">
        <v>650340000</v>
      </c>
      <c r="AB1888" s="20">
        <v>3</v>
      </c>
      <c r="AC1888" s="32">
        <v>713650000</v>
      </c>
      <c r="AD1888" s="33">
        <v>628770000</v>
      </c>
      <c r="AE1888" s="33">
        <v>706170000</v>
      </c>
      <c r="AF1888" s="34">
        <v>3</v>
      </c>
      <c r="AG1888" s="24">
        <v>627030000</v>
      </c>
      <c r="AH1888" s="24">
        <v>645760000</v>
      </c>
      <c r="AI1888" s="24">
        <v>680850000</v>
      </c>
      <c r="AJ1888" s="25">
        <v>3</v>
      </c>
      <c r="AK1888">
        <v>29.306303024291999</v>
      </c>
      <c r="AL1888">
        <v>29.604719161987301</v>
      </c>
      <c r="AM1888">
        <v>29.3768119812012</v>
      </c>
      <c r="AN1888">
        <v>28.647666931152301</v>
      </c>
      <c r="AO1888">
        <v>29.2047119140625</v>
      </c>
      <c r="AP1888">
        <v>29.201723098754901</v>
      </c>
      <c r="AQ1888">
        <v>29.276618957519499</v>
      </c>
      <c r="AR1888">
        <v>29.410640716552699</v>
      </c>
      <c r="AS1888">
        <v>29.2279567718506</v>
      </c>
      <c r="AT1888">
        <v>29.395441055297901</v>
      </c>
      <c r="AU1888">
        <v>29.2239589691162</v>
      </c>
      <c r="AV1888">
        <v>29.266422271728501</v>
      </c>
      <c r="AW1888">
        <v>29.3427619934082</v>
      </c>
      <c r="AX1888">
        <v>28</v>
      </c>
      <c r="AY1888">
        <v>28</v>
      </c>
      <c r="AZ1888">
        <v>28</v>
      </c>
      <c r="BA1888">
        <v>26.6</v>
      </c>
      <c r="BB1888">
        <v>26.6</v>
      </c>
      <c r="BC1888">
        <v>26.6</v>
      </c>
      <c r="BD1888">
        <v>158.66999999999999</v>
      </c>
      <c r="BE1888">
        <v>0</v>
      </c>
      <c r="BF1888">
        <v>77.477999999999994</v>
      </c>
      <c r="BG1888">
        <v>5676400000</v>
      </c>
      <c r="BH1888">
        <v>119</v>
      </c>
      <c r="BI1888" t="s">
        <v>105</v>
      </c>
      <c r="BJ1888" t="s">
        <v>105</v>
      </c>
      <c r="BK1888" t="s">
        <v>105</v>
      </c>
      <c r="BL1888" t="s">
        <v>6363</v>
      </c>
      <c r="BM1888">
        <v>20</v>
      </c>
      <c r="BN1888">
        <v>17</v>
      </c>
      <c r="BO1888">
        <v>7</v>
      </c>
      <c r="BP1888">
        <v>7</v>
      </c>
      <c r="BQ1888">
        <v>15</v>
      </c>
      <c r="BR1888">
        <v>14</v>
      </c>
      <c r="BS1888">
        <v>14</v>
      </c>
      <c r="BT1888">
        <v>16</v>
      </c>
      <c r="BU1888">
        <v>16</v>
      </c>
      <c r="BV1888">
        <v>18</v>
      </c>
      <c r="BW1888">
        <v>15</v>
      </c>
      <c r="BX1888">
        <v>16</v>
      </c>
      <c r="BY1888">
        <v>17</v>
      </c>
      <c r="BZ1888">
        <v>1418</v>
      </c>
      <c r="CA1888" t="s">
        <v>105</v>
      </c>
      <c r="CB1888">
        <v>19</v>
      </c>
      <c r="CC1888">
        <v>16.8</v>
      </c>
      <c r="CD1888">
        <v>7.4</v>
      </c>
      <c r="CE1888">
        <v>5.7</v>
      </c>
      <c r="CF1888">
        <v>14.6</v>
      </c>
      <c r="CG1888">
        <v>13.8</v>
      </c>
      <c r="CH1888">
        <v>14.2</v>
      </c>
      <c r="CI1888">
        <v>15.8</v>
      </c>
      <c r="CJ1888">
        <v>16.100000000000001</v>
      </c>
      <c r="CK1888">
        <v>16.399999999999999</v>
      </c>
      <c r="CL1888">
        <v>13.1</v>
      </c>
      <c r="CM1888">
        <v>14.5</v>
      </c>
      <c r="CN1888">
        <v>16.5</v>
      </c>
      <c r="CO1888">
        <v>0.171484792337525</v>
      </c>
      <c r="CP1888">
        <v>8.4449451438777991E-3</v>
      </c>
      <c r="CQ1888">
        <v>0.41916768490568801</v>
      </c>
      <c r="CR1888">
        <v>0.81282651391161997</v>
      </c>
      <c r="CS1888">
        <v>-0.110804239908855</v>
      </c>
      <c r="CT1888">
        <v>-0.44669946369741698</v>
      </c>
      <c r="CU1888">
        <v>0.985275838466804</v>
      </c>
      <c r="CV1888">
        <v>6.1906178792305901E-3</v>
      </c>
      <c r="CW1888">
        <v>2.5368157802833299E-2</v>
      </c>
      <c r="CX1888">
        <v>0.52864874715262</v>
      </c>
      <c r="CY1888">
        <v>6.6965103149414104E-2</v>
      </c>
      <c r="CZ1888">
        <v>0.98378571831069395</v>
      </c>
    </row>
    <row r="1889" spans="1:104" x14ac:dyDescent="0.3">
      <c r="A1889" t="s">
        <v>4022</v>
      </c>
      <c r="B1889" t="s">
        <v>4023</v>
      </c>
      <c r="C1889" s="50">
        <v>0.99032858318877537</v>
      </c>
      <c r="D1889" s="51">
        <v>-1.4020815466811568E-2</v>
      </c>
      <c r="E1889" s="52">
        <v>0.98166018313597803</v>
      </c>
      <c r="F1889" s="53">
        <v>8.0388239539951785E-3</v>
      </c>
      <c r="G1889" s="50">
        <v>1.1973817218844769</v>
      </c>
      <c r="H1889" s="54">
        <v>0.25988315268098844</v>
      </c>
      <c r="I1889" s="55">
        <v>6.637476568355892E-2</v>
      </c>
      <c r="J1889" s="56">
        <v>1.17799699905574</v>
      </c>
      <c r="K1889" t="s">
        <v>4024</v>
      </c>
      <c r="L1889" t="s">
        <v>4025</v>
      </c>
      <c r="M1889" s="13" t="str">
        <f>IFERROR(IF(SEARCH(M$1,$L1889),1,"no"),"-")</f>
        <v>-</v>
      </c>
      <c r="N1889" s="14" t="str">
        <f>IFERROR(IF(SEARCH(N$1,$L1889),1,"no"),"-")</f>
        <v>-</v>
      </c>
      <c r="O1889" s="14" t="str">
        <f>IFERROR(IF(SEARCH(O$1,$L1889),1,"no"),"-")</f>
        <v>-</v>
      </c>
      <c r="P1889" s="15">
        <v>509580000</v>
      </c>
      <c r="Q1889" s="16">
        <v>424630000</v>
      </c>
      <c r="R1889" s="16">
        <v>387320000</v>
      </c>
      <c r="S1889" s="16">
        <v>528940000</v>
      </c>
      <c r="T1889" s="17">
        <v>4</v>
      </c>
      <c r="U1889" s="18">
        <v>473640000</v>
      </c>
      <c r="V1889" s="19">
        <v>435900000</v>
      </c>
      <c r="W1889" s="19">
        <v>464890000</v>
      </c>
      <c r="AB1889" s="20">
        <v>3</v>
      </c>
      <c r="AC1889" s="32">
        <v>524340000</v>
      </c>
      <c r="AD1889" s="33">
        <v>451320000</v>
      </c>
      <c r="AE1889" s="33">
        <v>429080000</v>
      </c>
      <c r="AF1889" s="34">
        <v>3</v>
      </c>
      <c r="AG1889" s="24">
        <v>605810000</v>
      </c>
      <c r="AH1889" s="24">
        <v>529000000</v>
      </c>
      <c r="AI1889" s="24">
        <v>547200000</v>
      </c>
      <c r="AJ1889" s="25">
        <v>3</v>
      </c>
      <c r="AK1889">
        <v>28.9247341156006</v>
      </c>
      <c r="AL1889">
        <v>28.6616306304932</v>
      </c>
      <c r="AM1889">
        <v>28.5289516448975</v>
      </c>
      <c r="AN1889">
        <v>28.978528976440401</v>
      </c>
      <c r="AO1889">
        <v>28.819215774536101</v>
      </c>
      <c r="AP1889">
        <v>28.6994228363037</v>
      </c>
      <c r="AQ1889">
        <v>28.792314529418899</v>
      </c>
      <c r="AR1889">
        <v>28.965927124023398</v>
      </c>
      <c r="AS1889">
        <v>28.749574661254901</v>
      </c>
      <c r="AT1889">
        <v>28.676671981811499</v>
      </c>
      <c r="AU1889">
        <v>29.174289703369102</v>
      </c>
      <c r="AV1889">
        <v>28.978693008422901</v>
      </c>
      <c r="AW1889">
        <v>29.027492523193398</v>
      </c>
      <c r="AX1889">
        <v>14</v>
      </c>
      <c r="AY1889">
        <v>14</v>
      </c>
      <c r="AZ1889">
        <v>14</v>
      </c>
      <c r="BA1889">
        <v>52.8</v>
      </c>
      <c r="BB1889">
        <v>52.8</v>
      </c>
      <c r="BC1889">
        <v>52.8</v>
      </c>
      <c r="BD1889">
        <v>44.375</v>
      </c>
      <c r="BE1889">
        <v>0</v>
      </c>
      <c r="BF1889">
        <v>156.19</v>
      </c>
      <c r="BG1889">
        <v>4155100000</v>
      </c>
      <c r="BH1889">
        <v>70</v>
      </c>
      <c r="BI1889">
        <v>14</v>
      </c>
      <c r="BJ1889">
        <v>14</v>
      </c>
      <c r="BK1889">
        <v>14</v>
      </c>
      <c r="BL1889" t="s">
        <v>4026</v>
      </c>
      <c r="BM1889">
        <v>8</v>
      </c>
      <c r="BN1889">
        <v>10</v>
      </c>
      <c r="BO1889">
        <v>4</v>
      </c>
      <c r="BP1889">
        <v>5</v>
      </c>
      <c r="BQ1889">
        <v>9</v>
      </c>
      <c r="BR1889">
        <v>9</v>
      </c>
      <c r="BS1889">
        <v>9</v>
      </c>
      <c r="BT1889">
        <v>8</v>
      </c>
      <c r="BU1889">
        <v>9</v>
      </c>
      <c r="BV1889">
        <v>9</v>
      </c>
      <c r="BW1889">
        <v>10</v>
      </c>
      <c r="BX1889">
        <v>9</v>
      </c>
      <c r="BY1889">
        <v>11</v>
      </c>
      <c r="BZ1889">
        <v>396</v>
      </c>
      <c r="CA1889">
        <v>396</v>
      </c>
      <c r="CB1889">
        <v>27</v>
      </c>
      <c r="CC1889">
        <v>35.1</v>
      </c>
      <c r="CD1889">
        <v>12.9</v>
      </c>
      <c r="CE1889">
        <v>15.2</v>
      </c>
      <c r="CF1889">
        <v>31.8</v>
      </c>
      <c r="CG1889">
        <v>30.6</v>
      </c>
      <c r="CH1889">
        <v>27.8</v>
      </c>
      <c r="CI1889">
        <v>27.8</v>
      </c>
      <c r="CJ1889">
        <v>28.5</v>
      </c>
      <c r="CK1889">
        <v>32.299999999999997</v>
      </c>
      <c r="CL1889">
        <v>38.1</v>
      </c>
      <c r="CM1889">
        <v>33.1</v>
      </c>
      <c r="CN1889">
        <v>38.9</v>
      </c>
      <c r="CO1889">
        <v>5.7419724630761997E-2</v>
      </c>
      <c r="CP1889">
        <v>8.0388239539951802E-3</v>
      </c>
      <c r="CQ1889">
        <v>1.17799699905574</v>
      </c>
      <c r="CR1889">
        <v>0.92640729057132798</v>
      </c>
      <c r="CS1889">
        <v>-2.3929913838703201E-2</v>
      </c>
      <c r="CT1889">
        <v>-0.16400110794627701</v>
      </c>
      <c r="CU1889">
        <v>0.98569493844049205</v>
      </c>
      <c r="CV1889">
        <v>3.14362843831262E-3</v>
      </c>
      <c r="CW1889">
        <v>2.4159160214662901E-2</v>
      </c>
      <c r="CX1889">
        <v>0.12891240875912399</v>
      </c>
      <c r="CY1889">
        <v>-0.26276715596517197</v>
      </c>
      <c r="CZ1889">
        <v>-2.5055092896698699</v>
      </c>
    </row>
    <row r="1890" spans="1:104" x14ac:dyDescent="0.3">
      <c r="A1890" t="s">
        <v>3784</v>
      </c>
      <c r="B1890" t="s">
        <v>3785</v>
      </c>
      <c r="C1890" s="50">
        <v>0.9952736697667327</v>
      </c>
      <c r="D1890" s="51">
        <v>-6.8348177452953931E-3</v>
      </c>
      <c r="E1890" s="52">
        <v>0.98332922469914197</v>
      </c>
      <c r="F1890" s="53">
        <v>7.3010533457895195E-3</v>
      </c>
      <c r="G1890" s="50">
        <v>0.8727398854278553</v>
      </c>
      <c r="H1890" s="54">
        <v>-0.19637636304932959</v>
      </c>
      <c r="I1890" s="55">
        <v>5.299905123922468E-2</v>
      </c>
      <c r="J1890" s="56">
        <v>1.27573190483803</v>
      </c>
      <c r="K1890" t="s">
        <v>3786</v>
      </c>
      <c r="L1890" t="s">
        <v>3787</v>
      </c>
      <c r="M1890" s="13" t="str">
        <f>IFERROR(IF(SEARCH(M$1,$L1890),1,"no"),"-")</f>
        <v>-</v>
      </c>
      <c r="N1890" s="14" t="str">
        <f>IFERROR(IF(SEARCH(N$1,$L1890),1,"no"),"-")</f>
        <v>-</v>
      </c>
      <c r="O1890" s="14" t="str">
        <f>IFERROR(IF(SEARCH(O$1,$L1890),1,"no"),"-")</f>
        <v>-</v>
      </c>
      <c r="P1890" s="15">
        <v>1437100000</v>
      </c>
      <c r="Q1890" s="16">
        <v>1543600000</v>
      </c>
      <c r="R1890" s="16">
        <v>1118300000</v>
      </c>
      <c r="S1890" s="16">
        <v>1148200000</v>
      </c>
      <c r="T1890" s="17">
        <v>4</v>
      </c>
      <c r="U1890" s="18">
        <v>1175900000</v>
      </c>
      <c r="V1890" s="19">
        <v>1344700000</v>
      </c>
      <c r="W1890" s="19">
        <v>1396200000</v>
      </c>
      <c r="AB1890" s="20">
        <v>3</v>
      </c>
      <c r="AC1890" s="32">
        <v>1522100000</v>
      </c>
      <c r="AD1890" s="33">
        <v>1422400000</v>
      </c>
      <c r="AE1890" s="33">
        <v>1524300000</v>
      </c>
      <c r="AF1890" s="34">
        <v>3</v>
      </c>
      <c r="AG1890" s="24">
        <v>1319000000</v>
      </c>
      <c r="AH1890" s="24">
        <v>1191500000</v>
      </c>
      <c r="AI1890" s="24">
        <v>1389600000</v>
      </c>
      <c r="AJ1890" s="25">
        <v>3</v>
      </c>
      <c r="AK1890">
        <v>30.4205131530762</v>
      </c>
      <c r="AL1890">
        <v>30.5236511230469</v>
      </c>
      <c r="AM1890">
        <v>30.058660507202099</v>
      </c>
      <c r="AN1890">
        <v>30.096727371215799</v>
      </c>
      <c r="AO1890">
        <v>30.131118774414102</v>
      </c>
      <c r="AP1890">
        <v>30.3246364593506</v>
      </c>
      <c r="AQ1890">
        <v>30.378858566284201</v>
      </c>
      <c r="AR1890">
        <v>30.503416061401399</v>
      </c>
      <c r="AS1890">
        <v>30.4056797027588</v>
      </c>
      <c r="AT1890">
        <v>30.505498886108398</v>
      </c>
      <c r="AU1890">
        <v>30.296796798706101</v>
      </c>
      <c r="AV1890">
        <v>30.150131225585898</v>
      </c>
      <c r="AW1890">
        <v>30.372022628784201</v>
      </c>
      <c r="AX1890">
        <v>32</v>
      </c>
      <c r="AY1890">
        <v>32</v>
      </c>
      <c r="AZ1890">
        <v>32</v>
      </c>
      <c r="BA1890">
        <v>44.1</v>
      </c>
      <c r="BB1890">
        <v>44.1</v>
      </c>
      <c r="BC1890">
        <v>44.1</v>
      </c>
      <c r="BD1890">
        <v>89.376000000000005</v>
      </c>
      <c r="BE1890">
        <v>0</v>
      </c>
      <c r="BF1890">
        <v>161.85</v>
      </c>
      <c r="BG1890">
        <v>11950000000</v>
      </c>
      <c r="BH1890">
        <v>144</v>
      </c>
      <c r="BI1890">
        <v>32</v>
      </c>
      <c r="BJ1890">
        <v>32</v>
      </c>
      <c r="BK1890">
        <v>32</v>
      </c>
      <c r="BL1890" t="s">
        <v>3788</v>
      </c>
      <c r="BM1890">
        <v>18</v>
      </c>
      <c r="BN1890">
        <v>19</v>
      </c>
      <c r="BO1890">
        <v>16</v>
      </c>
      <c r="BP1890">
        <v>16</v>
      </c>
      <c r="BQ1890">
        <v>21</v>
      </c>
      <c r="BR1890">
        <v>15</v>
      </c>
      <c r="BS1890">
        <v>16</v>
      </c>
      <c r="BT1890">
        <v>17</v>
      </c>
      <c r="BU1890">
        <v>16</v>
      </c>
      <c r="BV1890">
        <v>16</v>
      </c>
      <c r="BW1890">
        <v>15</v>
      </c>
      <c r="BX1890">
        <v>14</v>
      </c>
      <c r="BY1890">
        <v>17</v>
      </c>
      <c r="BZ1890">
        <v>785</v>
      </c>
      <c r="CA1890">
        <v>785</v>
      </c>
      <c r="CB1890">
        <v>29.9</v>
      </c>
      <c r="CC1890">
        <v>31.7</v>
      </c>
      <c r="CD1890">
        <v>24.5</v>
      </c>
      <c r="CE1890">
        <v>22.8</v>
      </c>
      <c r="CF1890">
        <v>30.3</v>
      </c>
      <c r="CG1890">
        <v>25.4</v>
      </c>
      <c r="CH1890">
        <v>25.7</v>
      </c>
      <c r="CI1890">
        <v>26.4</v>
      </c>
      <c r="CJ1890">
        <v>27</v>
      </c>
      <c r="CK1890">
        <v>26.9</v>
      </c>
      <c r="CL1890">
        <v>23.2</v>
      </c>
      <c r="CM1890">
        <v>24.1</v>
      </c>
      <c r="CN1890">
        <v>28</v>
      </c>
      <c r="CO1890">
        <v>0.65911686195503905</v>
      </c>
      <c r="CP1890">
        <v>7.3010533457895203E-3</v>
      </c>
      <c r="CQ1890">
        <v>1.27573190483803</v>
      </c>
      <c r="CR1890">
        <v>0.62469018112488095</v>
      </c>
      <c r="CS1890">
        <v>-0.19664351145426601</v>
      </c>
      <c r="CT1890">
        <v>-1.4042113134099301</v>
      </c>
      <c r="CU1890">
        <v>0.98757743589743596</v>
      </c>
      <c r="CV1890">
        <v>-3.3165613810233201E-3</v>
      </c>
      <c r="CW1890">
        <v>-2.19600755152176E-2</v>
      </c>
      <c r="CX1890">
        <v>0.10644970414201201</v>
      </c>
      <c r="CY1890">
        <v>0.19854799906412901</v>
      </c>
      <c r="CZ1890">
        <v>2.7197772801458799</v>
      </c>
    </row>
    <row r="1891" spans="1:104" x14ac:dyDescent="0.3">
      <c r="A1891" t="s">
        <v>6688</v>
      </c>
      <c r="B1891" t="s">
        <v>6689</v>
      </c>
      <c r="C1891" s="50">
        <v>1.0060721486471396</v>
      </c>
      <c r="D1891" s="51">
        <v>8.7337691226514243E-3</v>
      </c>
      <c r="E1891" s="52">
        <v>0.98473257774259615</v>
      </c>
      <c r="F1891" s="53">
        <v>6.6816941514035999E-3</v>
      </c>
      <c r="G1891" s="50">
        <v>0.91594848935116391</v>
      </c>
      <c r="H1891" s="54">
        <v>-0.12666162783939058</v>
      </c>
      <c r="I1891" s="55">
        <v>0.47041551137086779</v>
      </c>
      <c r="J1891" s="56">
        <v>0.32751836637131099</v>
      </c>
      <c r="K1891" t="s">
        <v>6690</v>
      </c>
      <c r="L1891" t="s">
        <v>6691</v>
      </c>
      <c r="M1891" s="13" t="str">
        <f>IFERROR(IF(SEARCH(M$1,$L1891),1,"no"),"-")</f>
        <v>-</v>
      </c>
      <c r="N1891" s="14" t="str">
        <f>IFERROR(IF(SEARCH(N$1,$L1891),1,"no"),"-")</f>
        <v>-</v>
      </c>
      <c r="O1891" s="14" t="str">
        <f>IFERROR(IF(SEARCH(O$1,$L1891),1,"no"),"-")</f>
        <v>-</v>
      </c>
      <c r="P1891" s="15">
        <v>276820000</v>
      </c>
      <c r="Q1891" s="16">
        <v>339490000</v>
      </c>
      <c r="R1891" s="16">
        <v>262610000</v>
      </c>
      <c r="S1891" s="16">
        <v>255220000</v>
      </c>
      <c r="T1891" s="17">
        <v>4</v>
      </c>
      <c r="U1891" s="18">
        <v>294670000</v>
      </c>
      <c r="V1891" s="19">
        <v>222060000</v>
      </c>
      <c r="W1891" s="19">
        <v>339040000</v>
      </c>
      <c r="AB1891" s="20">
        <v>3</v>
      </c>
      <c r="AC1891" s="32">
        <v>331500000</v>
      </c>
      <c r="AD1891" s="33">
        <v>449950000</v>
      </c>
      <c r="AE1891" s="33">
        <v>429950000</v>
      </c>
      <c r="AF1891" s="34">
        <v>3</v>
      </c>
      <c r="AG1891" s="24">
        <v>385270000</v>
      </c>
      <c r="AH1891" s="24">
        <v>377660000</v>
      </c>
      <c r="AI1891" s="24">
        <v>346650000</v>
      </c>
      <c r="AJ1891" s="25">
        <v>3</v>
      </c>
      <c r="AK1891">
        <v>28.0443725585938</v>
      </c>
      <c r="AL1891">
        <v>28.338794708251999</v>
      </c>
      <c r="AM1891">
        <v>27.968347549438501</v>
      </c>
      <c r="AN1891">
        <v>27.927165985107401</v>
      </c>
      <c r="AO1891">
        <v>28.134525299072301</v>
      </c>
      <c r="AP1891">
        <v>27.726373672485401</v>
      </c>
      <c r="AQ1891">
        <v>28.336879730224599</v>
      </c>
      <c r="AR1891">
        <v>28.3044338226318</v>
      </c>
      <c r="AS1891">
        <v>28.745189666748001</v>
      </c>
      <c r="AT1891">
        <v>28.679594039916999</v>
      </c>
      <c r="AU1891">
        <v>28.521295547485401</v>
      </c>
      <c r="AV1891">
        <v>28.4925136566162</v>
      </c>
      <c r="AW1891">
        <v>28.368904113769499</v>
      </c>
      <c r="AX1891">
        <v>6</v>
      </c>
      <c r="AY1891">
        <v>6</v>
      </c>
      <c r="AZ1891">
        <v>6</v>
      </c>
      <c r="BA1891">
        <v>38.299999999999997</v>
      </c>
      <c r="BB1891">
        <v>38.299999999999997</v>
      </c>
      <c r="BC1891">
        <v>38.299999999999997</v>
      </c>
      <c r="BD1891">
        <v>16.552</v>
      </c>
      <c r="BE1891">
        <v>0</v>
      </c>
      <c r="BF1891">
        <v>35.850999999999999</v>
      </c>
      <c r="BG1891">
        <v>2834400000</v>
      </c>
      <c r="BH1891">
        <v>52</v>
      </c>
      <c r="BI1891">
        <v>6</v>
      </c>
      <c r="BJ1891">
        <v>6</v>
      </c>
      <c r="BK1891">
        <v>6</v>
      </c>
      <c r="BL1891" t="s">
        <v>6692</v>
      </c>
      <c r="BM1891">
        <v>5</v>
      </c>
      <c r="BN1891">
        <v>5</v>
      </c>
      <c r="BO1891">
        <v>3</v>
      </c>
      <c r="BP1891">
        <v>3</v>
      </c>
      <c r="BQ1891">
        <v>6</v>
      </c>
      <c r="BR1891">
        <v>5</v>
      </c>
      <c r="BS1891">
        <v>5</v>
      </c>
      <c r="BT1891">
        <v>5</v>
      </c>
      <c r="BU1891">
        <v>5</v>
      </c>
      <c r="BV1891">
        <v>5</v>
      </c>
      <c r="BW1891">
        <v>4</v>
      </c>
      <c r="BX1891">
        <v>5</v>
      </c>
      <c r="BY1891">
        <v>6</v>
      </c>
      <c r="BZ1891">
        <v>149</v>
      </c>
      <c r="CA1891">
        <v>149</v>
      </c>
      <c r="CB1891">
        <v>26.8</v>
      </c>
      <c r="CC1891">
        <v>26.8</v>
      </c>
      <c r="CD1891">
        <v>20.8</v>
      </c>
      <c r="CE1891">
        <v>20.8</v>
      </c>
      <c r="CF1891">
        <v>38.299999999999997</v>
      </c>
      <c r="CG1891">
        <v>26.8</v>
      </c>
      <c r="CH1891">
        <v>26.8</v>
      </c>
      <c r="CI1891">
        <v>26.8</v>
      </c>
      <c r="CJ1891">
        <v>26.8</v>
      </c>
      <c r="CK1891">
        <v>26.8</v>
      </c>
      <c r="CL1891">
        <v>23.5</v>
      </c>
      <c r="CM1891">
        <v>26.8</v>
      </c>
      <c r="CN1891">
        <v>38.299999999999997</v>
      </c>
      <c r="CO1891">
        <v>1.61338403162954</v>
      </c>
      <c r="CP1891">
        <v>6.6816941514035999E-3</v>
      </c>
      <c r="CQ1891">
        <v>0.32751836637131099</v>
      </c>
      <c r="CR1891">
        <v>0.72472289156626502</v>
      </c>
      <c r="CS1891">
        <v>-0.50673564275105698</v>
      </c>
      <c r="CT1891">
        <v>-3.1866344460639202</v>
      </c>
      <c r="CU1891">
        <v>0.98860949777929596</v>
      </c>
      <c r="CV1891">
        <v>3.7439664204903501E-3</v>
      </c>
      <c r="CW1891">
        <v>2.0111154063647899E-2</v>
      </c>
      <c r="CX1891">
        <v>0.63308985507246396</v>
      </c>
      <c r="CY1891">
        <v>0.115501403808594</v>
      </c>
      <c r="CZ1891">
        <v>0.79635673546454799</v>
      </c>
    </row>
    <row r="1892" spans="1:104" x14ac:dyDescent="0.3">
      <c r="A1892" t="s">
        <v>5067</v>
      </c>
      <c r="B1892" t="s">
        <v>5068</v>
      </c>
      <c r="C1892" s="50">
        <v>0.99789680529329594</v>
      </c>
      <c r="D1892" s="51">
        <v>-3.0374638832122549E-3</v>
      </c>
      <c r="E1892" s="52">
        <v>0.98531093058403674</v>
      </c>
      <c r="F1892" s="53">
        <v>6.4266993213046887E-3</v>
      </c>
      <c r="G1892" s="50">
        <v>0.93017809823134279</v>
      </c>
      <c r="H1892" s="54">
        <v>-0.10442112400464915</v>
      </c>
      <c r="I1892" s="55">
        <v>0.17590906477665155</v>
      </c>
      <c r="J1892" s="56">
        <v>0.75471178032056896</v>
      </c>
      <c r="K1892" t="s">
        <v>5069</v>
      </c>
      <c r="L1892" t="s">
        <v>5070</v>
      </c>
      <c r="M1892" s="13" t="str">
        <f>IFERROR(IF(SEARCH(M$1,$L1892),1,"no"),"-")</f>
        <v>-</v>
      </c>
      <c r="N1892" s="14" t="str">
        <f>IFERROR(IF(SEARCH(N$1,$L1892),1,"no"),"-")</f>
        <v>-</v>
      </c>
      <c r="O1892" s="14" t="str">
        <f>IFERROR(IF(SEARCH(O$1,$L1892),1,"no"),"-")</f>
        <v>-</v>
      </c>
      <c r="P1892" s="15">
        <v>2151700000</v>
      </c>
      <c r="Q1892" s="16">
        <v>2249400000</v>
      </c>
      <c r="R1892" s="16">
        <v>2306000000</v>
      </c>
      <c r="S1892" s="16">
        <v>1978100000</v>
      </c>
      <c r="T1892" s="17">
        <v>4</v>
      </c>
      <c r="U1892" s="18">
        <v>2134200000</v>
      </c>
      <c r="V1892" s="19">
        <v>2254700000</v>
      </c>
      <c r="W1892" s="19">
        <v>2111300000</v>
      </c>
      <c r="AB1892" s="20">
        <v>3</v>
      </c>
      <c r="AC1892" s="32">
        <v>2198700000</v>
      </c>
      <c r="AD1892" s="33">
        <v>2143300000</v>
      </c>
      <c r="AE1892" s="33">
        <v>2148800000</v>
      </c>
      <c r="AF1892" s="34">
        <v>3</v>
      </c>
      <c r="AG1892" s="24">
        <v>2183300000</v>
      </c>
      <c r="AH1892" s="24">
        <v>1875300000</v>
      </c>
      <c r="AI1892" s="24">
        <v>1979000000</v>
      </c>
      <c r="AJ1892" s="25">
        <v>3</v>
      </c>
      <c r="AK1892">
        <v>31.002830505371101</v>
      </c>
      <c r="AL1892">
        <v>31.066892623901399</v>
      </c>
      <c r="AM1892">
        <v>31.102745056152301</v>
      </c>
      <c r="AN1892">
        <v>30.881467819213899</v>
      </c>
      <c r="AO1892">
        <v>30.9910488128662</v>
      </c>
      <c r="AP1892">
        <v>31.070287704467798</v>
      </c>
      <c r="AQ1892">
        <v>30.9754848480225</v>
      </c>
      <c r="AR1892">
        <v>31.034004211425799</v>
      </c>
      <c r="AS1892">
        <v>30.997186660766602</v>
      </c>
      <c r="AT1892">
        <v>31.0008850097656</v>
      </c>
      <c r="AU1892">
        <v>31.023862838745099</v>
      </c>
      <c r="AV1892">
        <v>30.8044738769531</v>
      </c>
      <c r="AW1892">
        <v>30.882123947143601</v>
      </c>
      <c r="AX1892">
        <v>27</v>
      </c>
      <c r="AY1892">
        <v>27</v>
      </c>
      <c r="AZ1892">
        <v>27</v>
      </c>
      <c r="BA1892">
        <v>63.4</v>
      </c>
      <c r="BB1892">
        <v>63.4</v>
      </c>
      <c r="BC1892">
        <v>63.4</v>
      </c>
      <c r="BD1892">
        <v>49.234999999999999</v>
      </c>
      <c r="BE1892">
        <v>0</v>
      </c>
      <c r="BF1892">
        <v>105.55</v>
      </c>
      <c r="BG1892">
        <v>18627000000</v>
      </c>
      <c r="BH1892">
        <v>191</v>
      </c>
      <c r="BI1892">
        <v>27</v>
      </c>
      <c r="BJ1892">
        <v>27</v>
      </c>
      <c r="BK1892">
        <v>27</v>
      </c>
      <c r="BL1892" t="s">
        <v>5071</v>
      </c>
      <c r="BM1892">
        <v>20</v>
      </c>
      <c r="BN1892">
        <v>21</v>
      </c>
      <c r="BO1892">
        <v>13</v>
      </c>
      <c r="BP1892">
        <v>14</v>
      </c>
      <c r="BQ1892">
        <v>17</v>
      </c>
      <c r="BR1892">
        <v>21</v>
      </c>
      <c r="BS1892">
        <v>18</v>
      </c>
      <c r="BT1892">
        <v>18</v>
      </c>
      <c r="BU1892">
        <v>19</v>
      </c>
      <c r="BV1892">
        <v>21</v>
      </c>
      <c r="BW1892">
        <v>16</v>
      </c>
      <c r="BX1892">
        <v>16</v>
      </c>
      <c r="BY1892">
        <v>20</v>
      </c>
      <c r="BZ1892">
        <v>432</v>
      </c>
      <c r="CA1892">
        <v>432</v>
      </c>
      <c r="CB1892">
        <v>47.7</v>
      </c>
      <c r="CC1892">
        <v>53.9</v>
      </c>
      <c r="CD1892">
        <v>35.4</v>
      </c>
      <c r="CE1892">
        <v>37.5</v>
      </c>
      <c r="CF1892">
        <v>45.1</v>
      </c>
      <c r="CG1892">
        <v>51.4</v>
      </c>
      <c r="CH1892">
        <v>46.1</v>
      </c>
      <c r="CI1892">
        <v>45.8</v>
      </c>
      <c r="CJ1892">
        <v>46.8</v>
      </c>
      <c r="CK1892">
        <v>51.6</v>
      </c>
      <c r="CL1892">
        <v>38.4</v>
      </c>
      <c r="CM1892">
        <v>45.1</v>
      </c>
      <c r="CN1892">
        <v>51.6</v>
      </c>
      <c r="CO1892">
        <v>1.6063253221861799E-2</v>
      </c>
      <c r="CP1892">
        <v>6.4266993213046896E-3</v>
      </c>
      <c r="CQ1892">
        <v>0.75471178032056896</v>
      </c>
      <c r="CR1892">
        <v>0.97539482415394796</v>
      </c>
      <c r="CS1892">
        <v>2.79204050699988E-3</v>
      </c>
      <c r="CT1892">
        <v>4.7849485891841903E-2</v>
      </c>
      <c r="CU1892">
        <v>0.98890815978149504</v>
      </c>
      <c r="CV1892">
        <v>1.2102127075195299E-3</v>
      </c>
      <c r="CW1892">
        <v>1.93491970580007E-2</v>
      </c>
      <c r="CX1892">
        <v>0.27294251421351901</v>
      </c>
      <c r="CY1892">
        <v>0.107205073038735</v>
      </c>
      <c r="CZ1892">
        <v>1.6421227922669599</v>
      </c>
    </row>
    <row r="1893" spans="1:104" x14ac:dyDescent="0.3">
      <c r="A1893" t="s">
        <v>7835</v>
      </c>
      <c r="B1893" t="s">
        <v>7836</v>
      </c>
      <c r="C1893" s="50">
        <v>0.99235509106415187</v>
      </c>
      <c r="D1893" s="51">
        <v>-1.1071647207449752E-2</v>
      </c>
      <c r="E1893" s="52">
        <v>0.98603022471542168</v>
      </c>
      <c r="F1893" s="53">
        <v>6.1097724564146009E-3</v>
      </c>
      <c r="G1893" s="50">
        <v>1.009765489888625</v>
      </c>
      <c r="H1893" s="54">
        <v>1.4020277275561075E-2</v>
      </c>
      <c r="I1893" s="55">
        <v>0.93971983774971513</v>
      </c>
      <c r="J1893" s="56">
        <v>2.7001604969385695E-2</v>
      </c>
      <c r="K1893" t="s">
        <v>7837</v>
      </c>
      <c r="L1893" t="s">
        <v>7838</v>
      </c>
      <c r="M1893" s="13" t="str">
        <f>IFERROR(IF(SEARCH(M$1,$L1893),1,"no"),"-")</f>
        <v>-</v>
      </c>
      <c r="N1893" s="14" t="str">
        <f>IFERROR(IF(SEARCH(N$1,$L1893),1,"no"),"-")</f>
        <v>-</v>
      </c>
      <c r="O1893" s="14" t="str">
        <f>IFERROR(IF(SEARCH(O$1,$L1893),1,"no"),"-")</f>
        <v>-</v>
      </c>
      <c r="P1893" s="15">
        <v>637620000</v>
      </c>
      <c r="Q1893" s="16">
        <v>739450000</v>
      </c>
      <c r="R1893" s="16">
        <v>459710000</v>
      </c>
      <c r="S1893" s="16">
        <v>559150000</v>
      </c>
      <c r="T1893" s="17">
        <v>4</v>
      </c>
      <c r="U1893" s="18">
        <v>685510000</v>
      </c>
      <c r="V1893" s="19">
        <v>485520000</v>
      </c>
      <c r="W1893" s="19">
        <v>612180000</v>
      </c>
      <c r="AB1893" s="20">
        <v>3</v>
      </c>
      <c r="AC1893" s="32">
        <v>601290000</v>
      </c>
      <c r="AD1893" s="33">
        <v>576280000</v>
      </c>
      <c r="AE1893" s="33">
        <v>557110000</v>
      </c>
      <c r="AF1893" s="34">
        <v>3</v>
      </c>
      <c r="AG1893" s="24">
        <v>659140000</v>
      </c>
      <c r="AH1893" s="24">
        <v>524460000</v>
      </c>
      <c r="AI1893" s="24">
        <v>568020000</v>
      </c>
      <c r="AJ1893" s="25">
        <v>3</v>
      </c>
      <c r="AK1893">
        <v>29.248121261596701</v>
      </c>
      <c r="AL1893">
        <v>29.461877822876001</v>
      </c>
      <c r="AM1893">
        <v>28.776149749755898</v>
      </c>
      <c r="AN1893">
        <v>29.058660507202099</v>
      </c>
      <c r="AO1893">
        <v>29.352602005004901</v>
      </c>
      <c r="AP1893">
        <v>28.854955673217798</v>
      </c>
      <c r="AQ1893">
        <v>29.189380645751999</v>
      </c>
      <c r="AR1893">
        <v>29.163486480712901</v>
      </c>
      <c r="AS1893">
        <v>29.1021938323975</v>
      </c>
      <c r="AT1893">
        <v>29.053386688232401</v>
      </c>
      <c r="AU1893">
        <v>29.2960090637207</v>
      </c>
      <c r="AV1893">
        <v>28.9662570953369</v>
      </c>
      <c r="AW1893">
        <v>29.081365585327099</v>
      </c>
      <c r="AX1893">
        <v>10</v>
      </c>
      <c r="AY1893">
        <v>10</v>
      </c>
      <c r="AZ1893">
        <v>10</v>
      </c>
      <c r="BA1893">
        <v>51.1</v>
      </c>
      <c r="BB1893">
        <v>51.1</v>
      </c>
      <c r="BC1893">
        <v>51.1</v>
      </c>
      <c r="BD1893">
        <v>26.024000000000001</v>
      </c>
      <c r="BE1893">
        <v>0</v>
      </c>
      <c r="BF1893">
        <v>87.263000000000005</v>
      </c>
      <c r="BG1893">
        <v>5090900000</v>
      </c>
      <c r="BH1893">
        <v>89</v>
      </c>
      <c r="BI1893">
        <v>10</v>
      </c>
      <c r="BJ1893">
        <v>10</v>
      </c>
      <c r="BK1893">
        <v>10</v>
      </c>
      <c r="BL1893" t="s">
        <v>7839</v>
      </c>
      <c r="BM1893">
        <v>8</v>
      </c>
      <c r="BN1893">
        <v>8</v>
      </c>
      <c r="BO1893">
        <v>3</v>
      </c>
      <c r="BP1893">
        <v>4</v>
      </c>
      <c r="BQ1893">
        <v>8</v>
      </c>
      <c r="BR1893">
        <v>6</v>
      </c>
      <c r="BS1893">
        <v>7</v>
      </c>
      <c r="BT1893">
        <v>8</v>
      </c>
      <c r="BU1893">
        <v>7</v>
      </c>
      <c r="BV1893">
        <v>8</v>
      </c>
      <c r="BW1893">
        <v>7</v>
      </c>
      <c r="BX1893">
        <v>7</v>
      </c>
      <c r="BY1893">
        <v>7</v>
      </c>
      <c r="BZ1893">
        <v>233</v>
      </c>
      <c r="CA1893">
        <v>233</v>
      </c>
      <c r="CB1893">
        <v>40.299999999999997</v>
      </c>
      <c r="CC1893">
        <v>40.299999999999997</v>
      </c>
      <c r="CD1893">
        <v>13.3</v>
      </c>
      <c r="CE1893">
        <v>21.9</v>
      </c>
      <c r="CF1893">
        <v>42.5</v>
      </c>
      <c r="CG1893">
        <v>31.3</v>
      </c>
      <c r="CH1893">
        <v>36.9</v>
      </c>
      <c r="CI1893">
        <v>40.299999999999997</v>
      </c>
      <c r="CJ1893">
        <v>36.9</v>
      </c>
      <c r="CK1893">
        <v>45.5</v>
      </c>
      <c r="CL1893">
        <v>34.799999999999997</v>
      </c>
      <c r="CM1893">
        <v>36.9</v>
      </c>
      <c r="CN1893">
        <v>36.9</v>
      </c>
      <c r="CO1893">
        <v>6.0115149101793497E-2</v>
      </c>
      <c r="CP1893">
        <v>6.1097724564145497E-3</v>
      </c>
      <c r="CQ1893">
        <v>2.7001604969385699E-2</v>
      </c>
      <c r="CR1893">
        <v>0.92424084507042303</v>
      </c>
      <c r="CS1893">
        <v>2.98466682434082E-2</v>
      </c>
      <c r="CT1893">
        <v>0.17126242103249301</v>
      </c>
      <c r="CU1893">
        <v>0.98954948805460796</v>
      </c>
      <c r="CV1893">
        <v>3.8895606994628902E-3</v>
      </c>
      <c r="CW1893">
        <v>1.8401574220934001E-2</v>
      </c>
      <c r="CX1893">
        <v>0.97004628794709902</v>
      </c>
      <c r="CY1893">
        <v>-8.1882476806640608E-3</v>
      </c>
      <c r="CZ1893">
        <v>-8.0481971514248504E-2</v>
      </c>
    </row>
    <row r="1894" spans="1:104" x14ac:dyDescent="0.3">
      <c r="A1894" t="s">
        <v>2493</v>
      </c>
      <c r="B1894" t="s">
        <v>2494</v>
      </c>
      <c r="C1894" s="50">
        <v>0.9923423280030278</v>
      </c>
      <c r="D1894" s="51">
        <v>-1.109020238348175E-2</v>
      </c>
      <c r="E1894" s="52">
        <v>0.98705921160738408</v>
      </c>
      <c r="F1894" s="53">
        <v>5.6567941358004756E-3</v>
      </c>
      <c r="G1894" s="41">
        <v>0.76206557477798598</v>
      </c>
      <c r="H1894" s="43">
        <v>-0.39201294974541034</v>
      </c>
      <c r="I1894" s="39">
        <v>3.0711816711426358E-2</v>
      </c>
      <c r="J1894" s="40">
        <v>1.51269449275877</v>
      </c>
      <c r="K1894" t="s">
        <v>2495</v>
      </c>
      <c r="L1894" t="s">
        <v>2496</v>
      </c>
      <c r="M1894" s="13" t="str">
        <f>IFERROR(IF(SEARCH(M$1,$L1894),1,"no"),"-")</f>
        <v>-</v>
      </c>
      <c r="N1894" s="14" t="str">
        <f>IFERROR(IF(SEARCH(N$1,$L1894),1,"no"),"-")</f>
        <v>-</v>
      </c>
      <c r="O1894" s="14" t="str">
        <f>IFERROR(IF(SEARCH(O$1,$L1894),1,"no"),"-")</f>
        <v>-</v>
      </c>
      <c r="P1894" s="15">
        <v>1105100000</v>
      </c>
      <c r="Q1894" s="16">
        <v>917400000</v>
      </c>
      <c r="R1894" s="16">
        <v>786200000</v>
      </c>
      <c r="S1894" s="16">
        <v>960940000</v>
      </c>
      <c r="T1894" s="17">
        <v>4</v>
      </c>
      <c r="U1894" s="18">
        <v>964380000</v>
      </c>
      <c r="V1894" s="19">
        <v>872270000</v>
      </c>
      <c r="W1894" s="19">
        <v>968930000</v>
      </c>
      <c r="AB1894" s="20">
        <v>3</v>
      </c>
      <c r="AC1894" s="32">
        <v>1238900000</v>
      </c>
      <c r="AD1894" s="33">
        <v>1050200000</v>
      </c>
      <c r="AE1894" s="33">
        <v>965200000</v>
      </c>
      <c r="AF1894" s="34">
        <v>3</v>
      </c>
      <c r="AG1894" s="24">
        <v>885240000</v>
      </c>
      <c r="AH1894" s="24">
        <v>810760000</v>
      </c>
      <c r="AI1894" s="24">
        <v>783990000</v>
      </c>
      <c r="AJ1894" s="25">
        <v>3</v>
      </c>
      <c r="AK1894">
        <v>30.041530609130898</v>
      </c>
      <c r="AL1894">
        <v>29.772975921630898</v>
      </c>
      <c r="AM1894">
        <v>29.550321578979499</v>
      </c>
      <c r="AN1894">
        <v>29.839870452880898</v>
      </c>
      <c r="AO1894">
        <v>29.845026016235401</v>
      </c>
      <c r="AP1894">
        <v>29.700199127197301</v>
      </c>
      <c r="AQ1894">
        <v>29.8518180847168</v>
      </c>
      <c r="AR1894">
        <v>30.206413269043001</v>
      </c>
      <c r="AS1894">
        <v>29.968017578125</v>
      </c>
      <c r="AT1894">
        <v>29.8462524414063</v>
      </c>
      <c r="AU1894">
        <v>29.721492767333999</v>
      </c>
      <c r="AV1894">
        <v>29.594699859619102</v>
      </c>
      <c r="AW1894">
        <v>29.546260833740199</v>
      </c>
      <c r="AX1894">
        <v>14</v>
      </c>
      <c r="AY1894">
        <v>14</v>
      </c>
      <c r="AZ1894">
        <v>14</v>
      </c>
      <c r="BA1894">
        <v>49.9</v>
      </c>
      <c r="BB1894">
        <v>49.9</v>
      </c>
      <c r="BC1894">
        <v>49.9</v>
      </c>
      <c r="BD1894">
        <v>41.017000000000003</v>
      </c>
      <c r="BE1894">
        <v>0</v>
      </c>
      <c r="BF1894">
        <v>119.72</v>
      </c>
      <c r="BG1894">
        <v>8072600000</v>
      </c>
      <c r="BH1894">
        <v>97</v>
      </c>
      <c r="BI1894">
        <v>14</v>
      </c>
      <c r="BJ1894">
        <v>14</v>
      </c>
      <c r="BK1894">
        <v>14</v>
      </c>
      <c r="BL1894" t="s">
        <v>2497</v>
      </c>
      <c r="BM1894">
        <v>12</v>
      </c>
      <c r="BN1894">
        <v>13</v>
      </c>
      <c r="BO1894">
        <v>4</v>
      </c>
      <c r="BP1894">
        <v>7</v>
      </c>
      <c r="BQ1894">
        <v>9</v>
      </c>
      <c r="BR1894">
        <v>10</v>
      </c>
      <c r="BS1894">
        <v>12</v>
      </c>
      <c r="BT1894">
        <v>12</v>
      </c>
      <c r="BU1894">
        <v>8</v>
      </c>
      <c r="BV1894">
        <v>12</v>
      </c>
      <c r="BW1894">
        <v>11</v>
      </c>
      <c r="BX1894">
        <v>10</v>
      </c>
      <c r="BY1894">
        <v>9</v>
      </c>
      <c r="BZ1894">
        <v>349</v>
      </c>
      <c r="CA1894">
        <v>349</v>
      </c>
      <c r="CB1894">
        <v>42.4</v>
      </c>
      <c r="CC1894">
        <v>45</v>
      </c>
      <c r="CD1894">
        <v>15.2</v>
      </c>
      <c r="CE1894">
        <v>25.2</v>
      </c>
      <c r="CF1894">
        <v>31.2</v>
      </c>
      <c r="CG1894">
        <v>33.200000000000003</v>
      </c>
      <c r="CH1894">
        <v>42.7</v>
      </c>
      <c r="CI1894">
        <v>41.8</v>
      </c>
      <c r="CJ1894">
        <v>30.9</v>
      </c>
      <c r="CK1894">
        <v>43</v>
      </c>
      <c r="CL1894">
        <v>37</v>
      </c>
      <c r="CM1894">
        <v>39.299999999999997</v>
      </c>
      <c r="CN1894">
        <v>34.4</v>
      </c>
      <c r="CO1894">
        <v>0.64642574106274497</v>
      </c>
      <c r="CP1894">
        <v>5.6567941358004799E-3</v>
      </c>
      <c r="CQ1894">
        <v>1.51269449275877</v>
      </c>
      <c r="CR1894">
        <v>0.62231520737327195</v>
      </c>
      <c r="CS1894">
        <v>-0.20571978886922099</v>
      </c>
      <c r="CT1894">
        <v>-1.3813176436846799</v>
      </c>
      <c r="CU1894">
        <v>0.99007776261937297</v>
      </c>
      <c r="CV1894">
        <v>2.1602312723807398E-3</v>
      </c>
      <c r="CW1894">
        <v>1.70459857011338E-2</v>
      </c>
      <c r="CX1894">
        <v>7.3654676258992802E-2</v>
      </c>
      <c r="CY1894">
        <v>0.38607660929361698</v>
      </c>
      <c r="CZ1894">
        <v>3.2726709019483602</v>
      </c>
    </row>
    <row r="1895" spans="1:104" x14ac:dyDescent="0.3">
      <c r="A1895" t="s">
        <v>6452</v>
      </c>
      <c r="B1895" t="s">
        <v>6453</v>
      </c>
      <c r="C1895" s="50">
        <v>1.0451194616664146</v>
      </c>
      <c r="D1895" s="51">
        <v>6.3667858003142078E-2</v>
      </c>
      <c r="E1895" s="52">
        <v>0.98726466583076178</v>
      </c>
      <c r="F1895" s="53">
        <v>5.5664060927459388E-3</v>
      </c>
      <c r="G1895" s="50">
        <v>1.0990882757331837</v>
      </c>
      <c r="H1895" s="54">
        <v>0.13630726421977254</v>
      </c>
      <c r="I1895" s="55">
        <v>0.41027085379020517</v>
      </c>
      <c r="J1895" s="56">
        <v>0.38692933481883907</v>
      </c>
      <c r="K1895" t="s">
        <v>767</v>
      </c>
      <c r="L1895" t="s">
        <v>768</v>
      </c>
      <c r="M1895" s="13" t="str">
        <f>IFERROR(IF(SEARCH(M$1,$L1895),1,"no"),"-")</f>
        <v>-</v>
      </c>
      <c r="N1895" s="14" t="str">
        <f>IFERROR(IF(SEARCH(N$1,$L1895),1,"no"),"-")</f>
        <v>-</v>
      </c>
      <c r="O1895" s="14" t="str">
        <f>IFERROR(IF(SEARCH(O$1,$L1895),1,"no"),"-")</f>
        <v>-</v>
      </c>
      <c r="P1895" s="15">
        <v>218640000</v>
      </c>
      <c r="Q1895" s="16">
        <v>310400000</v>
      </c>
      <c r="T1895" s="17">
        <v>2</v>
      </c>
      <c r="V1895" s="19">
        <v>295920000</v>
      </c>
      <c r="W1895" s="19">
        <v>256990000</v>
      </c>
      <c r="AB1895" s="20">
        <v>2</v>
      </c>
      <c r="AC1895" s="32">
        <v>256120000</v>
      </c>
      <c r="AD1895" s="33">
        <v>231170000</v>
      </c>
      <c r="AE1895" s="33">
        <v>261840000</v>
      </c>
      <c r="AF1895" s="34">
        <v>3</v>
      </c>
      <c r="AG1895" s="24">
        <v>229000000</v>
      </c>
      <c r="AH1895" s="24">
        <v>288950000</v>
      </c>
      <c r="AI1895" s="24">
        <v>305410000</v>
      </c>
      <c r="AJ1895" s="25">
        <v>3</v>
      </c>
      <c r="AK1895">
        <v>27.703981399536101</v>
      </c>
      <c r="AL1895">
        <v>28.209552764892599</v>
      </c>
      <c r="AM1895">
        <v>26.404903411865199</v>
      </c>
      <c r="AN1895">
        <v>24.8980312347412</v>
      </c>
      <c r="AO1895">
        <v>24.402072906494102</v>
      </c>
      <c r="AP1895">
        <v>28.140632629394499</v>
      </c>
      <c r="AQ1895">
        <v>27.937137603759801</v>
      </c>
      <c r="AR1895">
        <v>27.932245254516602</v>
      </c>
      <c r="AS1895">
        <v>27.784378051757798</v>
      </c>
      <c r="AT1895">
        <v>27.964109420776399</v>
      </c>
      <c r="AU1895">
        <v>27.77077293396</v>
      </c>
      <c r="AV1895">
        <v>28.106245040893601</v>
      </c>
      <c r="AW1895">
        <v>28.186172485351602</v>
      </c>
      <c r="AX1895">
        <v>11</v>
      </c>
      <c r="AY1895">
        <v>11</v>
      </c>
      <c r="AZ1895">
        <v>11</v>
      </c>
      <c r="BA1895">
        <v>44.9</v>
      </c>
      <c r="BB1895">
        <v>44.9</v>
      </c>
      <c r="BC1895">
        <v>44.9</v>
      </c>
      <c r="BD1895">
        <v>43.185000000000002</v>
      </c>
      <c r="BE1895">
        <v>0</v>
      </c>
      <c r="BF1895">
        <v>78.52</v>
      </c>
      <c r="BG1895">
        <v>1951900000</v>
      </c>
      <c r="BH1895">
        <v>35</v>
      </c>
      <c r="BI1895">
        <v>11</v>
      </c>
      <c r="BJ1895">
        <v>11</v>
      </c>
      <c r="BK1895">
        <v>11</v>
      </c>
      <c r="BL1895" t="s">
        <v>6454</v>
      </c>
      <c r="BM1895">
        <v>4</v>
      </c>
      <c r="BN1895">
        <v>6</v>
      </c>
      <c r="BO1895">
        <v>2</v>
      </c>
      <c r="BP1895">
        <v>1</v>
      </c>
      <c r="BQ1895">
        <v>3</v>
      </c>
      <c r="BR1895">
        <v>4</v>
      </c>
      <c r="BS1895">
        <v>4</v>
      </c>
      <c r="BT1895">
        <v>4</v>
      </c>
      <c r="BU1895">
        <v>5</v>
      </c>
      <c r="BV1895">
        <v>3</v>
      </c>
      <c r="BW1895">
        <v>3</v>
      </c>
      <c r="BX1895">
        <v>6</v>
      </c>
      <c r="BY1895">
        <v>6</v>
      </c>
      <c r="BZ1895">
        <v>381</v>
      </c>
      <c r="CA1895">
        <v>381</v>
      </c>
      <c r="CB1895">
        <v>20.5</v>
      </c>
      <c r="CC1895">
        <v>28.6</v>
      </c>
      <c r="CD1895">
        <v>6.6</v>
      </c>
      <c r="CE1895">
        <v>2.9</v>
      </c>
      <c r="CF1895">
        <v>12.1</v>
      </c>
      <c r="CG1895">
        <v>15</v>
      </c>
      <c r="CH1895">
        <v>21.5</v>
      </c>
      <c r="CI1895">
        <v>15</v>
      </c>
      <c r="CJ1895">
        <v>23.9</v>
      </c>
      <c r="CK1895">
        <v>11.3</v>
      </c>
      <c r="CL1895">
        <v>12.6</v>
      </c>
      <c r="CM1895">
        <v>23.4</v>
      </c>
      <c r="CN1895">
        <v>22.3</v>
      </c>
      <c r="CO1895">
        <v>0.56970577835990099</v>
      </c>
      <c r="CP1895">
        <v>5.5664060927459397E-3</v>
      </c>
      <c r="CQ1895">
        <v>0.38692933481883901</v>
      </c>
      <c r="CR1895">
        <v>0.623832037325039</v>
      </c>
      <c r="CS1895">
        <v>-1.0894603729248</v>
      </c>
      <c r="CT1895">
        <v>-1.24193788514035</v>
      </c>
      <c r="CU1895">
        <v>0.98986703034435697</v>
      </c>
      <c r="CV1895">
        <v>-2.2497177124023399E-2</v>
      </c>
      <c r="CW1895">
        <v>-1.6775324667052401E-2</v>
      </c>
      <c r="CX1895">
        <v>0.56622006186478102</v>
      </c>
      <c r="CY1895">
        <v>-0.127485911051433</v>
      </c>
      <c r="CZ1895">
        <v>-0.91862918801564297</v>
      </c>
    </row>
    <row r="1896" spans="1:104" x14ac:dyDescent="0.3">
      <c r="A1896" t="s">
        <v>6737</v>
      </c>
      <c r="B1896" t="s">
        <v>6738</v>
      </c>
      <c r="C1896" s="50">
        <v>0.96056297196458396</v>
      </c>
      <c r="D1896" s="51">
        <v>-5.8047898630048597E-2</v>
      </c>
      <c r="E1896" s="52">
        <v>0.98843355520519738</v>
      </c>
      <c r="F1896" s="53">
        <v>5.0525196508817557E-3</v>
      </c>
      <c r="G1896" s="50">
        <v>1.0951464146692111</v>
      </c>
      <c r="H1896" s="54">
        <v>0.1311237626084876</v>
      </c>
      <c r="I1896" s="55">
        <v>0.49297507796597279</v>
      </c>
      <c r="J1896" s="56">
        <v>0.30717503564252402</v>
      </c>
      <c r="K1896" t="s">
        <v>6739</v>
      </c>
      <c r="L1896" t="s">
        <v>6740</v>
      </c>
      <c r="M1896" s="13" t="str">
        <f>IFERROR(IF(SEARCH(M$1,$L1896),1,"no"),"-")</f>
        <v>-</v>
      </c>
      <c r="N1896" s="14" t="str">
        <f>IFERROR(IF(SEARCH(N$1,$L1896),1,"no"),"-")</f>
        <v>-</v>
      </c>
      <c r="O1896" s="14" t="str">
        <f>IFERROR(IF(SEARCH(O$1,$L1896),1,"no"),"-")</f>
        <v>-</v>
      </c>
      <c r="P1896" s="15">
        <v>330970000</v>
      </c>
      <c r="Q1896" s="16">
        <v>300190000</v>
      </c>
      <c r="R1896" s="16">
        <v>598710000</v>
      </c>
      <c r="S1896" s="16">
        <v>448840000</v>
      </c>
      <c r="T1896" s="17">
        <v>4</v>
      </c>
      <c r="U1896" s="18">
        <v>404040000</v>
      </c>
      <c r="V1896" s="19">
        <v>409670000</v>
      </c>
      <c r="W1896" s="19">
        <v>395670000</v>
      </c>
      <c r="AB1896" s="20">
        <v>3</v>
      </c>
      <c r="AC1896" s="32">
        <v>389020000</v>
      </c>
      <c r="AD1896" s="33">
        <v>377460000</v>
      </c>
      <c r="AE1896" s="33">
        <v>422950000</v>
      </c>
      <c r="AF1896" s="34">
        <v>3</v>
      </c>
      <c r="AG1896" s="24">
        <v>527040000</v>
      </c>
      <c r="AH1896" s="24">
        <v>389330000</v>
      </c>
      <c r="AI1896" s="24">
        <v>386230000</v>
      </c>
      <c r="AJ1896" s="25">
        <v>3</v>
      </c>
      <c r="AK1896">
        <v>28.302125930786101</v>
      </c>
      <c r="AL1896">
        <v>28.161300659179702</v>
      </c>
      <c r="AM1896">
        <v>29.157281875610401</v>
      </c>
      <c r="AN1896">
        <v>28.741626739501999</v>
      </c>
      <c r="AO1896">
        <v>28.589921951293899</v>
      </c>
      <c r="AP1896">
        <v>28.609886169433601</v>
      </c>
      <c r="AQ1896">
        <v>28.5597229003906</v>
      </c>
      <c r="AR1896">
        <v>28.5352687835693</v>
      </c>
      <c r="AS1896">
        <v>28.491748809814499</v>
      </c>
      <c r="AT1896">
        <v>28.655912399291999</v>
      </c>
      <c r="AU1896">
        <v>28.9733371734619</v>
      </c>
      <c r="AV1896">
        <v>28.536418914794901</v>
      </c>
      <c r="AW1896">
        <v>28.524885177612301</v>
      </c>
      <c r="AX1896">
        <v>20</v>
      </c>
      <c r="AY1896">
        <v>20</v>
      </c>
      <c r="AZ1896">
        <v>20</v>
      </c>
      <c r="BA1896">
        <v>47.6</v>
      </c>
      <c r="BB1896">
        <v>47.6</v>
      </c>
      <c r="BC1896">
        <v>47.6</v>
      </c>
      <c r="BD1896">
        <v>61.686</v>
      </c>
      <c r="BE1896">
        <v>0</v>
      </c>
      <c r="BF1896">
        <v>89.353999999999999</v>
      </c>
      <c r="BG1896">
        <v>3634100000</v>
      </c>
      <c r="BH1896">
        <v>72</v>
      </c>
      <c r="BI1896">
        <v>20</v>
      </c>
      <c r="BJ1896">
        <v>20</v>
      </c>
      <c r="BK1896">
        <v>20</v>
      </c>
      <c r="BL1896" t="s">
        <v>6741</v>
      </c>
      <c r="BM1896">
        <v>7</v>
      </c>
      <c r="BN1896">
        <v>12</v>
      </c>
      <c r="BO1896">
        <v>6</v>
      </c>
      <c r="BP1896">
        <v>5</v>
      </c>
      <c r="BQ1896">
        <v>14</v>
      </c>
      <c r="BR1896">
        <v>8</v>
      </c>
      <c r="BS1896">
        <v>7</v>
      </c>
      <c r="BT1896">
        <v>8</v>
      </c>
      <c r="BU1896">
        <v>12</v>
      </c>
      <c r="BV1896">
        <v>10</v>
      </c>
      <c r="BW1896">
        <v>9</v>
      </c>
      <c r="BX1896">
        <v>7</v>
      </c>
      <c r="BY1896">
        <v>13</v>
      </c>
      <c r="BZ1896">
        <v>553</v>
      </c>
      <c r="CA1896">
        <v>553</v>
      </c>
      <c r="CB1896">
        <v>13.9</v>
      </c>
      <c r="CC1896">
        <v>24.2</v>
      </c>
      <c r="CD1896">
        <v>15.2</v>
      </c>
      <c r="CE1896">
        <v>11.9</v>
      </c>
      <c r="CF1896">
        <v>29.1</v>
      </c>
      <c r="CG1896">
        <v>19</v>
      </c>
      <c r="CH1896">
        <v>16.100000000000001</v>
      </c>
      <c r="CI1896">
        <v>18.3</v>
      </c>
      <c r="CJ1896">
        <v>28.8</v>
      </c>
      <c r="CK1896">
        <v>20.3</v>
      </c>
      <c r="CL1896">
        <v>23.1</v>
      </c>
      <c r="CM1896">
        <v>18.3</v>
      </c>
      <c r="CN1896">
        <v>29.7</v>
      </c>
      <c r="CO1896">
        <v>3.7622416361243201E-2</v>
      </c>
      <c r="CP1896">
        <v>5.0525196508817097E-3</v>
      </c>
      <c r="CQ1896">
        <v>0.30717503564252402</v>
      </c>
      <c r="CR1896">
        <v>0.95049368385114397</v>
      </c>
      <c r="CS1896">
        <v>2.9607137044269601E-2</v>
      </c>
      <c r="CT1896">
        <v>0.10956302486158399</v>
      </c>
      <c r="CU1896">
        <v>0.99058398637138001</v>
      </c>
      <c r="CV1896">
        <v>4.0734608968087099E-3</v>
      </c>
      <c r="CW1896">
        <v>1.52354819611559E-2</v>
      </c>
      <c r="CX1896">
        <v>0.65926088726088705</v>
      </c>
      <c r="CY1896">
        <v>-0.117237091064453</v>
      </c>
      <c r="CZ1896">
        <v>-0.75368191011305496</v>
      </c>
    </row>
    <row r="1897" spans="1:104" x14ac:dyDescent="0.3">
      <c r="A1897" t="s">
        <v>4598</v>
      </c>
      <c r="B1897" t="s">
        <v>4599</v>
      </c>
      <c r="C1897" s="50">
        <v>0.98329427393380375</v>
      </c>
      <c r="D1897" s="51">
        <v>-2.4304853285183808E-2</v>
      </c>
      <c r="E1897" s="52">
        <v>0.98894351274217918</v>
      </c>
      <c r="F1897" s="53">
        <v>4.8285140701392623E-3</v>
      </c>
      <c r="G1897" s="50">
        <v>1.2322412237768949</v>
      </c>
      <c r="H1897" s="54">
        <v>0.301284705936196</v>
      </c>
      <c r="I1897" s="55">
        <v>0.11293455941563553</v>
      </c>
      <c r="J1897" s="56">
        <v>0.94717313808559989</v>
      </c>
      <c r="K1897" t="s">
        <v>4600</v>
      </c>
      <c r="L1897" t="s">
        <v>4601</v>
      </c>
      <c r="M1897" s="13" t="str">
        <f>IFERROR(IF(SEARCH(M$1,$L1897),1,"no"),"-")</f>
        <v>-</v>
      </c>
      <c r="N1897" s="14" t="str">
        <f>IFERROR(IF(SEARCH(N$1,$L1897),1,"no"),"-")</f>
        <v>-</v>
      </c>
      <c r="O1897" s="14" t="str">
        <f>IFERROR(IF(SEARCH(O$1,$L1897),1,"no"),"-")</f>
        <v>-</v>
      </c>
      <c r="P1897" s="15">
        <v>1584900000</v>
      </c>
      <c r="Q1897" s="16">
        <v>1596200000</v>
      </c>
      <c r="R1897" s="16">
        <v>2356600000</v>
      </c>
      <c r="S1897" s="16">
        <v>2441600000</v>
      </c>
      <c r="T1897" s="17">
        <v>4</v>
      </c>
      <c r="U1897" s="18">
        <v>1656400000</v>
      </c>
      <c r="V1897" s="19">
        <v>2086400000</v>
      </c>
      <c r="W1897" s="19">
        <v>2141700000</v>
      </c>
      <c r="AB1897" s="20">
        <v>3</v>
      </c>
      <c r="AC1897" s="32">
        <v>1996100000</v>
      </c>
      <c r="AD1897" s="33">
        <v>1474700000</v>
      </c>
      <c r="AE1897" s="33">
        <v>1739300000</v>
      </c>
      <c r="AF1897" s="34">
        <v>3</v>
      </c>
      <c r="AG1897" s="24">
        <v>2147300000</v>
      </c>
      <c r="AH1897" s="24">
        <v>2351600000</v>
      </c>
      <c r="AI1897" s="24">
        <v>1921200000</v>
      </c>
      <c r="AJ1897" s="25">
        <v>3</v>
      </c>
      <c r="AK1897">
        <v>30.561744689941399</v>
      </c>
      <c r="AL1897">
        <v>30.571994781494102</v>
      </c>
      <c r="AM1897">
        <v>31.134059906005898</v>
      </c>
      <c r="AN1897">
        <v>31.1851806640625</v>
      </c>
      <c r="AO1897">
        <v>30.625404357910199</v>
      </c>
      <c r="AP1897">
        <v>30.958368301391602</v>
      </c>
      <c r="AQ1897">
        <v>30.996109008789102</v>
      </c>
      <c r="AR1897">
        <v>30.894536972045898</v>
      </c>
      <c r="AS1897">
        <v>30.4577751159668</v>
      </c>
      <c r="AT1897">
        <v>30.695859909057599</v>
      </c>
      <c r="AU1897">
        <v>30.999876022338899</v>
      </c>
      <c r="AV1897">
        <v>31.130994796752901</v>
      </c>
      <c r="AW1897">
        <v>30.839361190795898</v>
      </c>
      <c r="AX1897">
        <v>35</v>
      </c>
      <c r="AY1897">
        <v>35</v>
      </c>
      <c r="AZ1897">
        <v>35</v>
      </c>
      <c r="BA1897">
        <v>38.799999999999997</v>
      </c>
      <c r="BB1897">
        <v>38.799999999999997</v>
      </c>
      <c r="BC1897">
        <v>38.799999999999997</v>
      </c>
      <c r="BD1897">
        <v>131.1</v>
      </c>
      <c r="BE1897">
        <v>0</v>
      </c>
      <c r="BF1897">
        <v>323.31</v>
      </c>
      <c r="BG1897">
        <v>17219000000</v>
      </c>
      <c r="BH1897">
        <v>198</v>
      </c>
      <c r="BI1897">
        <v>35</v>
      </c>
      <c r="BJ1897">
        <v>35</v>
      </c>
      <c r="BK1897">
        <v>35</v>
      </c>
      <c r="BL1897" t="s">
        <v>4602</v>
      </c>
      <c r="BM1897">
        <v>26</v>
      </c>
      <c r="BN1897">
        <v>27</v>
      </c>
      <c r="BO1897">
        <v>15</v>
      </c>
      <c r="BP1897">
        <v>14</v>
      </c>
      <c r="BQ1897">
        <v>28</v>
      </c>
      <c r="BR1897">
        <v>20</v>
      </c>
      <c r="BS1897">
        <v>24</v>
      </c>
      <c r="BT1897">
        <v>16</v>
      </c>
      <c r="BU1897">
        <v>18</v>
      </c>
      <c r="BV1897">
        <v>20</v>
      </c>
      <c r="BW1897">
        <v>18</v>
      </c>
      <c r="BX1897">
        <v>18</v>
      </c>
      <c r="BY1897">
        <v>25</v>
      </c>
      <c r="BZ1897">
        <v>1231</v>
      </c>
      <c r="CA1897">
        <v>1231</v>
      </c>
      <c r="CB1897">
        <v>26.7</v>
      </c>
      <c r="CC1897">
        <v>28.8</v>
      </c>
      <c r="CD1897">
        <v>17</v>
      </c>
      <c r="CE1897">
        <v>15.6</v>
      </c>
      <c r="CF1897">
        <v>29.8</v>
      </c>
      <c r="CG1897">
        <v>22.6</v>
      </c>
      <c r="CH1897">
        <v>26.5</v>
      </c>
      <c r="CI1897">
        <v>17.5</v>
      </c>
      <c r="CJ1897">
        <v>18.7</v>
      </c>
      <c r="CK1897">
        <v>20</v>
      </c>
      <c r="CL1897">
        <v>18.399999999999999</v>
      </c>
      <c r="CM1897">
        <v>19.899999999999999</v>
      </c>
      <c r="CN1897">
        <v>27.6</v>
      </c>
      <c r="CO1897">
        <v>0.331896454604305</v>
      </c>
      <c r="CP1897">
        <v>4.8285140701393101E-3</v>
      </c>
      <c r="CQ1897">
        <v>0.9471731380856</v>
      </c>
      <c r="CR1897">
        <v>0.69819591836734696</v>
      </c>
      <c r="CS1897">
        <v>0.18052101135253901</v>
      </c>
      <c r="CT1897">
        <v>0.78930517999287098</v>
      </c>
      <c r="CU1897">
        <v>0.99093732970027204</v>
      </c>
      <c r="CV1897">
        <v>3.2844543457031302E-3</v>
      </c>
      <c r="CW1897">
        <v>1.45637004951608E-2</v>
      </c>
      <c r="CX1897">
        <v>0.189765578635015</v>
      </c>
      <c r="CY1897">
        <v>-0.30735333760579298</v>
      </c>
      <c r="CZ1897">
        <v>-2.0243672244981501</v>
      </c>
    </row>
    <row r="1898" spans="1:104" x14ac:dyDescent="0.3">
      <c r="A1898" t="s">
        <v>1914</v>
      </c>
      <c r="B1898" t="s">
        <v>1915</v>
      </c>
      <c r="C1898" s="50">
        <v>0.99870999958387086</v>
      </c>
      <c r="D1898" s="51">
        <v>-1.8622786316174478E-3</v>
      </c>
      <c r="E1898" s="52">
        <v>0.99123440216822001</v>
      </c>
      <c r="F1898" s="53">
        <v>3.8236335765530222E-3</v>
      </c>
      <c r="G1898" s="41">
        <v>1.0573969759857693</v>
      </c>
      <c r="H1898" s="43">
        <v>8.0517105922118068E-2</v>
      </c>
      <c r="I1898" s="39">
        <v>4.986342585961677E-2</v>
      </c>
      <c r="J1898" s="40">
        <v>1.3022178866662699</v>
      </c>
      <c r="K1898" t="s">
        <v>1916</v>
      </c>
      <c r="L1898" t="s">
        <v>1917</v>
      </c>
      <c r="M1898" s="13" t="str">
        <f>IFERROR(IF(SEARCH(M$1,$L1898),1,"no"),"-")</f>
        <v>-</v>
      </c>
      <c r="N1898" s="14" t="str">
        <f>IFERROR(IF(SEARCH(N$1,$L1898),1,"no"),"-")</f>
        <v>-</v>
      </c>
      <c r="O1898" s="14" t="str">
        <f>IFERROR(IF(SEARCH(O$1,$L1898),1,"no"),"-")</f>
        <v>-</v>
      </c>
      <c r="P1898" s="15">
        <v>10935000000</v>
      </c>
      <c r="Q1898" s="16">
        <v>11042000000</v>
      </c>
      <c r="R1898" s="16">
        <v>13894000000</v>
      </c>
      <c r="S1898" s="16">
        <v>12191000000</v>
      </c>
      <c r="T1898" s="17">
        <v>4</v>
      </c>
      <c r="U1898" s="18">
        <v>10872000000</v>
      </c>
      <c r="V1898" s="19">
        <v>12913000000</v>
      </c>
      <c r="W1898" s="19">
        <v>12215000000</v>
      </c>
      <c r="AB1898" s="20">
        <v>3</v>
      </c>
      <c r="AC1898" s="32">
        <v>11067000000</v>
      </c>
      <c r="AD1898" s="33">
        <v>10974000000</v>
      </c>
      <c r="AE1898" s="33">
        <v>11689000000</v>
      </c>
      <c r="AF1898" s="34">
        <v>3</v>
      </c>
      <c r="AG1898" s="24">
        <v>11963000000</v>
      </c>
      <c r="AH1898" s="24">
        <v>11795000000</v>
      </c>
      <c r="AI1898" s="24">
        <v>11908000000</v>
      </c>
      <c r="AJ1898" s="25">
        <v>3</v>
      </c>
      <c r="AK1898">
        <v>33.348236083984403</v>
      </c>
      <c r="AL1898">
        <v>33.362281799316399</v>
      </c>
      <c r="AM1898">
        <v>33.6937446594238</v>
      </c>
      <c r="AN1898">
        <v>33.505096435546903</v>
      </c>
      <c r="AO1898">
        <v>33.339897155761697</v>
      </c>
      <c r="AP1898">
        <v>33.588104248046903</v>
      </c>
      <c r="AQ1898">
        <v>33.5079345703125</v>
      </c>
      <c r="AR1898">
        <v>33.365543365478501</v>
      </c>
      <c r="AS1898">
        <v>33.353370666503899</v>
      </c>
      <c r="AT1898">
        <v>33.444431304931598</v>
      </c>
      <c r="AU1898">
        <v>33.477859497070298</v>
      </c>
      <c r="AV1898">
        <v>33.457454681396499</v>
      </c>
      <c r="AW1898">
        <v>33.4712104797363</v>
      </c>
      <c r="AX1898">
        <v>44</v>
      </c>
      <c r="AY1898">
        <v>42</v>
      </c>
      <c r="AZ1898">
        <v>6</v>
      </c>
      <c r="BA1898">
        <v>55.1</v>
      </c>
      <c r="BB1898">
        <v>54.3</v>
      </c>
      <c r="BC1898">
        <v>8.3000000000000007</v>
      </c>
      <c r="BD1898">
        <v>77.852999999999994</v>
      </c>
      <c r="BE1898">
        <v>0</v>
      </c>
      <c r="BF1898">
        <v>323.31</v>
      </c>
      <c r="BG1898">
        <v>104720000000</v>
      </c>
      <c r="BH1898">
        <v>519</v>
      </c>
      <c r="BI1898" t="s">
        <v>105</v>
      </c>
      <c r="BJ1898" t="s">
        <v>105</v>
      </c>
      <c r="BK1898" t="s">
        <v>105</v>
      </c>
      <c r="BL1898" t="s">
        <v>1918</v>
      </c>
      <c r="BM1898">
        <v>34</v>
      </c>
      <c r="BN1898">
        <v>33</v>
      </c>
      <c r="BO1898">
        <v>28</v>
      </c>
      <c r="BP1898">
        <v>27</v>
      </c>
      <c r="BQ1898">
        <v>33</v>
      </c>
      <c r="BR1898">
        <v>36</v>
      </c>
      <c r="BS1898">
        <v>32</v>
      </c>
      <c r="BT1898">
        <v>32</v>
      </c>
      <c r="BU1898">
        <v>33</v>
      </c>
      <c r="BV1898">
        <v>36</v>
      </c>
      <c r="BW1898">
        <v>33</v>
      </c>
      <c r="BX1898">
        <v>32</v>
      </c>
      <c r="BY1898">
        <v>35</v>
      </c>
      <c r="BZ1898">
        <v>702</v>
      </c>
      <c r="CA1898" t="s">
        <v>105</v>
      </c>
      <c r="CB1898">
        <v>47.9</v>
      </c>
      <c r="CC1898">
        <v>46.7</v>
      </c>
      <c r="CD1898">
        <v>45.6</v>
      </c>
      <c r="CE1898">
        <v>43.3</v>
      </c>
      <c r="CF1898">
        <v>46.7</v>
      </c>
      <c r="CG1898">
        <v>48.7</v>
      </c>
      <c r="CH1898">
        <v>46.7</v>
      </c>
      <c r="CI1898">
        <v>45.9</v>
      </c>
      <c r="CJ1898">
        <v>47.9</v>
      </c>
      <c r="CK1898">
        <v>47.9</v>
      </c>
      <c r="CL1898">
        <v>46.7</v>
      </c>
      <c r="CM1898">
        <v>45.9</v>
      </c>
      <c r="CN1898">
        <v>45.9</v>
      </c>
      <c r="CO1898">
        <v>0.39479287583630102</v>
      </c>
      <c r="CP1898">
        <v>3.8236335765530699E-3</v>
      </c>
      <c r="CQ1898">
        <v>1.3022178866662699</v>
      </c>
      <c r="CR1898">
        <v>0.67052252252252298</v>
      </c>
      <c r="CS1898">
        <v>8.9557965596519296E-2</v>
      </c>
      <c r="CT1898">
        <v>0.91343829781669506</v>
      </c>
      <c r="CU1898">
        <v>0.99313235794487897</v>
      </c>
      <c r="CV1898">
        <v>-1.3055801391601599E-3</v>
      </c>
      <c r="CW1898">
        <v>-1.15459392203431E-2</v>
      </c>
      <c r="CX1898">
        <v>0.103693239152371</v>
      </c>
      <c r="CY1898">
        <v>-8.1059773763023202E-2</v>
      </c>
      <c r="CZ1898">
        <v>-2.7791187952716299</v>
      </c>
    </row>
    <row r="1899" spans="1:104" x14ac:dyDescent="0.3">
      <c r="A1899" t="s">
        <v>7081</v>
      </c>
      <c r="B1899" t="s">
        <v>7082</v>
      </c>
      <c r="C1899" s="50">
        <v>1.0021611992831772</v>
      </c>
      <c r="D1899" s="51">
        <v>3.1145870775211022E-3</v>
      </c>
      <c r="E1899" s="52">
        <v>0.99215070971565889</v>
      </c>
      <c r="F1899" s="53">
        <v>3.4223526175433312E-3</v>
      </c>
      <c r="G1899" s="50">
        <v>1.1299236291819592</v>
      </c>
      <c r="H1899" s="54">
        <v>0.17622526509722103</v>
      </c>
      <c r="I1899" s="55">
        <v>0.60898133537691612</v>
      </c>
      <c r="J1899" s="56">
        <v>0.21539601782201803</v>
      </c>
      <c r="K1899" t="s">
        <v>7083</v>
      </c>
      <c r="L1899" t="s">
        <v>7084</v>
      </c>
      <c r="M1899" s="13" t="str">
        <f>IFERROR(IF(SEARCH(M$1,$L1899),1,"no"),"-")</f>
        <v>-</v>
      </c>
      <c r="N1899" s="14" t="str">
        <f>IFERROR(IF(SEARCH(N$1,$L1899),1,"no"),"-")</f>
        <v>-</v>
      </c>
      <c r="O1899" s="14" t="str">
        <f>IFERROR(IF(SEARCH(O$1,$L1899),1,"no"),"-")</f>
        <v>-</v>
      </c>
      <c r="P1899" s="15">
        <v>2355900000</v>
      </c>
      <c r="Q1899" s="16">
        <v>3660500000</v>
      </c>
      <c r="R1899" s="16">
        <v>4379600000</v>
      </c>
      <c r="S1899" s="16">
        <v>5135500000</v>
      </c>
      <c r="T1899" s="17">
        <v>4</v>
      </c>
      <c r="U1899" s="18">
        <v>2729400000</v>
      </c>
      <c r="V1899" s="19">
        <v>3574900000</v>
      </c>
      <c r="W1899" s="19">
        <v>5369500000</v>
      </c>
      <c r="AB1899" s="20">
        <v>3</v>
      </c>
      <c r="AC1899" s="32">
        <v>2719700000</v>
      </c>
      <c r="AD1899" s="33">
        <v>4629100000</v>
      </c>
      <c r="AE1899" s="33">
        <v>4448900000</v>
      </c>
      <c r="AF1899" s="34">
        <v>3</v>
      </c>
      <c r="AG1899" s="24">
        <v>3301100000</v>
      </c>
      <c r="AH1899" s="24">
        <v>4446900000</v>
      </c>
      <c r="AI1899" s="24">
        <v>5582500000</v>
      </c>
      <c r="AJ1899" s="25">
        <v>3</v>
      </c>
      <c r="AK1899">
        <v>31.133630752563501</v>
      </c>
      <c r="AL1899">
        <v>31.769393920898398</v>
      </c>
      <c r="AM1899">
        <v>32.028152465820298</v>
      </c>
      <c r="AN1899">
        <v>32.257858276367202</v>
      </c>
      <c r="AO1899">
        <v>31.3459358215332</v>
      </c>
      <c r="AP1899">
        <v>31.735256195068398</v>
      </c>
      <c r="AQ1899">
        <v>32.322139739990199</v>
      </c>
      <c r="AR1899">
        <v>31.3408012390137</v>
      </c>
      <c r="AS1899">
        <v>32.108085632324197</v>
      </c>
      <c r="AT1899">
        <v>32.0508003234863</v>
      </c>
      <c r="AU1899">
        <v>31.6203002929688</v>
      </c>
      <c r="AV1899">
        <v>32.0501518249512</v>
      </c>
      <c r="AW1899">
        <v>32.378265380859403</v>
      </c>
      <c r="AX1899">
        <v>7</v>
      </c>
      <c r="AY1899">
        <v>7</v>
      </c>
      <c r="AZ1899">
        <v>7</v>
      </c>
      <c r="BA1899">
        <v>52.2</v>
      </c>
      <c r="BB1899">
        <v>52.2</v>
      </c>
      <c r="BC1899">
        <v>52.2</v>
      </c>
      <c r="BD1899">
        <v>10.429</v>
      </c>
      <c r="BE1899">
        <v>0</v>
      </c>
      <c r="BF1899">
        <v>147.9</v>
      </c>
      <c r="BG1899">
        <v>37013000000</v>
      </c>
      <c r="BH1899">
        <v>129</v>
      </c>
      <c r="BI1899" t="s">
        <v>105</v>
      </c>
      <c r="BJ1899" t="s">
        <v>105</v>
      </c>
      <c r="BK1899" t="s">
        <v>105</v>
      </c>
      <c r="BL1899" t="s">
        <v>7085</v>
      </c>
      <c r="BM1899">
        <v>7</v>
      </c>
      <c r="BN1899">
        <v>7</v>
      </c>
      <c r="BO1899">
        <v>6</v>
      </c>
      <c r="BP1899">
        <v>6</v>
      </c>
      <c r="BQ1899">
        <v>6</v>
      </c>
      <c r="BR1899">
        <v>7</v>
      </c>
      <c r="BS1899">
        <v>7</v>
      </c>
      <c r="BT1899">
        <v>7</v>
      </c>
      <c r="BU1899">
        <v>7</v>
      </c>
      <c r="BV1899">
        <v>7</v>
      </c>
      <c r="BW1899">
        <v>6</v>
      </c>
      <c r="BX1899">
        <v>7</v>
      </c>
      <c r="BY1899">
        <v>7</v>
      </c>
      <c r="BZ1899">
        <v>90</v>
      </c>
      <c r="CA1899" t="s">
        <v>105</v>
      </c>
      <c r="CB1899">
        <v>52.2</v>
      </c>
      <c r="CC1899">
        <v>52.2</v>
      </c>
      <c r="CD1899">
        <v>52.2</v>
      </c>
      <c r="CE1899">
        <v>52.2</v>
      </c>
      <c r="CF1899">
        <v>51.1</v>
      </c>
      <c r="CG1899">
        <v>52.2</v>
      </c>
      <c r="CH1899">
        <v>52.2</v>
      </c>
      <c r="CI1899">
        <v>52.2</v>
      </c>
      <c r="CJ1899">
        <v>52.2</v>
      </c>
      <c r="CK1899">
        <v>52.2</v>
      </c>
      <c r="CL1899">
        <v>27.8</v>
      </c>
      <c r="CM1899">
        <v>52.2</v>
      </c>
      <c r="CN1899">
        <v>52.2</v>
      </c>
      <c r="CO1899">
        <v>3.48271620503506E-2</v>
      </c>
      <c r="CP1899">
        <v>3.4223526175433299E-3</v>
      </c>
      <c r="CQ1899">
        <v>0.215396017822018</v>
      </c>
      <c r="CR1899">
        <v>0.952619775739042</v>
      </c>
      <c r="CS1899">
        <v>-3.59702110290527E-2</v>
      </c>
      <c r="CT1899">
        <v>-0.101711481585802</v>
      </c>
      <c r="CU1899">
        <v>0.99333242692046197</v>
      </c>
      <c r="CV1899">
        <v>-3.8517316182442602E-3</v>
      </c>
      <c r="CW1899">
        <v>-1.03389354057899E-2</v>
      </c>
      <c r="CX1899">
        <v>0.76703254437869794</v>
      </c>
      <c r="CY1899">
        <v>-0.18301010131835899</v>
      </c>
      <c r="CZ1899">
        <v>-0.55417368890850904</v>
      </c>
    </row>
    <row r="1900" spans="1:104" x14ac:dyDescent="0.3">
      <c r="A1900" t="s">
        <v>4107</v>
      </c>
      <c r="B1900" t="s">
        <v>2109</v>
      </c>
      <c r="C1900" s="50">
        <v>0.96317448019178176</v>
      </c>
      <c r="D1900" s="51">
        <v>-5.413092723794434E-2</v>
      </c>
      <c r="E1900" s="52">
        <v>0.99234323690422044</v>
      </c>
      <c r="F1900" s="53">
        <v>3.3380857987773973E-3</v>
      </c>
      <c r="G1900" s="50">
        <v>1.2202723530444621</v>
      </c>
      <c r="H1900" s="54">
        <v>0.2872031793743145</v>
      </c>
      <c r="I1900" s="55">
        <v>7.3371918743275283E-2</v>
      </c>
      <c r="J1900" s="56">
        <v>1.1344701235758901</v>
      </c>
      <c r="K1900" t="s">
        <v>4108</v>
      </c>
      <c r="L1900" t="s">
        <v>4109</v>
      </c>
      <c r="M1900" s="13" t="str">
        <f>IFERROR(IF(SEARCH(M$1,$L1900),1,"no"),"-")</f>
        <v>-</v>
      </c>
      <c r="N1900" s="14" t="str">
        <f>IFERROR(IF(SEARCH(N$1,$L1900),1,"no"),"-")</f>
        <v>-</v>
      </c>
      <c r="O1900" s="14" t="str">
        <f>IFERROR(IF(SEARCH(O$1,$L1900),1,"no"),"-")</f>
        <v>-</v>
      </c>
      <c r="P1900" s="15">
        <v>281430000</v>
      </c>
      <c r="Q1900" s="16">
        <v>301610000</v>
      </c>
      <c r="R1900" s="16">
        <v>467800000</v>
      </c>
      <c r="S1900" s="16">
        <v>549590000</v>
      </c>
      <c r="T1900" s="17">
        <v>4</v>
      </c>
      <c r="U1900" s="18">
        <v>366970000</v>
      </c>
      <c r="V1900" s="19">
        <v>387540000</v>
      </c>
      <c r="W1900" s="19">
        <v>401610000</v>
      </c>
      <c r="AB1900" s="20">
        <v>3</v>
      </c>
      <c r="AC1900" s="32">
        <v>362600000</v>
      </c>
      <c r="AD1900" s="33">
        <v>309730000</v>
      </c>
      <c r="AE1900" s="33">
        <v>352810000</v>
      </c>
      <c r="AF1900" s="34">
        <v>3</v>
      </c>
      <c r="AG1900" s="24">
        <v>390710000</v>
      </c>
      <c r="AH1900" s="24">
        <v>473320000</v>
      </c>
      <c r="AI1900" s="24">
        <v>386920000</v>
      </c>
      <c r="AJ1900" s="25">
        <v>3</v>
      </c>
      <c r="AK1900">
        <v>28.068201065063501</v>
      </c>
      <c r="AL1900">
        <v>28.1681098937988</v>
      </c>
      <c r="AM1900">
        <v>28.801317214965799</v>
      </c>
      <c r="AN1900">
        <v>29.0337810516357</v>
      </c>
      <c r="AO1900">
        <v>28.451086044311499</v>
      </c>
      <c r="AP1900">
        <v>28.529769897460898</v>
      </c>
      <c r="AQ1900">
        <v>28.581220626831101</v>
      </c>
      <c r="AR1900">
        <v>28.433803558349599</v>
      </c>
      <c r="AS1900">
        <v>28.206436157226602</v>
      </c>
      <c r="AT1900">
        <v>28.394315719604499</v>
      </c>
      <c r="AU1900">
        <v>28.5415229797363</v>
      </c>
      <c r="AV1900">
        <v>28.818241119384801</v>
      </c>
      <c r="AW1900">
        <v>28.527460098266602</v>
      </c>
      <c r="AX1900">
        <v>20</v>
      </c>
      <c r="AY1900">
        <v>20</v>
      </c>
      <c r="AZ1900">
        <v>20</v>
      </c>
      <c r="BA1900">
        <v>29.4</v>
      </c>
      <c r="BB1900">
        <v>29.4</v>
      </c>
      <c r="BC1900">
        <v>29.4</v>
      </c>
      <c r="BD1900">
        <v>96.950999999999993</v>
      </c>
      <c r="BE1900">
        <v>0</v>
      </c>
      <c r="BF1900">
        <v>117.99</v>
      </c>
      <c r="BG1900">
        <v>3378400000</v>
      </c>
      <c r="BH1900">
        <v>84</v>
      </c>
      <c r="BI1900">
        <v>20</v>
      </c>
      <c r="BJ1900">
        <v>20</v>
      </c>
      <c r="BK1900">
        <v>20</v>
      </c>
      <c r="BL1900" t="s">
        <v>4110</v>
      </c>
      <c r="BM1900">
        <v>10</v>
      </c>
      <c r="BN1900">
        <v>11</v>
      </c>
      <c r="BO1900">
        <v>7</v>
      </c>
      <c r="BP1900">
        <v>7</v>
      </c>
      <c r="BQ1900">
        <v>12</v>
      </c>
      <c r="BR1900">
        <v>12</v>
      </c>
      <c r="BS1900">
        <v>12</v>
      </c>
      <c r="BT1900">
        <v>11</v>
      </c>
      <c r="BU1900">
        <v>13</v>
      </c>
      <c r="BV1900">
        <v>13</v>
      </c>
      <c r="BW1900">
        <v>12</v>
      </c>
      <c r="BX1900">
        <v>15</v>
      </c>
      <c r="BY1900">
        <v>12</v>
      </c>
      <c r="BZ1900">
        <v>891</v>
      </c>
      <c r="CA1900">
        <v>891</v>
      </c>
      <c r="CB1900">
        <v>16</v>
      </c>
      <c r="CC1900">
        <v>15.8</v>
      </c>
      <c r="CD1900">
        <v>11.2</v>
      </c>
      <c r="CE1900">
        <v>11.9</v>
      </c>
      <c r="CF1900">
        <v>16.8</v>
      </c>
      <c r="CG1900">
        <v>18.2</v>
      </c>
      <c r="CH1900">
        <v>16.8</v>
      </c>
      <c r="CI1900">
        <v>15.3</v>
      </c>
      <c r="CJ1900">
        <v>19.2</v>
      </c>
      <c r="CK1900">
        <v>17.3</v>
      </c>
      <c r="CL1900">
        <v>17.399999999999999</v>
      </c>
      <c r="CM1900">
        <v>22.4</v>
      </c>
      <c r="CN1900">
        <v>19.399999999999999</v>
      </c>
      <c r="CO1900">
        <v>0.24298249309314099</v>
      </c>
      <c r="CP1900">
        <v>3.3380857987773999E-3</v>
      </c>
      <c r="CQ1900">
        <v>1.1344701235758901</v>
      </c>
      <c r="CR1900">
        <v>0.753132346343652</v>
      </c>
      <c r="CS1900">
        <v>0.17300049463907999</v>
      </c>
      <c r="CT1900">
        <v>0.60513413620692802</v>
      </c>
      <c r="CU1900">
        <v>0.99323683316343903</v>
      </c>
      <c r="CV1900">
        <v>-2.8398831685372298E-3</v>
      </c>
      <c r="CW1900">
        <v>-1.00853318188281E-2</v>
      </c>
      <c r="CX1900">
        <v>0.13959255978742199</v>
      </c>
      <c r="CY1900">
        <v>-0.28422292073567901</v>
      </c>
      <c r="CZ1900">
        <v>-2.4122989210473702</v>
      </c>
    </row>
    <row r="1901" spans="1:104" x14ac:dyDescent="0.3">
      <c r="A1901" t="s">
        <v>5368</v>
      </c>
      <c r="B1901" t="s">
        <v>5369</v>
      </c>
      <c r="C1901" s="50">
        <v>1.002654261161724</v>
      </c>
      <c r="D1901" s="51">
        <v>3.8242164228724073E-3</v>
      </c>
      <c r="E1901" s="52">
        <v>0.99366167753252577</v>
      </c>
      <c r="F1901" s="53">
        <v>2.7614592561693205E-3</v>
      </c>
      <c r="G1901" s="50">
        <v>1.3469071218795889</v>
      </c>
      <c r="H1901" s="54">
        <v>0.42965037090152997</v>
      </c>
      <c r="I1901" s="55">
        <v>0.21485897195758893</v>
      </c>
      <c r="J1901" s="56">
        <v>0.667846506581808</v>
      </c>
      <c r="K1901" t="s">
        <v>663</v>
      </c>
      <c r="L1901" t="s">
        <v>664</v>
      </c>
      <c r="M1901" s="13" t="str">
        <f>IFERROR(IF(SEARCH(M$1,$L1901),1,"no"),"-")</f>
        <v>-</v>
      </c>
      <c r="N1901" s="14" t="str">
        <f>IFERROR(IF(SEARCH(N$1,$L1901),1,"no"),"-")</f>
        <v>-</v>
      </c>
      <c r="O1901" s="14" t="str">
        <f>IFERROR(IF(SEARCH(O$1,$L1901),1,"no"),"-")</f>
        <v>-</v>
      </c>
      <c r="P1901" s="15">
        <v>2155500000</v>
      </c>
      <c r="Q1901" s="16">
        <v>4655800000</v>
      </c>
      <c r="R1901" s="16">
        <v>2901100000</v>
      </c>
      <c r="S1901" s="16">
        <v>3185100000</v>
      </c>
      <c r="T1901" s="17">
        <v>4</v>
      </c>
      <c r="U1901" s="18">
        <v>2491000000</v>
      </c>
      <c r="V1901" s="19">
        <v>2570700000</v>
      </c>
      <c r="W1901" s="19">
        <v>4637100000</v>
      </c>
      <c r="AB1901" s="20">
        <v>3</v>
      </c>
      <c r="AC1901" s="32">
        <v>2590400000</v>
      </c>
      <c r="AD1901" s="33">
        <v>4058200000</v>
      </c>
      <c r="AE1901" s="33">
        <v>4247400000</v>
      </c>
      <c r="AF1901" s="34">
        <v>3</v>
      </c>
      <c r="AG1901" s="24">
        <v>3685700000</v>
      </c>
      <c r="AH1901" s="24">
        <v>5593200000</v>
      </c>
      <c r="AI1901" s="24">
        <v>5397000000</v>
      </c>
      <c r="AJ1901" s="25">
        <v>3</v>
      </c>
      <c r="AK1901">
        <v>31.005374908447301</v>
      </c>
      <c r="AL1901">
        <v>32.116382598877003</v>
      </c>
      <c r="AM1901">
        <v>31.433952331543001</v>
      </c>
      <c r="AN1901">
        <v>31.568691253662099</v>
      </c>
      <c r="AO1901">
        <v>31.214076995849599</v>
      </c>
      <c r="AP1901">
        <v>31.259513854980501</v>
      </c>
      <c r="AQ1901">
        <v>32.1105766296387</v>
      </c>
      <c r="AR1901">
        <v>31.2705268859863</v>
      </c>
      <c r="AS1901">
        <v>31.91819190979</v>
      </c>
      <c r="AT1901">
        <v>31.983932495117202</v>
      </c>
      <c r="AU1901">
        <v>31.779291152954102</v>
      </c>
      <c r="AV1901">
        <v>32.381027221679702</v>
      </c>
      <c r="AW1901">
        <v>32.329509735107401</v>
      </c>
      <c r="AX1901">
        <v>7</v>
      </c>
      <c r="AY1901">
        <v>7</v>
      </c>
      <c r="AZ1901">
        <v>7</v>
      </c>
      <c r="BA1901">
        <v>73.8</v>
      </c>
      <c r="BB1901">
        <v>73.8</v>
      </c>
      <c r="BC1901">
        <v>73.8</v>
      </c>
      <c r="BD1901">
        <v>11.865</v>
      </c>
      <c r="BE1901">
        <v>0</v>
      </c>
      <c r="BF1901">
        <v>323.31</v>
      </c>
      <c r="BG1901">
        <v>32886000000</v>
      </c>
      <c r="BH1901">
        <v>111</v>
      </c>
      <c r="BI1901">
        <v>7</v>
      </c>
      <c r="BJ1901">
        <v>7</v>
      </c>
      <c r="BK1901">
        <v>7</v>
      </c>
      <c r="BL1901" t="s">
        <v>5370</v>
      </c>
      <c r="BM1901">
        <v>6</v>
      </c>
      <c r="BN1901">
        <v>7</v>
      </c>
      <c r="BO1901">
        <v>6</v>
      </c>
      <c r="BP1901">
        <v>6</v>
      </c>
      <c r="BQ1901">
        <v>6</v>
      </c>
      <c r="BR1901">
        <v>6</v>
      </c>
      <c r="BS1901">
        <v>6</v>
      </c>
      <c r="BT1901">
        <v>6</v>
      </c>
      <c r="BU1901">
        <v>6</v>
      </c>
      <c r="BV1901">
        <v>6</v>
      </c>
      <c r="BW1901">
        <v>6</v>
      </c>
      <c r="BX1901">
        <v>7</v>
      </c>
      <c r="BY1901">
        <v>7</v>
      </c>
      <c r="BZ1901">
        <v>103</v>
      </c>
      <c r="CA1901">
        <v>103</v>
      </c>
      <c r="CB1901">
        <v>73.8</v>
      </c>
      <c r="CC1901">
        <v>73.8</v>
      </c>
      <c r="CD1901">
        <v>73.8</v>
      </c>
      <c r="CE1901">
        <v>73.8</v>
      </c>
      <c r="CF1901">
        <v>73.8</v>
      </c>
      <c r="CG1901">
        <v>73.8</v>
      </c>
      <c r="CH1901">
        <v>73.8</v>
      </c>
      <c r="CI1901">
        <v>73.8</v>
      </c>
      <c r="CJ1901">
        <v>73.8</v>
      </c>
      <c r="CK1901">
        <v>73.8</v>
      </c>
      <c r="CL1901">
        <v>73.8</v>
      </c>
      <c r="CM1901">
        <v>73.8</v>
      </c>
      <c r="CN1901">
        <v>73.8</v>
      </c>
      <c r="CO1901">
        <v>0.232667818673605</v>
      </c>
      <c r="CP1901">
        <v>2.7614592561693201E-3</v>
      </c>
      <c r="CQ1901">
        <v>0.667846506581808</v>
      </c>
      <c r="CR1901">
        <v>0.75934571175950505</v>
      </c>
      <c r="CS1901">
        <v>-0.193116823832195</v>
      </c>
      <c r="CT1901">
        <v>-0.58293434765777496</v>
      </c>
      <c r="CU1901">
        <v>0.99438098471986403</v>
      </c>
      <c r="CV1901">
        <v>3.04444630940637E-3</v>
      </c>
      <c r="CW1901">
        <v>8.3486553232886007E-3</v>
      </c>
      <c r="CX1901">
        <v>0.32131090487239</v>
      </c>
      <c r="CY1901">
        <v>-0.43905893961588699</v>
      </c>
      <c r="CZ1901">
        <v>-1.4725471234046701</v>
      </c>
    </row>
    <row r="1902" spans="1:104" x14ac:dyDescent="0.3">
      <c r="A1902" t="s">
        <v>1420</v>
      </c>
      <c r="B1902" t="s">
        <v>1421</v>
      </c>
      <c r="C1902" s="50">
        <v>0.95768432863075548</v>
      </c>
      <c r="D1902" s="51">
        <v>-6.237790089662433E-2</v>
      </c>
      <c r="E1902" s="52">
        <v>0.99605200809502259</v>
      </c>
      <c r="F1902" s="53">
        <v>1.7179846295187976E-3</v>
      </c>
      <c r="G1902" s="41">
        <v>1.272523558952402</v>
      </c>
      <c r="H1902" s="43">
        <v>0.34769236598205022</v>
      </c>
      <c r="I1902" s="39">
        <v>3.5887768731784571E-2</v>
      </c>
      <c r="J1902" s="40">
        <v>1.4450535424356901</v>
      </c>
      <c r="K1902" t="s">
        <v>1422</v>
      </c>
      <c r="L1902" t="s">
        <v>1423</v>
      </c>
      <c r="M1902" s="13" t="str">
        <f>IFERROR(IF(SEARCH(M$1,$L1902),1,"no"),"-")</f>
        <v>-</v>
      </c>
      <c r="N1902" s="14" t="str">
        <f>IFERROR(IF(SEARCH(N$1,$L1902),1,"no"),"-")</f>
        <v>-</v>
      </c>
      <c r="O1902" s="14" t="str">
        <f>IFERROR(IF(SEARCH(O$1,$L1902),1,"no"),"-")</f>
        <v>-</v>
      </c>
      <c r="P1902" s="15">
        <v>1663700000</v>
      </c>
      <c r="Q1902" s="16">
        <v>1512400000</v>
      </c>
      <c r="R1902" s="16">
        <v>3040800000</v>
      </c>
      <c r="S1902" s="16">
        <v>2636400000</v>
      </c>
      <c r="T1902" s="17">
        <v>4</v>
      </c>
      <c r="U1902" s="18">
        <v>2098000000</v>
      </c>
      <c r="V1902" s="19">
        <v>2259600000</v>
      </c>
      <c r="W1902" s="19">
        <v>2001400000</v>
      </c>
      <c r="AB1902" s="20">
        <v>3</v>
      </c>
      <c r="AC1902" s="32">
        <v>1784600000</v>
      </c>
      <c r="AD1902" s="33">
        <v>1625000000</v>
      </c>
      <c r="AE1902" s="33">
        <v>1588500000</v>
      </c>
      <c r="AF1902" s="34">
        <v>3</v>
      </c>
      <c r="AG1902" s="24">
        <v>2386200000</v>
      </c>
      <c r="AH1902" s="24">
        <v>1889700000</v>
      </c>
      <c r="AI1902" s="24">
        <v>2084300000</v>
      </c>
      <c r="AJ1902" s="25">
        <v>3</v>
      </c>
      <c r="AK1902">
        <v>30.631748199462901</v>
      </c>
      <c r="AL1902">
        <v>30.4941921234131</v>
      </c>
      <c r="AM1902">
        <v>31.501804351806602</v>
      </c>
      <c r="AN1902">
        <v>31.295921325683601</v>
      </c>
      <c r="AO1902">
        <v>30.966367721557599</v>
      </c>
      <c r="AP1902">
        <v>31.073419570922901</v>
      </c>
      <c r="AQ1902">
        <v>30.898363113403299</v>
      </c>
      <c r="AR1902">
        <v>30.732954025268601</v>
      </c>
      <c r="AS1902">
        <v>30.597791671752901</v>
      </c>
      <c r="AT1902">
        <v>30.565017700195298</v>
      </c>
      <c r="AU1902">
        <v>31.1520671844482</v>
      </c>
      <c r="AV1902">
        <v>30.815509796142599</v>
      </c>
      <c r="AW1902">
        <v>30.956914901733398</v>
      </c>
      <c r="AX1902">
        <v>28</v>
      </c>
      <c r="AY1902">
        <v>28</v>
      </c>
      <c r="AZ1902">
        <v>27</v>
      </c>
      <c r="BA1902">
        <v>40.700000000000003</v>
      </c>
      <c r="BB1902">
        <v>40.700000000000003</v>
      </c>
      <c r="BC1902">
        <v>38.9</v>
      </c>
      <c r="BD1902">
        <v>78.965999999999994</v>
      </c>
      <c r="BE1902">
        <v>0</v>
      </c>
      <c r="BF1902">
        <v>70.338999999999999</v>
      </c>
      <c r="BG1902">
        <v>17755000000</v>
      </c>
      <c r="BH1902">
        <v>153</v>
      </c>
      <c r="BI1902">
        <v>28</v>
      </c>
      <c r="BJ1902">
        <v>28</v>
      </c>
      <c r="BK1902">
        <v>27</v>
      </c>
      <c r="BL1902" t="s">
        <v>1424</v>
      </c>
      <c r="BM1902">
        <v>24</v>
      </c>
      <c r="BN1902">
        <v>23</v>
      </c>
      <c r="BO1902">
        <v>8</v>
      </c>
      <c r="BP1902">
        <v>7</v>
      </c>
      <c r="BQ1902">
        <v>24</v>
      </c>
      <c r="BR1902">
        <v>21</v>
      </c>
      <c r="BS1902">
        <v>21</v>
      </c>
      <c r="BT1902">
        <v>16</v>
      </c>
      <c r="BU1902">
        <v>19</v>
      </c>
      <c r="BV1902">
        <v>19</v>
      </c>
      <c r="BW1902">
        <v>17</v>
      </c>
      <c r="BX1902">
        <v>20</v>
      </c>
      <c r="BY1902">
        <v>22</v>
      </c>
      <c r="BZ1902">
        <v>658</v>
      </c>
      <c r="CA1902">
        <v>658</v>
      </c>
      <c r="CB1902">
        <v>33.700000000000003</v>
      </c>
      <c r="CC1902">
        <v>32.799999999999997</v>
      </c>
      <c r="CD1902">
        <v>20.7</v>
      </c>
      <c r="CE1902">
        <v>19.100000000000001</v>
      </c>
      <c r="CF1902">
        <v>38.299999999999997</v>
      </c>
      <c r="CG1902">
        <v>29.2</v>
      </c>
      <c r="CH1902">
        <v>30.4</v>
      </c>
      <c r="CI1902">
        <v>30.1</v>
      </c>
      <c r="CJ1902">
        <v>28.9</v>
      </c>
      <c r="CK1902">
        <v>28.4</v>
      </c>
      <c r="CL1902">
        <v>26.3</v>
      </c>
      <c r="CM1902">
        <v>35.299999999999997</v>
      </c>
      <c r="CN1902">
        <v>36.799999999999997</v>
      </c>
      <c r="CO1902">
        <v>0.53794244844804096</v>
      </c>
      <c r="CP1902">
        <v>1.7179846295188499E-3</v>
      </c>
      <c r="CQ1902">
        <v>1.4450535424356901</v>
      </c>
      <c r="CR1902">
        <v>0.623705202312139</v>
      </c>
      <c r="CS1902">
        <v>0.34899536768595502</v>
      </c>
      <c r="CT1902">
        <v>1.18359755800164</v>
      </c>
      <c r="CU1902">
        <v>0.99600542556798899</v>
      </c>
      <c r="CV1902">
        <v>1.5330314636230499E-3</v>
      </c>
      <c r="CW1902">
        <v>5.2001365659021196E-3</v>
      </c>
      <c r="CX1902">
        <v>8.3196408529741903E-2</v>
      </c>
      <c r="CY1902">
        <v>-0.34290949503580798</v>
      </c>
      <c r="CZ1902">
        <v>-3.1095429200789999</v>
      </c>
    </row>
    <row r="1903" spans="1:104" x14ac:dyDescent="0.3">
      <c r="A1903" t="s">
        <v>2770</v>
      </c>
      <c r="B1903" t="s">
        <v>2771</v>
      </c>
      <c r="C1903" s="50">
        <v>0.99476346188227027</v>
      </c>
      <c r="D1903" s="51">
        <v>-7.5745772092348108E-3</v>
      </c>
      <c r="E1903" s="52">
        <v>0.9966010865144812</v>
      </c>
      <c r="F1903" s="53">
        <v>1.4786436881542683E-3</v>
      </c>
      <c r="G1903" s="41">
        <v>0.70505370498809672</v>
      </c>
      <c r="H1903" s="43">
        <v>-0.5041949409659412</v>
      </c>
      <c r="I1903" s="39">
        <v>1.6030112675821931E-3</v>
      </c>
      <c r="J1903" s="40">
        <v>2.79506342497488</v>
      </c>
      <c r="K1903" t="s">
        <v>2772</v>
      </c>
      <c r="L1903" t="s">
        <v>2773</v>
      </c>
      <c r="M1903" s="13" t="str">
        <f>IFERROR(IF(SEARCH(M$1,$L1903),1,"no"),"-")</f>
        <v>-</v>
      </c>
      <c r="N1903" s="14" t="str">
        <f>IFERROR(IF(SEARCH(N$1,$L1903),1,"no"),"-")</f>
        <v>-</v>
      </c>
      <c r="O1903" s="14" t="str">
        <f>IFERROR(IF(SEARCH(O$1,$L1903),1,"no"),"-")</f>
        <v>-</v>
      </c>
      <c r="P1903" s="15">
        <v>627610000</v>
      </c>
      <c r="Q1903" s="16">
        <v>686630000</v>
      </c>
      <c r="R1903" s="16">
        <v>482050000</v>
      </c>
      <c r="S1903" s="16">
        <v>515670000</v>
      </c>
      <c r="T1903" s="17">
        <v>4</v>
      </c>
      <c r="U1903" s="18">
        <v>580650000</v>
      </c>
      <c r="V1903" s="19">
        <v>645270000</v>
      </c>
      <c r="W1903" s="19">
        <v>498970000</v>
      </c>
      <c r="AB1903" s="20">
        <v>3</v>
      </c>
      <c r="AC1903" s="32">
        <v>769480000</v>
      </c>
      <c r="AD1903" s="33">
        <v>663020000</v>
      </c>
      <c r="AE1903" s="33">
        <v>701380000</v>
      </c>
      <c r="AF1903" s="34">
        <v>3</v>
      </c>
      <c r="AG1903" s="24">
        <v>513330000</v>
      </c>
      <c r="AH1903" s="24">
        <v>488530000</v>
      </c>
      <c r="AI1903" s="24">
        <v>502640000</v>
      </c>
      <c r="AJ1903" s="25">
        <v>3</v>
      </c>
      <c r="AK1903">
        <v>29.225292205810501</v>
      </c>
      <c r="AL1903">
        <v>29.354957580566399</v>
      </c>
      <c r="AM1903">
        <v>28.844608306884801</v>
      </c>
      <c r="AN1903">
        <v>28.941873550415</v>
      </c>
      <c r="AO1903">
        <v>29.113094329833999</v>
      </c>
      <c r="AP1903">
        <v>29.265327453613299</v>
      </c>
      <c r="AQ1903">
        <v>28.8943786621094</v>
      </c>
      <c r="AR1903">
        <v>29.51930809021</v>
      </c>
      <c r="AS1903">
        <v>29.304477691650401</v>
      </c>
      <c r="AT1903">
        <v>29.3856201171875</v>
      </c>
      <c r="AU1903">
        <v>28.935310363769499</v>
      </c>
      <c r="AV1903">
        <v>28.8638725280762</v>
      </c>
      <c r="AW1903">
        <v>28.904951095581101</v>
      </c>
      <c r="AX1903">
        <v>15</v>
      </c>
      <c r="AY1903">
        <v>15</v>
      </c>
      <c r="AZ1903">
        <v>15</v>
      </c>
      <c r="BA1903">
        <v>49</v>
      </c>
      <c r="BB1903">
        <v>49</v>
      </c>
      <c r="BC1903">
        <v>49</v>
      </c>
      <c r="BD1903">
        <v>43.423999999999999</v>
      </c>
      <c r="BE1903">
        <v>0</v>
      </c>
      <c r="BF1903">
        <v>65.055000000000007</v>
      </c>
      <c r="BG1903">
        <v>5303200000</v>
      </c>
      <c r="BH1903">
        <v>82</v>
      </c>
      <c r="BI1903">
        <v>15</v>
      </c>
      <c r="BJ1903">
        <v>15</v>
      </c>
      <c r="BK1903">
        <v>15</v>
      </c>
      <c r="BL1903" t="s">
        <v>2774</v>
      </c>
      <c r="BM1903">
        <v>12</v>
      </c>
      <c r="BN1903">
        <v>8</v>
      </c>
      <c r="BO1903">
        <v>8</v>
      </c>
      <c r="BP1903">
        <v>7</v>
      </c>
      <c r="BQ1903">
        <v>9</v>
      </c>
      <c r="BR1903">
        <v>6</v>
      </c>
      <c r="BS1903">
        <v>9</v>
      </c>
      <c r="BT1903">
        <v>8</v>
      </c>
      <c r="BU1903">
        <v>9</v>
      </c>
      <c r="BV1903">
        <v>9</v>
      </c>
      <c r="BW1903">
        <v>8</v>
      </c>
      <c r="BX1903">
        <v>5</v>
      </c>
      <c r="BY1903">
        <v>9</v>
      </c>
      <c r="BZ1903">
        <v>384</v>
      </c>
      <c r="CA1903">
        <v>384</v>
      </c>
      <c r="CB1903">
        <v>41.9</v>
      </c>
      <c r="CC1903">
        <v>27.6</v>
      </c>
      <c r="CD1903">
        <v>28.9</v>
      </c>
      <c r="CE1903">
        <v>24</v>
      </c>
      <c r="CF1903">
        <v>29.2</v>
      </c>
      <c r="CG1903">
        <v>19.5</v>
      </c>
      <c r="CH1903">
        <v>30.7</v>
      </c>
      <c r="CI1903">
        <v>29.4</v>
      </c>
      <c r="CJ1903">
        <v>31.2</v>
      </c>
      <c r="CK1903">
        <v>31.5</v>
      </c>
      <c r="CL1903">
        <v>26.6</v>
      </c>
      <c r="CM1903">
        <v>18.8</v>
      </c>
      <c r="CN1903">
        <v>30.7</v>
      </c>
      <c r="CO1903">
        <v>1.02996410782107</v>
      </c>
      <c r="CP1903">
        <v>1.47864368815432E-3</v>
      </c>
      <c r="CQ1903">
        <v>2.79506342497488</v>
      </c>
      <c r="CR1903">
        <v>0.72611518324607305</v>
      </c>
      <c r="CS1903">
        <v>-0.31145238876342801</v>
      </c>
      <c r="CT1903">
        <v>-2.0692117093203199</v>
      </c>
      <c r="CU1903">
        <v>0.99632677966101701</v>
      </c>
      <c r="CV1903">
        <v>7.49429066974727E-4</v>
      </c>
      <c r="CW1903">
        <v>4.4769062312071299E-3</v>
      </c>
      <c r="CX1903">
        <v>2.1999999999999999E-2</v>
      </c>
      <c r="CY1903">
        <v>0.50175730387369899</v>
      </c>
      <c r="CZ1903">
        <v>7.6065965855887399</v>
      </c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0FD8D-3EB9-4ADA-9403-7E3C729A322F}">
  <dimension ref="A1:DF39"/>
  <sheetViews>
    <sheetView tabSelected="1" workbookViewId="0">
      <selection activeCell="C17" sqref="C17"/>
    </sheetView>
  </sheetViews>
  <sheetFormatPr defaultRowHeight="14.4" x14ac:dyDescent="0.3"/>
  <cols>
    <col min="1" max="1" width="17.77734375" customWidth="1"/>
    <col min="2" max="2" width="16.44140625" customWidth="1"/>
    <col min="3" max="3" width="43.6640625" customWidth="1"/>
    <col min="6" max="9" width="8.88671875" hidden="1" customWidth="1"/>
    <col min="10" max="10" width="9" bestFit="1" customWidth="1"/>
    <col min="11" max="13" width="0" hidden="1" customWidth="1"/>
    <col min="14" max="14" width="9" bestFit="1" customWidth="1"/>
    <col min="15" max="16" width="9" style="60" bestFit="1" customWidth="1"/>
    <col min="17" max="19" width="0" hidden="1" customWidth="1"/>
    <col min="20" max="20" width="9" bestFit="1" customWidth="1"/>
    <col min="21" max="22" width="9" style="60" bestFit="1" customWidth="1"/>
    <col min="23" max="25" width="0" hidden="1" customWidth="1"/>
    <col min="26" max="26" width="9" bestFit="1" customWidth="1"/>
    <col min="27" max="28" width="9" style="60" bestFit="1" customWidth="1"/>
    <col min="29" max="41" width="9" bestFit="1" customWidth="1"/>
    <col min="45" max="53" width="9" bestFit="1" customWidth="1"/>
    <col min="54" max="54" width="12" bestFit="1" customWidth="1"/>
    <col min="55" max="58" width="9" bestFit="1" customWidth="1"/>
    <col min="60" max="99" width="9" bestFit="1" customWidth="1"/>
  </cols>
  <sheetData>
    <row r="1" spans="1:99" s="1" customFormat="1" ht="101.4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8</v>
      </c>
      <c r="G1" s="3" t="s">
        <v>9</v>
      </c>
      <c r="H1" s="3" t="s">
        <v>10</v>
      </c>
      <c r="I1" s="3" t="s">
        <v>11</v>
      </c>
      <c r="J1" s="4" t="s">
        <v>8096</v>
      </c>
      <c r="K1" s="2" t="s">
        <v>12</v>
      </c>
      <c r="L1" s="3" t="s">
        <v>13</v>
      </c>
      <c r="M1" s="3" t="s">
        <v>14</v>
      </c>
      <c r="N1" s="85" t="s">
        <v>8097</v>
      </c>
      <c r="O1" s="44" t="s">
        <v>17</v>
      </c>
      <c r="P1" s="57" t="s">
        <v>19</v>
      </c>
      <c r="Q1" s="3" t="s">
        <v>21</v>
      </c>
      <c r="R1" s="3" t="s">
        <v>22</v>
      </c>
      <c r="S1" s="3" t="s">
        <v>23</v>
      </c>
      <c r="T1" s="85" t="s">
        <v>8098</v>
      </c>
      <c r="U1" s="44" t="s">
        <v>24</v>
      </c>
      <c r="V1" s="57" t="s">
        <v>25</v>
      </c>
      <c r="W1" s="3" t="s">
        <v>26</v>
      </c>
      <c r="X1" s="3" t="s">
        <v>27</v>
      </c>
      <c r="Y1" s="3" t="s">
        <v>28</v>
      </c>
      <c r="Z1" s="85" t="s">
        <v>8099</v>
      </c>
      <c r="AA1" s="30" t="s">
        <v>29</v>
      </c>
      <c r="AB1" s="57" t="s">
        <v>30</v>
      </c>
      <c r="AC1" s="1" t="s">
        <v>31</v>
      </c>
      <c r="AD1" s="1" t="s">
        <v>32</v>
      </c>
      <c r="AE1" s="1" t="s">
        <v>33</v>
      </c>
      <c r="AF1" s="1" t="s">
        <v>34</v>
      </c>
      <c r="AG1" s="1" t="s">
        <v>35</v>
      </c>
      <c r="AH1" s="1" t="s">
        <v>36</v>
      </c>
      <c r="AI1" s="1" t="s">
        <v>37</v>
      </c>
      <c r="AJ1" s="1" t="s">
        <v>38</v>
      </c>
      <c r="AK1" s="1" t="s">
        <v>39</v>
      </c>
      <c r="AL1" s="1" t="s">
        <v>40</v>
      </c>
      <c r="AM1" s="1" t="s">
        <v>41</v>
      </c>
      <c r="AN1" s="1" t="s">
        <v>42</v>
      </c>
      <c r="AO1" s="1" t="s">
        <v>43</v>
      </c>
      <c r="AP1" s="1" t="s">
        <v>8058</v>
      </c>
      <c r="AQ1" s="1" t="s">
        <v>8059</v>
      </c>
      <c r="AR1" s="1" t="s">
        <v>8060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</row>
    <row r="2" spans="1:99" s="62" customFormat="1" x14ac:dyDescent="0.3">
      <c r="A2" s="91" t="s">
        <v>8090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118"/>
      <c r="O2" s="120"/>
      <c r="P2" s="121"/>
      <c r="Q2" s="91"/>
      <c r="R2" s="91"/>
      <c r="S2" s="91"/>
      <c r="T2" s="118"/>
      <c r="U2" s="120"/>
      <c r="V2" s="121"/>
      <c r="W2" s="91"/>
      <c r="X2" s="91"/>
      <c r="Y2" s="91"/>
      <c r="Z2" s="118"/>
      <c r="AA2" s="92"/>
      <c r="AB2" s="92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/>
      <c r="BL2" s="91"/>
      <c r="BM2" s="91"/>
      <c r="BN2" s="91"/>
      <c r="BO2" s="91"/>
      <c r="BP2" s="91"/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91"/>
      <c r="CJ2" s="91"/>
      <c r="CK2" s="91"/>
      <c r="CL2" s="91"/>
      <c r="CM2" s="91"/>
      <c r="CN2" s="91"/>
      <c r="CO2" s="91"/>
      <c r="CP2" s="91"/>
      <c r="CQ2" s="91"/>
      <c r="CR2" s="91"/>
      <c r="CS2" s="91"/>
      <c r="CT2" s="91"/>
      <c r="CU2" s="93"/>
    </row>
    <row r="3" spans="1:99" x14ac:dyDescent="0.3">
      <c r="A3" s="110" t="s">
        <v>4747</v>
      </c>
      <c r="B3" s="94" t="s">
        <v>4748</v>
      </c>
      <c r="C3" s="94" t="s">
        <v>4749</v>
      </c>
      <c r="D3" s="94" t="s">
        <v>4750</v>
      </c>
      <c r="E3" s="94" t="s">
        <v>4751</v>
      </c>
      <c r="F3" s="63">
        <v>12763000000</v>
      </c>
      <c r="G3" s="94">
        <v>18099000000</v>
      </c>
      <c r="H3" s="94">
        <v>5533500000</v>
      </c>
      <c r="I3" s="94">
        <v>7766100000</v>
      </c>
      <c r="J3" s="64">
        <v>4</v>
      </c>
      <c r="K3" s="63">
        <v>17920000000</v>
      </c>
      <c r="L3" s="94">
        <v>18893000000</v>
      </c>
      <c r="M3" s="94">
        <v>15783000000</v>
      </c>
      <c r="N3" s="87">
        <v>3</v>
      </c>
      <c r="O3" s="72">
        <v>1.5879859425383138</v>
      </c>
      <c r="P3" s="74">
        <v>0.13389466844825457</v>
      </c>
      <c r="Q3" s="94">
        <v>10389000000</v>
      </c>
      <c r="R3" s="94">
        <v>9716000000</v>
      </c>
      <c r="S3" s="94">
        <v>11184000000</v>
      </c>
      <c r="T3" s="87">
        <v>3</v>
      </c>
      <c r="U3" s="72">
        <v>0.94468195596777893</v>
      </c>
      <c r="V3" s="74">
        <v>0.89762348518312141</v>
      </c>
      <c r="W3" s="94">
        <v>10406000000</v>
      </c>
      <c r="X3" s="94">
        <v>16433000000</v>
      </c>
      <c r="Y3" s="94">
        <v>17401000000</v>
      </c>
      <c r="Z3" s="87">
        <v>3</v>
      </c>
      <c r="AA3" s="83">
        <v>1.4139154335389434</v>
      </c>
      <c r="AB3" s="74">
        <v>0.12630095302387825</v>
      </c>
      <c r="AC3" s="94">
        <v>33.571247100830099</v>
      </c>
      <c r="AD3" s="94">
        <v>34.075191497802699</v>
      </c>
      <c r="AE3" s="94">
        <v>32.365543365478501</v>
      </c>
      <c r="AF3" s="94">
        <v>32.854541778564503</v>
      </c>
      <c r="AG3" s="94">
        <v>34.0608520507813</v>
      </c>
      <c r="AH3" s="94">
        <v>34.137134552002003</v>
      </c>
      <c r="AI3" s="94">
        <v>33.877651214599602</v>
      </c>
      <c r="AJ3" s="94">
        <v>33.274337768554702</v>
      </c>
      <c r="AK3" s="94">
        <v>33.1777153015137</v>
      </c>
      <c r="AL3" s="94">
        <v>33.3807182312012</v>
      </c>
      <c r="AM3" s="94">
        <v>33.276695251464801</v>
      </c>
      <c r="AN3" s="94">
        <v>33.935878753662102</v>
      </c>
      <c r="AO3" s="94">
        <v>34.0184516906738</v>
      </c>
      <c r="AP3" s="94"/>
      <c r="AQ3" s="94"/>
      <c r="AR3" s="94"/>
      <c r="AS3" s="94">
        <v>16</v>
      </c>
      <c r="AT3" s="94">
        <v>16</v>
      </c>
      <c r="AU3" s="94">
        <v>16</v>
      </c>
      <c r="AV3" s="94">
        <v>30.2</v>
      </c>
      <c r="AW3" s="94">
        <v>30.2</v>
      </c>
      <c r="AX3" s="94">
        <v>30.2</v>
      </c>
      <c r="AY3" s="94">
        <v>56.478999999999999</v>
      </c>
      <c r="AZ3" s="94">
        <v>0</v>
      </c>
      <c r="BA3" s="94">
        <v>321.63</v>
      </c>
      <c r="BB3" s="94">
        <v>115490000000</v>
      </c>
      <c r="BC3" s="94">
        <v>220</v>
      </c>
      <c r="BD3" s="94" t="s">
        <v>105</v>
      </c>
      <c r="BE3" s="94" t="s">
        <v>105</v>
      </c>
      <c r="BF3" s="94" t="s">
        <v>105</v>
      </c>
      <c r="BG3" s="94" t="s">
        <v>4752</v>
      </c>
      <c r="BH3" s="94">
        <v>14</v>
      </c>
      <c r="BI3" s="94">
        <v>14</v>
      </c>
      <c r="BJ3" s="94">
        <v>9</v>
      </c>
      <c r="BK3" s="94">
        <v>9</v>
      </c>
      <c r="BL3" s="94">
        <v>12</v>
      </c>
      <c r="BM3" s="94">
        <v>13</v>
      </c>
      <c r="BN3" s="94">
        <v>12</v>
      </c>
      <c r="BO3" s="94">
        <v>13</v>
      </c>
      <c r="BP3" s="94">
        <v>13</v>
      </c>
      <c r="BQ3" s="94">
        <v>13</v>
      </c>
      <c r="BR3" s="94">
        <v>10</v>
      </c>
      <c r="BS3" s="94">
        <v>12</v>
      </c>
      <c r="BT3" s="94">
        <v>12</v>
      </c>
      <c r="BU3" s="94">
        <v>527</v>
      </c>
      <c r="BV3" s="94" t="s">
        <v>105</v>
      </c>
      <c r="BW3" s="94">
        <v>25.8</v>
      </c>
      <c r="BX3" s="94">
        <v>29.2</v>
      </c>
      <c r="BY3" s="94">
        <v>18.399999999999999</v>
      </c>
      <c r="BZ3" s="94">
        <v>18.399999999999999</v>
      </c>
      <c r="CA3" s="94">
        <v>19.899999999999999</v>
      </c>
      <c r="CB3" s="94">
        <v>20.9</v>
      </c>
      <c r="CC3" s="94">
        <v>25.6</v>
      </c>
      <c r="CD3" s="94">
        <v>24.9</v>
      </c>
      <c r="CE3" s="94">
        <v>25.8</v>
      </c>
      <c r="CF3" s="94">
        <v>20.9</v>
      </c>
      <c r="CG3" s="94">
        <v>20.7</v>
      </c>
      <c r="CH3" s="94">
        <v>20.7</v>
      </c>
      <c r="CI3" s="94">
        <v>20.7</v>
      </c>
      <c r="CJ3" s="94">
        <v>4.6905793173467901E-2</v>
      </c>
      <c r="CK3" s="94">
        <v>0.87323671581549001</v>
      </c>
      <c r="CL3" s="94">
        <v>0.89859337239439296</v>
      </c>
      <c r="CM3" s="94">
        <v>0.93910342442061601</v>
      </c>
      <c r="CN3" s="94">
        <v>-6.0959498087562701E-2</v>
      </c>
      <c r="CO3" s="94">
        <v>-0.13533913195267999</v>
      </c>
      <c r="CP3" s="94">
        <v>0.22850996015936301</v>
      </c>
      <c r="CQ3" s="94">
        <v>-0.808581670125328</v>
      </c>
      <c r="CR3" s="94">
        <v>-1.78750401980037</v>
      </c>
      <c r="CS3" s="94">
        <v>0.20761904761904801</v>
      </c>
      <c r="CT3" s="94">
        <v>-0.46608479817708598</v>
      </c>
      <c r="CU3" s="95">
        <v>-1.92665145633872</v>
      </c>
    </row>
    <row r="4" spans="1:99" s="58" customFormat="1" x14ac:dyDescent="0.3">
      <c r="A4" s="110" t="s">
        <v>240</v>
      </c>
      <c r="B4" s="96" t="s">
        <v>240</v>
      </c>
      <c r="C4" s="96" t="s">
        <v>241</v>
      </c>
      <c r="D4" s="96" t="s">
        <v>242</v>
      </c>
      <c r="E4" s="96" t="s">
        <v>243</v>
      </c>
      <c r="F4" s="65">
        <v>301040000</v>
      </c>
      <c r="G4" s="96">
        <v>249180000</v>
      </c>
      <c r="H4" s="96"/>
      <c r="I4" s="96"/>
      <c r="J4" s="66">
        <v>2</v>
      </c>
      <c r="K4" s="65">
        <v>347540000</v>
      </c>
      <c r="L4" s="96">
        <v>704830000</v>
      </c>
      <c r="M4" s="96">
        <v>563980000</v>
      </c>
      <c r="N4" s="88">
        <v>3</v>
      </c>
      <c r="O4" s="67">
        <f>AVERAGE(K4:M4)/AVERAGE(F4:I4)</f>
        <v>1.9584287497122366</v>
      </c>
      <c r="P4" s="68">
        <v>0.10324080366860881</v>
      </c>
      <c r="Q4" s="96">
        <v>258830000</v>
      </c>
      <c r="R4" s="96">
        <v>190870000</v>
      </c>
      <c r="S4" s="96">
        <v>261980000</v>
      </c>
      <c r="T4" s="88">
        <v>3</v>
      </c>
      <c r="U4" s="67">
        <f>AVERAGE(Q4:S4)/AVERAGE(F4:I4)</f>
        <v>0.86229750524032811</v>
      </c>
      <c r="V4" s="68">
        <v>0.34889013391194046</v>
      </c>
      <c r="W4" s="96">
        <v>330800000</v>
      </c>
      <c r="X4" s="96">
        <v>385560000</v>
      </c>
      <c r="Y4" s="96">
        <v>577770000</v>
      </c>
      <c r="Z4" s="88">
        <v>3</v>
      </c>
      <c r="AA4" s="81">
        <f t="shared" ref="AA4" si="0">AVERAGE(W4:Y4)/AVERAGE(Q4:S4)</f>
        <v>1.8184155800359714</v>
      </c>
      <c r="AB4" s="70">
        <v>4.1612778839815991E-2</v>
      </c>
      <c r="AC4" s="96">
        <v>28.165380477905298</v>
      </c>
      <c r="AD4" s="96">
        <v>27.892612457275401</v>
      </c>
      <c r="AE4" s="96">
        <v>26.476238250732401</v>
      </c>
      <c r="AF4" s="96">
        <v>23.952808380126999</v>
      </c>
      <c r="AG4" s="96">
        <v>28.372604370117202</v>
      </c>
      <c r="AH4" s="96">
        <v>29.3927001953125</v>
      </c>
      <c r="AI4" s="96">
        <v>29.071069717407202</v>
      </c>
      <c r="AJ4" s="96">
        <v>27.947429656982401</v>
      </c>
      <c r="AK4" s="96">
        <v>27.508014678955099</v>
      </c>
      <c r="AL4" s="96">
        <v>27.964881896972699</v>
      </c>
      <c r="AM4" s="96">
        <v>28.301383972168001</v>
      </c>
      <c r="AN4" s="96">
        <v>28.522380828857401</v>
      </c>
      <c r="AO4" s="96">
        <v>29.105920791626001</v>
      </c>
      <c r="AP4" s="96"/>
      <c r="AQ4" s="96"/>
      <c r="AR4" s="96"/>
      <c r="AS4" s="96">
        <v>16</v>
      </c>
      <c r="AT4" s="96">
        <v>16</v>
      </c>
      <c r="AU4" s="96">
        <v>16</v>
      </c>
      <c r="AV4" s="96">
        <v>22.2</v>
      </c>
      <c r="AW4" s="96">
        <v>22.2</v>
      </c>
      <c r="AX4" s="96">
        <v>22.2</v>
      </c>
      <c r="AY4" s="96">
        <v>100.45</v>
      </c>
      <c r="AZ4" s="96">
        <v>0</v>
      </c>
      <c r="BA4" s="96">
        <v>79.147999999999996</v>
      </c>
      <c r="BB4" s="96">
        <v>2654500000</v>
      </c>
      <c r="BC4" s="96">
        <v>43</v>
      </c>
      <c r="BD4" s="96">
        <v>16</v>
      </c>
      <c r="BE4" s="96">
        <v>16</v>
      </c>
      <c r="BF4" s="96">
        <v>16</v>
      </c>
      <c r="BG4" s="96" t="s">
        <v>244</v>
      </c>
      <c r="BH4" s="96">
        <v>8</v>
      </c>
      <c r="BI4" s="96">
        <v>7</v>
      </c>
      <c r="BJ4" s="96">
        <v>1</v>
      </c>
      <c r="BK4" s="96">
        <v>0</v>
      </c>
      <c r="BL4" s="96">
        <v>10</v>
      </c>
      <c r="BM4" s="96">
        <v>13</v>
      </c>
      <c r="BN4" s="96">
        <v>11</v>
      </c>
      <c r="BO4" s="96">
        <v>7</v>
      </c>
      <c r="BP4" s="96">
        <v>6</v>
      </c>
      <c r="BQ4" s="96">
        <v>6</v>
      </c>
      <c r="BR4" s="96">
        <v>5</v>
      </c>
      <c r="BS4" s="96">
        <v>9</v>
      </c>
      <c r="BT4" s="96">
        <v>8</v>
      </c>
      <c r="BU4" s="96">
        <v>913</v>
      </c>
      <c r="BV4" s="96">
        <v>913</v>
      </c>
      <c r="BW4" s="96">
        <v>12.3</v>
      </c>
      <c r="BX4" s="96">
        <v>10.199999999999999</v>
      </c>
      <c r="BY4" s="96">
        <v>2.5</v>
      </c>
      <c r="BZ4" s="96">
        <v>0</v>
      </c>
      <c r="CA4" s="96">
        <v>14.2</v>
      </c>
      <c r="CB4" s="96">
        <v>17.899999999999999</v>
      </c>
      <c r="CC4" s="96">
        <v>12.8</v>
      </c>
      <c r="CD4" s="96">
        <v>8.8000000000000007</v>
      </c>
      <c r="CE4" s="96">
        <v>6</v>
      </c>
      <c r="CF4" s="96">
        <v>5.9</v>
      </c>
      <c r="CG4" s="96">
        <v>6.5</v>
      </c>
      <c r="CH4" s="96">
        <v>12.2</v>
      </c>
      <c r="CI4" s="96">
        <v>11.3</v>
      </c>
      <c r="CJ4" s="96">
        <v>0.45731131157277</v>
      </c>
      <c r="CK4" s="96">
        <v>0.986148623389273</v>
      </c>
      <c r="CL4" s="96">
        <v>1.38077328169559</v>
      </c>
      <c r="CM4" s="96">
        <v>0.64831519699812401</v>
      </c>
      <c r="CN4" s="96">
        <v>-1.18501551946004</v>
      </c>
      <c r="CO4" s="96">
        <v>-1.0331571703010201</v>
      </c>
      <c r="CP4" s="96">
        <v>0.19231238779174101</v>
      </c>
      <c r="CQ4" s="96">
        <v>-2.3236982027689601</v>
      </c>
      <c r="CR4" s="96">
        <v>-1.9900696799328701</v>
      </c>
      <c r="CS4" s="96">
        <v>9.2233297985153798E-2</v>
      </c>
      <c r="CT4" s="96">
        <v>-0.83645311991373805</v>
      </c>
      <c r="CU4" s="97">
        <v>-2.95858684317604</v>
      </c>
    </row>
    <row r="5" spans="1:99" s="62" customFormat="1" x14ac:dyDescent="0.3">
      <c r="A5" s="98" t="s">
        <v>8091</v>
      </c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  <c r="M5" s="98"/>
      <c r="N5" s="86"/>
      <c r="O5" s="122"/>
      <c r="P5" s="123"/>
      <c r="Q5" s="98"/>
      <c r="R5" s="98"/>
      <c r="S5" s="98"/>
      <c r="T5" s="86"/>
      <c r="U5" s="122"/>
      <c r="V5" s="123"/>
      <c r="W5" s="98"/>
      <c r="X5" s="98"/>
      <c r="Y5" s="98"/>
      <c r="Z5" s="86"/>
      <c r="AA5" s="99"/>
      <c r="AB5" s="99"/>
      <c r="AC5" s="98"/>
      <c r="AD5" s="98"/>
      <c r="AE5" s="98"/>
      <c r="AF5" s="98"/>
      <c r="AG5" s="98"/>
      <c r="AH5" s="98"/>
      <c r="AI5" s="98"/>
      <c r="AJ5" s="98"/>
      <c r="AK5" s="98"/>
      <c r="AL5" s="98"/>
      <c r="AM5" s="98"/>
      <c r="AN5" s="98"/>
      <c r="AO5" s="98"/>
      <c r="AP5" s="98"/>
      <c r="AQ5" s="98"/>
      <c r="AR5" s="98"/>
      <c r="AS5" s="98"/>
      <c r="AT5" s="98"/>
      <c r="AU5" s="98"/>
      <c r="AV5" s="98"/>
      <c r="AW5" s="98"/>
      <c r="AX5" s="98"/>
      <c r="AY5" s="98"/>
      <c r="AZ5" s="98"/>
      <c r="BA5" s="98"/>
      <c r="BB5" s="98"/>
      <c r="BC5" s="98"/>
      <c r="BD5" s="98"/>
      <c r="BE5" s="98"/>
      <c r="BF5" s="98"/>
      <c r="BG5" s="98"/>
      <c r="BH5" s="98"/>
      <c r="BI5" s="98"/>
      <c r="BJ5" s="98"/>
      <c r="BK5" s="98"/>
      <c r="BL5" s="98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100"/>
    </row>
    <row r="6" spans="1:99" s="58" customFormat="1" x14ac:dyDescent="0.3">
      <c r="A6" s="110" t="s">
        <v>107</v>
      </c>
      <c r="B6" s="96" t="s">
        <v>107</v>
      </c>
      <c r="C6" s="96" t="s">
        <v>108</v>
      </c>
      <c r="D6" s="96" t="s">
        <v>109</v>
      </c>
      <c r="E6" s="96" t="s">
        <v>110</v>
      </c>
      <c r="F6" s="65">
        <v>992330000</v>
      </c>
      <c r="G6" s="96">
        <v>736300000</v>
      </c>
      <c r="H6" s="96"/>
      <c r="I6" s="96"/>
      <c r="J6" s="66">
        <v>2</v>
      </c>
      <c r="K6" s="65">
        <v>2166400000</v>
      </c>
      <c r="L6" s="96">
        <v>5227800000</v>
      </c>
      <c r="M6" s="96">
        <v>3553600000</v>
      </c>
      <c r="N6" s="88">
        <v>3</v>
      </c>
      <c r="O6" s="69">
        <f>AVERAGE(K6:M6)/AVERAGE(F6:I6)</f>
        <v>4.2221489464682049</v>
      </c>
      <c r="P6" s="70">
        <v>3.145369671563198E-2</v>
      </c>
      <c r="Q6" s="96">
        <v>934150000</v>
      </c>
      <c r="R6" s="96">
        <v>643090000</v>
      </c>
      <c r="S6" s="96">
        <v>1202900000</v>
      </c>
      <c r="T6" s="88">
        <v>3</v>
      </c>
      <c r="U6" s="67">
        <f>AVERAGE(Q6:S6)/AVERAGE(F6:I6)</f>
        <v>1.0721939724907394</v>
      </c>
      <c r="V6" s="68">
        <v>0.20378691294853371</v>
      </c>
      <c r="W6" s="96">
        <v>2338900000</v>
      </c>
      <c r="X6" s="96">
        <v>3741100000</v>
      </c>
      <c r="Y6" s="96">
        <v>3369400000</v>
      </c>
      <c r="Z6" s="88">
        <v>3</v>
      </c>
      <c r="AA6" s="81">
        <f t="shared" ref="AA6:AA8" si="1">AVERAGE(W6:Y6)/AVERAGE(Q6:S6)</f>
        <v>3.3988935808988034</v>
      </c>
      <c r="AB6" s="70">
        <v>5.8771649984088641E-3</v>
      </c>
      <c r="AC6" s="96">
        <v>29.886243820190401</v>
      </c>
      <c r="AD6" s="96">
        <v>29.4557189941406</v>
      </c>
      <c r="AE6" s="96">
        <v>26.6763210296631</v>
      </c>
      <c r="AF6" s="96">
        <v>25.628747940063501</v>
      </c>
      <c r="AG6" s="96">
        <v>31.012653350830099</v>
      </c>
      <c r="AH6" s="96">
        <v>32.283557891845703</v>
      </c>
      <c r="AI6" s="96">
        <v>31.726634979248001</v>
      </c>
      <c r="AJ6" s="96">
        <v>29.799079895019499</v>
      </c>
      <c r="AK6" s="96">
        <v>29.260444641113299</v>
      </c>
      <c r="AL6" s="96">
        <v>30.1638698577881</v>
      </c>
      <c r="AM6" s="96">
        <v>31.123182296752901</v>
      </c>
      <c r="AN6" s="96">
        <v>31.800815582275401</v>
      </c>
      <c r="AO6" s="101">
        <v>31.649845123291001</v>
      </c>
      <c r="AP6" s="101"/>
      <c r="AQ6" s="101"/>
      <c r="AR6" s="101"/>
      <c r="AS6" s="101">
        <v>21</v>
      </c>
      <c r="AT6" s="101">
        <v>21</v>
      </c>
      <c r="AU6" s="101">
        <v>21</v>
      </c>
      <c r="AV6" s="101">
        <v>45.5</v>
      </c>
      <c r="AW6" s="101">
        <v>45.5</v>
      </c>
      <c r="AX6" s="101">
        <v>45.5</v>
      </c>
      <c r="AY6" s="101">
        <v>63.857999999999997</v>
      </c>
      <c r="AZ6" s="101">
        <v>0</v>
      </c>
      <c r="BA6" s="101">
        <v>146.38999999999999</v>
      </c>
      <c r="BB6" s="101">
        <v>15487000000</v>
      </c>
      <c r="BC6" s="101">
        <v>121</v>
      </c>
      <c r="BD6" s="101">
        <v>21</v>
      </c>
      <c r="BE6" s="101">
        <v>21</v>
      </c>
      <c r="BF6" s="101">
        <v>21</v>
      </c>
      <c r="BG6" s="101" t="s">
        <v>111</v>
      </c>
      <c r="BH6" s="101">
        <v>8</v>
      </c>
      <c r="BI6" s="101">
        <v>6</v>
      </c>
      <c r="BJ6" s="101">
        <v>0</v>
      </c>
      <c r="BK6" s="101">
        <v>1</v>
      </c>
      <c r="BL6" s="101">
        <v>13</v>
      </c>
      <c r="BM6" s="101">
        <v>18</v>
      </c>
      <c r="BN6" s="101">
        <v>20</v>
      </c>
      <c r="BO6" s="101">
        <v>9</v>
      </c>
      <c r="BP6" s="101">
        <v>4</v>
      </c>
      <c r="BQ6" s="101">
        <v>7</v>
      </c>
      <c r="BR6" s="101">
        <v>12</v>
      </c>
      <c r="BS6" s="101">
        <v>16</v>
      </c>
      <c r="BT6" s="101">
        <v>18</v>
      </c>
      <c r="BU6" s="101">
        <v>556</v>
      </c>
      <c r="BV6" s="101">
        <v>556</v>
      </c>
      <c r="BW6" s="101">
        <v>21.2</v>
      </c>
      <c r="BX6" s="101">
        <v>16.2</v>
      </c>
      <c r="BY6" s="101">
        <v>0</v>
      </c>
      <c r="BZ6" s="101">
        <v>1.8</v>
      </c>
      <c r="CA6" s="101">
        <v>30.4</v>
      </c>
      <c r="CB6" s="101">
        <v>40.1</v>
      </c>
      <c r="CC6" s="101">
        <v>41.7</v>
      </c>
      <c r="CD6" s="101">
        <v>20.7</v>
      </c>
      <c r="CE6" s="101">
        <v>10.6</v>
      </c>
      <c r="CF6" s="101">
        <v>18.899999999999999</v>
      </c>
      <c r="CG6" s="101">
        <v>27.9</v>
      </c>
      <c r="CH6" s="101">
        <v>36.700000000000003</v>
      </c>
      <c r="CI6" s="101">
        <v>43.9</v>
      </c>
      <c r="CJ6" s="101">
        <v>0.69082370951865901</v>
      </c>
      <c r="CK6" s="101">
        <v>1.50232830510417</v>
      </c>
      <c r="CL6" s="101">
        <v>2.2308321165184402</v>
      </c>
      <c r="CM6" s="101">
        <v>0.63114611398963705</v>
      </c>
      <c r="CN6" s="101">
        <v>-1.8293735186258999</v>
      </c>
      <c r="CO6" s="101">
        <v>-1.46125741516133</v>
      </c>
      <c r="CP6" s="101">
        <v>8.5521739130434801E-2</v>
      </c>
      <c r="CQ6" s="101">
        <v>-3.76252412796021</v>
      </c>
      <c r="CR6" s="101">
        <v>-2.9617924570182899</v>
      </c>
      <c r="CS6" s="101">
        <v>3.5223300970873797E-2</v>
      </c>
      <c r="CT6" s="101">
        <v>-1.78348286946614</v>
      </c>
      <c r="CU6" s="102">
        <v>-5.3521489112397296</v>
      </c>
    </row>
    <row r="7" spans="1:99" s="58" customFormat="1" x14ac:dyDescent="0.3">
      <c r="A7" s="110" t="s">
        <v>656</v>
      </c>
      <c r="B7" s="96" t="s">
        <v>656</v>
      </c>
      <c r="C7" s="96" t="s">
        <v>657</v>
      </c>
      <c r="D7" s="96" t="s">
        <v>658</v>
      </c>
      <c r="E7" s="96" t="s">
        <v>659</v>
      </c>
      <c r="F7" s="65">
        <v>9902400000</v>
      </c>
      <c r="G7" s="96">
        <v>10742000000</v>
      </c>
      <c r="H7" s="96">
        <v>8211400000</v>
      </c>
      <c r="I7" s="96">
        <v>9190900000</v>
      </c>
      <c r="J7" s="66">
        <v>4</v>
      </c>
      <c r="K7" s="65">
        <v>13806000000</v>
      </c>
      <c r="L7" s="96">
        <v>19640000000</v>
      </c>
      <c r="M7" s="96">
        <v>17318000000</v>
      </c>
      <c r="N7" s="88">
        <v>3</v>
      </c>
      <c r="O7" s="69">
        <f>AVERAGE(K7:M7)/AVERAGE(F7:I7)</f>
        <v>1.7790066768821826</v>
      </c>
      <c r="P7" s="70">
        <v>3.4494039639390408E-3</v>
      </c>
      <c r="Q7" s="96">
        <v>10749000000</v>
      </c>
      <c r="R7" s="96">
        <v>9630400000</v>
      </c>
      <c r="S7" s="96">
        <v>10295000000</v>
      </c>
      <c r="T7" s="88">
        <v>3</v>
      </c>
      <c r="U7" s="67">
        <f>AVERAGE(Q7:S7)/AVERAGE(F7:I7)</f>
        <v>1.0749736508028291</v>
      </c>
      <c r="V7" s="68">
        <v>0.3426663148570529</v>
      </c>
      <c r="W7" s="96">
        <v>12640000000</v>
      </c>
      <c r="X7" s="96">
        <v>15618000000</v>
      </c>
      <c r="Y7" s="96">
        <v>17099000000</v>
      </c>
      <c r="Z7" s="88">
        <v>3</v>
      </c>
      <c r="AA7" s="81">
        <f t="shared" si="1"/>
        <v>1.4786597292856585</v>
      </c>
      <c r="AB7" s="70">
        <v>1.5568021423235845E-2</v>
      </c>
      <c r="AC7" s="96">
        <v>33.205131530761697</v>
      </c>
      <c r="AD7" s="96">
        <v>33.322544097900398</v>
      </c>
      <c r="AE7" s="96">
        <v>32.934982299804702</v>
      </c>
      <c r="AF7" s="96">
        <v>33.097557067871101</v>
      </c>
      <c r="AG7" s="96">
        <v>33.684577941894503</v>
      </c>
      <c r="AH7" s="96">
        <v>34.193077087402301</v>
      </c>
      <c r="AI7" s="96">
        <v>34.011554718017599</v>
      </c>
      <c r="AJ7" s="96">
        <v>33.323482513427699</v>
      </c>
      <c r="AK7" s="96">
        <v>33.164947509765597</v>
      </c>
      <c r="AL7" s="96">
        <v>33.261226654052699</v>
      </c>
      <c r="AM7" s="96">
        <v>33.557277679443402</v>
      </c>
      <c r="AN7" s="96">
        <v>33.862491607666001</v>
      </c>
      <c r="AO7" s="101">
        <v>33.993194580078097</v>
      </c>
      <c r="AP7" s="101"/>
      <c r="AQ7" s="101"/>
      <c r="AR7" s="101"/>
      <c r="AS7" s="101">
        <v>36</v>
      </c>
      <c r="AT7" s="101">
        <v>36</v>
      </c>
      <c r="AU7" s="101">
        <v>36</v>
      </c>
      <c r="AV7" s="101">
        <v>63.8</v>
      </c>
      <c r="AW7" s="101">
        <v>63.8</v>
      </c>
      <c r="AX7" s="101">
        <v>63.8</v>
      </c>
      <c r="AY7" s="101">
        <v>62.036000000000001</v>
      </c>
      <c r="AZ7" s="101">
        <v>0</v>
      </c>
      <c r="BA7" s="101">
        <v>323.31</v>
      </c>
      <c r="BB7" s="101">
        <v>109750000000</v>
      </c>
      <c r="BC7" s="101">
        <v>446</v>
      </c>
      <c r="BD7" s="101">
        <v>36</v>
      </c>
      <c r="BE7" s="101">
        <v>36</v>
      </c>
      <c r="BF7" s="101">
        <v>36</v>
      </c>
      <c r="BG7" s="101" t="s">
        <v>660</v>
      </c>
      <c r="BH7" s="101">
        <v>32</v>
      </c>
      <c r="BI7" s="101">
        <v>32</v>
      </c>
      <c r="BJ7" s="101">
        <v>25</v>
      </c>
      <c r="BK7" s="101">
        <v>24</v>
      </c>
      <c r="BL7" s="101">
        <v>34</v>
      </c>
      <c r="BM7" s="101">
        <v>32</v>
      </c>
      <c r="BN7" s="101">
        <v>33</v>
      </c>
      <c r="BO7" s="101">
        <v>31</v>
      </c>
      <c r="BP7" s="101">
        <v>31</v>
      </c>
      <c r="BQ7" s="101">
        <v>32</v>
      </c>
      <c r="BR7" s="101">
        <v>31</v>
      </c>
      <c r="BS7" s="101">
        <v>32</v>
      </c>
      <c r="BT7" s="101">
        <v>34</v>
      </c>
      <c r="BU7" s="101">
        <v>561</v>
      </c>
      <c r="BV7" s="101">
        <v>561</v>
      </c>
      <c r="BW7" s="101">
        <v>60.2</v>
      </c>
      <c r="BX7" s="101">
        <v>55.1</v>
      </c>
      <c r="BY7" s="101">
        <v>56</v>
      </c>
      <c r="BZ7" s="101">
        <v>54.2</v>
      </c>
      <c r="CA7" s="101">
        <v>55.1</v>
      </c>
      <c r="CB7" s="101">
        <v>60.2</v>
      </c>
      <c r="CC7" s="101">
        <v>60.2</v>
      </c>
      <c r="CD7" s="101">
        <v>55.1</v>
      </c>
      <c r="CE7" s="101">
        <v>55.1</v>
      </c>
      <c r="CF7" s="101">
        <v>58.8</v>
      </c>
      <c r="CG7" s="101">
        <v>52.6</v>
      </c>
      <c r="CH7" s="101">
        <v>55.1</v>
      </c>
      <c r="CI7" s="101">
        <v>60.2</v>
      </c>
      <c r="CJ7" s="101">
        <v>0.465128585942854</v>
      </c>
      <c r="CK7" s="101">
        <v>2.46225594189348</v>
      </c>
      <c r="CL7" s="101">
        <v>1.8077665794404001</v>
      </c>
      <c r="CM7" s="101">
        <v>0.64474730842305294</v>
      </c>
      <c r="CN7" s="101">
        <v>-0.109831809997559</v>
      </c>
      <c r="CO7" s="101">
        <v>-1.0479167610528699</v>
      </c>
      <c r="CP7" s="101">
        <v>2.4544747081712101E-2</v>
      </c>
      <c r="CQ7" s="101">
        <v>-0.82301616668701205</v>
      </c>
      <c r="CR7" s="101">
        <v>-5.2061315094588902</v>
      </c>
      <c r="CS7" s="101">
        <v>5.3776377952755902E-2</v>
      </c>
      <c r="CT7" s="101">
        <v>-0.55443572998046897</v>
      </c>
      <c r="CU7" s="102">
        <v>-4.0427949977262001</v>
      </c>
    </row>
    <row r="8" spans="1:99" s="58" customFormat="1" x14ac:dyDescent="0.3">
      <c r="A8" s="110" t="s">
        <v>185</v>
      </c>
      <c r="B8" s="96" t="s">
        <v>185</v>
      </c>
      <c r="C8" s="96" t="s">
        <v>186</v>
      </c>
      <c r="D8" s="96" t="s">
        <v>187</v>
      </c>
      <c r="E8" s="96" t="s">
        <v>188</v>
      </c>
      <c r="F8" s="65">
        <v>6085000000</v>
      </c>
      <c r="G8" s="96">
        <v>5350700000</v>
      </c>
      <c r="H8" s="96">
        <v>3442300000</v>
      </c>
      <c r="I8" s="96">
        <v>3499100000</v>
      </c>
      <c r="J8" s="66">
        <v>4</v>
      </c>
      <c r="K8" s="65">
        <v>10221000000</v>
      </c>
      <c r="L8" s="96">
        <v>14837000000</v>
      </c>
      <c r="M8" s="96">
        <v>13979000000</v>
      </c>
      <c r="N8" s="88">
        <v>3</v>
      </c>
      <c r="O8" s="69">
        <f>AVERAGE(K8:M8)/AVERAGE(F8:I8)</f>
        <v>2.8322930894065621</v>
      </c>
      <c r="P8" s="70">
        <v>3.048759215555931E-3</v>
      </c>
      <c r="Q8" s="96">
        <v>6446700000</v>
      </c>
      <c r="R8" s="96">
        <v>4872200000</v>
      </c>
      <c r="S8" s="96">
        <v>5791100000</v>
      </c>
      <c r="T8" s="88">
        <v>3</v>
      </c>
      <c r="U8" s="67">
        <f>AVERAGE(Q8:S8)/AVERAGE(F8:I8)</f>
        <v>1.2414000758189994</v>
      </c>
      <c r="V8" s="68">
        <v>0.2500236518545636</v>
      </c>
      <c r="W8" s="96">
        <v>8574100000</v>
      </c>
      <c r="X8" s="96">
        <v>11565000000</v>
      </c>
      <c r="Y8" s="96">
        <v>12970000000</v>
      </c>
      <c r="Z8" s="88">
        <v>3</v>
      </c>
      <c r="AA8" s="81">
        <f t="shared" si="1"/>
        <v>1.9350730566919929</v>
      </c>
      <c r="AB8" s="70">
        <v>1.1617829345688207E-2</v>
      </c>
      <c r="AC8" s="96">
        <v>32.502609252929702</v>
      </c>
      <c r="AD8" s="96">
        <v>32.317081451416001</v>
      </c>
      <c r="AE8" s="96">
        <v>31.6807250976563</v>
      </c>
      <c r="AF8" s="96">
        <v>31.7043361663818</v>
      </c>
      <c r="AG8" s="96">
        <v>33.250816345214801</v>
      </c>
      <c r="AH8" s="96">
        <v>33.788478851318402</v>
      </c>
      <c r="AI8" s="96">
        <v>33.702541351318402</v>
      </c>
      <c r="AJ8" s="96">
        <v>32.585914611816399</v>
      </c>
      <c r="AK8" s="96">
        <v>32.181926727294901</v>
      </c>
      <c r="AL8" s="96">
        <v>32.431190490722699</v>
      </c>
      <c r="AM8" s="96">
        <v>32.997337341308601</v>
      </c>
      <c r="AN8" s="96">
        <v>33.429046630859403</v>
      </c>
      <c r="AO8" s="101">
        <v>33.594459533691399</v>
      </c>
      <c r="AP8" s="101"/>
      <c r="AQ8" s="101"/>
      <c r="AR8" s="101"/>
      <c r="AS8" s="101">
        <v>55</v>
      </c>
      <c r="AT8" s="101">
        <v>55</v>
      </c>
      <c r="AU8" s="101">
        <v>55</v>
      </c>
      <c r="AV8" s="101">
        <v>62.4</v>
      </c>
      <c r="AW8" s="101">
        <v>62.4</v>
      </c>
      <c r="AX8" s="101">
        <v>62.4</v>
      </c>
      <c r="AY8" s="101">
        <v>112.11</v>
      </c>
      <c r="AZ8" s="101">
        <v>0</v>
      </c>
      <c r="BA8" s="101">
        <v>323.31</v>
      </c>
      <c r="BB8" s="101">
        <v>68764000000</v>
      </c>
      <c r="BC8" s="101">
        <v>475</v>
      </c>
      <c r="BD8" s="101">
        <v>55</v>
      </c>
      <c r="BE8" s="101">
        <v>55</v>
      </c>
      <c r="BF8" s="101">
        <v>55</v>
      </c>
      <c r="BG8" s="101" t="s">
        <v>189</v>
      </c>
      <c r="BH8" s="101">
        <v>41</v>
      </c>
      <c r="BI8" s="101">
        <v>42</v>
      </c>
      <c r="BJ8" s="101">
        <v>14</v>
      </c>
      <c r="BK8" s="101">
        <v>16</v>
      </c>
      <c r="BL8" s="101">
        <v>50</v>
      </c>
      <c r="BM8" s="101">
        <v>51</v>
      </c>
      <c r="BN8" s="101">
        <v>50</v>
      </c>
      <c r="BO8" s="101">
        <v>39</v>
      </c>
      <c r="BP8" s="101">
        <v>36</v>
      </c>
      <c r="BQ8" s="101">
        <v>38</v>
      </c>
      <c r="BR8" s="101">
        <v>45</v>
      </c>
      <c r="BS8" s="101">
        <v>47</v>
      </c>
      <c r="BT8" s="101">
        <v>51</v>
      </c>
      <c r="BU8" s="101">
        <v>992</v>
      </c>
      <c r="BV8" s="101">
        <v>992</v>
      </c>
      <c r="BW8" s="101">
        <v>49.1</v>
      </c>
      <c r="BX8" s="101">
        <v>51.3</v>
      </c>
      <c r="BY8" s="101">
        <v>20.100000000000001</v>
      </c>
      <c r="BZ8" s="101">
        <v>21.9</v>
      </c>
      <c r="CA8" s="101">
        <v>58.6</v>
      </c>
      <c r="CB8" s="101">
        <v>59.7</v>
      </c>
      <c r="CC8" s="101">
        <v>58.7</v>
      </c>
      <c r="CD8" s="101">
        <v>49.3</v>
      </c>
      <c r="CE8" s="101">
        <v>44.5</v>
      </c>
      <c r="CF8" s="101">
        <v>50.3</v>
      </c>
      <c r="CG8" s="101">
        <v>54.6</v>
      </c>
      <c r="CH8" s="101">
        <v>54.8</v>
      </c>
      <c r="CI8" s="101">
        <v>60.5</v>
      </c>
      <c r="CJ8" s="101">
        <v>0.602018905791735</v>
      </c>
      <c r="CK8" s="101">
        <v>2.5158768739241202</v>
      </c>
      <c r="CL8" s="101">
        <v>1.9348750071651999</v>
      </c>
      <c r="CM8" s="101">
        <v>0.616709570957096</v>
      </c>
      <c r="CN8" s="101">
        <v>-0.34848928451538103</v>
      </c>
      <c r="CO8" s="101">
        <v>-1.30087433975417</v>
      </c>
      <c r="CP8" s="101">
        <v>2.35555555555556E-2</v>
      </c>
      <c r="CQ8" s="101">
        <v>-1.52942419052124</v>
      </c>
      <c r="CR8" s="101">
        <v>-5.3561947701505801</v>
      </c>
      <c r="CS8" s="101">
        <v>4.7236749116607801E-2</v>
      </c>
      <c r="CT8" s="101">
        <v>-0.94060389200846095</v>
      </c>
      <c r="CU8" s="102">
        <v>-4.4080922624694896</v>
      </c>
    </row>
    <row r="9" spans="1:99" s="62" customFormat="1" x14ac:dyDescent="0.3">
      <c r="A9" s="98" t="s">
        <v>8092</v>
      </c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  <c r="N9" s="86"/>
      <c r="O9" s="122"/>
      <c r="P9" s="123"/>
      <c r="Q9" s="98"/>
      <c r="R9" s="98"/>
      <c r="S9" s="98"/>
      <c r="T9" s="86"/>
      <c r="U9" s="122"/>
      <c r="V9" s="123"/>
      <c r="W9" s="98"/>
      <c r="X9" s="98"/>
      <c r="Y9" s="98"/>
      <c r="Z9" s="86"/>
      <c r="AA9" s="99"/>
      <c r="AB9" s="99"/>
      <c r="AC9" s="98"/>
      <c r="AD9" s="98"/>
      <c r="AE9" s="98"/>
      <c r="AF9" s="98"/>
      <c r="AG9" s="98"/>
      <c r="AH9" s="98"/>
      <c r="AI9" s="98"/>
      <c r="AJ9" s="98"/>
      <c r="AK9" s="98"/>
      <c r="AL9" s="98"/>
      <c r="AM9" s="98"/>
      <c r="AN9" s="98"/>
      <c r="AO9" s="98"/>
      <c r="AP9" s="98"/>
      <c r="AQ9" s="98"/>
      <c r="AR9" s="98"/>
      <c r="AS9" s="98"/>
      <c r="AT9" s="98"/>
      <c r="AU9" s="98"/>
      <c r="AV9" s="98"/>
      <c r="AW9" s="98"/>
      <c r="AX9" s="98"/>
      <c r="AY9" s="98"/>
      <c r="AZ9" s="98"/>
      <c r="BA9" s="98"/>
      <c r="BB9" s="98"/>
      <c r="BC9" s="98"/>
      <c r="BD9" s="98"/>
      <c r="BE9" s="98"/>
      <c r="BF9" s="98"/>
      <c r="BG9" s="98"/>
      <c r="BH9" s="98"/>
      <c r="BI9" s="98"/>
      <c r="BJ9" s="98"/>
      <c r="BK9" s="98"/>
      <c r="BL9" s="98"/>
      <c r="BM9" s="98"/>
      <c r="BN9" s="98"/>
      <c r="BO9" s="98"/>
      <c r="BP9" s="98"/>
      <c r="BQ9" s="98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100"/>
    </row>
    <row r="10" spans="1:99" s="58" customFormat="1" x14ac:dyDescent="0.3">
      <c r="A10" s="110" t="s">
        <v>195</v>
      </c>
      <c r="B10" s="96" t="s">
        <v>195</v>
      </c>
      <c r="C10" s="96" t="s">
        <v>196</v>
      </c>
      <c r="D10" s="96" t="s">
        <v>197</v>
      </c>
      <c r="E10" s="96" t="s">
        <v>198</v>
      </c>
      <c r="F10" s="65">
        <v>1654700000</v>
      </c>
      <c r="G10" s="96">
        <v>1660400000</v>
      </c>
      <c r="H10" s="96">
        <v>1296700000</v>
      </c>
      <c r="I10" s="96">
        <v>1441900000</v>
      </c>
      <c r="J10" s="66">
        <v>4</v>
      </c>
      <c r="K10" s="65">
        <v>2953500000</v>
      </c>
      <c r="L10" s="96">
        <v>3840500000</v>
      </c>
      <c r="M10" s="96">
        <v>3267200000</v>
      </c>
      <c r="N10" s="88">
        <v>3</v>
      </c>
      <c r="O10" s="69">
        <f t="shared" ref="O10:O21" si="2">AVERAGE(K10:M10)/AVERAGE(F10:I10)</f>
        <v>2.2159891196017862</v>
      </c>
      <c r="P10" s="70">
        <v>4.0378651246659656E-4</v>
      </c>
      <c r="Q10" s="96">
        <v>1744900000</v>
      </c>
      <c r="R10" s="96">
        <v>1511700000</v>
      </c>
      <c r="S10" s="96">
        <v>1610000000</v>
      </c>
      <c r="T10" s="88">
        <v>3</v>
      </c>
      <c r="U10" s="67">
        <f t="shared" ref="U10:U21" si="3">AVERAGE(Q10:S10)/AVERAGE(F10:I10)</f>
        <v>1.0718733997390026</v>
      </c>
      <c r="V10" s="68">
        <v>0.39626051907342441</v>
      </c>
      <c r="W10" s="96">
        <v>2986000000</v>
      </c>
      <c r="X10" s="96">
        <v>3170400000</v>
      </c>
      <c r="Y10" s="96">
        <v>3252300000</v>
      </c>
      <c r="Z10" s="88">
        <v>3</v>
      </c>
      <c r="AA10" s="81">
        <f t="shared" ref="AA10:AA14" si="4">AVERAGE(W10:Y10)/AVERAGE(Q10:S10)</f>
        <v>1.9333210043973206</v>
      </c>
      <c r="AB10" s="70">
        <v>1.7025672650839018E-4</v>
      </c>
      <c r="AC10" s="96">
        <v>30.6239223480225</v>
      </c>
      <c r="AD10" s="96">
        <v>30.628883361816399</v>
      </c>
      <c r="AE10" s="96">
        <v>30.2721977233887</v>
      </c>
      <c r="AF10" s="96">
        <v>30.4253234863281</v>
      </c>
      <c r="AG10" s="96">
        <v>31.4597778320313</v>
      </c>
      <c r="AH10" s="96">
        <v>31.838647842407202</v>
      </c>
      <c r="AI10" s="96">
        <v>31.6054077148438</v>
      </c>
      <c r="AJ10" s="96">
        <v>30.700496673583999</v>
      </c>
      <c r="AK10" s="96">
        <v>30.493524551391602</v>
      </c>
      <c r="AL10" s="96">
        <v>30.584413528442401</v>
      </c>
      <c r="AM10" s="96">
        <v>31.4755668640137</v>
      </c>
      <c r="AN10" s="96">
        <v>31.562017440795898</v>
      </c>
      <c r="AO10" s="96">
        <v>31.598814010620099</v>
      </c>
      <c r="AP10" s="96"/>
      <c r="AQ10" s="96"/>
      <c r="AR10" s="96"/>
      <c r="AS10" s="96">
        <v>25</v>
      </c>
      <c r="AT10" s="96">
        <v>23</v>
      </c>
      <c r="AU10" s="96">
        <v>23</v>
      </c>
      <c r="AV10" s="96">
        <v>62</v>
      </c>
      <c r="AW10" s="96">
        <v>58.1</v>
      </c>
      <c r="AX10" s="96">
        <v>58.1</v>
      </c>
      <c r="AY10" s="96">
        <v>48.564999999999998</v>
      </c>
      <c r="AZ10" s="96">
        <v>0</v>
      </c>
      <c r="BA10" s="96">
        <v>323.31</v>
      </c>
      <c r="BB10" s="101">
        <v>19455000000</v>
      </c>
      <c r="BC10" s="101">
        <v>204</v>
      </c>
      <c r="BD10" s="101">
        <v>25</v>
      </c>
      <c r="BE10" s="101">
        <v>23</v>
      </c>
      <c r="BF10" s="101">
        <v>23</v>
      </c>
      <c r="BG10" s="101" t="s">
        <v>199</v>
      </c>
      <c r="BH10" s="101">
        <v>12</v>
      </c>
      <c r="BI10" s="101">
        <v>13</v>
      </c>
      <c r="BJ10" s="101">
        <v>10</v>
      </c>
      <c r="BK10" s="101">
        <v>9</v>
      </c>
      <c r="BL10" s="101">
        <v>17</v>
      </c>
      <c r="BM10" s="101">
        <v>20</v>
      </c>
      <c r="BN10" s="101">
        <v>20</v>
      </c>
      <c r="BO10" s="101">
        <v>11</v>
      </c>
      <c r="BP10" s="101">
        <v>13</v>
      </c>
      <c r="BQ10" s="101">
        <v>10</v>
      </c>
      <c r="BR10" s="101">
        <v>15</v>
      </c>
      <c r="BS10" s="101">
        <v>18</v>
      </c>
      <c r="BT10" s="101">
        <v>18</v>
      </c>
      <c r="BU10" s="101">
        <v>437</v>
      </c>
      <c r="BV10" s="101">
        <v>437</v>
      </c>
      <c r="BW10" s="101">
        <v>41.9</v>
      </c>
      <c r="BX10" s="101">
        <v>44.6</v>
      </c>
      <c r="BY10" s="101">
        <v>29.7</v>
      </c>
      <c r="BZ10" s="101">
        <v>30</v>
      </c>
      <c r="CA10" s="101">
        <v>55.4</v>
      </c>
      <c r="CB10" s="101">
        <v>53.8</v>
      </c>
      <c r="CC10" s="101">
        <v>59.7</v>
      </c>
      <c r="CD10" s="101">
        <v>37.799999999999997</v>
      </c>
      <c r="CE10" s="101">
        <v>43.2</v>
      </c>
      <c r="CF10" s="101">
        <v>34.299999999999997</v>
      </c>
      <c r="CG10" s="101">
        <v>49.4</v>
      </c>
      <c r="CH10" s="101">
        <v>57.9</v>
      </c>
      <c r="CI10" s="101">
        <v>56.1</v>
      </c>
      <c r="CJ10" s="101">
        <v>0.402019195903765</v>
      </c>
      <c r="CK10" s="101">
        <v>3.3938481917300698</v>
      </c>
      <c r="CL10" s="101">
        <v>3.7688957209554501</v>
      </c>
      <c r="CM10" s="101">
        <v>0.66792478632478602</v>
      </c>
      <c r="CN10" s="101">
        <v>-0.10522985458374</v>
      </c>
      <c r="CO10" s="101">
        <v>-0.92744396829898901</v>
      </c>
      <c r="CP10" s="101">
        <v>9.0416666666666701E-3</v>
      </c>
      <c r="CQ10" s="101">
        <v>-1.1470293998718299</v>
      </c>
      <c r="CR10" s="101">
        <v>-8.3467150806336008</v>
      </c>
      <c r="CS10" s="101">
        <v>2.3809523809523801E-2</v>
      </c>
      <c r="CT10" s="101">
        <v>-0.95265452067057399</v>
      </c>
      <c r="CU10" s="102">
        <v>-13.579275863509601</v>
      </c>
    </row>
    <row r="11" spans="1:99" s="58" customFormat="1" x14ac:dyDescent="0.3">
      <c r="A11" s="110" t="s">
        <v>205</v>
      </c>
      <c r="B11" s="96" t="s">
        <v>205</v>
      </c>
      <c r="C11" s="96" t="s">
        <v>206</v>
      </c>
      <c r="D11" s="96" t="s">
        <v>207</v>
      </c>
      <c r="E11" s="96" t="s">
        <v>208</v>
      </c>
      <c r="F11" s="65">
        <v>2332800000</v>
      </c>
      <c r="G11" s="96">
        <v>2076000000</v>
      </c>
      <c r="H11" s="96">
        <v>1364000000</v>
      </c>
      <c r="I11" s="96">
        <v>1077700000</v>
      </c>
      <c r="J11" s="66">
        <v>4</v>
      </c>
      <c r="K11" s="65">
        <v>4300000000</v>
      </c>
      <c r="L11" s="96">
        <v>5825700000</v>
      </c>
      <c r="M11" s="96">
        <v>4931900000</v>
      </c>
      <c r="N11" s="88">
        <v>3</v>
      </c>
      <c r="O11" s="69">
        <f t="shared" si="2"/>
        <v>2.9307057878986935</v>
      </c>
      <c r="P11" s="70">
        <v>4.3142132114682786E-3</v>
      </c>
      <c r="Q11" s="96">
        <v>2455700000</v>
      </c>
      <c r="R11" s="96">
        <v>2148000000</v>
      </c>
      <c r="S11" s="96">
        <v>2569100000</v>
      </c>
      <c r="T11" s="88">
        <v>3</v>
      </c>
      <c r="U11" s="67">
        <f t="shared" si="3"/>
        <v>1.3960635476729193</v>
      </c>
      <c r="V11" s="68">
        <v>0.14330304029444257</v>
      </c>
      <c r="W11" s="96">
        <v>4104300000</v>
      </c>
      <c r="X11" s="96">
        <v>4501400000</v>
      </c>
      <c r="Y11" s="96">
        <v>5051500000</v>
      </c>
      <c r="Z11" s="88">
        <v>3</v>
      </c>
      <c r="AA11" s="81">
        <f t="shared" si="4"/>
        <v>1.9040263216596027</v>
      </c>
      <c r="AB11" s="70">
        <v>1.3367832388072548E-3</v>
      </c>
      <c r="AC11" s="96">
        <v>31.1194152832031</v>
      </c>
      <c r="AD11" s="96">
        <v>30.951158523559599</v>
      </c>
      <c r="AE11" s="96">
        <v>30.3451957702637</v>
      </c>
      <c r="AF11" s="96">
        <v>30.005308151245099</v>
      </c>
      <c r="AG11" s="96">
        <v>32.0016899108887</v>
      </c>
      <c r="AH11" s="96">
        <v>32.439785003662102</v>
      </c>
      <c r="AI11" s="96">
        <v>32.199497222900398</v>
      </c>
      <c r="AJ11" s="96">
        <v>31.193487167358398</v>
      </c>
      <c r="AK11" s="96">
        <v>31.0003471374512</v>
      </c>
      <c r="AL11" s="96">
        <v>31.2586154937744</v>
      </c>
      <c r="AM11" s="96">
        <v>31.9344882965088</v>
      </c>
      <c r="AN11" s="96">
        <v>32.067726135253899</v>
      </c>
      <c r="AO11" s="96">
        <v>32.234066009521499</v>
      </c>
      <c r="AP11" s="96"/>
      <c r="AQ11" s="96"/>
      <c r="AR11" s="96"/>
      <c r="AS11" s="96">
        <v>13</v>
      </c>
      <c r="AT11" s="96">
        <v>13</v>
      </c>
      <c r="AU11" s="96">
        <v>13</v>
      </c>
      <c r="AV11" s="96">
        <v>60.7</v>
      </c>
      <c r="AW11" s="96">
        <v>60.7</v>
      </c>
      <c r="AX11" s="96">
        <v>60.7</v>
      </c>
      <c r="AY11" s="96">
        <v>33.188000000000002</v>
      </c>
      <c r="AZ11" s="96">
        <v>0</v>
      </c>
      <c r="BA11" s="96">
        <v>257.29000000000002</v>
      </c>
      <c r="BB11" s="101">
        <v>27337000000</v>
      </c>
      <c r="BC11" s="101">
        <v>145</v>
      </c>
      <c r="BD11" s="101">
        <v>13</v>
      </c>
      <c r="BE11" s="101">
        <v>13</v>
      </c>
      <c r="BF11" s="101">
        <v>13</v>
      </c>
      <c r="BG11" s="101" t="s">
        <v>209</v>
      </c>
      <c r="BH11" s="101">
        <v>9</v>
      </c>
      <c r="BI11" s="101">
        <v>11</v>
      </c>
      <c r="BJ11" s="101">
        <v>6</v>
      </c>
      <c r="BK11" s="101">
        <v>6</v>
      </c>
      <c r="BL11" s="101">
        <v>11</v>
      </c>
      <c r="BM11" s="101">
        <v>13</v>
      </c>
      <c r="BN11" s="101">
        <v>12</v>
      </c>
      <c r="BO11" s="101">
        <v>9</v>
      </c>
      <c r="BP11" s="101">
        <v>11</v>
      </c>
      <c r="BQ11" s="101">
        <v>11</v>
      </c>
      <c r="BR11" s="101">
        <v>10</v>
      </c>
      <c r="BS11" s="101">
        <v>12</v>
      </c>
      <c r="BT11" s="101">
        <v>13</v>
      </c>
      <c r="BU11" s="101">
        <v>318</v>
      </c>
      <c r="BV11" s="101">
        <v>318</v>
      </c>
      <c r="BW11" s="101">
        <v>49.7</v>
      </c>
      <c r="BX11" s="101">
        <v>54.4</v>
      </c>
      <c r="BY11" s="101">
        <v>32.1</v>
      </c>
      <c r="BZ11" s="101">
        <v>32.1</v>
      </c>
      <c r="CA11" s="101">
        <v>55.7</v>
      </c>
      <c r="CB11" s="101">
        <v>60.7</v>
      </c>
      <c r="CC11" s="101">
        <v>58.5</v>
      </c>
      <c r="CD11" s="101">
        <v>47.2</v>
      </c>
      <c r="CE11" s="101">
        <v>55</v>
      </c>
      <c r="CF11" s="101">
        <v>55.7</v>
      </c>
      <c r="CG11" s="101">
        <v>52.5</v>
      </c>
      <c r="CH11" s="101">
        <v>58.5</v>
      </c>
      <c r="CI11" s="101">
        <v>60.7</v>
      </c>
      <c r="CJ11" s="101">
        <v>0.84374459558246595</v>
      </c>
      <c r="CK11" s="101">
        <v>2.3650983955626299</v>
      </c>
      <c r="CL11" s="101">
        <v>2.87393900846113</v>
      </c>
      <c r="CM11" s="101">
        <v>0.69259259259259298</v>
      </c>
      <c r="CN11" s="101">
        <v>-0.54554716746012499</v>
      </c>
      <c r="CO11" s="101">
        <v>-1.73479512102483</v>
      </c>
      <c r="CP11" s="101">
        <v>2.69236363636364E-2</v>
      </c>
      <c r="CQ11" s="101">
        <v>-1.60838794708252</v>
      </c>
      <c r="CR11" s="101">
        <v>-4.9421099379846902</v>
      </c>
      <c r="CS11" s="101">
        <v>2.1636363636363599E-2</v>
      </c>
      <c r="CT11" s="101">
        <v>-0.92794354756673103</v>
      </c>
      <c r="CU11" s="102">
        <v>-7.9796489782473596</v>
      </c>
    </row>
    <row r="12" spans="1:99" s="58" customFormat="1" x14ac:dyDescent="0.3">
      <c r="A12" s="110" t="s">
        <v>140</v>
      </c>
      <c r="B12" s="96" t="s">
        <v>140</v>
      </c>
      <c r="C12" s="96" t="s">
        <v>141</v>
      </c>
      <c r="D12" s="96" t="s">
        <v>142</v>
      </c>
      <c r="E12" s="96" t="s">
        <v>143</v>
      </c>
      <c r="F12" s="65">
        <v>311590000</v>
      </c>
      <c r="G12" s="96">
        <v>282130000</v>
      </c>
      <c r="H12" s="96">
        <v>309910000</v>
      </c>
      <c r="I12" s="96">
        <v>304120000</v>
      </c>
      <c r="J12" s="66">
        <v>4</v>
      </c>
      <c r="K12" s="65">
        <v>424730000</v>
      </c>
      <c r="L12" s="96">
        <v>498650000</v>
      </c>
      <c r="M12" s="96">
        <v>681660000</v>
      </c>
      <c r="N12" s="88">
        <v>3</v>
      </c>
      <c r="O12" s="69">
        <f t="shared" si="2"/>
        <v>1.7719340371213688</v>
      </c>
      <c r="P12" s="70">
        <v>5.6569677109368308E-3</v>
      </c>
      <c r="Q12" s="96">
        <v>284310000</v>
      </c>
      <c r="R12" s="96">
        <v>259080000</v>
      </c>
      <c r="S12" s="96">
        <v>244740000</v>
      </c>
      <c r="T12" s="88">
        <v>3</v>
      </c>
      <c r="U12" s="69">
        <f t="shared" si="3"/>
        <v>0.87008072862761332</v>
      </c>
      <c r="V12" s="70">
        <v>2.7419874532804825E-2</v>
      </c>
      <c r="W12" s="96">
        <v>498680000</v>
      </c>
      <c r="X12" s="96">
        <v>649830000</v>
      </c>
      <c r="Y12" s="96">
        <v>556390000</v>
      </c>
      <c r="Z12" s="88">
        <v>3</v>
      </c>
      <c r="AA12" s="81">
        <f t="shared" si="4"/>
        <v>2.1632218035095732</v>
      </c>
      <c r="AB12" s="70">
        <v>9.6641780812020315E-4</v>
      </c>
      <c r="AC12" s="96">
        <v>28.215074539184599</v>
      </c>
      <c r="AD12" s="96">
        <v>28.071784973144499</v>
      </c>
      <c r="AE12" s="96">
        <v>28.207273483276399</v>
      </c>
      <c r="AF12" s="96">
        <v>28.1800651550293</v>
      </c>
      <c r="AG12" s="96">
        <v>28.661970138549801</v>
      </c>
      <c r="AH12" s="96">
        <v>28.8934516906738</v>
      </c>
      <c r="AI12" s="96">
        <v>29.344476699829102</v>
      </c>
      <c r="AJ12" s="96">
        <v>28.082889556884801</v>
      </c>
      <c r="AK12" s="96">
        <v>27.9488220214844</v>
      </c>
      <c r="AL12" s="96">
        <v>27.866674423217798</v>
      </c>
      <c r="AM12" s="96">
        <v>28.893539428710898</v>
      </c>
      <c r="AN12" s="96">
        <v>29.275487899780298</v>
      </c>
      <c r="AO12" s="96">
        <v>29.051521301269499</v>
      </c>
      <c r="AP12" s="96"/>
      <c r="AQ12" s="96"/>
      <c r="AR12" s="96"/>
      <c r="AS12" s="96">
        <v>10</v>
      </c>
      <c r="AT12" s="96">
        <v>10</v>
      </c>
      <c r="AU12" s="96">
        <v>10</v>
      </c>
      <c r="AV12" s="96">
        <v>42.6</v>
      </c>
      <c r="AW12" s="96">
        <v>42.6</v>
      </c>
      <c r="AX12" s="96">
        <v>42.6</v>
      </c>
      <c r="AY12" s="96">
        <v>27.259</v>
      </c>
      <c r="AZ12" s="96">
        <v>0</v>
      </c>
      <c r="BA12" s="96">
        <v>35.451000000000001</v>
      </c>
      <c r="BB12" s="101">
        <v>3384100000</v>
      </c>
      <c r="BC12" s="101">
        <v>40</v>
      </c>
      <c r="BD12" s="101">
        <v>10</v>
      </c>
      <c r="BE12" s="101">
        <v>10</v>
      </c>
      <c r="BF12" s="101">
        <v>10</v>
      </c>
      <c r="BG12" s="101" t="s">
        <v>144</v>
      </c>
      <c r="BH12" s="101">
        <v>6</v>
      </c>
      <c r="BI12" s="101">
        <v>7</v>
      </c>
      <c r="BJ12" s="101">
        <v>1</v>
      </c>
      <c r="BK12" s="101">
        <v>1</v>
      </c>
      <c r="BL12" s="101">
        <v>9</v>
      </c>
      <c r="BM12" s="101">
        <v>10</v>
      </c>
      <c r="BN12" s="101">
        <v>9</v>
      </c>
      <c r="BO12" s="101">
        <v>7</v>
      </c>
      <c r="BP12" s="101">
        <v>5</v>
      </c>
      <c r="BQ12" s="101">
        <v>6</v>
      </c>
      <c r="BR12" s="101">
        <v>7</v>
      </c>
      <c r="BS12" s="101">
        <v>7</v>
      </c>
      <c r="BT12" s="101">
        <v>8</v>
      </c>
      <c r="BU12" s="101">
        <v>242</v>
      </c>
      <c r="BV12" s="101">
        <v>242</v>
      </c>
      <c r="BW12" s="101">
        <v>23.1</v>
      </c>
      <c r="BX12" s="101">
        <v>26.4</v>
      </c>
      <c r="BY12" s="101">
        <v>3.7</v>
      </c>
      <c r="BZ12" s="101">
        <v>3.7</v>
      </c>
      <c r="CA12" s="101">
        <v>39.700000000000003</v>
      </c>
      <c r="CB12" s="101">
        <v>42.6</v>
      </c>
      <c r="CC12" s="101">
        <v>39.299999999999997</v>
      </c>
      <c r="CD12" s="101">
        <v>32.200000000000003</v>
      </c>
      <c r="CE12" s="101">
        <v>20.7</v>
      </c>
      <c r="CF12" s="101">
        <v>23.1</v>
      </c>
      <c r="CG12" s="101">
        <v>33.9</v>
      </c>
      <c r="CH12" s="101">
        <v>28.9</v>
      </c>
      <c r="CI12" s="101">
        <v>36.4</v>
      </c>
      <c r="CJ12" s="101">
        <v>1.56193453677609</v>
      </c>
      <c r="CK12" s="101">
        <v>2.24741630013567</v>
      </c>
      <c r="CL12" s="101">
        <v>3.0148350759320901</v>
      </c>
      <c r="CM12" s="101">
        <v>0.69571717171717196</v>
      </c>
      <c r="CN12" s="101">
        <v>0.20242087046305501</v>
      </c>
      <c r="CO12" s="101">
        <v>3.08159559926604</v>
      </c>
      <c r="CP12" s="101">
        <v>3.2105960264900701E-2</v>
      </c>
      <c r="CQ12" s="101">
        <v>-0.79808330535888705</v>
      </c>
      <c r="CR12" s="101">
        <v>-4.6352343893403498</v>
      </c>
      <c r="CS12" s="101">
        <v>2.0285714285714299E-2</v>
      </c>
      <c r="CT12" s="101">
        <v>-1.10738754272461</v>
      </c>
      <c r="CU12" s="102">
        <v>-8.6874300060236092</v>
      </c>
    </row>
    <row r="13" spans="1:99" s="58" customFormat="1" x14ac:dyDescent="0.3">
      <c r="A13" s="110" t="s">
        <v>245</v>
      </c>
      <c r="B13" s="96" t="s">
        <v>245</v>
      </c>
      <c r="C13" s="96" t="s">
        <v>246</v>
      </c>
      <c r="D13" s="96" t="s">
        <v>247</v>
      </c>
      <c r="E13" s="96" t="s">
        <v>248</v>
      </c>
      <c r="F13" s="65">
        <v>1466300000</v>
      </c>
      <c r="G13" s="96">
        <v>1387500000</v>
      </c>
      <c r="H13" s="96">
        <v>1005200000</v>
      </c>
      <c r="I13" s="96">
        <v>998990000</v>
      </c>
      <c r="J13" s="66">
        <v>4</v>
      </c>
      <c r="K13" s="65">
        <v>1969700000</v>
      </c>
      <c r="L13" s="96">
        <v>2939800000</v>
      </c>
      <c r="M13" s="96">
        <v>3018800000</v>
      </c>
      <c r="N13" s="88">
        <v>3</v>
      </c>
      <c r="O13" s="69">
        <f t="shared" si="2"/>
        <v>2.1760165555438906</v>
      </c>
      <c r="P13" s="70">
        <v>5.7049880059344346E-3</v>
      </c>
      <c r="Q13" s="96">
        <v>1482600000</v>
      </c>
      <c r="R13" s="96">
        <v>1201300000</v>
      </c>
      <c r="S13" s="96">
        <v>1370100000</v>
      </c>
      <c r="T13" s="88">
        <v>3</v>
      </c>
      <c r="U13" s="67">
        <f t="shared" si="3"/>
        <v>1.1126686825895757</v>
      </c>
      <c r="V13" s="68">
        <v>0.40868923699342213</v>
      </c>
      <c r="W13" s="96">
        <v>2032700000</v>
      </c>
      <c r="X13" s="96">
        <v>2613300000</v>
      </c>
      <c r="Y13" s="96">
        <v>2709900000</v>
      </c>
      <c r="Z13" s="88">
        <v>3</v>
      </c>
      <c r="AA13" s="81">
        <f t="shared" si="4"/>
        <v>1.8144795263936853</v>
      </c>
      <c r="AB13" s="70">
        <v>5.6383897161089045E-3</v>
      </c>
      <c r="AC13" s="96">
        <v>30.4495334625244</v>
      </c>
      <c r="AD13" s="96">
        <v>30.3698406219482</v>
      </c>
      <c r="AE13" s="96">
        <v>29.904834747314499</v>
      </c>
      <c r="AF13" s="96">
        <v>29.8958950042725</v>
      </c>
      <c r="AG13" s="96">
        <v>30.875328063964801</v>
      </c>
      <c r="AH13" s="96">
        <v>31.453071594238299</v>
      </c>
      <c r="AI13" s="96">
        <v>31.491327285766602</v>
      </c>
      <c r="AJ13" s="96">
        <v>30.465482711791999</v>
      </c>
      <c r="AK13" s="96">
        <v>30.161949157714801</v>
      </c>
      <c r="AL13" s="96">
        <v>30.3516330718994</v>
      </c>
      <c r="AM13" s="96">
        <v>30.920749664306602</v>
      </c>
      <c r="AN13" s="96">
        <v>31.283226013183601</v>
      </c>
      <c r="AO13" s="96">
        <v>31.3355922698975</v>
      </c>
      <c r="AP13" s="96"/>
      <c r="AQ13" s="96"/>
      <c r="AR13" s="96"/>
      <c r="AS13" s="96">
        <v>25</v>
      </c>
      <c r="AT13" s="96">
        <v>25</v>
      </c>
      <c r="AU13" s="96">
        <v>25</v>
      </c>
      <c r="AV13" s="96">
        <v>57</v>
      </c>
      <c r="AW13" s="96">
        <v>57</v>
      </c>
      <c r="AX13" s="96">
        <v>57</v>
      </c>
      <c r="AY13" s="96">
        <v>66.88</v>
      </c>
      <c r="AZ13" s="96">
        <v>0</v>
      </c>
      <c r="BA13" s="96">
        <v>300.23</v>
      </c>
      <c r="BB13" s="101">
        <v>15713000000</v>
      </c>
      <c r="BC13" s="101">
        <v>210</v>
      </c>
      <c r="BD13" s="101">
        <v>25</v>
      </c>
      <c r="BE13" s="101">
        <v>25</v>
      </c>
      <c r="BF13" s="101">
        <v>25</v>
      </c>
      <c r="BG13" s="101" t="s">
        <v>249</v>
      </c>
      <c r="BH13" s="101">
        <v>19</v>
      </c>
      <c r="BI13" s="101">
        <v>19</v>
      </c>
      <c r="BJ13" s="101">
        <v>10</v>
      </c>
      <c r="BK13" s="101">
        <v>10</v>
      </c>
      <c r="BL13" s="101">
        <v>22</v>
      </c>
      <c r="BM13" s="101">
        <v>23</v>
      </c>
      <c r="BN13" s="101">
        <v>20</v>
      </c>
      <c r="BO13" s="101">
        <v>13</v>
      </c>
      <c r="BP13" s="101">
        <v>16</v>
      </c>
      <c r="BQ13" s="101">
        <v>20</v>
      </c>
      <c r="BR13" s="101">
        <v>16</v>
      </c>
      <c r="BS13" s="101">
        <v>21</v>
      </c>
      <c r="BT13" s="101">
        <v>20</v>
      </c>
      <c r="BU13" s="101">
        <v>609</v>
      </c>
      <c r="BV13" s="101">
        <v>609</v>
      </c>
      <c r="BW13" s="101">
        <v>40.700000000000003</v>
      </c>
      <c r="BX13" s="101">
        <v>42.9</v>
      </c>
      <c r="BY13" s="101">
        <v>26.1</v>
      </c>
      <c r="BZ13" s="101">
        <v>25</v>
      </c>
      <c r="CA13" s="101">
        <v>49.1</v>
      </c>
      <c r="CB13" s="101">
        <v>54.2</v>
      </c>
      <c r="CC13" s="101">
        <v>46.5</v>
      </c>
      <c r="CD13" s="101">
        <v>25.3</v>
      </c>
      <c r="CE13" s="101">
        <v>38.6</v>
      </c>
      <c r="CF13" s="101">
        <v>45</v>
      </c>
      <c r="CG13" s="101">
        <v>31.2</v>
      </c>
      <c r="CH13" s="101">
        <v>50.6</v>
      </c>
      <c r="CI13" s="101">
        <v>46.1</v>
      </c>
      <c r="CJ13" s="101">
        <v>0.38860679946950499</v>
      </c>
      <c r="CK13" s="101">
        <v>2.2437452642978202</v>
      </c>
      <c r="CL13" s="101">
        <v>2.2488449097155199</v>
      </c>
      <c r="CM13" s="101">
        <v>0.67664949608062697</v>
      </c>
      <c r="CN13" s="101">
        <v>-0.17132902145385701</v>
      </c>
      <c r="CO13" s="101">
        <v>-0.90141026351772402</v>
      </c>
      <c r="CP13" s="101">
        <v>3.2250000000000001E-2</v>
      </c>
      <c r="CQ13" s="101">
        <v>-1.11821635564168</v>
      </c>
      <c r="CR13" s="101">
        <v>-4.6258795839458804</v>
      </c>
      <c r="CS13" s="101">
        <v>3.508E-2</v>
      </c>
      <c r="CT13" s="101">
        <v>-0.85350100199381596</v>
      </c>
      <c r="CU13" s="102">
        <v>-5.4142812101956803</v>
      </c>
    </row>
    <row r="14" spans="1:99" s="58" customFormat="1" x14ac:dyDescent="0.3">
      <c r="A14" s="110" t="s">
        <v>145</v>
      </c>
      <c r="B14" s="96" t="s">
        <v>145</v>
      </c>
      <c r="C14" s="96" t="s">
        <v>146</v>
      </c>
      <c r="D14" s="96" t="s">
        <v>147</v>
      </c>
      <c r="E14" s="96" t="s">
        <v>148</v>
      </c>
      <c r="F14" s="65">
        <v>1027000000</v>
      </c>
      <c r="G14" s="96">
        <v>867250000</v>
      </c>
      <c r="H14" s="96">
        <v>282910000</v>
      </c>
      <c r="I14" s="96">
        <v>434730000</v>
      </c>
      <c r="J14" s="66">
        <v>4</v>
      </c>
      <c r="K14" s="65">
        <v>2178400000</v>
      </c>
      <c r="L14" s="96">
        <v>2901300000</v>
      </c>
      <c r="M14" s="96">
        <v>2679800000</v>
      </c>
      <c r="N14" s="88">
        <v>3</v>
      </c>
      <c r="O14" s="69">
        <f t="shared" si="2"/>
        <v>3.9611162797820736</v>
      </c>
      <c r="P14" s="70">
        <v>9.1767050213009977E-3</v>
      </c>
      <c r="Q14" s="96">
        <v>1012800000</v>
      </c>
      <c r="R14" s="96">
        <v>859700000</v>
      </c>
      <c r="S14" s="96">
        <v>1069500000</v>
      </c>
      <c r="T14" s="88">
        <v>3</v>
      </c>
      <c r="U14" s="67">
        <f t="shared" si="3"/>
        <v>1.5018498737185204</v>
      </c>
      <c r="V14" s="68">
        <v>0.20184214722750343</v>
      </c>
      <c r="W14" s="96">
        <v>1549100000</v>
      </c>
      <c r="X14" s="96">
        <v>2100400000</v>
      </c>
      <c r="Y14" s="96">
        <v>2645700000</v>
      </c>
      <c r="Z14" s="88">
        <v>3</v>
      </c>
      <c r="AA14" s="81">
        <f t="shared" si="4"/>
        <v>2.1397688647178792</v>
      </c>
      <c r="AB14" s="70">
        <v>1.1652422433696883E-2</v>
      </c>
      <c r="AC14" s="96">
        <v>29.935789108276399</v>
      </c>
      <c r="AD14" s="96">
        <v>29.691873550415</v>
      </c>
      <c r="AE14" s="96">
        <v>28.075767517089801</v>
      </c>
      <c r="AF14" s="96">
        <v>28.6955451965332</v>
      </c>
      <c r="AG14" s="96">
        <v>31.020622253418001</v>
      </c>
      <c r="AH14" s="96">
        <v>31.4340515136719</v>
      </c>
      <c r="AI14" s="96">
        <v>31.3194789886475</v>
      </c>
      <c r="AJ14" s="96">
        <v>29.915702819824201</v>
      </c>
      <c r="AK14" s="96">
        <v>29.679258346557599</v>
      </c>
      <c r="AL14" s="96">
        <v>29.994289398193398</v>
      </c>
      <c r="AM14" s="96">
        <v>30.528783798217798</v>
      </c>
      <c r="AN14" s="96">
        <v>30.968017578125</v>
      </c>
      <c r="AO14" s="96">
        <v>31.301002502441399</v>
      </c>
      <c r="AP14" s="96"/>
      <c r="AQ14" s="96"/>
      <c r="AR14" s="96"/>
      <c r="AS14" s="96">
        <v>33</v>
      </c>
      <c r="AT14" s="96">
        <v>33</v>
      </c>
      <c r="AU14" s="96">
        <v>33</v>
      </c>
      <c r="AV14" s="96">
        <v>52.8</v>
      </c>
      <c r="AW14" s="96">
        <v>52.8</v>
      </c>
      <c r="AX14" s="96">
        <v>52.8</v>
      </c>
      <c r="AY14" s="96">
        <v>98.313999999999993</v>
      </c>
      <c r="AZ14" s="96">
        <v>0</v>
      </c>
      <c r="BA14" s="96">
        <v>293.24</v>
      </c>
      <c r="BB14" s="101">
        <v>12355000000</v>
      </c>
      <c r="BC14" s="101">
        <v>171</v>
      </c>
      <c r="BD14" s="101">
        <v>33</v>
      </c>
      <c r="BE14" s="101">
        <v>33</v>
      </c>
      <c r="BF14" s="101">
        <v>33</v>
      </c>
      <c r="BG14" s="101" t="s">
        <v>149</v>
      </c>
      <c r="BH14" s="101">
        <v>19</v>
      </c>
      <c r="BI14" s="101">
        <v>16</v>
      </c>
      <c r="BJ14" s="101">
        <v>5</v>
      </c>
      <c r="BK14" s="101">
        <v>6</v>
      </c>
      <c r="BL14" s="101">
        <v>22</v>
      </c>
      <c r="BM14" s="101">
        <v>23</v>
      </c>
      <c r="BN14" s="101">
        <v>24</v>
      </c>
      <c r="BO14" s="101">
        <v>13</v>
      </c>
      <c r="BP14" s="101">
        <v>15</v>
      </c>
      <c r="BQ14" s="101">
        <v>16</v>
      </c>
      <c r="BR14" s="101">
        <v>21</v>
      </c>
      <c r="BS14" s="101">
        <v>22</v>
      </c>
      <c r="BT14" s="101">
        <v>24</v>
      </c>
      <c r="BU14" s="101">
        <v>897</v>
      </c>
      <c r="BV14" s="101">
        <v>897</v>
      </c>
      <c r="BW14" s="101">
        <v>33</v>
      </c>
      <c r="BX14" s="101">
        <v>27.2</v>
      </c>
      <c r="BY14" s="101">
        <v>7.8</v>
      </c>
      <c r="BZ14" s="101">
        <v>10.4</v>
      </c>
      <c r="CA14" s="101">
        <v>36.9</v>
      </c>
      <c r="CB14" s="101">
        <v>38.4</v>
      </c>
      <c r="CC14" s="101">
        <v>39.700000000000003</v>
      </c>
      <c r="CD14" s="101">
        <v>20.399999999999999</v>
      </c>
      <c r="CE14" s="101">
        <v>23.4</v>
      </c>
      <c r="CF14" s="101">
        <v>25.1</v>
      </c>
      <c r="CG14" s="101">
        <v>36</v>
      </c>
      <c r="CH14" s="101">
        <v>36.299999999999997</v>
      </c>
      <c r="CI14" s="101">
        <v>39.4</v>
      </c>
      <c r="CJ14" s="101">
        <v>0.69498814237506401</v>
      </c>
      <c r="CK14" s="101">
        <v>2.0373132281605599</v>
      </c>
      <c r="CL14" s="101">
        <v>1.9335837793397701</v>
      </c>
      <c r="CM14" s="101">
        <v>0.63344117647058795</v>
      </c>
      <c r="CN14" s="101">
        <v>-0.76333967844645301</v>
      </c>
      <c r="CO14" s="101">
        <v>-1.4687359752535101</v>
      </c>
      <c r="CP14" s="101">
        <v>3.9989276139410203E-2</v>
      </c>
      <c r="CQ14" s="101">
        <v>-2.1583070755004901</v>
      </c>
      <c r="CR14" s="101">
        <v>-4.1196884954361801</v>
      </c>
      <c r="CS14" s="101">
        <v>4.71534391534391E-2</v>
      </c>
      <c r="CT14" s="101">
        <v>-1.06951777140299</v>
      </c>
      <c r="CU14" s="102">
        <v>-4.4042685378813404</v>
      </c>
    </row>
    <row r="15" spans="1:99" x14ac:dyDescent="0.3">
      <c r="A15" s="110" t="s">
        <v>293</v>
      </c>
      <c r="B15" s="94" t="s">
        <v>293</v>
      </c>
      <c r="C15" s="94" t="s">
        <v>294</v>
      </c>
      <c r="D15" s="94" t="s">
        <v>295</v>
      </c>
      <c r="E15" s="94" t="s">
        <v>296</v>
      </c>
      <c r="F15" s="63">
        <v>5104300000</v>
      </c>
      <c r="G15" s="94">
        <v>4745200000</v>
      </c>
      <c r="H15" s="94">
        <v>3992600000</v>
      </c>
      <c r="I15" s="94">
        <v>3849900000</v>
      </c>
      <c r="J15" s="64">
        <v>4</v>
      </c>
      <c r="K15" s="63">
        <v>6737600000</v>
      </c>
      <c r="L15" s="94">
        <v>10281000000</v>
      </c>
      <c r="M15" s="94">
        <v>9819300000</v>
      </c>
      <c r="N15" s="87">
        <v>3</v>
      </c>
      <c r="O15" s="71">
        <f t="shared" si="2"/>
        <v>2.0226015524907677</v>
      </c>
      <c r="P15" s="70">
        <v>3.9629726571411127E-3</v>
      </c>
      <c r="Q15" s="94">
        <v>4398100000</v>
      </c>
      <c r="R15" s="94">
        <v>5031500000</v>
      </c>
      <c r="S15" s="94">
        <v>5168000000</v>
      </c>
      <c r="T15" s="87">
        <v>3</v>
      </c>
      <c r="U15" s="72">
        <f t="shared" si="3"/>
        <v>1.1001281181701712</v>
      </c>
      <c r="V15" s="74">
        <v>0.31933262155680087</v>
      </c>
      <c r="W15" s="94">
        <v>6593000000</v>
      </c>
      <c r="X15" s="94">
        <v>9264600000</v>
      </c>
      <c r="Y15" s="94">
        <v>8919600000</v>
      </c>
      <c r="Z15" s="87">
        <v>3</v>
      </c>
      <c r="AA15" s="82">
        <f>AVERAGE(W15:Y15)/AVERAGE(Q15:S15)</f>
        <v>1.6973475091795911</v>
      </c>
      <c r="AB15" s="70">
        <v>1.1819468334635212E-2</v>
      </c>
      <c r="AC15" s="94">
        <v>32.249065399169901</v>
      </c>
      <c r="AD15" s="94">
        <v>32.143821716308601</v>
      </c>
      <c r="AE15" s="94">
        <v>31.894681930541999</v>
      </c>
      <c r="AF15" s="94">
        <v>31.8421745300293</v>
      </c>
      <c r="AG15" s="94">
        <v>32.649589538574197</v>
      </c>
      <c r="AH15" s="94">
        <v>33.259262084960902</v>
      </c>
      <c r="AI15" s="94">
        <v>33.1929740905762</v>
      </c>
      <c r="AJ15" s="94">
        <v>32.034233093261697</v>
      </c>
      <c r="AK15" s="94">
        <v>32.228340148925803</v>
      </c>
      <c r="AL15" s="94">
        <v>32.266960144042997</v>
      </c>
      <c r="AM15" s="94">
        <v>32.6182861328125</v>
      </c>
      <c r="AN15" s="94">
        <v>33.109081268310497</v>
      </c>
      <c r="AO15" s="94">
        <v>33.054332733154297</v>
      </c>
      <c r="AP15" s="94"/>
      <c r="AQ15" s="94"/>
      <c r="AR15" s="94"/>
      <c r="AS15" s="94">
        <v>18</v>
      </c>
      <c r="AT15" s="94">
        <v>18</v>
      </c>
      <c r="AU15" s="94">
        <v>18</v>
      </c>
      <c r="AV15" s="94">
        <v>54.5</v>
      </c>
      <c r="AW15" s="94">
        <v>54.5</v>
      </c>
      <c r="AX15" s="94">
        <v>54.5</v>
      </c>
      <c r="AY15" s="94">
        <v>31.463999999999999</v>
      </c>
      <c r="AZ15" s="94">
        <v>0</v>
      </c>
      <c r="BA15" s="94">
        <v>323.31</v>
      </c>
      <c r="BB15" s="103">
        <v>55528000000</v>
      </c>
      <c r="BC15" s="103">
        <v>259</v>
      </c>
      <c r="BD15" s="103">
        <v>18</v>
      </c>
      <c r="BE15" s="103">
        <v>18</v>
      </c>
      <c r="BF15" s="103">
        <v>18</v>
      </c>
      <c r="BG15" s="103" t="s">
        <v>297</v>
      </c>
      <c r="BH15" s="103">
        <v>13</v>
      </c>
      <c r="BI15" s="103">
        <v>12</v>
      </c>
      <c r="BJ15" s="103">
        <v>12</v>
      </c>
      <c r="BK15" s="103">
        <v>12</v>
      </c>
      <c r="BL15" s="103">
        <v>16</v>
      </c>
      <c r="BM15" s="103">
        <v>15</v>
      </c>
      <c r="BN15" s="103">
        <v>16</v>
      </c>
      <c r="BO15" s="103">
        <v>12</v>
      </c>
      <c r="BP15" s="103">
        <v>13</v>
      </c>
      <c r="BQ15" s="103">
        <v>14</v>
      </c>
      <c r="BR15" s="103">
        <v>14</v>
      </c>
      <c r="BS15" s="103">
        <v>16</v>
      </c>
      <c r="BT15" s="103">
        <v>16</v>
      </c>
      <c r="BU15" s="103">
        <v>301</v>
      </c>
      <c r="BV15" s="103">
        <v>301</v>
      </c>
      <c r="BW15" s="103">
        <v>43.9</v>
      </c>
      <c r="BX15" s="103">
        <v>40.5</v>
      </c>
      <c r="BY15" s="103">
        <v>41.9</v>
      </c>
      <c r="BZ15" s="103">
        <v>41.9</v>
      </c>
      <c r="CA15" s="103">
        <v>53.8</v>
      </c>
      <c r="CB15" s="103">
        <v>53.8</v>
      </c>
      <c r="CC15" s="103">
        <v>53.8</v>
      </c>
      <c r="CD15" s="103">
        <v>38.9</v>
      </c>
      <c r="CE15" s="103">
        <v>41.5</v>
      </c>
      <c r="CF15" s="103">
        <v>51.2</v>
      </c>
      <c r="CG15" s="103">
        <v>44.2</v>
      </c>
      <c r="CH15" s="103">
        <v>44.2</v>
      </c>
      <c r="CI15" s="103">
        <v>53.8</v>
      </c>
      <c r="CJ15" s="103">
        <v>0.49575671366084101</v>
      </c>
      <c r="CK15" s="103">
        <v>2.4019789241063099</v>
      </c>
      <c r="CL15" s="103">
        <v>1.92740205852475</v>
      </c>
      <c r="CM15" s="103">
        <v>0.63629451137884896</v>
      </c>
      <c r="CN15" s="103">
        <v>-0.144075234731041</v>
      </c>
      <c r="CO15" s="103">
        <v>-1.10536050326642</v>
      </c>
      <c r="CP15" s="103">
        <v>2.5249070631970301E-2</v>
      </c>
      <c r="CQ15" s="103">
        <v>-1.0015060106913201</v>
      </c>
      <c r="CR15" s="103">
        <v>-5.0411607816396504</v>
      </c>
      <c r="CS15" s="103">
        <v>4.7390542907180401E-2</v>
      </c>
      <c r="CT15" s="103">
        <v>-0.75072224934895404</v>
      </c>
      <c r="CU15" s="104">
        <v>-4.3859955861007496</v>
      </c>
    </row>
    <row r="16" spans="1:99" x14ac:dyDescent="0.3">
      <c r="A16" s="110" t="s">
        <v>200</v>
      </c>
      <c r="B16" s="94" t="s">
        <v>200</v>
      </c>
      <c r="C16" s="94" t="s">
        <v>201</v>
      </c>
      <c r="D16" s="94" t="s">
        <v>202</v>
      </c>
      <c r="E16" s="94" t="s">
        <v>203</v>
      </c>
      <c r="F16" s="63">
        <v>5711200000</v>
      </c>
      <c r="G16" s="94">
        <v>5875600000</v>
      </c>
      <c r="H16" s="94">
        <v>4946100000</v>
      </c>
      <c r="I16" s="94">
        <v>5561700000</v>
      </c>
      <c r="J16" s="64">
        <v>4</v>
      </c>
      <c r="K16" s="63">
        <v>9950700000</v>
      </c>
      <c r="L16" s="94">
        <v>14968000000</v>
      </c>
      <c r="M16" s="94">
        <v>14729000000</v>
      </c>
      <c r="N16" s="87">
        <v>3</v>
      </c>
      <c r="O16" s="71">
        <f t="shared" si="2"/>
        <v>2.3926027174060631</v>
      </c>
      <c r="P16" s="70">
        <v>8.4358971495552919E-4</v>
      </c>
      <c r="Q16" s="94">
        <v>6796100000</v>
      </c>
      <c r="R16" s="94">
        <v>5498700000</v>
      </c>
      <c r="S16" s="94">
        <v>5839500000</v>
      </c>
      <c r="T16" s="87">
        <v>3</v>
      </c>
      <c r="U16" s="72">
        <f t="shared" si="3"/>
        <v>1.0943428107622075</v>
      </c>
      <c r="V16" s="74">
        <v>0.2580526038121897</v>
      </c>
      <c r="W16" s="94">
        <v>9356900000</v>
      </c>
      <c r="X16" s="94">
        <v>12617000000</v>
      </c>
      <c r="Y16" s="94">
        <v>12685000000</v>
      </c>
      <c r="Z16" s="87">
        <v>3</v>
      </c>
      <c r="AA16" s="82">
        <f>AVERAGE(W16:Y16)/AVERAGE(Q16:S16)</f>
        <v>1.911234511395532</v>
      </c>
      <c r="AB16" s="70">
        <v>5.6542691512440936E-3</v>
      </c>
      <c r="AC16" s="94">
        <v>32.411148071289098</v>
      </c>
      <c r="AD16" s="94">
        <v>32.4520874023438</v>
      </c>
      <c r="AE16" s="94">
        <v>32.203643798828097</v>
      </c>
      <c r="AF16" s="94">
        <v>32.372879028320298</v>
      </c>
      <c r="AG16" s="94">
        <v>33.212150573730497</v>
      </c>
      <c r="AH16" s="94">
        <v>33.801162719726598</v>
      </c>
      <c r="AI16" s="94">
        <v>33.777938842773402</v>
      </c>
      <c r="AJ16" s="94">
        <v>32.662059783935497</v>
      </c>
      <c r="AK16" s="94">
        <v>32.356441497802699</v>
      </c>
      <c r="AL16" s="94">
        <v>32.443199157714801</v>
      </c>
      <c r="AM16" s="94">
        <v>33.123382568359403</v>
      </c>
      <c r="AN16" s="94">
        <v>33.554649353027301</v>
      </c>
      <c r="AO16" s="94">
        <v>33.562404632568402</v>
      </c>
      <c r="AP16" s="94"/>
      <c r="AQ16" s="94"/>
      <c r="AR16" s="94"/>
      <c r="AS16" s="94">
        <v>33</v>
      </c>
      <c r="AT16" s="94">
        <v>33</v>
      </c>
      <c r="AU16" s="94">
        <v>33</v>
      </c>
      <c r="AV16" s="94">
        <v>74</v>
      </c>
      <c r="AW16" s="94">
        <v>74</v>
      </c>
      <c r="AX16" s="94">
        <v>74</v>
      </c>
      <c r="AY16" s="94">
        <v>44.905000000000001</v>
      </c>
      <c r="AZ16" s="94">
        <v>0</v>
      </c>
      <c r="BA16" s="94">
        <v>323.31</v>
      </c>
      <c r="BB16" s="103">
        <v>74980000000</v>
      </c>
      <c r="BC16" s="103">
        <v>468</v>
      </c>
      <c r="BD16" s="103">
        <v>33</v>
      </c>
      <c r="BE16" s="103">
        <v>33</v>
      </c>
      <c r="BF16" s="103">
        <v>33</v>
      </c>
      <c r="BG16" s="103" t="s">
        <v>204</v>
      </c>
      <c r="BH16" s="103">
        <v>26</v>
      </c>
      <c r="BI16" s="103">
        <v>30</v>
      </c>
      <c r="BJ16" s="103">
        <v>16</v>
      </c>
      <c r="BK16" s="103">
        <v>16</v>
      </c>
      <c r="BL16" s="103">
        <v>32</v>
      </c>
      <c r="BM16" s="103">
        <v>30</v>
      </c>
      <c r="BN16" s="103">
        <v>29</v>
      </c>
      <c r="BO16" s="103">
        <v>25</v>
      </c>
      <c r="BP16" s="103">
        <v>26</v>
      </c>
      <c r="BQ16" s="103">
        <v>24</v>
      </c>
      <c r="BR16" s="103">
        <v>26</v>
      </c>
      <c r="BS16" s="103">
        <v>27</v>
      </c>
      <c r="BT16" s="103">
        <v>32</v>
      </c>
      <c r="BU16" s="103">
        <v>419</v>
      </c>
      <c r="BV16" s="103">
        <v>419</v>
      </c>
      <c r="BW16" s="103">
        <v>61.1</v>
      </c>
      <c r="BX16" s="103">
        <v>72.599999999999994</v>
      </c>
      <c r="BY16" s="103">
        <v>48.7</v>
      </c>
      <c r="BZ16" s="103">
        <v>48.4</v>
      </c>
      <c r="CA16" s="103">
        <v>74</v>
      </c>
      <c r="CB16" s="103">
        <v>69.5</v>
      </c>
      <c r="CC16" s="103">
        <v>72.099999999999994</v>
      </c>
      <c r="CD16" s="103">
        <v>64.7</v>
      </c>
      <c r="CE16" s="103">
        <v>61.1</v>
      </c>
      <c r="CF16" s="103">
        <v>64</v>
      </c>
      <c r="CG16" s="103">
        <v>64.7</v>
      </c>
      <c r="CH16" s="103">
        <v>69.5</v>
      </c>
      <c r="CI16" s="103">
        <v>74</v>
      </c>
      <c r="CJ16" s="103">
        <v>0.58829175443723503</v>
      </c>
      <c r="CK16" s="103">
        <v>3.0738687238179101</v>
      </c>
      <c r="CL16" s="103">
        <v>2.2476235223201502</v>
      </c>
      <c r="CM16" s="103">
        <v>0.61948874598070702</v>
      </c>
      <c r="CN16" s="103">
        <v>-0.12729390462239801</v>
      </c>
      <c r="CO16" s="103">
        <v>-1.2758834359831599</v>
      </c>
      <c r="CP16" s="103">
        <v>1.15277777777778E-2</v>
      </c>
      <c r="CQ16" s="103">
        <v>-1.23714447021484</v>
      </c>
      <c r="CR16" s="103">
        <v>-7.1274723760455503</v>
      </c>
      <c r="CS16" s="103">
        <v>3.4992518703241902E-2</v>
      </c>
      <c r="CT16" s="103">
        <v>-0.92624537150064901</v>
      </c>
      <c r="CU16" s="104">
        <v>-5.4100500626606101</v>
      </c>
    </row>
    <row r="17" spans="1:110" s="58" customFormat="1" x14ac:dyDescent="0.3">
      <c r="A17" s="110" t="s">
        <v>3936</v>
      </c>
      <c r="B17" s="96" t="s">
        <v>3936</v>
      </c>
      <c r="C17" s="96" t="s">
        <v>3937</v>
      </c>
      <c r="D17" s="96" t="s">
        <v>3938</v>
      </c>
      <c r="E17" s="96" t="s">
        <v>3939</v>
      </c>
      <c r="F17" s="65">
        <v>2203100000</v>
      </c>
      <c r="G17" s="96">
        <v>2157300000</v>
      </c>
      <c r="H17" s="96">
        <v>1505200000</v>
      </c>
      <c r="I17" s="96">
        <v>1464800000</v>
      </c>
      <c r="J17" s="66">
        <v>4</v>
      </c>
      <c r="K17" s="65">
        <v>2518100000</v>
      </c>
      <c r="L17" s="96">
        <v>5101500000</v>
      </c>
      <c r="M17" s="96">
        <v>4573000000</v>
      </c>
      <c r="N17" s="88">
        <v>3</v>
      </c>
      <c r="O17" s="69">
        <f t="shared" si="2"/>
        <v>2.2177234530175705</v>
      </c>
      <c r="P17" s="70">
        <v>1.8995159879609438E-2</v>
      </c>
      <c r="Q17" s="96">
        <v>2467500000</v>
      </c>
      <c r="R17" s="96">
        <v>2196100000</v>
      </c>
      <c r="S17" s="96">
        <v>2467300000</v>
      </c>
      <c r="T17" s="88">
        <v>3</v>
      </c>
      <c r="U17" s="67">
        <f t="shared" si="3"/>
        <v>1.297046091163738</v>
      </c>
      <c r="V17" s="68">
        <v>9.614542158457752E-2</v>
      </c>
      <c r="W17" s="96">
        <v>2614900000</v>
      </c>
      <c r="X17" s="96">
        <v>4037300000</v>
      </c>
      <c r="Y17" s="96">
        <v>4099500000</v>
      </c>
      <c r="Z17" s="88">
        <v>3</v>
      </c>
      <c r="AA17" s="80">
        <f>AVERAGE(W17:Y17)/AVERAGE(Q17:S17)</f>
        <v>1.5077619935772484</v>
      </c>
      <c r="AB17" s="68">
        <v>6.2057511869117031E-2</v>
      </c>
      <c r="AC17" s="96">
        <v>31.036888122558601</v>
      </c>
      <c r="AD17" s="96">
        <v>31.0065803527832</v>
      </c>
      <c r="AE17" s="96">
        <v>30.487308502197301</v>
      </c>
      <c r="AF17" s="96">
        <v>30.448057174682599</v>
      </c>
      <c r="AG17" s="96">
        <v>31.229688644409201</v>
      </c>
      <c r="AH17" s="96">
        <v>32.248275756835902</v>
      </c>
      <c r="AI17" s="96">
        <v>32.090492248535199</v>
      </c>
      <c r="AJ17" s="96">
        <v>31.200403213501001</v>
      </c>
      <c r="AK17" s="96">
        <v>31.0322971343994</v>
      </c>
      <c r="AL17" s="96">
        <v>31.2002868652344</v>
      </c>
      <c r="AM17" s="96">
        <v>31.2841091156006</v>
      </c>
      <c r="AN17" s="96">
        <v>31.910743713378899</v>
      </c>
      <c r="AO17" s="96">
        <v>31.9328002929688</v>
      </c>
      <c r="AP17" s="96"/>
      <c r="AQ17" s="96"/>
      <c r="AR17" s="96"/>
      <c r="AS17" s="96">
        <v>49</v>
      </c>
      <c r="AT17" s="96">
        <v>49</v>
      </c>
      <c r="AU17" s="96">
        <v>49</v>
      </c>
      <c r="AV17" s="96">
        <v>55.7</v>
      </c>
      <c r="AW17" s="96">
        <v>55.7</v>
      </c>
      <c r="AX17" s="96">
        <v>55.7</v>
      </c>
      <c r="AY17" s="96">
        <v>112.95</v>
      </c>
      <c r="AZ17" s="96">
        <v>0</v>
      </c>
      <c r="BA17" s="96">
        <v>323.31</v>
      </c>
      <c r="BB17" s="101">
        <v>23970000000</v>
      </c>
      <c r="BC17" s="101">
        <v>288</v>
      </c>
      <c r="BD17" s="101">
        <v>49</v>
      </c>
      <c r="BE17" s="101">
        <v>49</v>
      </c>
      <c r="BF17" s="101">
        <v>49</v>
      </c>
      <c r="BG17" s="101" t="s">
        <v>3940</v>
      </c>
      <c r="BH17" s="101">
        <v>30</v>
      </c>
      <c r="BI17" s="101">
        <v>33</v>
      </c>
      <c r="BJ17" s="101">
        <v>15</v>
      </c>
      <c r="BK17" s="101">
        <v>16</v>
      </c>
      <c r="BL17" s="101">
        <v>39</v>
      </c>
      <c r="BM17" s="101">
        <v>45</v>
      </c>
      <c r="BN17" s="101">
        <v>43</v>
      </c>
      <c r="BO17" s="101">
        <v>30</v>
      </c>
      <c r="BP17" s="101">
        <v>30</v>
      </c>
      <c r="BQ17" s="101">
        <v>34</v>
      </c>
      <c r="BR17" s="101">
        <v>31</v>
      </c>
      <c r="BS17" s="101">
        <v>43</v>
      </c>
      <c r="BT17" s="101">
        <v>42</v>
      </c>
      <c r="BU17" s="101">
        <v>1005</v>
      </c>
      <c r="BV17" s="101">
        <v>1005</v>
      </c>
      <c r="BW17" s="101">
        <v>39</v>
      </c>
      <c r="BX17" s="101">
        <v>39.799999999999997</v>
      </c>
      <c r="BY17" s="101">
        <v>19.899999999999999</v>
      </c>
      <c r="BZ17" s="101">
        <v>20.8</v>
      </c>
      <c r="CA17" s="101">
        <v>47.3</v>
      </c>
      <c r="CB17" s="101">
        <v>48.6</v>
      </c>
      <c r="CC17" s="101">
        <v>50.5</v>
      </c>
      <c r="CD17" s="101">
        <v>39.1</v>
      </c>
      <c r="CE17" s="101">
        <v>39.6</v>
      </c>
      <c r="CF17" s="101">
        <v>41.8</v>
      </c>
      <c r="CG17" s="101">
        <v>39.6</v>
      </c>
      <c r="CH17" s="101">
        <v>50</v>
      </c>
      <c r="CI17" s="101">
        <v>47.8</v>
      </c>
      <c r="CJ17" s="101">
        <v>1.01707139190284</v>
      </c>
      <c r="CK17" s="101">
        <v>1.7213570466978401</v>
      </c>
      <c r="CL17" s="101">
        <v>1.20720564098477</v>
      </c>
      <c r="CM17" s="101">
        <v>0.72624810126582295</v>
      </c>
      <c r="CN17" s="101">
        <v>-0.39962053298950201</v>
      </c>
      <c r="CO17" s="101">
        <v>-2.0458842719481001</v>
      </c>
      <c r="CP17" s="101">
        <v>6.3301343570057594E-2</v>
      </c>
      <c r="CQ17" s="101">
        <v>-1.11144367853801</v>
      </c>
      <c r="CR17" s="101">
        <v>-3.4123379889054002</v>
      </c>
      <c r="CS17" s="101">
        <v>0.123455909943715</v>
      </c>
      <c r="CT17" s="101">
        <v>-0.56488863627116004</v>
      </c>
      <c r="CU17" s="102">
        <v>-2.56879946075364</v>
      </c>
    </row>
    <row r="18" spans="1:110" s="58" customFormat="1" x14ac:dyDescent="0.3">
      <c r="A18" s="110" t="s">
        <v>5608</v>
      </c>
      <c r="B18" s="96" t="s">
        <v>5608</v>
      </c>
      <c r="C18" s="96" t="s">
        <v>3937</v>
      </c>
      <c r="D18" s="96" t="s">
        <v>5609</v>
      </c>
      <c r="E18" s="96" t="s">
        <v>5610</v>
      </c>
      <c r="F18" s="65">
        <v>3965100000</v>
      </c>
      <c r="G18" s="96">
        <v>4192500000</v>
      </c>
      <c r="H18" s="96">
        <v>2070200000</v>
      </c>
      <c r="I18" s="96">
        <v>2275200000</v>
      </c>
      <c r="J18" s="66">
        <v>4</v>
      </c>
      <c r="K18" s="65">
        <v>3931100000</v>
      </c>
      <c r="L18" s="96">
        <v>7304500000</v>
      </c>
      <c r="M18" s="96">
        <v>8060400000</v>
      </c>
      <c r="N18" s="88">
        <v>3</v>
      </c>
      <c r="O18" s="73">
        <f t="shared" si="2"/>
        <v>2.0577461409261777</v>
      </c>
      <c r="P18" s="74">
        <v>5.2930180975700028E-2</v>
      </c>
      <c r="Q18" s="96">
        <v>4146000000</v>
      </c>
      <c r="R18" s="96">
        <v>4020500000</v>
      </c>
      <c r="S18" s="96">
        <v>4341600000</v>
      </c>
      <c r="T18" s="88">
        <v>3</v>
      </c>
      <c r="U18" s="67">
        <f t="shared" si="3"/>
        <v>1.3338772028046602</v>
      </c>
      <c r="V18" s="68">
        <v>0.18233037747454284</v>
      </c>
      <c r="W18" s="96">
        <v>3838700000</v>
      </c>
      <c r="X18" s="96">
        <v>5596900000</v>
      </c>
      <c r="Y18" s="96">
        <v>5861500000</v>
      </c>
      <c r="Z18" s="88">
        <v>3</v>
      </c>
      <c r="AA18" s="80">
        <f t="shared" ref="AA18" si="5">AVERAGE(W18:Y18)/AVERAGE(Q18:S18)</f>
        <v>1.2229755118683092</v>
      </c>
      <c r="AB18" s="68">
        <v>0.24580916327685598</v>
      </c>
      <c r="AC18" s="96">
        <v>31.884710311889599</v>
      </c>
      <c r="AD18" s="96">
        <v>31.965164184570298</v>
      </c>
      <c r="AE18" s="96">
        <v>30.9471225738525</v>
      </c>
      <c r="AF18" s="96">
        <v>31.083345413208001</v>
      </c>
      <c r="AG18" s="96">
        <v>31.872285842895501</v>
      </c>
      <c r="AH18" s="96">
        <v>32.766139984130902</v>
      </c>
      <c r="AI18" s="96">
        <v>32.908203125</v>
      </c>
      <c r="AJ18" s="96">
        <v>31.949073791503899</v>
      </c>
      <c r="AK18" s="96">
        <v>31.904727935791001</v>
      </c>
      <c r="AL18" s="96">
        <v>32.015579223632798</v>
      </c>
      <c r="AM18" s="96">
        <v>31.837970733642599</v>
      </c>
      <c r="AN18" s="96">
        <v>32.381980895996101</v>
      </c>
      <c r="AO18" s="96">
        <v>32.448623657226598</v>
      </c>
      <c r="AP18" s="96"/>
      <c r="AQ18" s="96"/>
      <c r="AR18" s="96"/>
      <c r="AS18" s="96">
        <v>54</v>
      </c>
      <c r="AT18" s="96">
        <v>54</v>
      </c>
      <c r="AU18" s="96">
        <v>54</v>
      </c>
      <c r="AV18" s="96">
        <v>59.5</v>
      </c>
      <c r="AW18" s="96">
        <v>59.5</v>
      </c>
      <c r="AX18" s="96">
        <v>59.5</v>
      </c>
      <c r="AY18" s="96">
        <v>113.38</v>
      </c>
      <c r="AZ18" s="96">
        <v>0</v>
      </c>
      <c r="BA18" s="96">
        <v>323.31</v>
      </c>
      <c r="BB18" s="101">
        <v>39529000000</v>
      </c>
      <c r="BC18" s="101">
        <v>357</v>
      </c>
      <c r="BD18" s="101">
        <v>54</v>
      </c>
      <c r="BE18" s="101">
        <v>54</v>
      </c>
      <c r="BF18" s="101">
        <v>54</v>
      </c>
      <c r="BG18" s="101" t="s">
        <v>5611</v>
      </c>
      <c r="BH18" s="101">
        <v>43</v>
      </c>
      <c r="BI18" s="101">
        <v>41</v>
      </c>
      <c r="BJ18" s="101">
        <v>16</v>
      </c>
      <c r="BK18" s="101">
        <v>14</v>
      </c>
      <c r="BL18" s="101">
        <v>42</v>
      </c>
      <c r="BM18" s="101">
        <v>49</v>
      </c>
      <c r="BN18" s="101">
        <v>45</v>
      </c>
      <c r="BO18" s="101">
        <v>38</v>
      </c>
      <c r="BP18" s="101">
        <v>36</v>
      </c>
      <c r="BQ18" s="101">
        <v>33</v>
      </c>
      <c r="BR18" s="101">
        <v>28</v>
      </c>
      <c r="BS18" s="101">
        <v>44</v>
      </c>
      <c r="BT18" s="101">
        <v>48</v>
      </c>
      <c r="BU18" s="101">
        <v>1008</v>
      </c>
      <c r="BV18" s="101">
        <v>1008</v>
      </c>
      <c r="BW18" s="101">
        <v>53.2</v>
      </c>
      <c r="BX18" s="101">
        <v>51.9</v>
      </c>
      <c r="BY18" s="101">
        <v>25</v>
      </c>
      <c r="BZ18" s="101">
        <v>22</v>
      </c>
      <c r="CA18" s="101">
        <v>50.6</v>
      </c>
      <c r="CB18" s="101">
        <v>56.2</v>
      </c>
      <c r="CC18" s="101">
        <v>49.8</v>
      </c>
      <c r="CD18" s="101">
        <v>46.2</v>
      </c>
      <c r="CE18" s="101">
        <v>45.6</v>
      </c>
      <c r="CF18" s="101">
        <v>42</v>
      </c>
      <c r="CG18" s="101">
        <v>33.4</v>
      </c>
      <c r="CH18" s="101">
        <v>49.5</v>
      </c>
      <c r="CI18" s="101">
        <v>57.2</v>
      </c>
      <c r="CJ18" s="101">
        <v>0.73914096891768</v>
      </c>
      <c r="CK18" s="101">
        <v>1.2762966210925499</v>
      </c>
      <c r="CL18" s="101">
        <v>0.60940193151303601</v>
      </c>
      <c r="CM18" s="101">
        <v>0.64965632458233902</v>
      </c>
      <c r="CN18" s="101">
        <v>-0.48637469609578299</v>
      </c>
      <c r="CO18" s="101">
        <v>-1.5478727445307201</v>
      </c>
      <c r="CP18" s="101">
        <v>0.123101123595506</v>
      </c>
      <c r="CQ18" s="101">
        <v>-1.0454573631286599</v>
      </c>
      <c r="CR18" s="101">
        <v>-2.5237765552257199</v>
      </c>
      <c r="CS18" s="101">
        <v>0.35529885683179102</v>
      </c>
      <c r="CT18" s="101">
        <v>-0.26639811197916802</v>
      </c>
      <c r="CU18" s="102">
        <v>-1.35870761040051</v>
      </c>
    </row>
    <row r="19" spans="1:110" s="58" customFormat="1" x14ac:dyDescent="0.3">
      <c r="A19" s="110" t="s">
        <v>5363</v>
      </c>
      <c r="B19" s="96" t="s">
        <v>5363</v>
      </c>
      <c r="C19" s="96" t="s">
        <v>5364</v>
      </c>
      <c r="D19" s="96" t="s">
        <v>5365</v>
      </c>
      <c r="E19" s="96" t="s">
        <v>5366</v>
      </c>
      <c r="F19" s="65">
        <v>263550000</v>
      </c>
      <c r="G19" s="96">
        <v>229230000</v>
      </c>
      <c r="H19" s="96"/>
      <c r="I19" s="96"/>
      <c r="J19" s="66">
        <v>2</v>
      </c>
      <c r="K19" s="65">
        <v>206240000</v>
      </c>
      <c r="L19" s="96">
        <v>191490000</v>
      </c>
      <c r="M19" s="96">
        <v>170720000</v>
      </c>
      <c r="N19" s="88">
        <v>3</v>
      </c>
      <c r="O19" s="67">
        <f t="shared" si="2"/>
        <v>0.76903824559979439</v>
      </c>
      <c r="P19" s="68">
        <v>0.46141054931100806</v>
      </c>
      <c r="Q19" s="96">
        <v>204550000</v>
      </c>
      <c r="R19" s="96">
        <v>249000000</v>
      </c>
      <c r="S19" s="96">
        <v>230230000</v>
      </c>
      <c r="T19" s="88">
        <v>3</v>
      </c>
      <c r="U19" s="67">
        <f t="shared" si="3"/>
        <v>0.92506459948320408</v>
      </c>
      <c r="V19" s="68">
        <v>0.29976371554463804</v>
      </c>
      <c r="W19" s="96">
        <v>178920000</v>
      </c>
      <c r="X19" s="96">
        <v>217780000</v>
      </c>
      <c r="Y19" s="96">
        <v>208810000</v>
      </c>
      <c r="Z19" s="88">
        <v>3</v>
      </c>
      <c r="AA19" s="80">
        <f>AVERAGE(W19:Y19)/AVERAGE(Q19:S19)</f>
        <v>0.88553335868261718</v>
      </c>
      <c r="AB19" s="68">
        <v>0.21463009853124601</v>
      </c>
      <c r="AC19" s="96">
        <v>27.9735012054443</v>
      </c>
      <c r="AD19" s="96">
        <v>27.772220611572301</v>
      </c>
      <c r="AE19" s="96">
        <v>25.270187377929702</v>
      </c>
      <c r="AF19" s="96">
        <v>26.594917297363299</v>
      </c>
      <c r="AG19" s="96">
        <v>27.619749069213899</v>
      </c>
      <c r="AH19" s="96">
        <v>27.512693405151399</v>
      </c>
      <c r="AI19" s="96">
        <v>27.3470573425293</v>
      </c>
      <c r="AJ19" s="96">
        <v>27.6078777313232</v>
      </c>
      <c r="AK19" s="96">
        <v>27.8915710449219</v>
      </c>
      <c r="AL19" s="96">
        <v>27.778501510620099</v>
      </c>
      <c r="AM19" s="96">
        <v>27.414739608764599</v>
      </c>
      <c r="AN19" s="96">
        <v>27.698295593261701</v>
      </c>
      <c r="AO19" s="96">
        <v>27.637615203857401</v>
      </c>
      <c r="AP19" s="96"/>
      <c r="AQ19" s="96"/>
      <c r="AR19" s="96"/>
      <c r="AS19" s="96">
        <v>4</v>
      </c>
      <c r="AT19" s="96">
        <v>4</v>
      </c>
      <c r="AU19" s="96">
        <v>4</v>
      </c>
      <c r="AV19" s="96">
        <v>18</v>
      </c>
      <c r="AW19" s="96">
        <v>18</v>
      </c>
      <c r="AX19" s="96">
        <v>18</v>
      </c>
      <c r="AY19" s="96">
        <v>33.71</v>
      </c>
      <c r="AZ19" s="96">
        <v>0</v>
      </c>
      <c r="BA19" s="96">
        <v>11.002000000000001</v>
      </c>
      <c r="BB19" s="101">
        <v>1687100000</v>
      </c>
      <c r="BC19" s="101">
        <v>18</v>
      </c>
      <c r="BD19" s="101">
        <v>4</v>
      </c>
      <c r="BE19" s="101">
        <v>4</v>
      </c>
      <c r="BF19" s="101">
        <v>4</v>
      </c>
      <c r="BG19" s="101" t="s">
        <v>5367</v>
      </c>
      <c r="BH19" s="101">
        <v>2</v>
      </c>
      <c r="BI19" s="101">
        <v>3</v>
      </c>
      <c r="BJ19" s="101">
        <v>1</v>
      </c>
      <c r="BK19" s="101">
        <v>1</v>
      </c>
      <c r="BL19" s="101">
        <v>2</v>
      </c>
      <c r="BM19" s="101">
        <v>2</v>
      </c>
      <c r="BN19" s="101">
        <v>2</v>
      </c>
      <c r="BO19" s="101">
        <v>2</v>
      </c>
      <c r="BP19" s="101">
        <v>2</v>
      </c>
      <c r="BQ19" s="101">
        <v>2</v>
      </c>
      <c r="BR19" s="101">
        <v>2</v>
      </c>
      <c r="BS19" s="101">
        <v>2</v>
      </c>
      <c r="BT19" s="101">
        <v>3</v>
      </c>
      <c r="BU19" s="101">
        <v>323</v>
      </c>
      <c r="BV19" s="101">
        <v>323</v>
      </c>
      <c r="BW19" s="101">
        <v>6.2</v>
      </c>
      <c r="BX19" s="101">
        <v>14.9</v>
      </c>
      <c r="BY19" s="101">
        <v>3.4</v>
      </c>
      <c r="BZ19" s="101">
        <v>3.4</v>
      </c>
      <c r="CA19" s="101">
        <v>6.2</v>
      </c>
      <c r="CB19" s="101">
        <v>6.2</v>
      </c>
      <c r="CC19" s="101">
        <v>6.2</v>
      </c>
      <c r="CD19" s="101">
        <v>6.2</v>
      </c>
      <c r="CE19" s="101">
        <v>6.2</v>
      </c>
      <c r="CF19" s="101">
        <v>6.2</v>
      </c>
      <c r="CG19" s="101">
        <v>6.2</v>
      </c>
      <c r="CH19" s="101">
        <v>6.2</v>
      </c>
      <c r="CI19" s="101">
        <v>9.3000000000000007</v>
      </c>
      <c r="CJ19" s="101">
        <v>0.523220936839355</v>
      </c>
      <c r="CK19" s="101">
        <v>0.33591248034985299</v>
      </c>
      <c r="CL19" s="101">
        <v>0.66830937505671895</v>
      </c>
      <c r="CM19" s="101">
        <v>0.63234536447275302</v>
      </c>
      <c r="CN19" s="101">
        <v>-0.85661013921101803</v>
      </c>
      <c r="CO19" s="101">
        <v>-1.1564007986857101</v>
      </c>
      <c r="CP19" s="101">
        <v>0.52582022471910095</v>
      </c>
      <c r="CQ19" s="101">
        <v>-0.59045998255411902</v>
      </c>
      <c r="CR19" s="101">
        <v>-0.79736298923959403</v>
      </c>
      <c r="CS19" s="101">
        <v>0.32108415554265801</v>
      </c>
      <c r="CT19" s="101">
        <v>0.17576662699381301</v>
      </c>
      <c r="CU19" s="102">
        <v>1.47344879520299</v>
      </c>
    </row>
    <row r="20" spans="1:110" x14ac:dyDescent="0.3">
      <c r="A20" s="110" t="s">
        <v>1968</v>
      </c>
      <c r="B20" s="94" t="s">
        <v>1968</v>
      </c>
      <c r="C20" s="94" t="s">
        <v>1969</v>
      </c>
      <c r="D20" s="94" t="s">
        <v>1970</v>
      </c>
      <c r="E20" s="94" t="s">
        <v>1971</v>
      </c>
      <c r="F20" s="63">
        <v>7559400000</v>
      </c>
      <c r="G20" s="94">
        <v>7035600000</v>
      </c>
      <c r="H20" s="94">
        <v>5705900000</v>
      </c>
      <c r="I20" s="94">
        <v>7347300000</v>
      </c>
      <c r="J20" s="64">
        <v>4</v>
      </c>
      <c r="K20" s="63">
        <v>6287500000</v>
      </c>
      <c r="L20" s="94">
        <v>6334900000</v>
      </c>
      <c r="M20" s="94">
        <v>6951700000</v>
      </c>
      <c r="N20" s="87">
        <v>3</v>
      </c>
      <c r="O20" s="72">
        <f t="shared" si="2"/>
        <v>0.94396018547319538</v>
      </c>
      <c r="P20" s="74">
        <v>0.53832622876195002</v>
      </c>
      <c r="Q20" s="94">
        <v>8261600000</v>
      </c>
      <c r="R20" s="94">
        <v>7323800000</v>
      </c>
      <c r="S20" s="94">
        <v>7784900000</v>
      </c>
      <c r="T20" s="87">
        <v>3</v>
      </c>
      <c r="U20" s="72">
        <f t="shared" si="3"/>
        <v>1.1270317778372552</v>
      </c>
      <c r="V20" s="74">
        <v>0.18471772829619348</v>
      </c>
      <c r="W20" s="94">
        <v>7101400000</v>
      </c>
      <c r="X20" s="94">
        <v>6762900000</v>
      </c>
      <c r="Y20" s="94">
        <v>6871800000</v>
      </c>
      <c r="Z20" s="87">
        <v>3</v>
      </c>
      <c r="AA20" s="83">
        <f t="shared" ref="AA20:AA21" si="6">AVERAGE(W20:Y20)/AVERAGE(Q20:S20)</f>
        <v>0.88728428817772986</v>
      </c>
      <c r="AB20" s="74">
        <v>3.4486274652512659E-2</v>
      </c>
      <c r="AC20" s="94">
        <v>32.815624237060497</v>
      </c>
      <c r="AD20" s="94">
        <v>32.712024688720703</v>
      </c>
      <c r="AE20" s="94">
        <v>32.4098091125488</v>
      </c>
      <c r="AF20" s="94">
        <v>32.774566650390597</v>
      </c>
      <c r="AG20" s="94">
        <v>32.549839019775398</v>
      </c>
      <c r="AH20" s="94">
        <v>32.560676574707003</v>
      </c>
      <c r="AI20" s="94">
        <v>32.694717407226598</v>
      </c>
      <c r="AJ20" s="94">
        <v>32.943775177002003</v>
      </c>
      <c r="AK20" s="94">
        <v>32.769947052002003</v>
      </c>
      <c r="AL20" s="94">
        <v>32.8580322265625</v>
      </c>
      <c r="AM20" s="94">
        <v>32.725456237792997</v>
      </c>
      <c r="AN20" s="94">
        <v>32.654994964599602</v>
      </c>
      <c r="AO20" s="94">
        <v>32.6780395507813</v>
      </c>
      <c r="AP20" s="94"/>
      <c r="AQ20" s="94"/>
      <c r="AR20" s="94"/>
      <c r="AS20" s="94">
        <v>24</v>
      </c>
      <c r="AT20" s="94">
        <v>24</v>
      </c>
      <c r="AU20" s="94">
        <v>24</v>
      </c>
      <c r="AV20" s="94">
        <v>62.2</v>
      </c>
      <c r="AW20" s="94">
        <v>62.2</v>
      </c>
      <c r="AX20" s="94">
        <v>62.2</v>
      </c>
      <c r="AY20" s="94">
        <v>35.151000000000003</v>
      </c>
      <c r="AZ20" s="94">
        <v>0</v>
      </c>
      <c r="BA20" s="94">
        <v>323.31</v>
      </c>
      <c r="BB20" s="103">
        <v>62416000000</v>
      </c>
      <c r="BC20" s="103">
        <v>247</v>
      </c>
      <c r="BD20" s="103">
        <v>24</v>
      </c>
      <c r="BE20" s="103">
        <v>24</v>
      </c>
      <c r="BF20" s="103">
        <v>24</v>
      </c>
      <c r="BG20" s="103" t="s">
        <v>1972</v>
      </c>
      <c r="BH20" s="103">
        <v>21</v>
      </c>
      <c r="BI20" s="103">
        <v>19</v>
      </c>
      <c r="BJ20" s="103">
        <v>18</v>
      </c>
      <c r="BK20" s="103">
        <v>17</v>
      </c>
      <c r="BL20" s="103">
        <v>19</v>
      </c>
      <c r="BM20" s="103">
        <v>20</v>
      </c>
      <c r="BN20" s="103">
        <v>18</v>
      </c>
      <c r="BO20" s="103">
        <v>19</v>
      </c>
      <c r="BP20" s="103">
        <v>22</v>
      </c>
      <c r="BQ20" s="103">
        <v>22</v>
      </c>
      <c r="BR20" s="103">
        <v>18</v>
      </c>
      <c r="BS20" s="103">
        <v>18</v>
      </c>
      <c r="BT20" s="103">
        <v>18</v>
      </c>
      <c r="BU20" s="103">
        <v>328</v>
      </c>
      <c r="BV20" s="103">
        <v>328</v>
      </c>
      <c r="BW20" s="103">
        <v>55.8</v>
      </c>
      <c r="BX20" s="103">
        <v>54.3</v>
      </c>
      <c r="BY20" s="103">
        <v>57.6</v>
      </c>
      <c r="BZ20" s="103">
        <v>57.6</v>
      </c>
      <c r="CA20" s="103">
        <v>54.3</v>
      </c>
      <c r="CB20" s="103">
        <v>54.3</v>
      </c>
      <c r="CC20" s="103">
        <v>48.2</v>
      </c>
      <c r="CD20" s="103">
        <v>56.1</v>
      </c>
      <c r="CE20" s="103">
        <v>55.8</v>
      </c>
      <c r="CF20" s="103">
        <v>54.3</v>
      </c>
      <c r="CG20" s="103">
        <v>49.7</v>
      </c>
      <c r="CH20" s="103">
        <v>50.6</v>
      </c>
      <c r="CI20" s="103">
        <v>53</v>
      </c>
      <c r="CJ20" s="103">
        <v>0.73349142111780896</v>
      </c>
      <c r="CK20" s="103">
        <v>0.26895445962500197</v>
      </c>
      <c r="CL20" s="103">
        <v>1.4623537173531</v>
      </c>
      <c r="CM20" s="103">
        <v>0.64474004683840702</v>
      </c>
      <c r="CN20" s="103">
        <v>-0.179245313008629</v>
      </c>
      <c r="CO20" s="103">
        <v>-1.53776023309416</v>
      </c>
      <c r="CP20" s="103">
        <v>0.59670026525198905</v>
      </c>
      <c r="CQ20" s="103">
        <v>7.62618382771834E-2</v>
      </c>
      <c r="CR20" s="103">
        <v>0.660191092025603</v>
      </c>
      <c r="CS20" s="103">
        <v>8.1659428571428605E-2</v>
      </c>
      <c r="CT20" s="103">
        <v>0.171087900797531</v>
      </c>
      <c r="CU20" s="104">
        <v>3.1508365333594002</v>
      </c>
    </row>
    <row r="21" spans="1:110" x14ac:dyDescent="0.3">
      <c r="A21" s="110" t="s">
        <v>1309</v>
      </c>
      <c r="B21" s="94" t="s">
        <v>1309</v>
      </c>
      <c r="C21" s="94" t="s">
        <v>1310</v>
      </c>
      <c r="D21" s="94" t="s">
        <v>1311</v>
      </c>
      <c r="E21" s="94" t="s">
        <v>1312</v>
      </c>
      <c r="F21" s="63">
        <v>6940000000</v>
      </c>
      <c r="G21" s="94">
        <v>7186000000</v>
      </c>
      <c r="H21" s="94">
        <v>5140700000</v>
      </c>
      <c r="I21" s="94">
        <v>5205900000</v>
      </c>
      <c r="J21" s="64">
        <v>4</v>
      </c>
      <c r="K21" s="63">
        <v>7715700000</v>
      </c>
      <c r="L21" s="94">
        <v>10665000000</v>
      </c>
      <c r="M21" s="94">
        <v>10014000000</v>
      </c>
      <c r="N21" s="87">
        <v>3</v>
      </c>
      <c r="O21" s="72">
        <f t="shared" si="2"/>
        <v>1.5470199324959342</v>
      </c>
      <c r="P21" s="74">
        <v>2.2719979054279551E-2</v>
      </c>
      <c r="Q21" s="94">
        <v>6800700000</v>
      </c>
      <c r="R21" s="94">
        <v>6722500000</v>
      </c>
      <c r="S21" s="94">
        <v>6850600000</v>
      </c>
      <c r="T21" s="87">
        <v>3</v>
      </c>
      <c r="U21" s="72">
        <f t="shared" si="3"/>
        <v>1.1100196410134873</v>
      </c>
      <c r="V21" s="74">
        <v>0.32500822099203613</v>
      </c>
      <c r="W21" s="94">
        <v>7603300000</v>
      </c>
      <c r="X21" s="94">
        <v>9754300000</v>
      </c>
      <c r="Y21" s="94">
        <v>9193800000</v>
      </c>
      <c r="Z21" s="87">
        <v>3</v>
      </c>
      <c r="AA21" s="83">
        <f t="shared" si="6"/>
        <v>1.3032129499651512</v>
      </c>
      <c r="AB21" s="74">
        <v>2.6249640250823231E-2</v>
      </c>
      <c r="AC21" s="94">
        <v>32.692287445068402</v>
      </c>
      <c r="AD21" s="94">
        <v>32.742542266845703</v>
      </c>
      <c r="AE21" s="94">
        <v>32.259319305419901</v>
      </c>
      <c r="AF21" s="94">
        <v>32.277500152587898</v>
      </c>
      <c r="AG21" s="94">
        <v>32.845149993896499</v>
      </c>
      <c r="AH21" s="94">
        <v>33.312164306640597</v>
      </c>
      <c r="AI21" s="94">
        <v>33.221298217773402</v>
      </c>
      <c r="AJ21" s="94">
        <v>32.663036346435497</v>
      </c>
      <c r="AK21" s="94">
        <v>32.646350860595703</v>
      </c>
      <c r="AL21" s="94">
        <v>32.673583984375</v>
      </c>
      <c r="AM21" s="94">
        <v>32.823978424072301</v>
      </c>
      <c r="AN21" s="94">
        <v>33.183391571044901</v>
      </c>
      <c r="AO21" s="94">
        <v>33.098014831542997</v>
      </c>
      <c r="AP21" s="94"/>
      <c r="AQ21" s="94"/>
      <c r="AR21" s="94"/>
      <c r="AS21" s="94">
        <v>30</v>
      </c>
      <c r="AT21" s="94">
        <v>30</v>
      </c>
      <c r="AU21" s="94">
        <v>28</v>
      </c>
      <c r="AV21" s="94">
        <v>69.2</v>
      </c>
      <c r="AW21" s="94">
        <v>69.2</v>
      </c>
      <c r="AX21" s="94">
        <v>65.099999999999994</v>
      </c>
      <c r="AY21" s="94">
        <v>46.77</v>
      </c>
      <c r="AZ21" s="94">
        <v>0</v>
      </c>
      <c r="BA21" s="94">
        <v>323.31</v>
      </c>
      <c r="BB21" s="103">
        <v>66843000000</v>
      </c>
      <c r="BC21" s="103">
        <v>350</v>
      </c>
      <c r="BD21" s="103">
        <v>30</v>
      </c>
      <c r="BE21" s="103">
        <v>30</v>
      </c>
      <c r="BF21" s="103">
        <v>28</v>
      </c>
      <c r="BG21" s="103" t="s">
        <v>1313</v>
      </c>
      <c r="BH21" s="103">
        <v>25</v>
      </c>
      <c r="BI21" s="103">
        <v>26</v>
      </c>
      <c r="BJ21" s="103">
        <v>20</v>
      </c>
      <c r="BK21" s="103">
        <v>20</v>
      </c>
      <c r="BL21" s="103">
        <v>26</v>
      </c>
      <c r="BM21" s="103">
        <v>25</v>
      </c>
      <c r="BN21" s="103">
        <v>26</v>
      </c>
      <c r="BO21" s="103">
        <v>24</v>
      </c>
      <c r="BP21" s="103">
        <v>24</v>
      </c>
      <c r="BQ21" s="103">
        <v>21</v>
      </c>
      <c r="BR21" s="103">
        <v>25</v>
      </c>
      <c r="BS21" s="103">
        <v>26</v>
      </c>
      <c r="BT21" s="103">
        <v>27</v>
      </c>
      <c r="BU21" s="103">
        <v>413</v>
      </c>
      <c r="BV21" s="103">
        <v>413</v>
      </c>
      <c r="BW21" s="103">
        <v>59.3</v>
      </c>
      <c r="BX21" s="103">
        <v>61.7</v>
      </c>
      <c r="BY21" s="103">
        <v>54.2</v>
      </c>
      <c r="BZ21" s="103">
        <v>53.8</v>
      </c>
      <c r="CA21" s="103">
        <v>61.7</v>
      </c>
      <c r="CB21" s="103">
        <v>57.4</v>
      </c>
      <c r="CC21" s="103">
        <v>61.7</v>
      </c>
      <c r="CD21" s="103">
        <v>55</v>
      </c>
      <c r="CE21" s="103">
        <v>59.3</v>
      </c>
      <c r="CF21" s="103">
        <v>46.7</v>
      </c>
      <c r="CG21" s="103">
        <v>57.9</v>
      </c>
      <c r="CH21" s="103">
        <v>61.3</v>
      </c>
      <c r="CI21" s="103">
        <v>65.400000000000006</v>
      </c>
      <c r="CJ21" s="103">
        <v>0.48810565352475199</v>
      </c>
      <c r="CK21" s="103">
        <v>1.6435920733402001</v>
      </c>
      <c r="CL21" s="103">
        <v>1.5808766441876601</v>
      </c>
      <c r="CM21" s="103">
        <v>0.63853896961690904</v>
      </c>
      <c r="CN21" s="103">
        <v>-0.16807810465494599</v>
      </c>
      <c r="CO21" s="103">
        <v>-1.0910654341022099</v>
      </c>
      <c r="CP21" s="103">
        <v>6.8319715808170506E-2</v>
      </c>
      <c r="CQ21" s="103">
        <v>-0.63329188028971095</v>
      </c>
      <c r="CR21" s="103">
        <v>-3.2490436864496099</v>
      </c>
      <c r="CS21" s="103">
        <v>6.9385987261146503E-2</v>
      </c>
      <c r="CT21" s="103">
        <v>-0.37413787841796903</v>
      </c>
      <c r="CU21" s="104">
        <v>-3.4418350701270102</v>
      </c>
    </row>
    <row r="22" spans="1:110" x14ac:dyDescent="0.3">
      <c r="A22" s="96" t="s">
        <v>8067</v>
      </c>
      <c r="B22" s="94" t="s">
        <v>8067</v>
      </c>
      <c r="C22" s="94" t="s">
        <v>8068</v>
      </c>
      <c r="D22" s="94" t="s">
        <v>8069</v>
      </c>
      <c r="E22" s="94" t="s">
        <v>8070</v>
      </c>
      <c r="F22" s="63">
        <v>0</v>
      </c>
      <c r="G22" s="94">
        <v>0</v>
      </c>
      <c r="H22" s="94">
        <v>0</v>
      </c>
      <c r="I22" s="94">
        <v>0</v>
      </c>
      <c r="J22" s="64">
        <f>IF(F22&gt;0,1,0)+IF(G22&gt;0,1,0)+IF(H22&gt;0,1,0)+IF(I22&gt;0,1,0)</f>
        <v>0</v>
      </c>
      <c r="K22" s="63">
        <v>0</v>
      </c>
      <c r="L22" s="94">
        <v>81919000</v>
      </c>
      <c r="M22" s="94">
        <v>0</v>
      </c>
      <c r="N22" s="87">
        <f t="shared" ref="N22" si="7">IF(K22&gt;0,1,0)+IF(L22&gt;0,1,0)+IF(M22&gt;0,1,0)</f>
        <v>1</v>
      </c>
      <c r="O22" s="72" t="s">
        <v>105</v>
      </c>
      <c r="P22" s="74">
        <v>0.33167793969116066</v>
      </c>
      <c r="Q22" s="94">
        <v>60302000</v>
      </c>
      <c r="R22" s="94">
        <v>0</v>
      </c>
      <c r="S22" s="94">
        <v>0</v>
      </c>
      <c r="T22" s="87">
        <f t="shared" ref="T22" si="8">IF(Q22&gt;0,1,0)+IF(R22&gt;0,1,0)+IF(S22&gt;0,1,0)</f>
        <v>1</v>
      </c>
      <c r="U22" s="72" t="s">
        <v>105</v>
      </c>
      <c r="V22" s="74">
        <v>0.28300500490328501</v>
      </c>
      <c r="W22" s="94">
        <v>0</v>
      </c>
      <c r="X22" s="94">
        <v>0</v>
      </c>
      <c r="Y22" s="94">
        <v>76989000</v>
      </c>
      <c r="Z22" s="87">
        <f t="shared" ref="Z22" si="9">IF(W22&gt;0,1,0)+IF(X22&gt;0,1,0)+IF(Y22&gt;0,1,0)</f>
        <v>1</v>
      </c>
      <c r="AA22" s="83" t="s">
        <v>105</v>
      </c>
      <c r="AB22" s="74">
        <v>0.98763997550926774</v>
      </c>
      <c r="AC22" s="94">
        <v>24.3907260894775</v>
      </c>
      <c r="AD22" s="94">
        <v>24.478673934936499</v>
      </c>
      <c r="AE22" s="94">
        <v>25.8315544128418</v>
      </c>
      <c r="AF22" s="94">
        <v>25.106481552123999</v>
      </c>
      <c r="AG22" s="94">
        <v>25.088342666626001</v>
      </c>
      <c r="AH22" s="94">
        <v>26.287694931030298</v>
      </c>
      <c r="AI22" s="94">
        <v>25.1347560882568</v>
      </c>
      <c r="AJ22" s="94">
        <v>25.845703125</v>
      </c>
      <c r="AK22" s="94">
        <v>25.058570861816399</v>
      </c>
      <c r="AL22" s="94">
        <v>25.5344944000244</v>
      </c>
      <c r="AM22" s="94">
        <v>25.483467102050799</v>
      </c>
      <c r="AN22" s="94">
        <v>24.780338287353501</v>
      </c>
      <c r="AO22" s="94">
        <v>26.198148727416999</v>
      </c>
      <c r="AP22" s="94"/>
      <c r="AQ22" s="94"/>
      <c r="AR22" s="94"/>
      <c r="AS22" s="94">
        <v>3</v>
      </c>
      <c r="AT22" s="94">
        <v>3</v>
      </c>
      <c r="AU22" s="94">
        <v>3</v>
      </c>
      <c r="AV22" s="94">
        <v>7.9</v>
      </c>
      <c r="AW22" s="94">
        <v>7.9</v>
      </c>
      <c r="AX22" s="94">
        <v>7.9</v>
      </c>
      <c r="AY22" s="94">
        <v>53.584000000000003</v>
      </c>
      <c r="AZ22" s="94">
        <v>0</v>
      </c>
      <c r="BA22" s="94">
        <v>7.1883999999999997</v>
      </c>
      <c r="BB22" s="103">
        <v>173760000</v>
      </c>
      <c r="BC22" s="103">
        <v>3</v>
      </c>
      <c r="BD22" s="103">
        <v>3</v>
      </c>
      <c r="BE22" s="103">
        <v>3</v>
      </c>
      <c r="BF22" s="103">
        <v>3</v>
      </c>
      <c r="BG22" s="103" t="s">
        <v>8071</v>
      </c>
      <c r="BH22" s="103">
        <v>1</v>
      </c>
      <c r="BI22" s="103">
        <v>1</v>
      </c>
      <c r="BJ22" s="103">
        <v>0</v>
      </c>
      <c r="BK22" s="103">
        <v>0</v>
      </c>
      <c r="BL22" s="103">
        <v>0</v>
      </c>
      <c r="BM22" s="103">
        <v>2</v>
      </c>
      <c r="BN22" s="103">
        <v>1</v>
      </c>
      <c r="BO22" s="103">
        <v>2</v>
      </c>
      <c r="BP22" s="103">
        <v>0</v>
      </c>
      <c r="BQ22" s="103">
        <v>0</v>
      </c>
      <c r="BR22" s="103">
        <v>0</v>
      </c>
      <c r="BS22" s="103">
        <v>2</v>
      </c>
      <c r="BT22" s="103">
        <v>2</v>
      </c>
      <c r="BU22" s="103">
        <v>484</v>
      </c>
      <c r="BV22" s="103">
        <v>484</v>
      </c>
      <c r="BW22" s="103">
        <v>2.1</v>
      </c>
      <c r="BX22" s="103">
        <v>2.1</v>
      </c>
      <c r="BY22" s="103">
        <v>0</v>
      </c>
      <c r="BZ22" s="103">
        <v>0</v>
      </c>
      <c r="CA22" s="103">
        <v>0</v>
      </c>
      <c r="CB22" s="103">
        <v>6</v>
      </c>
      <c r="CC22" s="103">
        <v>2.1</v>
      </c>
      <c r="CD22" s="103">
        <v>6</v>
      </c>
      <c r="CE22" s="103">
        <v>0</v>
      </c>
      <c r="CF22" s="103">
        <v>0</v>
      </c>
      <c r="CG22" s="103">
        <v>0</v>
      </c>
      <c r="CH22" s="103">
        <v>3.9</v>
      </c>
      <c r="CI22" s="103">
        <v>6</v>
      </c>
      <c r="CJ22" s="103">
        <v>0.54820588397161396</v>
      </c>
      <c r="CK22" s="103">
        <v>0.479283412981579</v>
      </c>
      <c r="CL22" s="103">
        <v>5.4013399716479503E-3</v>
      </c>
      <c r="CM22" s="103">
        <v>0.62090721649484504</v>
      </c>
      <c r="CN22" s="103">
        <v>-0.52773046493530296</v>
      </c>
      <c r="CO22" s="103">
        <v>-1.20249717750131</v>
      </c>
      <c r="CP22" s="103">
        <v>0.41637921799678601</v>
      </c>
      <c r="CQ22" s="103">
        <v>-0.55173889795939202</v>
      </c>
      <c r="CR22" s="103">
        <v>-1.0745379818295799</v>
      </c>
      <c r="CS22" s="103">
        <v>0.99411107846018198</v>
      </c>
      <c r="CT22" s="103">
        <v>-7.72857666015625E-3</v>
      </c>
      <c r="CU22" s="104">
        <v>-1.6480965212043501E-2</v>
      </c>
    </row>
    <row r="23" spans="1:110" s="62" customFormat="1" x14ac:dyDescent="0.3">
      <c r="A23" s="98" t="s">
        <v>8093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86"/>
      <c r="O23" s="122"/>
      <c r="P23" s="123"/>
      <c r="Q23" s="98"/>
      <c r="R23" s="98"/>
      <c r="S23" s="98"/>
      <c r="T23" s="86"/>
      <c r="U23" s="122"/>
      <c r="V23" s="123"/>
      <c r="W23" s="98"/>
      <c r="X23" s="98"/>
      <c r="Y23" s="98"/>
      <c r="Z23" s="86"/>
      <c r="AA23" s="99"/>
      <c r="AB23" s="99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100"/>
    </row>
    <row r="24" spans="1:110" s="58" customFormat="1" x14ac:dyDescent="0.3">
      <c r="A24" s="110" t="s">
        <v>4418</v>
      </c>
      <c r="B24" s="96" t="s">
        <v>4418</v>
      </c>
      <c r="C24" s="96" t="s">
        <v>4419</v>
      </c>
      <c r="D24" s="96" t="s">
        <v>4420</v>
      </c>
      <c r="E24" s="96" t="s">
        <v>4421</v>
      </c>
      <c r="F24" s="65">
        <v>347200000</v>
      </c>
      <c r="G24" s="96">
        <v>383120000</v>
      </c>
      <c r="H24" s="96"/>
      <c r="I24" s="96"/>
      <c r="J24" s="66">
        <v>2</v>
      </c>
      <c r="K24" s="65">
        <v>552320000</v>
      </c>
      <c r="L24" s="96">
        <v>773320000</v>
      </c>
      <c r="M24" s="96">
        <v>795850000</v>
      </c>
      <c r="N24" s="88">
        <v>3</v>
      </c>
      <c r="O24" s="67">
        <f>AVERAGE(K24:M24)/AVERAGE(F24:I24)</f>
        <v>1.9365848760360755</v>
      </c>
      <c r="P24" s="68">
        <v>5.9425279296841008E-2</v>
      </c>
      <c r="Q24" s="96">
        <v>500420000</v>
      </c>
      <c r="R24" s="96">
        <v>221930000</v>
      </c>
      <c r="S24" s="96">
        <v>430020000</v>
      </c>
      <c r="T24" s="88">
        <v>3</v>
      </c>
      <c r="U24" s="67">
        <f>AVERAGE(Q24:S24)/AVERAGE(F24:I24)</f>
        <v>1.0519315733742285</v>
      </c>
      <c r="V24" s="68">
        <v>0.25948417339400653</v>
      </c>
      <c r="W24" s="96">
        <v>555740000</v>
      </c>
      <c r="X24" s="96">
        <v>657760000</v>
      </c>
      <c r="Y24" s="96">
        <v>724380000</v>
      </c>
      <c r="Z24" s="88">
        <v>3</v>
      </c>
      <c r="AA24" s="80">
        <f t="shared" ref="AA24:AA25" si="10">AVERAGE(W24:Y24)/AVERAGE(Q24:S24)</f>
        <v>1.6816473875578157</v>
      </c>
      <c r="AB24" s="68">
        <v>9.427220243112569E-2</v>
      </c>
      <c r="AC24" s="96">
        <v>28.371191024780298</v>
      </c>
      <c r="AD24" s="96">
        <v>28.513221740722699</v>
      </c>
      <c r="AE24" s="96">
        <v>26.7896537780762</v>
      </c>
      <c r="AF24" s="96">
        <v>25.4895629882813</v>
      </c>
      <c r="AG24" s="96">
        <v>29.040929794311499</v>
      </c>
      <c r="AH24" s="96">
        <v>29.526491165161101</v>
      </c>
      <c r="AI24" s="96">
        <v>29.567920684814499</v>
      </c>
      <c r="AJ24" s="96">
        <v>28.898563385009801</v>
      </c>
      <c r="AK24" s="96">
        <v>27.725528717041001</v>
      </c>
      <c r="AL24" s="96">
        <v>28.6798286437988</v>
      </c>
      <c r="AM24" s="96">
        <v>29.0498352050781</v>
      </c>
      <c r="AN24" s="96">
        <v>29.292985916137699</v>
      </c>
      <c r="AO24" s="96">
        <v>29.432170867919901</v>
      </c>
      <c r="AP24" s="96"/>
      <c r="AQ24" s="96"/>
      <c r="AR24" s="96"/>
      <c r="AS24" s="96">
        <v>20</v>
      </c>
      <c r="AT24" s="96">
        <v>20</v>
      </c>
      <c r="AU24" s="96">
        <v>20</v>
      </c>
      <c r="AV24" s="96">
        <v>40.1</v>
      </c>
      <c r="AW24" s="96">
        <v>40.1</v>
      </c>
      <c r="AX24" s="96">
        <v>40.1</v>
      </c>
      <c r="AY24" s="96">
        <v>73.873000000000005</v>
      </c>
      <c r="AZ24" s="96">
        <v>0</v>
      </c>
      <c r="BA24" s="96">
        <v>63.747</v>
      </c>
      <c r="BB24" s="101">
        <v>3786000000</v>
      </c>
      <c r="BC24" s="101">
        <v>69</v>
      </c>
      <c r="BD24" s="101">
        <v>20</v>
      </c>
      <c r="BE24" s="101">
        <v>20</v>
      </c>
      <c r="BF24" s="101">
        <v>20</v>
      </c>
      <c r="BG24" s="101" t="s">
        <v>4422</v>
      </c>
      <c r="BH24" s="101">
        <v>9</v>
      </c>
      <c r="BI24" s="101">
        <v>14</v>
      </c>
      <c r="BJ24" s="101">
        <v>1</v>
      </c>
      <c r="BK24" s="101">
        <v>0</v>
      </c>
      <c r="BL24" s="101">
        <v>13</v>
      </c>
      <c r="BM24" s="101">
        <v>16</v>
      </c>
      <c r="BN24" s="101">
        <v>15</v>
      </c>
      <c r="BO24" s="101">
        <v>6</v>
      </c>
      <c r="BP24" s="101">
        <v>6</v>
      </c>
      <c r="BQ24" s="101">
        <v>13</v>
      </c>
      <c r="BR24" s="101">
        <v>10</v>
      </c>
      <c r="BS24" s="101">
        <v>14</v>
      </c>
      <c r="BT24" s="101">
        <v>14</v>
      </c>
      <c r="BU24" s="101">
        <v>675</v>
      </c>
      <c r="BV24" s="101">
        <v>675</v>
      </c>
      <c r="BW24" s="101">
        <v>19</v>
      </c>
      <c r="BX24" s="101">
        <v>28.4</v>
      </c>
      <c r="BY24" s="101">
        <v>1.3</v>
      </c>
      <c r="BZ24" s="101">
        <v>0</v>
      </c>
      <c r="CA24" s="101">
        <v>25.6</v>
      </c>
      <c r="CB24" s="101">
        <v>33.9</v>
      </c>
      <c r="CC24" s="101">
        <v>28.3</v>
      </c>
      <c r="CD24" s="101">
        <v>13.9</v>
      </c>
      <c r="CE24" s="101">
        <v>12.1</v>
      </c>
      <c r="CF24" s="101">
        <v>26.8</v>
      </c>
      <c r="CG24" s="101">
        <v>22.1</v>
      </c>
      <c r="CH24" s="101">
        <v>27.3</v>
      </c>
      <c r="CI24" s="101">
        <v>27.3</v>
      </c>
      <c r="CJ24" s="101">
        <v>0.58588912574330498</v>
      </c>
      <c r="CK24" s="101">
        <v>1.2260287684253299</v>
      </c>
      <c r="CL24" s="101">
        <v>1.0256163466099799</v>
      </c>
      <c r="CM24" s="101">
        <v>0.61784860557768895</v>
      </c>
      <c r="CN24" s="101">
        <v>-1.14373286565145</v>
      </c>
      <c r="CO24" s="101">
        <v>-1.2715025328793801</v>
      </c>
      <c r="CP24" s="101">
        <v>0.13396181384248201</v>
      </c>
      <c r="CQ24" s="101">
        <v>-2.08753983179728</v>
      </c>
      <c r="CR24" s="101">
        <v>-2.4293906562690299</v>
      </c>
      <c r="CS24" s="101">
        <v>0.16324960254372001</v>
      </c>
      <c r="CT24" s="101">
        <v>-0.82369041442871105</v>
      </c>
      <c r="CU24" s="102">
        <v>-2.1844723489460001</v>
      </c>
    </row>
    <row r="25" spans="1:110" s="58" customFormat="1" x14ac:dyDescent="0.3">
      <c r="A25" s="110" t="s">
        <v>150</v>
      </c>
      <c r="B25" s="96" t="s">
        <v>150</v>
      </c>
      <c r="C25" s="96" t="s">
        <v>151</v>
      </c>
      <c r="D25" s="96" t="s">
        <v>152</v>
      </c>
      <c r="E25" s="96" t="s">
        <v>153</v>
      </c>
      <c r="F25" s="65">
        <v>822020000</v>
      </c>
      <c r="G25" s="96">
        <v>852030000</v>
      </c>
      <c r="H25" s="96">
        <v>522030000</v>
      </c>
      <c r="I25" s="96">
        <v>695220000</v>
      </c>
      <c r="J25" s="66">
        <v>4</v>
      </c>
      <c r="K25" s="65">
        <v>1639800000</v>
      </c>
      <c r="L25" s="96">
        <v>2813400000</v>
      </c>
      <c r="M25" s="96">
        <v>2582600000</v>
      </c>
      <c r="N25" s="88">
        <v>3</v>
      </c>
      <c r="O25" s="69">
        <f>AVERAGE(K25:M25)/AVERAGE(F25:I25)</f>
        <v>3.2445843276957307</v>
      </c>
      <c r="P25" s="70">
        <v>1.7592971462106919E-3</v>
      </c>
      <c r="Q25" s="96">
        <v>997160000</v>
      </c>
      <c r="R25" s="96">
        <v>1091200000</v>
      </c>
      <c r="S25" s="96">
        <v>959140000</v>
      </c>
      <c r="T25" s="88">
        <v>3</v>
      </c>
      <c r="U25" s="69">
        <f>AVERAGE(Q25:S25)/AVERAGE(F25:I25)</f>
        <v>1.4053655218529151</v>
      </c>
      <c r="V25" s="70">
        <v>4.6937652117499035E-2</v>
      </c>
      <c r="W25" s="96">
        <v>1719400000</v>
      </c>
      <c r="X25" s="96">
        <v>2261300000</v>
      </c>
      <c r="Y25" s="96">
        <v>2359600000</v>
      </c>
      <c r="Z25" s="88">
        <v>3</v>
      </c>
      <c r="AA25" s="81">
        <f t="shared" si="10"/>
        <v>2.080492206726825</v>
      </c>
      <c r="AB25" s="70">
        <v>2.4199621519298544E-3</v>
      </c>
      <c r="AC25" s="96">
        <v>29.614597320556602</v>
      </c>
      <c r="AD25" s="96">
        <v>29.666328430175799</v>
      </c>
      <c r="AE25" s="96">
        <v>28.959556579589801</v>
      </c>
      <c r="AF25" s="96">
        <v>29.3728942871094</v>
      </c>
      <c r="AG25" s="96">
        <v>30.6108722686768</v>
      </c>
      <c r="AH25" s="96">
        <v>31.3896675109863</v>
      </c>
      <c r="AI25" s="96">
        <v>31.266176223754901</v>
      </c>
      <c r="AJ25" s="96">
        <v>29.8932495117188</v>
      </c>
      <c r="AK25" s="96">
        <v>30.023267745971701</v>
      </c>
      <c r="AL25" s="96">
        <v>29.837165832519499</v>
      </c>
      <c r="AM25" s="96">
        <v>30.679258346557599</v>
      </c>
      <c r="AN25" s="96">
        <v>31.074504852294901</v>
      </c>
      <c r="AO25" s="96">
        <v>31.1358947753906</v>
      </c>
      <c r="AP25" s="96"/>
      <c r="AQ25" s="96"/>
      <c r="AR25" s="96"/>
      <c r="AS25" s="96">
        <v>15</v>
      </c>
      <c r="AT25" s="96">
        <v>15</v>
      </c>
      <c r="AU25" s="96">
        <v>15</v>
      </c>
      <c r="AV25" s="96">
        <v>31.2</v>
      </c>
      <c r="AW25" s="96">
        <v>31.2</v>
      </c>
      <c r="AX25" s="96">
        <v>31.2</v>
      </c>
      <c r="AY25" s="96">
        <v>53.095999999999997</v>
      </c>
      <c r="AZ25" s="96">
        <v>0</v>
      </c>
      <c r="BA25" s="96">
        <v>131.97999999999999</v>
      </c>
      <c r="BB25" s="101">
        <v>12255000000</v>
      </c>
      <c r="BC25" s="101">
        <v>133</v>
      </c>
      <c r="BD25" s="101">
        <v>15</v>
      </c>
      <c r="BE25" s="101">
        <v>15</v>
      </c>
      <c r="BF25" s="101">
        <v>15</v>
      </c>
      <c r="BG25" s="101" t="s">
        <v>154</v>
      </c>
      <c r="BH25" s="101">
        <v>8</v>
      </c>
      <c r="BI25" s="101">
        <v>8</v>
      </c>
      <c r="BJ25" s="101">
        <v>5</v>
      </c>
      <c r="BK25" s="101">
        <v>4</v>
      </c>
      <c r="BL25" s="101">
        <v>13</v>
      </c>
      <c r="BM25" s="101">
        <v>14</v>
      </c>
      <c r="BN25" s="101">
        <v>14</v>
      </c>
      <c r="BO25" s="101">
        <v>10</v>
      </c>
      <c r="BP25" s="101">
        <v>8</v>
      </c>
      <c r="BQ25" s="101">
        <v>10</v>
      </c>
      <c r="BR25" s="101">
        <v>10</v>
      </c>
      <c r="BS25" s="101">
        <v>11</v>
      </c>
      <c r="BT25" s="101">
        <v>13</v>
      </c>
      <c r="BU25" s="101">
        <v>493</v>
      </c>
      <c r="BV25" s="101">
        <v>493</v>
      </c>
      <c r="BW25" s="101">
        <v>18.899999999999999</v>
      </c>
      <c r="BX25" s="101">
        <v>17.399999999999999</v>
      </c>
      <c r="BY25" s="101">
        <v>14</v>
      </c>
      <c r="BZ25" s="101">
        <v>12.4</v>
      </c>
      <c r="CA25" s="101">
        <v>26.6</v>
      </c>
      <c r="CB25" s="101">
        <v>26.8</v>
      </c>
      <c r="CC25" s="101">
        <v>29.4</v>
      </c>
      <c r="CD25" s="101">
        <v>19.100000000000001</v>
      </c>
      <c r="CE25" s="101">
        <v>17.399999999999999</v>
      </c>
      <c r="CF25" s="101">
        <v>21.5</v>
      </c>
      <c r="CG25" s="101">
        <v>22.1</v>
      </c>
      <c r="CH25" s="101">
        <v>23.9</v>
      </c>
      <c r="CI25" s="101">
        <v>24.9</v>
      </c>
      <c r="CJ25" s="101">
        <v>1.3284786381698199</v>
      </c>
      <c r="CK25" s="101">
        <v>2.75466080178143</v>
      </c>
      <c r="CL25" s="101">
        <v>2.6161914263074002</v>
      </c>
      <c r="CM25" s="101">
        <v>0.73831578947368404</v>
      </c>
      <c r="CN25" s="101">
        <v>-0.51455020904541005</v>
      </c>
      <c r="CO25" s="101">
        <v>-2.6228228955900099</v>
      </c>
      <c r="CP25" s="101">
        <v>1.5758793969849201E-2</v>
      </c>
      <c r="CQ25" s="101">
        <v>-1.6855611801147501</v>
      </c>
      <c r="CR25" s="101">
        <v>-6.0648755336865703</v>
      </c>
      <c r="CS25" s="101">
        <v>2.4503703703703701E-2</v>
      </c>
      <c r="CT25" s="101">
        <v>-1.0453249613444</v>
      </c>
      <c r="CU25" s="102">
        <v>-6.8174221354225901</v>
      </c>
    </row>
    <row r="26" spans="1:110" x14ac:dyDescent="0.3">
      <c r="A26" s="110" t="s">
        <v>293</v>
      </c>
      <c r="B26" s="94" t="s">
        <v>293</v>
      </c>
      <c r="C26" s="94" t="s">
        <v>294</v>
      </c>
      <c r="D26" s="94" t="s">
        <v>295</v>
      </c>
      <c r="E26" s="94" t="s">
        <v>296</v>
      </c>
      <c r="F26" s="63">
        <v>5104300000</v>
      </c>
      <c r="G26" s="94">
        <v>4745200000</v>
      </c>
      <c r="H26" s="94">
        <v>3992600000</v>
      </c>
      <c r="I26" s="94">
        <v>3849900000</v>
      </c>
      <c r="J26" s="64">
        <v>4</v>
      </c>
      <c r="K26" s="63">
        <v>6737600000</v>
      </c>
      <c r="L26" s="94">
        <v>10281000000</v>
      </c>
      <c r="M26" s="94">
        <v>9819300000</v>
      </c>
      <c r="N26" s="87">
        <v>3</v>
      </c>
      <c r="O26" s="69">
        <f>AVERAGE(K26:M26)/AVERAGE(F26:I26)</f>
        <v>2.0226015524907677</v>
      </c>
      <c r="P26" s="75">
        <v>3.9629726571411127E-3</v>
      </c>
      <c r="Q26" s="94">
        <v>4398100000</v>
      </c>
      <c r="R26" s="94">
        <v>5031500000</v>
      </c>
      <c r="S26" s="94">
        <v>5168000000</v>
      </c>
      <c r="T26" s="87">
        <v>3</v>
      </c>
      <c r="U26" s="72">
        <f>AVERAGE(Q26:S26)/AVERAGE(F26:I26)</f>
        <v>1.1001281181701712</v>
      </c>
      <c r="V26" s="74">
        <v>0.31933262155680087</v>
      </c>
      <c r="W26" s="94">
        <v>6593000000</v>
      </c>
      <c r="X26" s="94">
        <v>9264600000</v>
      </c>
      <c r="Y26" s="94">
        <v>8919600000</v>
      </c>
      <c r="Z26" s="87">
        <v>3</v>
      </c>
      <c r="AA26" s="81">
        <f>AVERAGE(W26:Y26)/AVERAGE(Q26:S26)</f>
        <v>1.6973475091795911</v>
      </c>
      <c r="AB26" s="75">
        <v>1.1819468334635212E-2</v>
      </c>
      <c r="AC26" s="94">
        <v>32.249065399169901</v>
      </c>
      <c r="AD26" s="94">
        <v>32.143821716308601</v>
      </c>
      <c r="AE26" s="94">
        <v>31.894681930541999</v>
      </c>
      <c r="AF26" s="94">
        <v>31.8421745300293</v>
      </c>
      <c r="AG26" s="94">
        <v>32.649589538574197</v>
      </c>
      <c r="AH26" s="94">
        <v>33.259262084960902</v>
      </c>
      <c r="AI26" s="94">
        <v>33.1929740905762</v>
      </c>
      <c r="AJ26" s="94">
        <v>32.034233093261697</v>
      </c>
      <c r="AK26" s="94">
        <v>32.228340148925803</v>
      </c>
      <c r="AL26" s="94">
        <v>32.266960144042997</v>
      </c>
      <c r="AM26" s="94">
        <v>32.6182861328125</v>
      </c>
      <c r="AN26" s="94">
        <v>33.109081268310497</v>
      </c>
      <c r="AO26" s="94">
        <v>33.054332733154297</v>
      </c>
      <c r="AP26" s="94"/>
      <c r="AQ26" s="94"/>
      <c r="AR26" s="94"/>
      <c r="AS26" s="94">
        <v>18</v>
      </c>
      <c r="AT26" s="94">
        <v>18</v>
      </c>
      <c r="AU26" s="94">
        <v>18</v>
      </c>
      <c r="AV26" s="94">
        <v>54.5</v>
      </c>
      <c r="AW26" s="94">
        <v>54.5</v>
      </c>
      <c r="AX26" s="94">
        <v>54.5</v>
      </c>
      <c r="AY26" s="94">
        <v>31.463999999999999</v>
      </c>
      <c r="AZ26" s="94">
        <v>0</v>
      </c>
      <c r="BA26" s="94">
        <v>323.31</v>
      </c>
      <c r="BB26" s="103">
        <v>55528000000</v>
      </c>
      <c r="BC26" s="103">
        <v>259</v>
      </c>
      <c r="BD26" s="103">
        <v>18</v>
      </c>
      <c r="BE26" s="103">
        <v>18</v>
      </c>
      <c r="BF26" s="103">
        <v>18</v>
      </c>
      <c r="BG26" s="103" t="s">
        <v>297</v>
      </c>
      <c r="BH26" s="103">
        <v>13</v>
      </c>
      <c r="BI26" s="103">
        <v>12</v>
      </c>
      <c r="BJ26" s="103">
        <v>12</v>
      </c>
      <c r="BK26" s="103">
        <v>12</v>
      </c>
      <c r="BL26" s="103">
        <v>16</v>
      </c>
      <c r="BM26" s="103">
        <v>15</v>
      </c>
      <c r="BN26" s="103">
        <v>16</v>
      </c>
      <c r="BO26" s="103">
        <v>12</v>
      </c>
      <c r="BP26" s="103">
        <v>13</v>
      </c>
      <c r="BQ26" s="103">
        <v>14</v>
      </c>
      <c r="BR26" s="103">
        <v>14</v>
      </c>
      <c r="BS26" s="103">
        <v>16</v>
      </c>
      <c r="BT26" s="103">
        <v>16</v>
      </c>
      <c r="BU26" s="103">
        <v>301</v>
      </c>
      <c r="BV26" s="103">
        <v>301</v>
      </c>
      <c r="BW26" s="103">
        <v>43.9</v>
      </c>
      <c r="BX26" s="103">
        <v>40.5</v>
      </c>
      <c r="BY26" s="103">
        <v>41.9</v>
      </c>
      <c r="BZ26" s="103">
        <v>41.9</v>
      </c>
      <c r="CA26" s="103">
        <v>53.8</v>
      </c>
      <c r="CB26" s="103">
        <v>53.8</v>
      </c>
      <c r="CC26" s="103">
        <v>53.8</v>
      </c>
      <c r="CD26" s="103">
        <v>38.9</v>
      </c>
      <c r="CE26" s="103">
        <v>41.5</v>
      </c>
      <c r="CF26" s="103">
        <v>51.2</v>
      </c>
      <c r="CG26" s="103">
        <v>44.2</v>
      </c>
      <c r="CH26" s="103">
        <v>44.2</v>
      </c>
      <c r="CI26" s="103">
        <v>53.8</v>
      </c>
      <c r="CJ26" s="103">
        <v>0.49575671366084101</v>
      </c>
      <c r="CK26" s="103">
        <v>2.4019789241063099</v>
      </c>
      <c r="CL26" s="103">
        <v>1.92740205852475</v>
      </c>
      <c r="CM26" s="103">
        <v>0.63629451137884896</v>
      </c>
      <c r="CN26" s="103">
        <v>-0.144075234731041</v>
      </c>
      <c r="CO26" s="103">
        <v>-1.10536050326642</v>
      </c>
      <c r="CP26" s="103">
        <v>2.5249070631970301E-2</v>
      </c>
      <c r="CQ26" s="103">
        <v>-1.0015060106913201</v>
      </c>
      <c r="CR26" s="103">
        <v>-5.0411607816396504</v>
      </c>
      <c r="CS26" s="103">
        <v>4.7390542907180401E-2</v>
      </c>
      <c r="CT26" s="103">
        <v>-0.75072224934895404</v>
      </c>
      <c r="CU26" s="104">
        <v>-4.3859955861007496</v>
      </c>
    </row>
    <row r="27" spans="1:110" s="62" customFormat="1" x14ac:dyDescent="0.3">
      <c r="A27" s="98" t="s">
        <v>8095</v>
      </c>
      <c r="B27" s="98"/>
      <c r="C27" s="98"/>
      <c r="D27" s="98"/>
      <c r="E27" s="98"/>
      <c r="F27" s="98"/>
      <c r="G27" s="98"/>
      <c r="H27" s="98"/>
      <c r="I27" s="98"/>
      <c r="J27" s="99"/>
      <c r="K27" s="98"/>
      <c r="L27" s="98"/>
      <c r="M27" s="98"/>
      <c r="N27" s="89"/>
      <c r="O27" s="124"/>
      <c r="P27" s="125"/>
      <c r="Q27" s="98"/>
      <c r="R27" s="98"/>
      <c r="S27" s="98"/>
      <c r="T27" s="89"/>
      <c r="U27" s="124"/>
      <c r="V27" s="125"/>
      <c r="W27" s="98"/>
      <c r="X27" s="98"/>
      <c r="Y27" s="98"/>
      <c r="Z27" s="89"/>
      <c r="AA27" s="105"/>
      <c r="AB27" s="106"/>
      <c r="AC27" s="98"/>
      <c r="AD27" s="98"/>
      <c r="AE27" s="98"/>
      <c r="AF27" s="98"/>
      <c r="AG27" s="98"/>
      <c r="AH27" s="98"/>
      <c r="AI27" s="98"/>
      <c r="AJ27" s="98"/>
      <c r="AK27" s="98"/>
      <c r="AL27" s="98"/>
      <c r="AM27" s="98"/>
      <c r="AN27" s="98"/>
      <c r="AO27" s="98"/>
      <c r="AP27" s="98"/>
      <c r="AQ27" s="98"/>
      <c r="AR27" s="98"/>
      <c r="AS27" s="98"/>
      <c r="AT27" s="98"/>
      <c r="AU27" s="98"/>
      <c r="AV27" s="98"/>
      <c r="AW27" s="98"/>
      <c r="AX27" s="98"/>
      <c r="AY27" s="98"/>
      <c r="AZ27" s="98"/>
      <c r="BA27" s="98"/>
      <c r="BB27" s="98"/>
      <c r="BC27" s="98"/>
      <c r="BD27" s="98"/>
      <c r="BE27" s="98"/>
      <c r="BF27" s="98"/>
      <c r="BG27" s="98"/>
      <c r="BH27" s="98"/>
      <c r="BI27" s="98"/>
      <c r="BJ27" s="98"/>
      <c r="BK27" s="98"/>
      <c r="BL27" s="98"/>
      <c r="BM27" s="98"/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100"/>
    </row>
    <row r="28" spans="1:110" s="59" customFormat="1" x14ac:dyDescent="0.3">
      <c r="A28" s="110" t="s">
        <v>8072</v>
      </c>
      <c r="B28" s="107" t="s">
        <v>8072</v>
      </c>
      <c r="C28" s="107" t="s">
        <v>8073</v>
      </c>
      <c r="D28" s="107" t="s">
        <v>8074</v>
      </c>
      <c r="E28" s="107" t="s">
        <v>8075</v>
      </c>
      <c r="F28" s="76"/>
      <c r="G28" s="107"/>
      <c r="H28" s="107"/>
      <c r="I28" s="107"/>
      <c r="J28" s="77">
        <v>0</v>
      </c>
      <c r="K28" s="76"/>
      <c r="L28" s="107"/>
      <c r="M28" s="107">
        <v>309190000</v>
      </c>
      <c r="N28" s="90">
        <v>1</v>
      </c>
      <c r="O28" s="78" t="s">
        <v>8065</v>
      </c>
      <c r="P28" s="79">
        <v>0.77559650463020413</v>
      </c>
      <c r="Q28" s="107"/>
      <c r="R28" s="107"/>
      <c r="S28" s="107"/>
      <c r="T28" s="90">
        <v>0</v>
      </c>
      <c r="U28" s="78" t="s">
        <v>105</v>
      </c>
      <c r="V28" s="79" t="s">
        <v>105</v>
      </c>
      <c r="W28" s="107"/>
      <c r="X28" s="107"/>
      <c r="Y28" s="107"/>
      <c r="Z28" s="90">
        <v>0</v>
      </c>
      <c r="AA28" s="84" t="s">
        <v>105</v>
      </c>
      <c r="AB28" s="79" t="s">
        <v>105</v>
      </c>
      <c r="AC28" s="107">
        <v>25.169662475585898</v>
      </c>
      <c r="AD28" s="107">
        <v>24.786537170410199</v>
      </c>
      <c r="AE28" s="107">
        <v>26.185626983642599</v>
      </c>
      <c r="AF28" s="107">
        <v>26.065492630004901</v>
      </c>
      <c r="AG28" s="107">
        <v>24.847846984863299</v>
      </c>
      <c r="AH28" s="107">
        <v>24.5594158172607</v>
      </c>
      <c r="AI28" s="107">
        <v>28.2039184570313</v>
      </c>
      <c r="AJ28" s="107">
        <v>25.479629516601602</v>
      </c>
      <c r="AK28" s="107">
        <v>25.055988311767599</v>
      </c>
      <c r="AL28" s="107">
        <v>25.147188186645501</v>
      </c>
      <c r="AM28" s="107">
        <v>25.648067474365199</v>
      </c>
      <c r="AN28" s="107">
        <v>24.881374359130898</v>
      </c>
      <c r="AO28" s="107">
        <v>23.087560653686499</v>
      </c>
      <c r="AP28" s="107"/>
      <c r="AQ28" s="107"/>
      <c r="AR28" s="107"/>
      <c r="AS28" s="107">
        <v>1</v>
      </c>
      <c r="AT28" s="107">
        <v>1</v>
      </c>
      <c r="AU28" s="107">
        <v>1</v>
      </c>
      <c r="AV28" s="107">
        <v>14.2</v>
      </c>
      <c r="AW28" s="107">
        <v>14.2</v>
      </c>
      <c r="AX28" s="107">
        <v>14.2</v>
      </c>
      <c r="AY28" s="107">
        <v>14.849</v>
      </c>
      <c r="AZ28" s="107">
        <v>0</v>
      </c>
      <c r="BA28" s="107">
        <v>58.284999999999997</v>
      </c>
      <c r="BB28" s="108">
        <v>440020000</v>
      </c>
      <c r="BC28" s="108">
        <v>2</v>
      </c>
      <c r="BD28" s="108">
        <v>1</v>
      </c>
      <c r="BE28" s="108">
        <v>1</v>
      </c>
      <c r="BF28" s="108">
        <v>1</v>
      </c>
      <c r="BG28" s="108" t="s">
        <v>8076</v>
      </c>
      <c r="BH28" s="108">
        <v>0</v>
      </c>
      <c r="BI28" s="108">
        <v>1</v>
      </c>
      <c r="BJ28" s="108">
        <v>0</v>
      </c>
      <c r="BK28" s="108">
        <v>0</v>
      </c>
      <c r="BL28" s="108">
        <v>0</v>
      </c>
      <c r="BM28" s="108">
        <v>1</v>
      </c>
      <c r="BN28" s="108">
        <v>1</v>
      </c>
      <c r="BO28" s="108">
        <v>0</v>
      </c>
      <c r="BP28" s="108">
        <v>1</v>
      </c>
      <c r="BQ28" s="108">
        <v>0</v>
      </c>
      <c r="BR28" s="108">
        <v>0</v>
      </c>
      <c r="BS28" s="108">
        <v>0</v>
      </c>
      <c r="BT28" s="108">
        <v>1</v>
      </c>
      <c r="BU28" s="108">
        <v>134</v>
      </c>
      <c r="BV28" s="108">
        <v>134</v>
      </c>
      <c r="BW28" s="108">
        <v>0</v>
      </c>
      <c r="BX28" s="108">
        <v>14.2</v>
      </c>
      <c r="BY28" s="108">
        <v>0</v>
      </c>
      <c r="BZ28" s="108">
        <v>0</v>
      </c>
      <c r="CA28" s="108">
        <v>0</v>
      </c>
      <c r="CB28" s="108">
        <v>14.2</v>
      </c>
      <c r="CC28" s="108">
        <v>14.2</v>
      </c>
      <c r="CD28" s="108">
        <v>0</v>
      </c>
      <c r="CE28" s="108">
        <v>14.2</v>
      </c>
      <c r="CF28" s="108">
        <v>0</v>
      </c>
      <c r="CG28" s="108">
        <v>0</v>
      </c>
      <c r="CH28" s="108">
        <v>0</v>
      </c>
      <c r="CI28" s="108">
        <v>14.2</v>
      </c>
      <c r="CJ28" s="108" t="s">
        <v>105</v>
      </c>
      <c r="CK28" s="108">
        <v>0.11036415681771999</v>
      </c>
      <c r="CL28" s="108" t="s">
        <v>105</v>
      </c>
      <c r="CM28" s="108">
        <v>1</v>
      </c>
      <c r="CN28" s="108">
        <v>0</v>
      </c>
      <c r="CO28" s="108" t="s">
        <v>105</v>
      </c>
      <c r="CP28" s="108">
        <v>0.81712628767645901</v>
      </c>
      <c r="CQ28" s="108">
        <v>-0.31856393814086897</v>
      </c>
      <c r="CR28" s="108">
        <v>-0.30090689028772</v>
      </c>
      <c r="CS28" s="108">
        <v>1</v>
      </c>
      <c r="CT28" s="108">
        <v>0</v>
      </c>
      <c r="CU28" s="109" t="s">
        <v>105</v>
      </c>
    </row>
    <row r="29" spans="1:110" s="59" customFormat="1" x14ac:dyDescent="0.3">
      <c r="A29" s="110" t="s">
        <v>8077</v>
      </c>
      <c r="B29" s="107" t="s">
        <v>8077</v>
      </c>
      <c r="C29" s="107" t="s">
        <v>8078</v>
      </c>
      <c r="D29" s="107" t="s">
        <v>8079</v>
      </c>
      <c r="E29" s="107" t="s">
        <v>8080</v>
      </c>
      <c r="F29" s="76"/>
      <c r="G29" s="107">
        <v>109700000</v>
      </c>
      <c r="H29" s="107"/>
      <c r="I29" s="107"/>
      <c r="J29" s="77">
        <v>1</v>
      </c>
      <c r="K29" s="76"/>
      <c r="L29" s="107">
        <v>105200000</v>
      </c>
      <c r="M29" s="107">
        <v>113420000</v>
      </c>
      <c r="N29" s="90">
        <v>2</v>
      </c>
      <c r="O29" s="78">
        <f>AVERAGE(K29:M29)/AVERAGE(F29:I29)</f>
        <v>0.99644484958979029</v>
      </c>
      <c r="P29" s="79">
        <v>0.86221219288497075</v>
      </c>
      <c r="Q29" s="107"/>
      <c r="R29" s="107"/>
      <c r="S29" s="107"/>
      <c r="T29" s="90">
        <v>0</v>
      </c>
      <c r="U29" s="78">
        <v>0</v>
      </c>
      <c r="V29" s="79">
        <v>0.76530530890410964</v>
      </c>
      <c r="W29" s="107"/>
      <c r="X29" s="107">
        <v>120080000</v>
      </c>
      <c r="Y29" s="107">
        <v>97589000</v>
      </c>
      <c r="Z29" s="90">
        <v>2</v>
      </c>
      <c r="AA29" s="84" t="s">
        <v>105</v>
      </c>
      <c r="AB29" s="79">
        <v>0.32038521392265901</v>
      </c>
      <c r="AC29" s="107">
        <v>24.497882843017599</v>
      </c>
      <c r="AD29" s="107">
        <v>26.708988189697301</v>
      </c>
      <c r="AE29" s="107">
        <v>27.102249145507798</v>
      </c>
      <c r="AF29" s="107">
        <v>25.670373916626001</v>
      </c>
      <c r="AG29" s="107">
        <v>24.020988464355501</v>
      </c>
      <c r="AH29" s="107">
        <v>26.6485595703125</v>
      </c>
      <c r="AI29" s="107">
        <v>26.7570991516113</v>
      </c>
      <c r="AJ29" s="107">
        <v>26.687841415405298</v>
      </c>
      <c r="AK29" s="107">
        <v>24.750827789306602</v>
      </c>
      <c r="AL29" s="107">
        <v>25.757358551025401</v>
      </c>
      <c r="AM29" s="107">
        <v>25.9262790679932</v>
      </c>
      <c r="AN29" s="107">
        <v>26.839420318603501</v>
      </c>
      <c r="AO29" s="107">
        <v>26.540214538574201</v>
      </c>
      <c r="AP29" s="107"/>
      <c r="AQ29" s="107"/>
      <c r="AR29" s="107"/>
      <c r="AS29" s="107">
        <v>2</v>
      </c>
      <c r="AT29" s="107">
        <v>2</v>
      </c>
      <c r="AU29" s="107">
        <v>2</v>
      </c>
      <c r="AV29" s="107">
        <v>33.700000000000003</v>
      </c>
      <c r="AW29" s="107">
        <v>33.700000000000003</v>
      </c>
      <c r="AX29" s="107">
        <v>33.700000000000003</v>
      </c>
      <c r="AY29" s="107">
        <v>9.2287999999999997</v>
      </c>
      <c r="AZ29" s="107">
        <v>0</v>
      </c>
      <c r="BA29" s="107">
        <v>7.4034000000000004</v>
      </c>
      <c r="BB29" s="108">
        <v>438860000</v>
      </c>
      <c r="BC29" s="108">
        <v>6</v>
      </c>
      <c r="BD29" s="108">
        <v>2</v>
      </c>
      <c r="BE29" s="108">
        <v>2</v>
      </c>
      <c r="BF29" s="108">
        <v>2</v>
      </c>
      <c r="BG29" s="108" t="s">
        <v>8081</v>
      </c>
      <c r="BH29" s="108">
        <v>1</v>
      </c>
      <c r="BI29" s="108">
        <v>2</v>
      </c>
      <c r="BJ29" s="108">
        <v>0</v>
      </c>
      <c r="BK29" s="108">
        <v>0</v>
      </c>
      <c r="BL29" s="108">
        <v>2</v>
      </c>
      <c r="BM29" s="108">
        <v>2</v>
      </c>
      <c r="BN29" s="108">
        <v>2</v>
      </c>
      <c r="BO29" s="108">
        <v>0</v>
      </c>
      <c r="BP29" s="108">
        <v>1</v>
      </c>
      <c r="BQ29" s="108">
        <v>1</v>
      </c>
      <c r="BR29" s="108">
        <v>0</v>
      </c>
      <c r="BS29" s="108">
        <v>2</v>
      </c>
      <c r="BT29" s="108">
        <v>2</v>
      </c>
      <c r="BU29" s="108">
        <v>86</v>
      </c>
      <c r="BV29" s="108">
        <v>86</v>
      </c>
      <c r="BW29" s="108">
        <v>8.1</v>
      </c>
      <c r="BX29" s="108">
        <v>33.700000000000003</v>
      </c>
      <c r="BY29" s="108">
        <v>0</v>
      </c>
      <c r="BZ29" s="108">
        <v>0</v>
      </c>
      <c r="CA29" s="108">
        <v>33.700000000000003</v>
      </c>
      <c r="CB29" s="108">
        <v>33.700000000000003</v>
      </c>
      <c r="CC29" s="108">
        <v>33.700000000000003</v>
      </c>
      <c r="CD29" s="108">
        <v>0</v>
      </c>
      <c r="CE29" s="108">
        <v>8.1</v>
      </c>
      <c r="CF29" s="108">
        <v>8.1</v>
      </c>
      <c r="CG29" s="108">
        <v>0</v>
      </c>
      <c r="CH29" s="108">
        <v>33.700000000000003</v>
      </c>
      <c r="CI29" s="108">
        <v>33.700000000000003</v>
      </c>
      <c r="CJ29" s="108">
        <v>0.116165273969956</v>
      </c>
      <c r="CK29" s="108">
        <v>6.4385839907995193E-2</v>
      </c>
      <c r="CL29" s="108">
        <v>0.49432753522193001</v>
      </c>
      <c r="CM29" s="108">
        <v>0.86706519252764003</v>
      </c>
      <c r="CN29" s="108">
        <v>0.26286427179972399</v>
      </c>
      <c r="CO29" s="108">
        <v>0.31524875923954598</v>
      </c>
      <c r="CP29" s="108">
        <v>0.89119213973799105</v>
      </c>
      <c r="CQ29" s="108">
        <v>0.185991128285725</v>
      </c>
      <c r="CR29" s="108">
        <v>0.182697527289196</v>
      </c>
      <c r="CS29" s="108">
        <v>0.444475073313783</v>
      </c>
      <c r="CT29" s="108">
        <v>-0.70329538981119899</v>
      </c>
      <c r="CU29" s="109">
        <v>-1.13336567227063</v>
      </c>
    </row>
    <row r="30" spans="1:110" s="59" customFormat="1" x14ac:dyDescent="0.3">
      <c r="A30" s="101" t="s">
        <v>8082</v>
      </c>
      <c r="B30" s="94" t="s">
        <v>8082</v>
      </c>
      <c r="C30" s="94" t="s">
        <v>776</v>
      </c>
      <c r="D30" s="94" t="s">
        <v>8083</v>
      </c>
      <c r="E30" s="94" t="s">
        <v>8084</v>
      </c>
      <c r="F30" s="63">
        <v>0</v>
      </c>
      <c r="G30" s="94">
        <v>0</v>
      </c>
      <c r="H30" s="94">
        <v>0</v>
      </c>
      <c r="I30" s="94">
        <v>0</v>
      </c>
      <c r="J30" s="64">
        <f>IF(F30&gt;0,1,0)+IF(G30&gt;0,1,0)+IF(H30&gt;0,1,0)+IF(I30&gt;0,1,0)</f>
        <v>0</v>
      </c>
      <c r="K30" s="63">
        <v>0</v>
      </c>
      <c r="L30" s="94">
        <v>0</v>
      </c>
      <c r="M30" s="94">
        <v>0</v>
      </c>
      <c r="N30" s="87">
        <f t="shared" ref="N30" si="11">IF(K30&gt;0,1,0)+IF(L30&gt;0,1,0)+IF(M30&gt;0,1,0)</f>
        <v>0</v>
      </c>
      <c r="O30" s="72" t="s">
        <v>105</v>
      </c>
      <c r="P30" s="74" t="s">
        <v>105</v>
      </c>
      <c r="Q30" s="94">
        <v>0</v>
      </c>
      <c r="R30" s="94">
        <v>0</v>
      </c>
      <c r="S30" s="94">
        <v>0</v>
      </c>
      <c r="T30" s="87">
        <f t="shared" ref="T30" si="12">IF(Q30&gt;0,1,0)+IF(R30&gt;0,1,0)+IF(S30&gt;0,1,0)</f>
        <v>0</v>
      </c>
      <c r="U30" s="72" t="s">
        <v>105</v>
      </c>
      <c r="V30" s="74" t="s">
        <v>105</v>
      </c>
      <c r="W30" s="94">
        <v>0</v>
      </c>
      <c r="X30" s="94">
        <v>83767000</v>
      </c>
      <c r="Y30" s="94">
        <v>0</v>
      </c>
      <c r="Z30" s="87">
        <f t="shared" ref="Z30" si="13">IF(W30&gt;0,1,0)+IF(X30&gt;0,1,0)+IF(Y30&gt;0,1,0)</f>
        <v>1</v>
      </c>
      <c r="AA30" s="83" t="s">
        <v>105</v>
      </c>
      <c r="AB30" s="74">
        <v>0.6337673784959249</v>
      </c>
      <c r="AC30" s="94">
        <v>24.0941371917725</v>
      </c>
      <c r="AD30" s="94">
        <v>24.9545593261719</v>
      </c>
      <c r="AE30" s="94">
        <v>26.848123550415</v>
      </c>
      <c r="AF30" s="94">
        <v>25.4130954742432</v>
      </c>
      <c r="AG30" s="94">
        <v>24.867120742797901</v>
      </c>
      <c r="AH30" s="94">
        <v>27.206586837768601</v>
      </c>
      <c r="AI30" s="94">
        <v>25.928668975830099</v>
      </c>
      <c r="AJ30" s="94">
        <v>26.585203170776399</v>
      </c>
      <c r="AK30" s="94">
        <v>24.895725250244102</v>
      </c>
      <c r="AL30" s="94">
        <v>25.5077724456787</v>
      </c>
      <c r="AM30" s="94">
        <v>25.025255203247099</v>
      </c>
      <c r="AN30" s="94">
        <v>26.319879531860401</v>
      </c>
      <c r="AO30" s="94">
        <v>24.5169563293457</v>
      </c>
      <c r="AP30" s="94"/>
      <c r="AQ30" s="94"/>
      <c r="AR30" s="94"/>
      <c r="AS30" s="94">
        <v>2</v>
      </c>
      <c r="AT30" s="94">
        <v>2</v>
      </c>
      <c r="AU30" s="94">
        <v>2</v>
      </c>
      <c r="AV30" s="94">
        <v>12.9</v>
      </c>
      <c r="AW30" s="94">
        <v>12.9</v>
      </c>
      <c r="AX30" s="94">
        <v>12.9</v>
      </c>
      <c r="AY30" s="94">
        <v>33.003999999999998</v>
      </c>
      <c r="AZ30" s="94">
        <v>0</v>
      </c>
      <c r="BA30" s="94">
        <v>16.085000000000001</v>
      </c>
      <c r="BB30" s="103">
        <v>265420000</v>
      </c>
      <c r="BC30" s="103">
        <v>5</v>
      </c>
      <c r="BD30" s="103">
        <v>2</v>
      </c>
      <c r="BE30" s="103">
        <v>2</v>
      </c>
      <c r="BF30" s="103">
        <v>2</v>
      </c>
      <c r="BG30" s="103" t="s">
        <v>8085</v>
      </c>
      <c r="BH30" s="103">
        <v>0</v>
      </c>
      <c r="BI30" s="103">
        <v>0</v>
      </c>
      <c r="BJ30" s="103">
        <v>0</v>
      </c>
      <c r="BK30" s="103">
        <v>0</v>
      </c>
      <c r="BL30" s="103">
        <v>0</v>
      </c>
      <c r="BM30" s="103">
        <v>1</v>
      </c>
      <c r="BN30" s="103">
        <v>1</v>
      </c>
      <c r="BO30" s="103">
        <v>1</v>
      </c>
      <c r="BP30" s="103">
        <v>1</v>
      </c>
      <c r="BQ30" s="103">
        <v>1</v>
      </c>
      <c r="BR30" s="103">
        <v>0</v>
      </c>
      <c r="BS30" s="103">
        <v>2</v>
      </c>
      <c r="BT30" s="103">
        <v>1</v>
      </c>
      <c r="BU30" s="103">
        <v>303</v>
      </c>
      <c r="BV30" s="103">
        <v>303</v>
      </c>
      <c r="BW30" s="103">
        <v>0</v>
      </c>
      <c r="BX30" s="103">
        <v>0</v>
      </c>
      <c r="BY30" s="103">
        <v>0</v>
      </c>
      <c r="BZ30" s="103">
        <v>0</v>
      </c>
      <c r="CA30" s="103">
        <v>0</v>
      </c>
      <c r="CB30" s="103">
        <v>5.6</v>
      </c>
      <c r="CC30" s="103">
        <v>5.6</v>
      </c>
      <c r="CD30" s="103">
        <v>7.3</v>
      </c>
      <c r="CE30" s="103">
        <v>5.6</v>
      </c>
      <c r="CF30" s="103">
        <v>7.3</v>
      </c>
      <c r="CG30" s="103">
        <v>0</v>
      </c>
      <c r="CH30" s="103">
        <v>12.9</v>
      </c>
      <c r="CI30" s="103">
        <v>5.6</v>
      </c>
      <c r="CJ30" s="103" t="s">
        <v>105</v>
      </c>
      <c r="CK30" s="103" t="s">
        <v>105</v>
      </c>
      <c r="CL30" s="103">
        <v>0.19807011873331401</v>
      </c>
      <c r="CM30" s="103">
        <v>1</v>
      </c>
      <c r="CN30" s="103">
        <v>0</v>
      </c>
      <c r="CO30" s="103" t="s">
        <v>105</v>
      </c>
      <c r="CP30" s="103">
        <v>1</v>
      </c>
      <c r="CQ30" s="103">
        <v>0</v>
      </c>
      <c r="CR30" s="103" t="s">
        <v>105</v>
      </c>
      <c r="CS30" s="103">
        <v>0.78591582002902804</v>
      </c>
      <c r="CT30" s="103">
        <v>0.37553660074869599</v>
      </c>
      <c r="CU30" s="104">
        <v>0.51490236253723398</v>
      </c>
      <c r="CV30"/>
      <c r="CW30"/>
      <c r="CX30"/>
      <c r="CY30"/>
      <c r="CZ30"/>
      <c r="DA30"/>
      <c r="DB30"/>
      <c r="DC30"/>
      <c r="DD30"/>
      <c r="DE30"/>
      <c r="DF30"/>
    </row>
    <row r="31" spans="1:110" x14ac:dyDescent="0.3">
      <c r="A31" s="110" t="s">
        <v>4542</v>
      </c>
      <c r="B31" s="94" t="s">
        <v>4542</v>
      </c>
      <c r="C31" s="94" t="s">
        <v>8086</v>
      </c>
      <c r="D31" s="94" t="s">
        <v>4543</v>
      </c>
      <c r="E31" s="94" t="s">
        <v>4544</v>
      </c>
      <c r="F31" s="63">
        <v>1960300000</v>
      </c>
      <c r="G31" s="94">
        <v>1769500000</v>
      </c>
      <c r="H31" s="94">
        <v>1453900000</v>
      </c>
      <c r="I31" s="94">
        <v>1411000000</v>
      </c>
      <c r="J31" s="64">
        <v>4</v>
      </c>
      <c r="K31" s="63">
        <v>2018800000</v>
      </c>
      <c r="L31" s="94">
        <v>2814200000</v>
      </c>
      <c r="M31" s="94">
        <v>3173100000</v>
      </c>
      <c r="N31" s="87">
        <v>3</v>
      </c>
      <c r="O31" s="72">
        <f>AVERAGE(K31:M31)/AVERAGE(F31:I31)</f>
        <v>1.6186937995663184</v>
      </c>
      <c r="P31" s="74">
        <v>2.327478035332841E-2</v>
      </c>
      <c r="Q31" s="94">
        <v>1886500000</v>
      </c>
      <c r="R31" s="94">
        <v>1903400000</v>
      </c>
      <c r="S31" s="94">
        <v>2007900000</v>
      </c>
      <c r="T31" s="87">
        <v>3</v>
      </c>
      <c r="U31" s="72">
        <f>AVERAGE(Q31:S31)/AVERAGE(F31:I31)</f>
        <v>1.1722140506770589</v>
      </c>
      <c r="V31" s="74">
        <v>0.13656587114679536</v>
      </c>
      <c r="W31" s="94">
        <v>1964800000</v>
      </c>
      <c r="X31" s="94">
        <v>2793800000</v>
      </c>
      <c r="Y31" s="94">
        <v>3045000000</v>
      </c>
      <c r="Z31" s="87">
        <v>3</v>
      </c>
      <c r="AA31" s="83">
        <f t="shared" ref="AA31" si="14">AVERAGE(W31:Y31)/AVERAGE(Q31:S31)</f>
        <v>1.3459588119631585</v>
      </c>
      <c r="AB31" s="74">
        <v>0.10726502453308705</v>
      </c>
      <c r="AC31" s="94">
        <v>30.8684272766113</v>
      </c>
      <c r="AD31" s="94">
        <v>30.720695495605501</v>
      </c>
      <c r="AE31" s="94">
        <v>30.437280654907202</v>
      </c>
      <c r="AF31" s="94">
        <v>30.394071578979499</v>
      </c>
      <c r="AG31" s="94">
        <v>30.910850524902301</v>
      </c>
      <c r="AH31" s="94">
        <v>31.390077590942401</v>
      </c>
      <c r="AI31" s="94">
        <v>31.563245773315401</v>
      </c>
      <c r="AJ31" s="94">
        <v>30.813064575195298</v>
      </c>
      <c r="AK31" s="94">
        <v>30.825931549072301</v>
      </c>
      <c r="AL31" s="94">
        <v>30.903039932251001</v>
      </c>
      <c r="AM31" s="94">
        <v>30.8717346191406</v>
      </c>
      <c r="AN31" s="94">
        <v>31.379581451416001</v>
      </c>
      <c r="AO31" s="94">
        <v>31.5037956237793</v>
      </c>
      <c r="AP31" s="94"/>
      <c r="AQ31" s="94"/>
      <c r="AR31" s="94"/>
      <c r="AS31" s="94">
        <v>16</v>
      </c>
      <c r="AT31" s="94">
        <v>16</v>
      </c>
      <c r="AU31" s="94">
        <v>16</v>
      </c>
      <c r="AV31" s="94">
        <v>52.6</v>
      </c>
      <c r="AW31" s="94">
        <v>52.6</v>
      </c>
      <c r="AX31" s="94">
        <v>52.6</v>
      </c>
      <c r="AY31" s="94">
        <v>33.131</v>
      </c>
      <c r="AZ31" s="94">
        <v>0</v>
      </c>
      <c r="BA31" s="94">
        <v>77.046000000000006</v>
      </c>
      <c r="BB31" s="103">
        <v>18590000000</v>
      </c>
      <c r="BC31" s="103">
        <v>112</v>
      </c>
      <c r="BD31" s="103">
        <v>16</v>
      </c>
      <c r="BE31" s="103">
        <v>16</v>
      </c>
      <c r="BF31" s="103">
        <v>16</v>
      </c>
      <c r="BG31" s="103" t="s">
        <v>4545</v>
      </c>
      <c r="BH31" s="103">
        <v>12</v>
      </c>
      <c r="BI31" s="103">
        <v>11</v>
      </c>
      <c r="BJ31" s="103">
        <v>4</v>
      </c>
      <c r="BK31" s="103">
        <v>4</v>
      </c>
      <c r="BL31" s="103">
        <v>12</v>
      </c>
      <c r="BM31" s="103">
        <v>13</v>
      </c>
      <c r="BN31" s="103">
        <v>15</v>
      </c>
      <c r="BO31" s="103">
        <v>8</v>
      </c>
      <c r="BP31" s="103">
        <v>12</v>
      </c>
      <c r="BQ31" s="103">
        <v>8</v>
      </c>
      <c r="BR31" s="103">
        <v>11</v>
      </c>
      <c r="BS31" s="103">
        <v>12</v>
      </c>
      <c r="BT31" s="103">
        <v>15</v>
      </c>
      <c r="BU31" s="103">
        <v>304</v>
      </c>
      <c r="BV31" s="103">
        <v>304</v>
      </c>
      <c r="BW31" s="103">
        <v>36.5</v>
      </c>
      <c r="BX31" s="103">
        <v>35.9</v>
      </c>
      <c r="BY31" s="103">
        <v>18.399999999999999</v>
      </c>
      <c r="BZ31" s="103">
        <v>18.399999999999999</v>
      </c>
      <c r="CA31" s="103">
        <v>39.1</v>
      </c>
      <c r="CB31" s="103">
        <v>44.7</v>
      </c>
      <c r="CC31" s="103">
        <v>50</v>
      </c>
      <c r="CD31" s="103">
        <v>29.6</v>
      </c>
      <c r="CE31" s="103">
        <v>35.9</v>
      </c>
      <c r="CF31" s="103">
        <v>30.3</v>
      </c>
      <c r="CG31" s="103">
        <v>35.200000000000003</v>
      </c>
      <c r="CH31" s="103">
        <v>44.1</v>
      </c>
      <c r="CI31" s="103">
        <v>50</v>
      </c>
      <c r="CJ31" s="103">
        <v>0.86465782059978802</v>
      </c>
      <c r="CK31" s="103">
        <v>1.63311440881225</v>
      </c>
      <c r="CL31" s="103">
        <v>0.96954186357390904</v>
      </c>
      <c r="CM31" s="103">
        <v>0.70710034602076099</v>
      </c>
      <c r="CN31" s="103">
        <v>-0.24222660064697299</v>
      </c>
      <c r="CO31" s="103">
        <v>-1.7721668932719801</v>
      </c>
      <c r="CP31" s="103">
        <v>6.9328621908127205E-2</v>
      </c>
      <c r="CQ31" s="103">
        <v>-0.68293921152750803</v>
      </c>
      <c r="CR31" s="103">
        <v>-3.2273338995974798</v>
      </c>
      <c r="CS31" s="103">
        <v>0.18199545798637401</v>
      </c>
      <c r="CT31" s="103">
        <v>-0.40435854593912901</v>
      </c>
      <c r="CU31" s="104">
        <v>-2.0697129982505902</v>
      </c>
    </row>
    <row r="32" spans="1:110" s="62" customFormat="1" x14ac:dyDescent="0.3">
      <c r="A32" s="98" t="s">
        <v>8094</v>
      </c>
      <c r="B32" s="98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86"/>
      <c r="O32" s="122"/>
      <c r="P32" s="123"/>
      <c r="Q32" s="98"/>
      <c r="R32" s="98"/>
      <c r="S32" s="98"/>
      <c r="T32" s="86"/>
      <c r="U32" s="122"/>
      <c r="V32" s="123"/>
      <c r="W32" s="98"/>
      <c r="X32" s="98"/>
      <c r="Y32" s="98"/>
      <c r="Z32" s="86"/>
      <c r="AA32" s="99"/>
      <c r="AB32" s="99"/>
      <c r="AC32" s="98"/>
      <c r="AD32" s="98"/>
      <c r="AE32" s="98"/>
      <c r="AF32" s="98"/>
      <c r="AG32" s="98"/>
      <c r="AH32" s="98"/>
      <c r="AI32" s="98"/>
      <c r="AJ32" s="98"/>
      <c r="AK32" s="98"/>
      <c r="AL32" s="98"/>
      <c r="AM32" s="98"/>
      <c r="AN32" s="98"/>
      <c r="AO32" s="98"/>
      <c r="AP32" s="98"/>
      <c r="AQ32" s="98"/>
      <c r="AR32" s="98"/>
      <c r="AS32" s="98"/>
      <c r="AT32" s="98"/>
      <c r="AU32" s="98"/>
      <c r="AV32" s="98"/>
      <c r="AW32" s="98"/>
      <c r="AX32" s="98"/>
      <c r="AY32" s="98"/>
      <c r="AZ32" s="98"/>
      <c r="BA32" s="98"/>
      <c r="BB32" s="98"/>
      <c r="BC32" s="98"/>
      <c r="BD32" s="98"/>
      <c r="BE32" s="98"/>
      <c r="BF32" s="98"/>
      <c r="BG32" s="98"/>
      <c r="BH32" s="98"/>
      <c r="BI32" s="98"/>
      <c r="BJ32" s="98"/>
      <c r="BK32" s="98"/>
      <c r="BL32" s="98"/>
      <c r="BM32" s="98"/>
      <c r="BN32" s="98"/>
      <c r="BO32" s="98"/>
      <c r="BP32" s="98"/>
      <c r="BQ32" s="98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100"/>
    </row>
    <row r="33" spans="1:110" s="58" customFormat="1" x14ac:dyDescent="0.3">
      <c r="A33" s="110" t="s">
        <v>99</v>
      </c>
      <c r="B33" s="96" t="s">
        <v>100</v>
      </c>
      <c r="C33" s="96" t="s">
        <v>101</v>
      </c>
      <c r="D33" s="96" t="s">
        <v>102</v>
      </c>
      <c r="E33" s="96" t="s">
        <v>103</v>
      </c>
      <c r="F33" s="65">
        <v>87643000</v>
      </c>
      <c r="G33" s="96">
        <v>64277000</v>
      </c>
      <c r="H33" s="96"/>
      <c r="I33" s="96"/>
      <c r="J33" s="66">
        <v>2</v>
      </c>
      <c r="K33" s="65">
        <v>647550000</v>
      </c>
      <c r="L33" s="96">
        <v>1463700000</v>
      </c>
      <c r="M33" s="96">
        <v>804500000</v>
      </c>
      <c r="N33" s="88">
        <v>3</v>
      </c>
      <c r="O33" s="69">
        <f>AVERAGE(K33:M33)/AVERAGE(F33:I33)</f>
        <v>12.795111462173073</v>
      </c>
      <c r="P33" s="70">
        <v>2.2754300776408457E-3</v>
      </c>
      <c r="Q33" s="96">
        <v>92031000</v>
      </c>
      <c r="R33" s="96">
        <v>45719000</v>
      </c>
      <c r="S33" s="96">
        <v>81171000</v>
      </c>
      <c r="T33" s="88">
        <v>3</v>
      </c>
      <c r="U33" s="67">
        <f>AVERAGE(Q33:S33)/AVERAGE(F33:I33)</f>
        <v>0.96068544848165704</v>
      </c>
      <c r="V33" s="68">
        <v>0.21542033423089704</v>
      </c>
      <c r="W33" s="96">
        <v>388560000</v>
      </c>
      <c r="X33" s="96">
        <v>880630000</v>
      </c>
      <c r="Y33" s="96">
        <v>792880000</v>
      </c>
      <c r="Z33" s="88">
        <v>3</v>
      </c>
      <c r="AA33" s="81">
        <f t="shared" ref="AA33:AA36" si="15">AVERAGE(W33:Y33)/AVERAGE(Q33:S33)</f>
        <v>9.4192425578176593</v>
      </c>
      <c r="AB33" s="70">
        <v>2.6729218844483214E-3</v>
      </c>
      <c r="AC33" s="96">
        <v>26.385135650634801</v>
      </c>
      <c r="AD33" s="96">
        <v>25.937799453735401</v>
      </c>
      <c r="AE33" s="96">
        <v>27.368007659912099</v>
      </c>
      <c r="AF33" s="96">
        <v>27.404247283935501</v>
      </c>
      <c r="AG33" s="96">
        <v>29.2704162597656</v>
      </c>
      <c r="AH33" s="96">
        <v>30.446971893310501</v>
      </c>
      <c r="AI33" s="96">
        <v>29.583517074585</v>
      </c>
      <c r="AJ33" s="96">
        <v>26.455615997314499</v>
      </c>
      <c r="AK33" s="96">
        <v>25.446290969848601</v>
      </c>
      <c r="AL33" s="96">
        <v>26.274461746215799</v>
      </c>
      <c r="AM33" s="96">
        <v>28.533561706543001</v>
      </c>
      <c r="AN33" s="96">
        <v>29.713960647583001</v>
      </c>
      <c r="AO33" s="96">
        <v>29.562526702880898</v>
      </c>
      <c r="AP33" s="96"/>
      <c r="AQ33" s="96"/>
      <c r="AR33" s="96"/>
      <c r="AS33" s="96">
        <v>14</v>
      </c>
      <c r="AT33" s="96">
        <v>14</v>
      </c>
      <c r="AU33" s="96">
        <v>7</v>
      </c>
      <c r="AV33" s="96">
        <v>18.100000000000001</v>
      </c>
      <c r="AW33" s="96">
        <v>18.100000000000001</v>
      </c>
      <c r="AX33" s="96">
        <v>7.6</v>
      </c>
      <c r="AY33" s="96">
        <v>66.231999999999999</v>
      </c>
      <c r="AZ33" s="96">
        <v>0</v>
      </c>
      <c r="BA33" s="96">
        <v>102.96</v>
      </c>
      <c r="BB33" s="101">
        <v>3269600000</v>
      </c>
      <c r="BC33" s="101">
        <v>57</v>
      </c>
      <c r="BD33" s="101" t="s">
        <v>105</v>
      </c>
      <c r="BE33" s="101" t="s">
        <v>105</v>
      </c>
      <c r="BF33" s="101" t="s">
        <v>105</v>
      </c>
      <c r="BG33" s="101" t="s">
        <v>106</v>
      </c>
      <c r="BH33" s="101">
        <v>4</v>
      </c>
      <c r="BI33" s="101">
        <v>3</v>
      </c>
      <c r="BJ33" s="101">
        <v>0</v>
      </c>
      <c r="BK33" s="101">
        <v>0</v>
      </c>
      <c r="BL33" s="101">
        <v>8</v>
      </c>
      <c r="BM33" s="101">
        <v>14</v>
      </c>
      <c r="BN33" s="101">
        <v>11</v>
      </c>
      <c r="BO33" s="101">
        <v>5</v>
      </c>
      <c r="BP33" s="101">
        <v>2</v>
      </c>
      <c r="BQ33" s="101">
        <v>2</v>
      </c>
      <c r="BR33" s="101">
        <v>7</v>
      </c>
      <c r="BS33" s="101">
        <v>9</v>
      </c>
      <c r="BT33" s="101">
        <v>10</v>
      </c>
      <c r="BU33" s="101">
        <v>596</v>
      </c>
      <c r="BV33" s="101" t="s">
        <v>105</v>
      </c>
      <c r="BW33" s="101">
        <v>7.7</v>
      </c>
      <c r="BX33" s="101">
        <v>6.2</v>
      </c>
      <c r="BY33" s="101">
        <v>0</v>
      </c>
      <c r="BZ33" s="101">
        <v>0</v>
      </c>
      <c r="CA33" s="101">
        <v>11.1</v>
      </c>
      <c r="CB33" s="101">
        <v>18.100000000000001</v>
      </c>
      <c r="CC33" s="101">
        <v>18</v>
      </c>
      <c r="CD33" s="101">
        <v>9.6</v>
      </c>
      <c r="CE33" s="101">
        <v>4</v>
      </c>
      <c r="CF33" s="101">
        <v>3.4</v>
      </c>
      <c r="CG33" s="101">
        <v>12.9</v>
      </c>
      <c r="CH33" s="101">
        <v>15.1</v>
      </c>
      <c r="CI33" s="101">
        <v>17.3</v>
      </c>
      <c r="CJ33" s="101">
        <v>0.66671330462455702</v>
      </c>
      <c r="CK33" s="101">
        <v>2.6429365055152299</v>
      </c>
      <c r="CL33" s="101">
        <v>2.5730137332183101</v>
      </c>
      <c r="CM33" s="101">
        <v>0.62418252427184495</v>
      </c>
      <c r="CN33" s="101">
        <v>0.71500794092814202</v>
      </c>
      <c r="CO33" s="101">
        <v>1.41789712635218</v>
      </c>
      <c r="CP33" s="101">
        <v>2.0073059360730599E-2</v>
      </c>
      <c r="CQ33" s="101">
        <v>-2.9931708971659399</v>
      </c>
      <c r="CR33" s="101">
        <v>-5.7247990117590399</v>
      </c>
      <c r="CS33" s="101">
        <v>2.38041958041958E-2</v>
      </c>
      <c r="CT33" s="101">
        <v>-3.21122678120931</v>
      </c>
      <c r="CU33" s="102">
        <v>-6.63802907851219</v>
      </c>
    </row>
    <row r="34" spans="1:110" s="59" customFormat="1" x14ac:dyDescent="0.3">
      <c r="A34" s="110" t="s">
        <v>8061</v>
      </c>
      <c r="B34" s="107" t="s">
        <v>8061</v>
      </c>
      <c r="C34" s="107" t="s">
        <v>8062</v>
      </c>
      <c r="D34" s="107" t="s">
        <v>8063</v>
      </c>
      <c r="E34" s="107" t="s">
        <v>8064</v>
      </c>
      <c r="F34" s="76"/>
      <c r="G34" s="107"/>
      <c r="H34" s="107"/>
      <c r="I34" s="107"/>
      <c r="J34" s="77">
        <v>0</v>
      </c>
      <c r="K34" s="76">
        <v>223650000</v>
      </c>
      <c r="L34" s="107">
        <v>218330000</v>
      </c>
      <c r="M34" s="107">
        <v>284200000</v>
      </c>
      <c r="N34" s="90">
        <v>3</v>
      </c>
      <c r="O34" s="78" t="s">
        <v>8065</v>
      </c>
      <c r="P34" s="79">
        <v>3.0333064868995743E-2</v>
      </c>
      <c r="Q34" s="107"/>
      <c r="R34" s="107"/>
      <c r="S34" s="107"/>
      <c r="T34" s="90">
        <v>0</v>
      </c>
      <c r="U34" s="78" t="s">
        <v>105</v>
      </c>
      <c r="V34" s="79" t="s">
        <v>105</v>
      </c>
      <c r="W34" s="107">
        <v>164740000</v>
      </c>
      <c r="X34" s="107">
        <v>243680000</v>
      </c>
      <c r="Y34" s="107"/>
      <c r="Z34" s="90">
        <v>2</v>
      </c>
      <c r="AA34" s="84" t="s">
        <v>105</v>
      </c>
      <c r="AB34" s="79">
        <v>0.21329648179159066</v>
      </c>
      <c r="AC34" s="107">
        <v>25.133659362793001</v>
      </c>
      <c r="AD34" s="107">
        <v>25.7505989074707</v>
      </c>
      <c r="AE34" s="107">
        <v>27.473636627197301</v>
      </c>
      <c r="AF34" s="107">
        <v>25.256792068481399</v>
      </c>
      <c r="AG34" s="107">
        <v>27.736667633056602</v>
      </c>
      <c r="AH34" s="107">
        <v>27.7019348144531</v>
      </c>
      <c r="AI34" s="107">
        <v>28.082330703735401</v>
      </c>
      <c r="AJ34" s="107">
        <v>25.159200668335</v>
      </c>
      <c r="AK34" s="107">
        <v>23.146732330322301</v>
      </c>
      <c r="AL34" s="107">
        <v>26.154497146606399</v>
      </c>
      <c r="AM34" s="107">
        <v>27.295616149902301</v>
      </c>
      <c r="AN34" s="107">
        <v>27.8604125976563</v>
      </c>
      <c r="AO34" s="107">
        <v>24.912937164306602</v>
      </c>
      <c r="AP34" s="107"/>
      <c r="AQ34" s="107"/>
      <c r="AR34" s="107"/>
      <c r="AS34" s="107">
        <v>9</v>
      </c>
      <c r="AT34" s="107">
        <v>3</v>
      </c>
      <c r="AU34" s="107">
        <v>3</v>
      </c>
      <c r="AV34" s="107">
        <v>17.5</v>
      </c>
      <c r="AW34" s="107">
        <v>10.7</v>
      </c>
      <c r="AX34" s="107">
        <v>10.7</v>
      </c>
      <c r="AY34" s="107">
        <v>67.150999999999996</v>
      </c>
      <c r="AZ34" s="107">
        <v>0</v>
      </c>
      <c r="BA34" s="107">
        <v>94.531999999999996</v>
      </c>
      <c r="BB34" s="108">
        <v>803440000</v>
      </c>
      <c r="BC34" s="108">
        <v>12</v>
      </c>
      <c r="BD34" s="108">
        <v>9</v>
      </c>
      <c r="BE34" s="108">
        <v>3</v>
      </c>
      <c r="BF34" s="108">
        <v>3</v>
      </c>
      <c r="BG34" s="108" t="s">
        <v>8066</v>
      </c>
      <c r="BH34" s="108">
        <v>0</v>
      </c>
      <c r="BI34" s="108">
        <v>0</v>
      </c>
      <c r="BJ34" s="108">
        <v>0</v>
      </c>
      <c r="BK34" s="108">
        <v>1</v>
      </c>
      <c r="BL34" s="108">
        <v>2</v>
      </c>
      <c r="BM34" s="108">
        <v>2</v>
      </c>
      <c r="BN34" s="108">
        <v>2</v>
      </c>
      <c r="BO34" s="108">
        <v>0</v>
      </c>
      <c r="BP34" s="108">
        <v>0</v>
      </c>
      <c r="BQ34" s="108">
        <v>0</v>
      </c>
      <c r="BR34" s="108">
        <v>3</v>
      </c>
      <c r="BS34" s="108">
        <v>2</v>
      </c>
      <c r="BT34" s="108">
        <v>1</v>
      </c>
      <c r="BU34" s="108">
        <v>605</v>
      </c>
      <c r="BV34" s="108">
        <v>605</v>
      </c>
      <c r="BW34" s="108">
        <v>4</v>
      </c>
      <c r="BX34" s="108">
        <v>4</v>
      </c>
      <c r="BY34" s="108">
        <v>0</v>
      </c>
      <c r="BZ34" s="108">
        <v>3.6</v>
      </c>
      <c r="CA34" s="108">
        <v>10.6</v>
      </c>
      <c r="CB34" s="108">
        <v>12.4</v>
      </c>
      <c r="CC34" s="108">
        <v>15.5</v>
      </c>
      <c r="CD34" s="108">
        <v>5.8</v>
      </c>
      <c r="CE34" s="108">
        <v>1.8</v>
      </c>
      <c r="CF34" s="108">
        <v>1.8</v>
      </c>
      <c r="CG34" s="108">
        <v>17.5</v>
      </c>
      <c r="CH34" s="108">
        <v>15.5</v>
      </c>
      <c r="CI34" s="108">
        <v>10.4</v>
      </c>
      <c r="CJ34" s="108" t="s">
        <v>105</v>
      </c>
      <c r="CK34" s="108">
        <v>1.51808370612702</v>
      </c>
      <c r="CL34" s="108">
        <v>0.67101630794063005</v>
      </c>
      <c r="CM34" s="108">
        <v>1</v>
      </c>
      <c r="CN34" s="108">
        <v>0</v>
      </c>
      <c r="CO34" s="108" t="s">
        <v>105</v>
      </c>
      <c r="CP34" s="108">
        <v>8.2727559055118097E-2</v>
      </c>
      <c r="CQ34" s="108">
        <v>-1.93663930892944</v>
      </c>
      <c r="CR34" s="108">
        <v>-2.99326859653981</v>
      </c>
      <c r="CS34" s="108">
        <v>0.32048717948717997</v>
      </c>
      <c r="CT34" s="108">
        <v>-1.8695119222005201</v>
      </c>
      <c r="CU34" s="109">
        <v>-1.4787221223798701</v>
      </c>
    </row>
    <row r="35" spans="1:110" s="58" customFormat="1" x14ac:dyDescent="0.3">
      <c r="A35" s="110" t="s">
        <v>125</v>
      </c>
      <c r="B35" s="96" t="s">
        <v>125</v>
      </c>
      <c r="C35" s="96" t="s">
        <v>126</v>
      </c>
      <c r="D35" s="96" t="s">
        <v>127</v>
      </c>
      <c r="E35" s="96" t="s">
        <v>128</v>
      </c>
      <c r="F35" s="65">
        <v>504790000</v>
      </c>
      <c r="G35" s="96">
        <v>640410000</v>
      </c>
      <c r="H35" s="96"/>
      <c r="I35" s="96"/>
      <c r="J35" s="66">
        <v>2</v>
      </c>
      <c r="K35" s="65">
        <v>1355500000</v>
      </c>
      <c r="L35" s="96">
        <v>1625800000</v>
      </c>
      <c r="M35" s="96">
        <v>1381200000</v>
      </c>
      <c r="N35" s="88">
        <v>3</v>
      </c>
      <c r="O35" s="73">
        <f>AVERAGE(K35:M35)/AVERAGE(F35:I35)</f>
        <v>2.5395855163581325</v>
      </c>
      <c r="P35" s="74">
        <v>5.1915394963557168E-2</v>
      </c>
      <c r="Q35" s="96">
        <v>535380000</v>
      </c>
      <c r="R35" s="96">
        <v>589400000</v>
      </c>
      <c r="S35" s="96">
        <v>517300000</v>
      </c>
      <c r="T35" s="88">
        <v>3</v>
      </c>
      <c r="U35" s="67">
        <f>AVERAGE(Q35:S35)/AVERAGE(F35:I35)</f>
        <v>0.95592036325532659</v>
      </c>
      <c r="V35" s="68">
        <v>0.21731872919612996</v>
      </c>
      <c r="W35" s="96">
        <v>1039600000</v>
      </c>
      <c r="X35" s="96">
        <v>1336300000</v>
      </c>
      <c r="Y35" s="96">
        <v>1469900000</v>
      </c>
      <c r="Z35" s="88">
        <v>3</v>
      </c>
      <c r="AA35" s="81">
        <f t="shared" si="15"/>
        <v>2.3420296209685274</v>
      </c>
      <c r="AB35" s="70">
        <v>1.5877353819046542E-3</v>
      </c>
      <c r="AC35" s="96">
        <v>28.911108016967798</v>
      </c>
      <c r="AD35" s="96">
        <v>29.254421234130898</v>
      </c>
      <c r="AE35" s="96">
        <v>25.611793518066399</v>
      </c>
      <c r="AF35" s="96">
        <v>25.302860260009801</v>
      </c>
      <c r="AG35" s="96">
        <v>30.336177825927699</v>
      </c>
      <c r="AH35" s="96">
        <v>30.598503112793001</v>
      </c>
      <c r="AI35" s="96">
        <v>30.363275527954102</v>
      </c>
      <c r="AJ35" s="96">
        <v>28.995988845825199</v>
      </c>
      <c r="AK35" s="96">
        <v>29.134672164916999</v>
      </c>
      <c r="AL35" s="96">
        <v>28.946426391601602</v>
      </c>
      <c r="AM35" s="96">
        <v>29.9533805847168</v>
      </c>
      <c r="AN35" s="96">
        <v>30.315597534179702</v>
      </c>
      <c r="AO35" s="96">
        <v>30.453071594238299</v>
      </c>
      <c r="AP35" s="96"/>
      <c r="AQ35" s="96"/>
      <c r="AR35" s="96"/>
      <c r="AS35" s="96">
        <v>15</v>
      </c>
      <c r="AT35" s="96">
        <v>15</v>
      </c>
      <c r="AU35" s="96">
        <v>2</v>
      </c>
      <c r="AV35" s="96">
        <v>48.1</v>
      </c>
      <c r="AW35" s="96">
        <v>48.1</v>
      </c>
      <c r="AX35" s="96">
        <v>5.8</v>
      </c>
      <c r="AY35" s="96">
        <v>39.499000000000002</v>
      </c>
      <c r="AZ35" s="96">
        <v>0</v>
      </c>
      <c r="BA35" s="96">
        <v>64.222999999999999</v>
      </c>
      <c r="BB35" s="101">
        <v>6887800000</v>
      </c>
      <c r="BC35" s="101">
        <v>83</v>
      </c>
      <c r="BD35" s="101" t="s">
        <v>105</v>
      </c>
      <c r="BE35" s="101" t="s">
        <v>105</v>
      </c>
      <c r="BF35" s="101" t="s">
        <v>105</v>
      </c>
      <c r="BG35" s="101" t="s">
        <v>129</v>
      </c>
      <c r="BH35" s="101">
        <v>11</v>
      </c>
      <c r="BI35" s="101">
        <v>11</v>
      </c>
      <c r="BJ35" s="101">
        <v>2</v>
      </c>
      <c r="BK35" s="101">
        <v>0</v>
      </c>
      <c r="BL35" s="101">
        <v>13</v>
      </c>
      <c r="BM35" s="101">
        <v>14</v>
      </c>
      <c r="BN35" s="101">
        <v>12</v>
      </c>
      <c r="BO35" s="101">
        <v>8</v>
      </c>
      <c r="BP35" s="101">
        <v>9</v>
      </c>
      <c r="BQ35" s="101">
        <v>10</v>
      </c>
      <c r="BR35" s="101">
        <v>11</v>
      </c>
      <c r="BS35" s="101">
        <v>12</v>
      </c>
      <c r="BT35" s="101">
        <v>13</v>
      </c>
      <c r="BU35" s="101">
        <v>343</v>
      </c>
      <c r="BV35" s="101" t="s">
        <v>105</v>
      </c>
      <c r="BW35" s="101">
        <v>39.1</v>
      </c>
      <c r="BX35" s="101">
        <v>39.1</v>
      </c>
      <c r="BY35" s="101">
        <v>5.8</v>
      </c>
      <c r="BZ35" s="101">
        <v>0</v>
      </c>
      <c r="CA35" s="101">
        <v>44.9</v>
      </c>
      <c r="CB35" s="101">
        <v>48.1</v>
      </c>
      <c r="CC35" s="101">
        <v>42.3</v>
      </c>
      <c r="CD35" s="101">
        <v>26.8</v>
      </c>
      <c r="CE35" s="101">
        <v>32.700000000000003</v>
      </c>
      <c r="CF35" s="101">
        <v>32.1</v>
      </c>
      <c r="CG35" s="101">
        <v>40.200000000000003</v>
      </c>
      <c r="CH35" s="101">
        <v>43.4</v>
      </c>
      <c r="CI35" s="101">
        <v>46.1</v>
      </c>
      <c r="CJ35" s="101">
        <v>0.66290284323302495</v>
      </c>
      <c r="CK35" s="101">
        <v>1.28470383759855</v>
      </c>
      <c r="CL35" s="101">
        <v>2.79922187706936</v>
      </c>
      <c r="CM35" s="101">
        <v>0.62485466794995204</v>
      </c>
      <c r="CN35" s="101">
        <v>-1.7556500434875499</v>
      </c>
      <c r="CO35" s="101">
        <v>-1.4110337380572699</v>
      </c>
      <c r="CP35" s="101">
        <v>0.12180530973451301</v>
      </c>
      <c r="CQ35" s="101">
        <v>-3.16260639826457</v>
      </c>
      <c r="CR35" s="101">
        <v>-2.5396584657102901</v>
      </c>
      <c r="CS35" s="101">
        <v>2.2100456621004599E-2</v>
      </c>
      <c r="CT35" s="101">
        <v>-1.2149874369303399</v>
      </c>
      <c r="CU35" s="102">
        <v>-7.6258671189321596</v>
      </c>
    </row>
    <row r="36" spans="1:110" s="58" customFormat="1" x14ac:dyDescent="0.3">
      <c r="A36" s="110" t="s">
        <v>4394</v>
      </c>
      <c r="B36" s="96" t="s">
        <v>4394</v>
      </c>
      <c r="C36" s="96" t="s">
        <v>4395</v>
      </c>
      <c r="D36" s="96" t="s">
        <v>4396</v>
      </c>
      <c r="E36" s="96" t="s">
        <v>4397</v>
      </c>
      <c r="F36" s="65">
        <v>113870000</v>
      </c>
      <c r="G36" s="96">
        <v>114950000</v>
      </c>
      <c r="H36" s="96"/>
      <c r="I36" s="96"/>
      <c r="J36" s="66">
        <v>2</v>
      </c>
      <c r="K36" s="65">
        <v>132050000</v>
      </c>
      <c r="L36" s="96">
        <v>224890000</v>
      </c>
      <c r="M36" s="96">
        <v>162220000</v>
      </c>
      <c r="N36" s="88">
        <v>3</v>
      </c>
      <c r="O36" s="69">
        <f>AVERAGE(K36:M36)/AVERAGE(F36:I36)</f>
        <v>1.5125717448940945</v>
      </c>
      <c r="P36" s="70">
        <v>3.4123395940301539E-2</v>
      </c>
      <c r="Q36" s="96"/>
      <c r="R36" s="96">
        <v>100960000</v>
      </c>
      <c r="S36" s="96">
        <v>108670000</v>
      </c>
      <c r="T36" s="88">
        <v>2</v>
      </c>
      <c r="U36" s="67">
        <f>AVERAGE(Q36:S36)/AVERAGE(F36:I36)</f>
        <v>0.91613495323835326</v>
      </c>
      <c r="V36" s="68">
        <v>0.53622318955419512</v>
      </c>
      <c r="W36" s="96">
        <v>155910000</v>
      </c>
      <c r="X36" s="96">
        <v>169920000</v>
      </c>
      <c r="Y36" s="96">
        <v>151000000</v>
      </c>
      <c r="Z36" s="88">
        <v>3</v>
      </c>
      <c r="AA36" s="80">
        <f t="shared" si="15"/>
        <v>1.5164178155162271</v>
      </c>
      <c r="AB36" s="68">
        <v>9.3419897426876813E-2</v>
      </c>
      <c r="AC36" s="96">
        <v>26.762811660766602</v>
      </c>
      <c r="AD36" s="96">
        <v>26.776432037353501</v>
      </c>
      <c r="AE36" s="96">
        <v>25.9361782073975</v>
      </c>
      <c r="AF36" s="96">
        <v>26.3767395019531</v>
      </c>
      <c r="AG36" s="96">
        <v>26.976509094238299</v>
      </c>
      <c r="AH36" s="96">
        <v>27.744644165039102</v>
      </c>
      <c r="AI36" s="96">
        <v>27.2733764648438</v>
      </c>
      <c r="AJ36" s="96">
        <v>25.152917861938501</v>
      </c>
      <c r="AK36" s="96">
        <v>26.589208602905298</v>
      </c>
      <c r="AL36" s="96">
        <v>26.695379257202099</v>
      </c>
      <c r="AM36" s="96">
        <v>27.216138839721701</v>
      </c>
      <c r="AN36" s="96">
        <v>27.3402805328369</v>
      </c>
      <c r="AO36" s="96">
        <v>27.1699733734131</v>
      </c>
      <c r="AP36" s="96"/>
      <c r="AQ36" s="96"/>
      <c r="AR36" s="96"/>
      <c r="AS36" s="96">
        <v>11</v>
      </c>
      <c r="AT36" s="96">
        <v>11</v>
      </c>
      <c r="AU36" s="96">
        <v>4</v>
      </c>
      <c r="AV36" s="96">
        <v>33.6</v>
      </c>
      <c r="AW36" s="96">
        <v>33.6</v>
      </c>
      <c r="AX36" s="96">
        <v>13.7</v>
      </c>
      <c r="AY36" s="96">
        <v>47.914999999999999</v>
      </c>
      <c r="AZ36" s="96">
        <v>0</v>
      </c>
      <c r="BA36" s="96">
        <v>42.783000000000001</v>
      </c>
      <c r="BB36" s="101">
        <v>1064200000</v>
      </c>
      <c r="BC36" s="101">
        <v>31</v>
      </c>
      <c r="BD36" s="101">
        <v>11</v>
      </c>
      <c r="BE36" s="101">
        <v>11</v>
      </c>
      <c r="BF36" s="101">
        <v>4</v>
      </c>
      <c r="BG36" s="101" t="s">
        <v>4398</v>
      </c>
      <c r="BH36" s="101">
        <v>4</v>
      </c>
      <c r="BI36" s="101">
        <v>2</v>
      </c>
      <c r="BJ36" s="101">
        <v>2</v>
      </c>
      <c r="BK36" s="101">
        <v>1</v>
      </c>
      <c r="BL36" s="101">
        <v>5</v>
      </c>
      <c r="BM36" s="101">
        <v>6</v>
      </c>
      <c r="BN36" s="101">
        <v>5</v>
      </c>
      <c r="BO36" s="101">
        <v>2</v>
      </c>
      <c r="BP36" s="101">
        <v>2</v>
      </c>
      <c r="BQ36" s="101">
        <v>2</v>
      </c>
      <c r="BR36" s="101">
        <v>4</v>
      </c>
      <c r="BS36" s="101">
        <v>4</v>
      </c>
      <c r="BT36" s="101">
        <v>3</v>
      </c>
      <c r="BU36" s="101">
        <v>431</v>
      </c>
      <c r="BV36" s="101">
        <v>431</v>
      </c>
      <c r="BW36" s="101">
        <v>15.1</v>
      </c>
      <c r="BX36" s="101">
        <v>8.8000000000000007</v>
      </c>
      <c r="BY36" s="101">
        <v>7.9</v>
      </c>
      <c r="BZ36" s="101">
        <v>3</v>
      </c>
      <c r="CA36" s="101">
        <v>15.8</v>
      </c>
      <c r="CB36" s="101">
        <v>18.100000000000001</v>
      </c>
      <c r="CC36" s="101">
        <v>14.6</v>
      </c>
      <c r="CD36" s="101">
        <v>4.4000000000000004</v>
      </c>
      <c r="CE36" s="101">
        <v>7.2</v>
      </c>
      <c r="CF36" s="101">
        <v>7.2</v>
      </c>
      <c r="CG36" s="101">
        <v>13.9</v>
      </c>
      <c r="CH36" s="101">
        <v>13</v>
      </c>
      <c r="CI36" s="101">
        <v>11.6</v>
      </c>
      <c r="CJ36" s="101">
        <v>0.27065440841048</v>
      </c>
      <c r="CK36" s="101">
        <v>1.46694775462222</v>
      </c>
      <c r="CL36" s="101">
        <v>1.02956061389437</v>
      </c>
      <c r="CM36" s="101">
        <v>0.73655404773046296</v>
      </c>
      <c r="CN36" s="101">
        <v>0.31720511118571099</v>
      </c>
      <c r="CO36" s="101">
        <v>0.66375512023461003</v>
      </c>
      <c r="CP36" s="101">
        <v>8.9579579579579599E-2</v>
      </c>
      <c r="CQ36" s="101">
        <v>-0.86846955617268795</v>
      </c>
      <c r="CR36" s="101">
        <v>-2.8915921830120599</v>
      </c>
      <c r="CS36" s="101">
        <v>0.162545163868905</v>
      </c>
      <c r="CT36" s="101">
        <v>-1.0962956746419299</v>
      </c>
      <c r="CU36" s="102">
        <v>-2.1926066013278001</v>
      </c>
    </row>
    <row r="37" spans="1:110" s="59" customFormat="1" ht="15" thickBot="1" x14ac:dyDescent="0.35">
      <c r="A37" s="130" t="s">
        <v>8087</v>
      </c>
      <c r="B37" s="111" t="s">
        <v>8087</v>
      </c>
      <c r="C37" s="111" t="s">
        <v>8088</v>
      </c>
      <c r="D37" s="111" t="s">
        <v>437</v>
      </c>
      <c r="E37" s="111" t="s">
        <v>438</v>
      </c>
      <c r="F37" s="112">
        <v>0</v>
      </c>
      <c r="G37" s="111">
        <v>0</v>
      </c>
      <c r="H37" s="111">
        <v>0</v>
      </c>
      <c r="I37" s="111">
        <v>0</v>
      </c>
      <c r="J37" s="113">
        <f>IF(F37&gt;0,1,0)+IF(G37&gt;0,1,0)+IF(H37&gt;0,1,0)+IF(I37&gt;0,1,0)</f>
        <v>0</v>
      </c>
      <c r="K37" s="112">
        <v>0</v>
      </c>
      <c r="L37" s="111">
        <v>0</v>
      </c>
      <c r="M37" s="111">
        <v>0</v>
      </c>
      <c r="N37" s="119">
        <f t="shared" ref="N37" si="16">IF(K37&gt;0,1,0)+IF(L37&gt;0,1,0)+IF(M37&gt;0,1,0)</f>
        <v>0</v>
      </c>
      <c r="O37" s="126" t="s">
        <v>105</v>
      </c>
      <c r="P37" s="115" t="s">
        <v>105</v>
      </c>
      <c r="Q37" s="111">
        <v>0</v>
      </c>
      <c r="R37" s="111">
        <v>0</v>
      </c>
      <c r="S37" s="111">
        <v>0</v>
      </c>
      <c r="T37" s="119">
        <f t="shared" ref="T37" si="17">IF(Q37&gt;0,1,0)+IF(R37&gt;0,1,0)+IF(S37&gt;0,1,0)</f>
        <v>0</v>
      </c>
      <c r="U37" s="126" t="s">
        <v>105</v>
      </c>
      <c r="V37" s="115" t="s">
        <v>105</v>
      </c>
      <c r="W37" s="111">
        <v>0</v>
      </c>
      <c r="X37" s="111">
        <v>0</v>
      </c>
      <c r="Y37" s="111">
        <v>124190000</v>
      </c>
      <c r="Z37" s="119">
        <f t="shared" ref="Z37" si="18">IF(W37&gt;0,1,0)+IF(X37&gt;0,1,0)+IF(Y37&gt;0,1,0)</f>
        <v>1</v>
      </c>
      <c r="AA37" s="114" t="s">
        <v>105</v>
      </c>
      <c r="AB37" s="115">
        <v>0.89753566156073783</v>
      </c>
      <c r="AC37" s="111">
        <v>25.151893615722699</v>
      </c>
      <c r="AD37" s="111">
        <v>25.7883605957031</v>
      </c>
      <c r="AE37" s="111">
        <v>27.1493625640869</v>
      </c>
      <c r="AF37" s="111">
        <v>25.3172492980957</v>
      </c>
      <c r="AG37" s="111">
        <v>24.8636360168457</v>
      </c>
      <c r="AH37" s="111">
        <v>25.395675659179702</v>
      </c>
      <c r="AI37" s="111">
        <v>25.617864608764599</v>
      </c>
      <c r="AJ37" s="111">
        <v>24.7615261077881</v>
      </c>
      <c r="AK37" s="111">
        <v>25.125869750976602</v>
      </c>
      <c r="AL37" s="111">
        <v>26.042140960693398</v>
      </c>
      <c r="AM37" s="111">
        <v>24.670238494873001</v>
      </c>
      <c r="AN37" s="111">
        <v>24.711057662963899</v>
      </c>
      <c r="AO37" s="111">
        <v>26.887973785400401</v>
      </c>
      <c r="AP37" s="111"/>
      <c r="AQ37" s="111"/>
      <c r="AR37" s="111"/>
      <c r="AS37" s="111">
        <v>8</v>
      </c>
      <c r="AT37" s="111">
        <v>1</v>
      </c>
      <c r="AU37" s="111">
        <v>1</v>
      </c>
      <c r="AV37" s="111">
        <v>24.8</v>
      </c>
      <c r="AW37" s="111">
        <v>4.9000000000000004</v>
      </c>
      <c r="AX37" s="111">
        <v>4.9000000000000004</v>
      </c>
      <c r="AY37" s="111">
        <v>47.9</v>
      </c>
      <c r="AZ37" s="111">
        <v>0</v>
      </c>
      <c r="BA37" s="111">
        <v>11.45</v>
      </c>
      <c r="BB37" s="116">
        <v>218970000</v>
      </c>
      <c r="BC37" s="116">
        <v>4</v>
      </c>
      <c r="BD37" s="116">
        <v>8</v>
      </c>
      <c r="BE37" s="116">
        <v>1</v>
      </c>
      <c r="BF37" s="116">
        <v>1</v>
      </c>
      <c r="BG37" s="116" t="s">
        <v>8089</v>
      </c>
      <c r="BH37" s="116">
        <v>1</v>
      </c>
      <c r="BI37" s="116">
        <v>0</v>
      </c>
      <c r="BJ37" s="116">
        <v>0</v>
      </c>
      <c r="BK37" s="116">
        <v>0</v>
      </c>
      <c r="BL37" s="116">
        <v>0</v>
      </c>
      <c r="BM37" s="116">
        <v>1</v>
      </c>
      <c r="BN37" s="116">
        <v>1</v>
      </c>
      <c r="BO37" s="116">
        <v>1</v>
      </c>
      <c r="BP37" s="116">
        <v>0</v>
      </c>
      <c r="BQ37" s="116">
        <v>0</v>
      </c>
      <c r="BR37" s="116">
        <v>1</v>
      </c>
      <c r="BS37" s="116">
        <v>0</v>
      </c>
      <c r="BT37" s="116">
        <v>1</v>
      </c>
      <c r="BU37" s="116">
        <v>431</v>
      </c>
      <c r="BV37" s="116">
        <v>431</v>
      </c>
      <c r="BW37" s="116">
        <v>15.5</v>
      </c>
      <c r="BX37" s="116">
        <v>4.4000000000000004</v>
      </c>
      <c r="BY37" s="116">
        <v>0</v>
      </c>
      <c r="BZ37" s="116">
        <v>0</v>
      </c>
      <c r="CA37" s="116">
        <v>14.4</v>
      </c>
      <c r="CB37" s="116">
        <v>17.2</v>
      </c>
      <c r="CC37" s="116">
        <v>13.7</v>
      </c>
      <c r="CD37" s="116">
        <v>9.3000000000000007</v>
      </c>
      <c r="CE37" s="116">
        <v>7.2</v>
      </c>
      <c r="CF37" s="116">
        <v>7.2</v>
      </c>
      <c r="CG37" s="116">
        <v>14.4</v>
      </c>
      <c r="CH37" s="116">
        <v>13</v>
      </c>
      <c r="CI37" s="116">
        <v>12.1</v>
      </c>
      <c r="CJ37" s="116" t="s">
        <v>105</v>
      </c>
      <c r="CK37" s="116" t="s">
        <v>105</v>
      </c>
      <c r="CL37" s="116">
        <v>4.69482866924203E-2</v>
      </c>
      <c r="CM37" s="116">
        <v>1</v>
      </c>
      <c r="CN37" s="116">
        <v>0</v>
      </c>
      <c r="CO37" s="116" t="s">
        <v>105</v>
      </c>
      <c r="CP37" s="116">
        <v>1</v>
      </c>
      <c r="CQ37" s="116">
        <v>0</v>
      </c>
      <c r="CR37" s="116" t="s">
        <v>105</v>
      </c>
      <c r="CS37" s="116">
        <v>0.95005724838411798</v>
      </c>
      <c r="CT37" s="116">
        <v>-0.113244374593098</v>
      </c>
      <c r="CU37" s="117">
        <v>-0.137153983947399</v>
      </c>
    </row>
    <row r="38" spans="1:110" s="59" customFormat="1" x14ac:dyDescent="0.3">
      <c r="B38"/>
      <c r="C38"/>
      <c r="D38"/>
      <c r="E38"/>
      <c r="F38"/>
      <c r="G38"/>
      <c r="H38"/>
      <c r="I38"/>
      <c r="J38" s="60"/>
      <c r="K38"/>
      <c r="L38"/>
      <c r="M38"/>
      <c r="N38" s="60"/>
      <c r="O38" s="61"/>
      <c r="P38" s="61"/>
      <c r="Q38"/>
      <c r="R38"/>
      <c r="S38"/>
      <c r="T38" s="60"/>
      <c r="U38" s="61"/>
      <c r="V38" s="61"/>
      <c r="W38"/>
      <c r="X38"/>
      <c r="Y38"/>
      <c r="Z38" s="60"/>
      <c r="AA38" s="61"/>
      <c r="AB38" s="61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</row>
    <row r="39" spans="1:110" s="59" customFormat="1" x14ac:dyDescent="0.3">
      <c r="B39"/>
      <c r="C39"/>
      <c r="D39"/>
      <c r="E39"/>
      <c r="F39"/>
      <c r="G39"/>
      <c r="H39"/>
      <c r="I39"/>
      <c r="J39" s="60"/>
      <c r="K39"/>
      <c r="L39"/>
      <c r="M39"/>
      <c r="N39" s="60"/>
      <c r="O39" s="61"/>
      <c r="P39" s="61"/>
      <c r="Q39"/>
      <c r="R39"/>
      <c r="S39"/>
      <c r="T39" s="60"/>
      <c r="U39" s="61"/>
      <c r="V39" s="61"/>
      <c r="W39"/>
      <c r="X39"/>
      <c r="Y39"/>
      <c r="Z39" s="60"/>
      <c r="AA39" s="61"/>
      <c r="AB39" s="61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Suramin Proteomics</vt:lpstr>
      <vt:lpstr>Known SUR interactors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 Makarov</dc:creator>
  <cp:lastModifiedBy>Alexandr Makarov</cp:lastModifiedBy>
  <dcterms:created xsi:type="dcterms:W3CDTF">2022-02-16T22:04:32Z</dcterms:created>
  <dcterms:modified xsi:type="dcterms:W3CDTF">2022-11-18T13:46:28Z</dcterms:modified>
</cp:coreProperties>
</file>